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etadata" sheetId="1" r:id="rId4"/>
    <sheet state="visible" name="pcrid_plateids" sheetId="2" r:id="rId5"/>
    <sheet state="visible" name="pcrid_primers" sheetId="3" r:id="rId6"/>
    <sheet state="visible" name="sampletable" sheetId="4" r:id="rId7"/>
    <sheet state="visible" name="sampletable_validation" sheetId="5" r:id="rId8"/>
    <sheet state="visible" name="overview" sheetId="6" r:id="rId9"/>
    <sheet state="visible" name="hidden_compute" sheetId="7" r:id="rId10"/>
    <sheet state="visible" name="barcode_kits" sheetId="8" r:id="rId11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B1">
      <text>
        <t xml:space="preserve">
Valid IDs are RMNH.INS.#######, RMNH.####### or L####### etc. Use "neg_control_&lt;PLATE ID&gt;" or "NC_&lt;PLATE ID&gt;" for negative control. Use "pos_control_&lt;PLATE ID&gt;" or "PC_&lt;PLATE ID&gt;" for positive control.  If your sample to not have IDs. use S1, S2, S3, S4 etc..
</t>
      </text>
    </comment>
    <comment authorId="0" ref="C1">
      <text>
        <t xml:space="preserve">taxon should be the scientific name without authority. Cannot be empty.</t>
      </text>
    </comment>
  </commentList>
</comments>
</file>

<file path=xl/sharedStrings.xml><?xml version="1.0" encoding="utf-8"?>
<sst xmlns="http://schemas.openxmlformats.org/spreadsheetml/2006/main" count="27882" uniqueCount="4489">
  <si>
    <t>STEP 1: Fill the folllowing mandatory information.</t>
  </si>
  <si>
    <t>SEQUENCING RUN ID</t>
  </si>
  <si>
    <t>ONT_SEQ_20230203_Batch2</t>
  </si>
  <si>
    <t>PROJECT ID</t>
  </si>
  <si>
    <t>22033-375157</t>
  </si>
  <si>
    <t>SAMPLE NAME</t>
  </si>
  <si>
    <t>Insect galore</t>
  </si>
  <si>
    <t>TOT. NUMBER OF SAMPLES</t>
  </si>
  <si>
    <t>DUAL BARCODING PROTOCOL?</t>
  </si>
  <si>
    <t>YES</t>
  </si>
  <si>
    <t>PCR BARCODE KIT</t>
  </si>
  <si>
    <t>EXP-PBC096</t>
  </si>
  <si>
    <t>DUAL BARCODE KIT</t>
  </si>
  <si>
    <t>SQK-NBD114.24</t>
  </si>
  <si>
    <t>STEP 2: Fill the information below if any of this field can be apply to all your samples.</t>
  </si>
  <si>
    <r>
      <rPr>
        <b/>
      </rPr>
      <t xml:space="preserve">The information provided in this section will be autocompleted in the </t>
    </r>
    <r>
      <rPr>
        <b/>
        <color rgb="FF1155CC"/>
        <u/>
      </rPr>
      <t>sampletable</t>
    </r>
    <r>
      <rPr>
        <b/>
      </rPr>
      <t xml:space="preserve"> sheet.</t>
    </r>
  </si>
  <si>
    <t>MARKER</t>
  </si>
  <si>
    <t>COI-5P</t>
  </si>
  <si>
    <t>TRANSLATION TABLE</t>
  </si>
  <si>
    <t>5. Invertebrate Mitochondrial</t>
  </si>
  <si>
    <t>The length can be exact or a range. Both MUST be specified, MIN must be &lt;= MAX</t>
  </si>
  <si>
    <t>MIN AMPLICON LENGTH</t>
  </si>
  <si>
    <t>MAX AMPLICON LENGTH</t>
  </si>
  <si>
    <r>
      <rPr>
        <b/>
      </rPr>
      <t xml:space="preserve">STEP 3: Fill the primer information below if it can be apply to all your samples. Otherwise, fill the table in the </t>
    </r>
    <r>
      <rPr>
        <b/>
        <color rgb="FF1155CC"/>
        <u/>
      </rPr>
      <t>pcrid_primers sheet</t>
    </r>
  </si>
  <si>
    <t>The information provided hire or in the pcrid_primers sheet will be autocomplete the sampletable sheet, assuming the PCR ID are also found in the sample table.</t>
  </si>
  <si>
    <t>You must chose IDs among the list provided. if your IDs or your sequences to not correspond to any listed, Please contact Kevin Beentjes.</t>
  </si>
  <si>
    <t>FORWARD PRIMER ID</t>
  </si>
  <si>
    <t>ONT_LepF1+ONT_LCO1490</t>
  </si>
  <si>
    <t>FORWARD PRIMER SEQUENCE</t>
  </si>
  <si>
    <t>REVERSE PRIMER ID</t>
  </si>
  <si>
    <t>ONT_LepR1+ONT_HCO2198</t>
  </si>
  <si>
    <t>REVERSE PRIMER SEQUENCE</t>
  </si>
  <si>
    <r>
      <rPr>
        <b/>
      </rPr>
      <t xml:space="preserve">STEP 4: Copy/paste your samples information in </t>
    </r>
    <r>
      <rPr>
        <b/>
        <color rgb="FF1155CC"/>
        <u/>
      </rPr>
      <t>sampletable.</t>
    </r>
  </si>
  <si>
    <t xml:space="preserve">   - First paste the list of sample IDs (first column), then paste your other data/columns.</t>
  </si>
  <si>
    <r>
      <rPr>
        <b/>
      </rPr>
      <t xml:space="preserve">   - You can fill the </t>
    </r>
    <r>
      <rPr>
        <b/>
        <color rgb="FF1155CC"/>
        <u/>
      </rPr>
      <t>pcrid_plateids sheet</t>
    </r>
    <r>
      <rPr>
        <b/>
      </rPr>
      <t xml:space="preserve"> to automatically have the column PLATE ID and STOCK PLATE ID filled according the PCR ID</t>
    </r>
  </si>
  <si>
    <t xml:space="preserve">   - Do not paste over the dropdown lists.</t>
  </si>
  <si>
    <t>STEP 5: Verify the data!</t>
  </si>
  <si>
    <r>
      <rPr>
        <b/>
      </rPr>
      <t xml:space="preserve">   - Look at </t>
    </r>
    <r>
      <rPr>
        <b/>
        <color rgb="FF1155CC"/>
        <u/>
      </rPr>
      <t>overview</t>
    </r>
    <r>
      <rPr>
        <b/>
      </rPr>
      <t xml:space="preserve"> to notice any copy/pasting errors and data that would not pass the validation. </t>
    </r>
    <r>
      <rPr>
        <b/>
        <color rgb="FFEA4335"/>
      </rPr>
      <t>None of the cells should be red.</t>
    </r>
  </si>
  <si>
    <r>
      <rPr>
        <b/>
      </rPr>
      <t xml:space="preserve">   - Find the values that violate validation rules by looking at </t>
    </r>
    <r>
      <rPr>
        <b/>
        <color rgb="FF1155CC"/>
        <u/>
      </rPr>
      <t>sampletable_validation</t>
    </r>
    <r>
      <rPr>
        <b/>
      </rPr>
      <t>. You must fix the values by editing the sampletable sheet.</t>
    </r>
  </si>
  <si>
    <t>STEP 6: Save this file as...</t>
  </si>
  <si>
    <t>PCR ID</t>
  </si>
  <si>
    <t>PLATE ID</t>
  </si>
  <si>
    <t>STOCK PLATE ID</t>
  </si>
  <si>
    <t>NI088</t>
  </si>
  <si>
    <t>ARISE_SEQ_0027</t>
  </si>
  <si>
    <t>NCBN001439</t>
  </si>
  <si>
    <t>NI095</t>
  </si>
  <si>
    <t>ARISE_SEQ_0030</t>
  </si>
  <si>
    <t>NCBN001442</t>
  </si>
  <si>
    <t>DL001</t>
  </si>
  <si>
    <t>ARISE_SEQ_0066</t>
  </si>
  <si>
    <t>NCBN001424</t>
  </si>
  <si>
    <t>NI110</t>
  </si>
  <si>
    <t>ARISE_SEQ_0072</t>
  </si>
  <si>
    <t>NCBN001477</t>
  </si>
  <si>
    <t>DL004</t>
  </si>
  <si>
    <t>ARISE_SEQ_0073</t>
  </si>
  <si>
    <t>NCBN001422</t>
  </si>
  <si>
    <t>NI104</t>
  </si>
  <si>
    <t>ARISE_SEQ_0074</t>
  </si>
  <si>
    <t>NCBN001423</t>
  </si>
  <si>
    <t>DL007</t>
  </si>
  <si>
    <t>ARISE_SEQ_0075</t>
  </si>
  <si>
    <t>NCBN001425</t>
  </si>
  <si>
    <t>DL008</t>
  </si>
  <si>
    <t>ARISE_SEQ_0076</t>
  </si>
  <si>
    <t>NCBN001451</t>
  </si>
  <si>
    <t>Dl009</t>
  </si>
  <si>
    <t>ARISE_SEQ_0077</t>
  </si>
  <si>
    <t>NCBN001478</t>
  </si>
  <si>
    <t>NI111</t>
  </si>
  <si>
    <t>ARISE_SEQ_0078</t>
  </si>
  <si>
    <t>NCBN001485</t>
  </si>
  <si>
    <t>DL002</t>
  </si>
  <si>
    <t>ARISE_SEQ_0081</t>
  </si>
  <si>
    <t>NCBN001484</t>
  </si>
  <si>
    <t>DL003</t>
  </si>
  <si>
    <t>ARISE_SEQ_0083</t>
  </si>
  <si>
    <t>NCBN001483</t>
  </si>
  <si>
    <t>NI107</t>
  </si>
  <si>
    <t>ARISE_SEQ_0093</t>
  </si>
  <si>
    <t>NCBN001459</t>
  </si>
  <si>
    <t>MM001</t>
  </si>
  <si>
    <t>ARISE_SEQ_0136</t>
  </si>
  <si>
    <t>NCBN001524</t>
  </si>
  <si>
    <t>MM002</t>
  </si>
  <si>
    <t>ARISE_SEQ_0137</t>
  </si>
  <si>
    <t>NCBN001525</t>
  </si>
  <si>
    <t>NI105</t>
  </si>
  <si>
    <t>ARISE_SEQ_0141</t>
  </si>
  <si>
    <t>NCBN001470</t>
  </si>
  <si>
    <t>NI106</t>
  </si>
  <si>
    <t>ARISE_SEQ_0142</t>
  </si>
  <si>
    <t>NCBN001475</t>
  </si>
  <si>
    <t>DL006</t>
  </si>
  <si>
    <t>ARISE_SEQ_0143</t>
  </si>
  <si>
    <t>NCBN001489</t>
  </si>
  <si>
    <t>NI112</t>
  </si>
  <si>
    <t>ARISE_SEQ_0172</t>
  </si>
  <si>
    <t>NCBN001476</t>
  </si>
  <si>
    <t>DL005</t>
  </si>
  <si>
    <t>ARISE_SEQ_0173</t>
  </si>
  <si>
    <t>NCBN001436</t>
  </si>
  <si>
    <t>NI108</t>
  </si>
  <si>
    <t>ARISE_SEQ_0198</t>
  </si>
  <si>
    <t>NCBN001432</t>
  </si>
  <si>
    <t>NI109</t>
  </si>
  <si>
    <t>ARISE_SEQ_0199</t>
  </si>
  <si>
    <t>NCBN001460</t>
  </si>
  <si>
    <t>ML039</t>
  </si>
  <si>
    <t xml:space="preserve">ARISE_SEQ_0037	</t>
  </si>
  <si>
    <t>NCBN001449</t>
  </si>
  <si>
    <t>AL001</t>
  </si>
  <si>
    <t>ONT_mlCOIintR</t>
  </si>
  <si>
    <t>ONT_TW13</t>
  </si>
  <si>
    <t>NXT_Diatom_R3</t>
  </si>
  <si>
    <t>-</t>
  </si>
  <si>
    <t>PROJECT_ID</t>
  </si>
  <si>
    <t>COLLECTION_ID</t>
  </si>
  <si>
    <t>TAXON</t>
  </si>
  <si>
    <t>MIN_AMPLICON_LENGTH</t>
  </si>
  <si>
    <t>MAX_AMPLICON_LENGTH</t>
  </si>
  <si>
    <t>TRANSLATION_TABLE</t>
  </si>
  <si>
    <t>PLATE_ID</t>
  </si>
  <si>
    <t>STOCK_PLATE_ID</t>
  </si>
  <si>
    <t>EXTRACT_ID</t>
  </si>
  <si>
    <t>PCR_ID</t>
  </si>
  <si>
    <t>PLATE_POSITION</t>
  </si>
  <si>
    <t>FORWARD_PRIMER_ID</t>
  </si>
  <si>
    <t>FORWARD_PRIMER_SEQUENCE</t>
  </si>
  <si>
    <t>REVERSE_PRIMER_ID</t>
  </si>
  <si>
    <t>REVERSE_PRIMER_SEQUENCE</t>
  </si>
  <si>
    <t>PCR_BARCODE_KIT</t>
  </si>
  <si>
    <t>PCR_BARCODE_ID</t>
  </si>
  <si>
    <t>NATIVE_BARCODE_KIT</t>
  </si>
  <si>
    <t>NATIVE_BARCODE_ID</t>
  </si>
  <si>
    <t>NC1_1489</t>
  </si>
  <si>
    <t>neg.</t>
  </si>
  <si>
    <t>A01</t>
  </si>
  <si>
    <t>BC01</t>
  </si>
  <si>
    <t>NB01</t>
  </si>
  <si>
    <t>RMNH.5145351</t>
  </si>
  <si>
    <t>Insect</t>
  </si>
  <si>
    <t>A02</t>
  </si>
  <si>
    <t>BC09</t>
  </si>
  <si>
    <t>RMNH.5145359</t>
  </si>
  <si>
    <t>A03</t>
  </si>
  <si>
    <t>BC17</t>
  </si>
  <si>
    <t>RMNH.5145367</t>
  </si>
  <si>
    <t>A04</t>
  </si>
  <si>
    <t>BC25</t>
  </si>
  <si>
    <t>RMNH.5145375</t>
  </si>
  <si>
    <t>A05</t>
  </si>
  <si>
    <t>BC33</t>
  </si>
  <si>
    <t>RMNH.5145383</t>
  </si>
  <si>
    <t>A06</t>
  </si>
  <si>
    <t>BC41</t>
  </si>
  <si>
    <t>RMNH.5145391</t>
  </si>
  <si>
    <t>A07</t>
  </si>
  <si>
    <t>BC49</t>
  </si>
  <si>
    <t>RMNH.5145399</t>
  </si>
  <si>
    <t>A08</t>
  </si>
  <si>
    <t>BC57</t>
  </si>
  <si>
    <t>RMNH.5145407</t>
  </si>
  <si>
    <t>A09</t>
  </si>
  <si>
    <t>BC65</t>
  </si>
  <si>
    <t>RMNH.5145415</t>
  </si>
  <si>
    <t>A10</t>
  </si>
  <si>
    <t>BC73</t>
  </si>
  <si>
    <t>RMNH.5145423</t>
  </si>
  <si>
    <t>A11</t>
  </si>
  <si>
    <t>BC81</t>
  </si>
  <si>
    <t>RMNH.5145431</t>
  </si>
  <si>
    <t>A12</t>
  </si>
  <si>
    <t>BC89</t>
  </si>
  <si>
    <t>RMNH.5145344</t>
  </si>
  <si>
    <t>B01</t>
  </si>
  <si>
    <t>BC02</t>
  </si>
  <si>
    <t>RMNH.5145352</t>
  </si>
  <si>
    <t>B02</t>
  </si>
  <si>
    <t>BC10</t>
  </si>
  <si>
    <t>RMNH.5145360</t>
  </si>
  <si>
    <t>B03</t>
  </si>
  <si>
    <t>BC18</t>
  </si>
  <si>
    <t>RMNH.5145368</t>
  </si>
  <si>
    <t>B04</t>
  </si>
  <si>
    <t>BC26</t>
  </si>
  <si>
    <t>RMNH.5145376</t>
  </si>
  <si>
    <t>B05</t>
  </si>
  <si>
    <t>BC34</t>
  </si>
  <si>
    <t>RMNH.5145384</t>
  </si>
  <si>
    <t>B06</t>
  </si>
  <si>
    <t>BC42</t>
  </si>
  <si>
    <t>RMNH.5145392</t>
  </si>
  <si>
    <t>B07</t>
  </si>
  <si>
    <t>BC50</t>
  </si>
  <si>
    <t>RMNH.5145400</t>
  </si>
  <si>
    <t>B08</t>
  </si>
  <si>
    <t>BC58</t>
  </si>
  <si>
    <t>RMNH.5145408</t>
  </si>
  <si>
    <t>B09</t>
  </si>
  <si>
    <t>BC66</t>
  </si>
  <si>
    <t>RMNH.5145416</t>
  </si>
  <si>
    <t>B10</t>
  </si>
  <si>
    <t>BC74</t>
  </si>
  <si>
    <t>RMNH.5145424</t>
  </si>
  <si>
    <t>B11</t>
  </si>
  <si>
    <t>BC82</t>
  </si>
  <si>
    <t>RMNH.5145432</t>
  </si>
  <si>
    <t>B12</t>
  </si>
  <si>
    <t>BC90</t>
  </si>
  <si>
    <t>RMNH.5145345</t>
  </si>
  <si>
    <t>C01</t>
  </si>
  <si>
    <t>BC03</t>
  </si>
  <si>
    <t>RMNH.5145353</t>
  </si>
  <si>
    <t>C02</t>
  </si>
  <si>
    <t>BC11</t>
  </si>
  <si>
    <t>RMNH.5145361</t>
  </si>
  <si>
    <t>C03</t>
  </si>
  <si>
    <t>BC19</t>
  </si>
  <si>
    <t>RMNH.5145369</t>
  </si>
  <si>
    <t>C04</t>
  </si>
  <si>
    <t>BC27</t>
  </si>
  <si>
    <t>RMNH.5145377</t>
  </si>
  <si>
    <t>C05</t>
  </si>
  <si>
    <t>BC35</t>
  </si>
  <si>
    <t>RMNH.5145385</t>
  </si>
  <si>
    <t>C06</t>
  </si>
  <si>
    <t>BC43</t>
  </si>
  <si>
    <t>RMNH.5145393</t>
  </si>
  <si>
    <t>C07</t>
  </si>
  <si>
    <t>BC51</t>
  </si>
  <si>
    <t>RMNH.5145401</t>
  </si>
  <si>
    <t>C08</t>
  </si>
  <si>
    <t>BC59</t>
  </si>
  <si>
    <t>RMNH.5145409</t>
  </si>
  <si>
    <t>C09</t>
  </si>
  <si>
    <t>BC67</t>
  </si>
  <si>
    <t>RMNH.5145417</t>
  </si>
  <si>
    <t>C10</t>
  </si>
  <si>
    <t>BC75</t>
  </si>
  <si>
    <t>RMNH.5145425</t>
  </si>
  <si>
    <t>C11</t>
  </si>
  <si>
    <t>BC83</t>
  </si>
  <si>
    <t>RMNH.5145433</t>
  </si>
  <si>
    <t>C12</t>
  </si>
  <si>
    <t>BC91</t>
  </si>
  <si>
    <t>RMNH.5145346</t>
  </si>
  <si>
    <t>D01</t>
  </si>
  <si>
    <t>BC04</t>
  </si>
  <si>
    <t>RMNH.5145354</t>
  </si>
  <si>
    <t>D02</t>
  </si>
  <si>
    <t>BC12</t>
  </si>
  <si>
    <t>RMNH.5145362</t>
  </si>
  <si>
    <t>D03</t>
  </si>
  <si>
    <t>BC20</t>
  </si>
  <si>
    <t>RMNH.5145370</t>
  </si>
  <si>
    <t>D04</t>
  </si>
  <si>
    <t>BC28</t>
  </si>
  <si>
    <t>RMNH.5145378</t>
  </si>
  <si>
    <t>D05</t>
  </si>
  <si>
    <t>BC36</t>
  </si>
  <si>
    <t>RMNH.5145386</t>
  </si>
  <si>
    <t>D06</t>
  </si>
  <si>
    <t>BC44</t>
  </si>
  <si>
    <t>RMNH.5145394</t>
  </si>
  <si>
    <t>D07</t>
  </si>
  <si>
    <t>BC52</t>
  </si>
  <si>
    <t>RMNH.5145402</t>
  </si>
  <si>
    <t>D08</t>
  </si>
  <si>
    <t>BC60</t>
  </si>
  <si>
    <t>RMNH.5145410</t>
  </si>
  <si>
    <t>D09</t>
  </si>
  <si>
    <t>BC68</t>
  </si>
  <si>
    <t>RMNH.5145418</t>
  </si>
  <si>
    <t>D10</t>
  </si>
  <si>
    <t>BC76</t>
  </si>
  <si>
    <t>RMNH.5145426</t>
  </si>
  <si>
    <t>D11</t>
  </si>
  <si>
    <t>BC84</t>
  </si>
  <si>
    <t>RMNH.5145434</t>
  </si>
  <si>
    <t>D12</t>
  </si>
  <si>
    <t>BC92</t>
  </si>
  <si>
    <t>RMNH.5145347</t>
  </si>
  <si>
    <t>E01</t>
  </si>
  <si>
    <t>BC05</t>
  </si>
  <si>
    <t>RMNH.5145355</t>
  </si>
  <si>
    <t>E02</t>
  </si>
  <si>
    <t>BC13</t>
  </si>
  <si>
    <t>RMNH.5145363</t>
  </si>
  <si>
    <t>E03</t>
  </si>
  <si>
    <t>BC21</t>
  </si>
  <si>
    <t>RMNH.5145371</t>
  </si>
  <si>
    <t>E04</t>
  </si>
  <si>
    <t>BC29</t>
  </si>
  <si>
    <t>RMNH.5145379</t>
  </si>
  <si>
    <t>E05</t>
  </si>
  <si>
    <t>BC37</t>
  </si>
  <si>
    <t>RMNH.5145387</t>
  </si>
  <si>
    <t>E06</t>
  </si>
  <si>
    <t>BC45</t>
  </si>
  <si>
    <t>RMNH.5145395</t>
  </si>
  <si>
    <t>E07</t>
  </si>
  <si>
    <t>BC53</t>
  </si>
  <si>
    <t>RMNH.5145403</t>
  </si>
  <si>
    <t>E08</t>
  </si>
  <si>
    <t>BC61</t>
  </si>
  <si>
    <t>RMNH.5145411</t>
  </si>
  <si>
    <t>E09</t>
  </si>
  <si>
    <t>BC69</t>
  </si>
  <si>
    <t>RMNH.5145419</t>
  </si>
  <si>
    <t>E10</t>
  </si>
  <si>
    <t>BC77</t>
  </si>
  <si>
    <t>RMNH.5145427</t>
  </si>
  <si>
    <t>E11</t>
  </si>
  <si>
    <t>BC85</t>
  </si>
  <si>
    <t>RMNH.5145435</t>
  </si>
  <si>
    <t>E12</t>
  </si>
  <si>
    <t>BC93</t>
  </si>
  <si>
    <t>RMNH.5145348</t>
  </si>
  <si>
    <t>F01</t>
  </si>
  <si>
    <t>BC06</t>
  </si>
  <si>
    <t>RMNH.5145356</t>
  </si>
  <si>
    <t>F02</t>
  </si>
  <si>
    <t>BC14</t>
  </si>
  <si>
    <t>RMNH.5145364</t>
  </si>
  <si>
    <t>F03</t>
  </si>
  <si>
    <t>BC22</t>
  </si>
  <si>
    <t>RMNH.5145372</t>
  </si>
  <si>
    <t>F04</t>
  </si>
  <si>
    <t>BC30</t>
  </si>
  <si>
    <t>RMNH.5145380</t>
  </si>
  <si>
    <t>F05</t>
  </si>
  <si>
    <t>BC38</t>
  </si>
  <si>
    <t>RMNH.5145388</t>
  </si>
  <si>
    <t>F06</t>
  </si>
  <si>
    <t>BC46</t>
  </si>
  <si>
    <t>RMNH.5145396</t>
  </si>
  <si>
    <t>F07</t>
  </si>
  <si>
    <t>BC54</t>
  </si>
  <si>
    <t>RMNH.5145404</t>
  </si>
  <si>
    <t>F08</t>
  </si>
  <si>
    <t>BC62</t>
  </si>
  <si>
    <t>RMNH.5145412</t>
  </si>
  <si>
    <t>F09</t>
  </si>
  <si>
    <t>BC70</t>
  </si>
  <si>
    <t>RMNH.5145420</t>
  </si>
  <si>
    <t>F10</t>
  </si>
  <si>
    <t>BC78</t>
  </si>
  <si>
    <t>RMNH.5145428</t>
  </si>
  <si>
    <t>F11</t>
  </si>
  <si>
    <t>BC86</t>
  </si>
  <si>
    <t>RMNH.5145436</t>
  </si>
  <si>
    <t>F12</t>
  </si>
  <si>
    <t>BC94</t>
  </si>
  <si>
    <t>RMNH.5145349</t>
  </si>
  <si>
    <t>G01</t>
  </si>
  <si>
    <t>BC07</t>
  </si>
  <si>
    <t>RMNH.5145357</t>
  </si>
  <si>
    <t>G02</t>
  </si>
  <si>
    <t>BC15</t>
  </si>
  <si>
    <t>RMNH.5145365</t>
  </si>
  <si>
    <t>G03</t>
  </si>
  <si>
    <t>BC23</t>
  </si>
  <si>
    <t>RMNH.5145373</t>
  </si>
  <si>
    <t>G04</t>
  </si>
  <si>
    <t>BC31</t>
  </si>
  <si>
    <t>RMNH.5145381</t>
  </si>
  <si>
    <t>G05</t>
  </si>
  <si>
    <t>BC39</t>
  </si>
  <si>
    <t>RMNH.5145389</t>
  </si>
  <si>
    <t>G06</t>
  </si>
  <si>
    <t>BC47</t>
  </si>
  <si>
    <t>RMNH.5145397</t>
  </si>
  <si>
    <t>G07</t>
  </si>
  <si>
    <t>BC55</t>
  </si>
  <si>
    <t>RMNH.5145405</t>
  </si>
  <si>
    <t>G08</t>
  </si>
  <si>
    <t>BC63</t>
  </si>
  <si>
    <t>RMNH.5145413</t>
  </si>
  <si>
    <t>G09</t>
  </si>
  <si>
    <t>BC71</t>
  </si>
  <si>
    <t>RMNH.5145421</t>
  </si>
  <si>
    <t>G10</t>
  </si>
  <si>
    <t>BC79</t>
  </si>
  <si>
    <t>RMNH.5145429</t>
  </si>
  <si>
    <t>G11</t>
  </si>
  <si>
    <t>BC87</t>
  </si>
  <si>
    <t>RMNH.5145437</t>
  </si>
  <si>
    <t>G12</t>
  </si>
  <si>
    <t>BC95</t>
  </si>
  <si>
    <t>RMNH.5145350</t>
  </si>
  <si>
    <t>H01</t>
  </si>
  <si>
    <t>BC08</t>
  </si>
  <si>
    <t>RMNH.5145358</t>
  </si>
  <si>
    <t>H02</t>
  </si>
  <si>
    <t>BC16</t>
  </si>
  <si>
    <t>RMNH.5145366</t>
  </si>
  <si>
    <t>H03</t>
  </si>
  <si>
    <t>BC24</t>
  </si>
  <si>
    <t>RMNH.5145374</t>
  </si>
  <si>
    <t>H04</t>
  </si>
  <si>
    <t>BC32</t>
  </si>
  <si>
    <t>RMNH.5145382</t>
  </si>
  <si>
    <t>H05</t>
  </si>
  <si>
    <t>BC40</t>
  </si>
  <si>
    <t>RMNH.5145390</t>
  </si>
  <si>
    <t>H06</t>
  </si>
  <si>
    <t>BC48</t>
  </si>
  <si>
    <t>RMNH.5145398</t>
  </si>
  <si>
    <t>H07</t>
  </si>
  <si>
    <t>BC56</t>
  </si>
  <si>
    <t>RMNH.5145406</t>
  </si>
  <si>
    <t>H08</t>
  </si>
  <si>
    <t>BC64</t>
  </si>
  <si>
    <t>RMNH.5145414</t>
  </si>
  <si>
    <t>H09</t>
  </si>
  <si>
    <t>BC72</t>
  </si>
  <si>
    <t>RMNH.5145422</t>
  </si>
  <si>
    <t>H10</t>
  </si>
  <si>
    <t>BC80</t>
  </si>
  <si>
    <t>RMNH.5145430</t>
  </si>
  <si>
    <t>H11</t>
  </si>
  <si>
    <t>BC88</t>
  </si>
  <si>
    <t>NC2_1489</t>
  </si>
  <si>
    <t>H12</t>
  </si>
  <si>
    <t>BC96</t>
  </si>
  <si>
    <t>NC1_1425</t>
  </si>
  <si>
    <t>NB02</t>
  </si>
  <si>
    <t>RMNH.5127105</t>
  </si>
  <si>
    <t>RMNH.5127113</t>
  </si>
  <si>
    <t>RMNH.5127121</t>
  </si>
  <si>
    <t>RMNH.5128167</t>
  </si>
  <si>
    <t>RMNH.5128175</t>
  </si>
  <si>
    <t>RMNH.5128183</t>
  </si>
  <si>
    <t>RMNH.5116879.1</t>
  </si>
  <si>
    <t>RMNH.5116882.1</t>
  </si>
  <si>
    <t>RMNH.5116885.1</t>
  </si>
  <si>
    <t>RMNH.5116888.1</t>
  </si>
  <si>
    <t>RMNH.5116890.2</t>
  </si>
  <si>
    <t>RMNH.5127104</t>
  </si>
  <si>
    <t>RMNH.5127106</t>
  </si>
  <si>
    <t>RMNH.5127114</t>
  </si>
  <si>
    <t>RMNH.5127122</t>
  </si>
  <si>
    <t>RMNH.5128168</t>
  </si>
  <si>
    <t>RMNH.5128176</t>
  </si>
  <si>
    <t>RMNH.5128184</t>
  </si>
  <si>
    <t>RMNH.5116879.2</t>
  </si>
  <si>
    <t>RMNH.5116882.2</t>
  </si>
  <si>
    <t>RMNH.5116885.2</t>
  </si>
  <si>
    <t>RMNH.5116888.2</t>
  </si>
  <si>
    <t>RMNH.5127103</t>
  </si>
  <si>
    <t>RMNH.5127107</t>
  </si>
  <si>
    <t>RMNH.5127115</t>
  </si>
  <si>
    <t>RMNH.5127123</t>
  </si>
  <si>
    <t>RMNH.5128169</t>
  </si>
  <si>
    <t>RMNH.5128177</t>
  </si>
  <si>
    <t>RMNH.5116877.1</t>
  </si>
  <si>
    <t>RMNH.5116880.1</t>
  </si>
  <si>
    <t>RMNH.5116882.3</t>
  </si>
  <si>
    <t>RMNH.5116885.3</t>
  </si>
  <si>
    <t>RMNH.5116888.3</t>
  </si>
  <si>
    <t>RMNH.5128272</t>
  </si>
  <si>
    <t>RMNH.5127102</t>
  </si>
  <si>
    <t>RMNH.5127108</t>
  </si>
  <si>
    <t>RMNH.5127116</t>
  </si>
  <si>
    <t>RMNH.5127124</t>
  </si>
  <si>
    <t>RMNH.5128170</t>
  </si>
  <si>
    <t>RMNH.5128178</t>
  </si>
  <si>
    <t>RMNH.5116877.2</t>
  </si>
  <si>
    <t>RMNH.5116880.3</t>
  </si>
  <si>
    <t>RMNH.5116883.1</t>
  </si>
  <si>
    <t>RMNH.5116886.1</t>
  </si>
  <si>
    <t>RMNH.5116889.1</t>
  </si>
  <si>
    <t>RMNH.5128273</t>
  </si>
  <si>
    <t>RMNH.5127101</t>
  </si>
  <si>
    <t>RMNH.5127109</t>
  </si>
  <si>
    <t>RMNH.5127117</t>
  </si>
  <si>
    <t>RMNH.5127125</t>
  </si>
  <si>
    <t>RMNH.5128171</t>
  </si>
  <si>
    <t>RMNH.5128179</t>
  </si>
  <si>
    <t>RMNH.5116877.3</t>
  </si>
  <si>
    <t>RMNH.5116883.2</t>
  </si>
  <si>
    <t>RMNH.5116886.2</t>
  </si>
  <si>
    <t>RMNH.5116889.2</t>
  </si>
  <si>
    <t>RMNH.5128275</t>
  </si>
  <si>
    <t>RMNH.5127100</t>
  </si>
  <si>
    <t>RMNH.5127110</t>
  </si>
  <si>
    <t>RMNH.5127118</t>
  </si>
  <si>
    <t>RMNH.5127126</t>
  </si>
  <si>
    <t>RMNH.5128172</t>
  </si>
  <si>
    <t>RMNH.5128181</t>
  </si>
  <si>
    <t>RMNH.5116878.1</t>
  </si>
  <si>
    <t>RMNH.5116881.1</t>
  </si>
  <si>
    <t>RMNH.5116883.3</t>
  </si>
  <si>
    <t>RMNH.5116887.1</t>
  </si>
  <si>
    <t>RMNH.5128185</t>
  </si>
  <si>
    <t>RMNH.5127099</t>
  </si>
  <si>
    <t>RMNH.5127111</t>
  </si>
  <si>
    <t>RMNH.5127119</t>
  </si>
  <si>
    <t>RMNH.5127127</t>
  </si>
  <si>
    <t>RMNH.5128173</t>
  </si>
  <si>
    <t>RMNH.5116878.2</t>
  </si>
  <si>
    <t>RMNH.5116881.2</t>
  </si>
  <si>
    <t>RMNH.5116884.1</t>
  </si>
  <si>
    <t>RMNH.5116887.2</t>
  </si>
  <si>
    <t>RMNH.5128186</t>
  </si>
  <si>
    <t>RMNH.5128276</t>
  </si>
  <si>
    <t>RMNH.5127098</t>
  </si>
  <si>
    <t>RMNH.5127112</t>
  </si>
  <si>
    <t>RMNH.5127120</t>
  </si>
  <si>
    <t>RMNH.5127128</t>
  </si>
  <si>
    <t>RMNH.5128174</t>
  </si>
  <si>
    <t>RMNH.5128182</t>
  </si>
  <si>
    <t>RMNH.5116878.3</t>
  </si>
  <si>
    <t>RMNH.5116881.3</t>
  </si>
  <si>
    <t>RMNH.5116884.2</t>
  </si>
  <si>
    <t>RMNH.5116887.3</t>
  </si>
  <si>
    <t>RMNH.5116890.1</t>
  </si>
  <si>
    <t>NC2_1425</t>
  </si>
  <si>
    <t>NC1_1451</t>
  </si>
  <si>
    <t>NB03</t>
  </si>
  <si>
    <t>RMNH.5127231</t>
  </si>
  <si>
    <t>RMNH.5127239</t>
  </si>
  <si>
    <t>RMNH.5127247</t>
  </si>
  <si>
    <t>RMNH.5127255</t>
  </si>
  <si>
    <t>RMNH.5127263</t>
  </si>
  <si>
    <t>RMNH.5127271</t>
  </si>
  <si>
    <t>RMNH.5127279</t>
  </si>
  <si>
    <t>RMNH.5127287</t>
  </si>
  <si>
    <t>RMNH.5127295</t>
  </si>
  <si>
    <t>RMNH.5127303</t>
  </si>
  <si>
    <t>RMNH.5127311</t>
  </si>
  <si>
    <t>RMNH.5127224</t>
  </si>
  <si>
    <t>RMNH.5127232</t>
  </si>
  <si>
    <t>RMNH.5127240</t>
  </si>
  <si>
    <t>RMNH.5127248</t>
  </si>
  <si>
    <t>RMNH.5127256</t>
  </si>
  <si>
    <t>RMNH.5127264</t>
  </si>
  <si>
    <t>RMNH.5127272</t>
  </si>
  <si>
    <t>RMNH.5127280</t>
  </si>
  <si>
    <t>RMNH.5127288</t>
  </si>
  <si>
    <t>RMNH.5127296</t>
  </si>
  <si>
    <t>RMNH.5127304</t>
  </si>
  <si>
    <t>RMNH.5127312</t>
  </si>
  <si>
    <t>RMNH.5127225</t>
  </si>
  <si>
    <t>RMNH.5127233</t>
  </si>
  <si>
    <t>RMNH.5127241</t>
  </si>
  <si>
    <t>RMNH.5127249</t>
  </si>
  <si>
    <t>RMNH.5127257</t>
  </si>
  <si>
    <t>RMNH.5127265</t>
  </si>
  <si>
    <t>RMNH.5127273</t>
  </si>
  <si>
    <t>RMNH.5127281</t>
  </si>
  <si>
    <t>RMNH.5127289</t>
  </si>
  <si>
    <t>RMNH.5127297</t>
  </si>
  <si>
    <t>RMNH.5127305</t>
  </si>
  <si>
    <t>RMNH.5127313</t>
  </si>
  <si>
    <t>RMNH.5127226</t>
  </si>
  <si>
    <t>RMNH.5127234</t>
  </si>
  <si>
    <t>RMNH.5127242</t>
  </si>
  <si>
    <t>RMNH.5127250</t>
  </si>
  <si>
    <t>RMNH.5127258</t>
  </si>
  <si>
    <t>RMNH.5127266</t>
  </si>
  <si>
    <t>RMNH.5127274</t>
  </si>
  <si>
    <t>RMNH.5127282</t>
  </si>
  <si>
    <t>RMNH.5127290</t>
  </si>
  <si>
    <t>RMNH.5127298</t>
  </si>
  <si>
    <t>RMNH.5127306</t>
  </si>
  <si>
    <t>RMNH.5127314</t>
  </si>
  <si>
    <t>RMNH.5127227</t>
  </si>
  <si>
    <t>RMNH.5127235</t>
  </si>
  <si>
    <t>RMNH.5127243</t>
  </si>
  <si>
    <t>RMNH.5127251</t>
  </si>
  <si>
    <t>RMNH.5127259</t>
  </si>
  <si>
    <t>RMNH.5127267</t>
  </si>
  <si>
    <t>RMNH.5127275</t>
  </si>
  <si>
    <t>RMNH.5127283</t>
  </si>
  <si>
    <t>RMNH.5127291</t>
  </si>
  <si>
    <t>RMNH.5127299</t>
  </si>
  <si>
    <t>RMNH.5127307</t>
  </si>
  <si>
    <t>RMNH.5127315</t>
  </si>
  <si>
    <t>RMNH.5127228</t>
  </si>
  <si>
    <t>RMNH.5127236</t>
  </si>
  <si>
    <t>RMNH.5127244</t>
  </si>
  <si>
    <t>RMNH.5127252</t>
  </si>
  <si>
    <t>RMNH.5127260</t>
  </si>
  <si>
    <t>RMNH.5127268</t>
  </si>
  <si>
    <t>RMNH.5127276</t>
  </si>
  <si>
    <t>RMNH.5127284</t>
  </si>
  <si>
    <t>RMNH.5127292</t>
  </si>
  <si>
    <t>Specimen lost</t>
  </si>
  <si>
    <t>RMNH.5127300</t>
  </si>
  <si>
    <t>RMNH.5127308</t>
  </si>
  <si>
    <t>RMNH.5127316</t>
  </si>
  <si>
    <t>RMNH.5127229</t>
  </si>
  <si>
    <t>RMNH.5127237</t>
  </si>
  <si>
    <t>RMNH.5127245</t>
  </si>
  <si>
    <t>RMNH.5127253</t>
  </si>
  <si>
    <t>RMNH.5127261</t>
  </si>
  <si>
    <t>RMNH.5127269</t>
  </si>
  <si>
    <t>RMNH.5127277</t>
  </si>
  <si>
    <t>RMNH.5127285</t>
  </si>
  <si>
    <t>RMNH.5127293</t>
  </si>
  <si>
    <t>RMNH.5127301</t>
  </si>
  <si>
    <t>RMNH.5127309</t>
  </si>
  <si>
    <t>RMNH.5127317</t>
  </si>
  <si>
    <t>RMNH.5127230</t>
  </si>
  <si>
    <t>RMNH.5127238</t>
  </si>
  <si>
    <t>RMNH.5127246</t>
  </si>
  <si>
    <t>RMNH.5127254</t>
  </si>
  <si>
    <t>RMNH.5127262</t>
  </si>
  <si>
    <t>2 species/specimens</t>
  </si>
  <si>
    <t>RMNH.5127270</t>
  </si>
  <si>
    <t>RMNH.5127278</t>
  </si>
  <si>
    <t>RMNH.5127286</t>
  </si>
  <si>
    <t>RMNH.5127294</t>
  </si>
  <si>
    <t>RMNH.5127302</t>
  </si>
  <si>
    <t>RMNH.5127310</t>
  </si>
  <si>
    <t>NC2_1451</t>
  </si>
  <si>
    <t>NC1_1478</t>
  </si>
  <si>
    <t>DL009</t>
  </si>
  <si>
    <t>NB04</t>
  </si>
  <si>
    <t>RMNH.5127325</t>
  </si>
  <si>
    <t>RMNH.5127333</t>
  </si>
  <si>
    <t>RMNH.5127341</t>
  </si>
  <si>
    <t>RMNH.5127349</t>
  </si>
  <si>
    <t>RMNH.5127357</t>
  </si>
  <si>
    <t>RMNH.5127365</t>
  </si>
  <si>
    <t>RMNH.5127373</t>
  </si>
  <si>
    <t>RMNH.5127381</t>
  </si>
  <si>
    <t>RMNH.5127389</t>
  </si>
  <si>
    <t>RMNH.5127397</t>
  </si>
  <si>
    <t>RMNH.5127405</t>
  </si>
  <si>
    <t>RMNH.5127318</t>
  </si>
  <si>
    <t>RMNH.5127326</t>
  </si>
  <si>
    <t>RMNH.5127334</t>
  </si>
  <si>
    <t>RMNH.5127342</t>
  </si>
  <si>
    <t>RMNH.5127350</t>
  </si>
  <si>
    <t>RMNH.5127358</t>
  </si>
  <si>
    <t>RMNH.5127366</t>
  </si>
  <si>
    <t>RMNH.5127374</t>
  </si>
  <si>
    <t>RMNH.5127382</t>
  </si>
  <si>
    <t>RMNH.5127390</t>
  </si>
  <si>
    <t>RMNH.5127398</t>
  </si>
  <si>
    <t>RMNH.5127406</t>
  </si>
  <si>
    <t>RMNH.5127319</t>
  </si>
  <si>
    <t>RMNH.5127327</t>
  </si>
  <si>
    <t>RMNH.5127335</t>
  </si>
  <si>
    <t>RMNH.5127343</t>
  </si>
  <si>
    <t>RMNH.5127351</t>
  </si>
  <si>
    <t>RMNH.5127359</t>
  </si>
  <si>
    <t>RMNH.5127367</t>
  </si>
  <si>
    <t>RMNH.5127375</t>
  </si>
  <si>
    <t>RMNH.5127383</t>
  </si>
  <si>
    <t>RMNH.5127391</t>
  </si>
  <si>
    <t>RMNH.5127399</t>
  </si>
  <si>
    <t>RMNH.5127407</t>
  </si>
  <si>
    <t>2 specimens</t>
  </si>
  <si>
    <t>RMNH.5127320</t>
  </si>
  <si>
    <t>RMNH.5127328</t>
  </si>
  <si>
    <t>RMNH.5127336</t>
  </si>
  <si>
    <t>RMNH.5127344</t>
  </si>
  <si>
    <t>RMNH.5127352</t>
  </si>
  <si>
    <t>RMNH.5127360</t>
  </si>
  <si>
    <t>RMNH.5127368</t>
  </si>
  <si>
    <t>RMNH.5127376</t>
  </si>
  <si>
    <t>RMNH.5127384</t>
  </si>
  <si>
    <t>RMNH.5127392</t>
  </si>
  <si>
    <t>RMNH.5127400</t>
  </si>
  <si>
    <t>RMNH.5127408</t>
  </si>
  <si>
    <t>RMNH.5127321</t>
  </si>
  <si>
    <t>RMNH.5127329</t>
  </si>
  <si>
    <t>RMNH.5127337</t>
  </si>
  <si>
    <t>RMNH.5127345</t>
  </si>
  <si>
    <t>RMNH.5127353</t>
  </si>
  <si>
    <t>RMNH.5127361</t>
  </si>
  <si>
    <t>RMNH.5127369</t>
  </si>
  <si>
    <t>RMNH.5127377</t>
  </si>
  <si>
    <t>RMNH.5127385</t>
  </si>
  <si>
    <t>RMNH.5127393</t>
  </si>
  <si>
    <t>RMNH.5127401</t>
  </si>
  <si>
    <t>RMNH.5127409</t>
  </si>
  <si>
    <t>RMNH.5127322</t>
  </si>
  <si>
    <t>RMNH.5127330</t>
  </si>
  <si>
    <t>RMNH.5127338</t>
  </si>
  <si>
    <t>RMNH.5127346</t>
  </si>
  <si>
    <t>RMNH.5127354</t>
  </si>
  <si>
    <t>RMNH.5127362</t>
  </si>
  <si>
    <t>RMNH.5127370</t>
  </si>
  <si>
    <t>RMNH.5127378</t>
  </si>
  <si>
    <t>RMNH.5127386</t>
  </si>
  <si>
    <t>RMNH.5127394</t>
  </si>
  <si>
    <t>RMNH.5127402</t>
  </si>
  <si>
    <t>RMNH.5127410</t>
  </si>
  <si>
    <t>RMNH.5127323</t>
  </si>
  <si>
    <t>RMNH.5127331</t>
  </si>
  <si>
    <t>RMNH.5127339</t>
  </si>
  <si>
    <t>RMNH.5127347</t>
  </si>
  <si>
    <t>RMNH.5127355</t>
  </si>
  <si>
    <t>RMNH.5127363</t>
  </si>
  <si>
    <t>RMNH.5127371</t>
  </si>
  <si>
    <t>RMNH.5127379</t>
  </si>
  <si>
    <t>RMNH.5127387</t>
  </si>
  <si>
    <t>RMNH.5127395</t>
  </si>
  <si>
    <t>RMNH.5127403</t>
  </si>
  <si>
    <t>RMNH.5127411</t>
  </si>
  <si>
    <t>RMNH.5127324</t>
  </si>
  <si>
    <t>RMNH.5127332</t>
  </si>
  <si>
    <t>RMNH.5127340</t>
  </si>
  <si>
    <t>RMNH.5127348</t>
  </si>
  <si>
    <t>RMNH.5127356</t>
  </si>
  <si>
    <t>RMNH.5127364</t>
  </si>
  <si>
    <t>RMNH.5127372</t>
  </si>
  <si>
    <t>RMNH.5127380</t>
  </si>
  <si>
    <t>RMNH.5127388</t>
  </si>
  <si>
    <t>RMNH.5127396</t>
  </si>
  <si>
    <t>RMNH.5127404</t>
  </si>
  <si>
    <t>NC2_1478</t>
  </si>
  <si>
    <t>NC1_1470</t>
  </si>
  <si>
    <t>NB05</t>
  </si>
  <si>
    <t>RMNH.5144022</t>
  </si>
  <si>
    <t>Histeridae</t>
  </si>
  <si>
    <t>RMNH.5144030</t>
  </si>
  <si>
    <t>Suillia</t>
  </si>
  <si>
    <t>RMNH.5144038</t>
  </si>
  <si>
    <t>Staphylinidae</t>
  </si>
  <si>
    <t>RMNH.5144046</t>
  </si>
  <si>
    <t>Opiliones</t>
  </si>
  <si>
    <t>RMNH.5144054</t>
  </si>
  <si>
    <t>RMNH.5144062</t>
  </si>
  <si>
    <t>Coleoptera</t>
  </si>
  <si>
    <t>RMNH.5144070</t>
  </si>
  <si>
    <t>Diptera</t>
  </si>
  <si>
    <t>RMNH.5144078</t>
  </si>
  <si>
    <t>Formicidae</t>
  </si>
  <si>
    <t>RMNH.5144086</t>
  </si>
  <si>
    <t>Hymenoptera</t>
  </si>
  <si>
    <t>RMNH.5144094</t>
  </si>
  <si>
    <t>RMNH.5144102</t>
  </si>
  <si>
    <t>RMNH.5144015</t>
  </si>
  <si>
    <t>Lycosidae</t>
  </si>
  <si>
    <t>RMNH.5144023</t>
  </si>
  <si>
    <t>Cleridae</t>
  </si>
  <si>
    <t>RMNH.5144031</t>
  </si>
  <si>
    <t>RMNH.5144039</t>
  </si>
  <si>
    <t>RMNH.5144047</t>
  </si>
  <si>
    <t>RMNH.5144055</t>
  </si>
  <si>
    <t>RMNH.5144063</t>
  </si>
  <si>
    <t>RMNH.5144071</t>
  </si>
  <si>
    <t>Thomisidae</t>
  </si>
  <si>
    <t>RMNH.5144079</t>
  </si>
  <si>
    <t>RMNH.5144087</t>
  </si>
  <si>
    <t>RMNH.5144095</t>
  </si>
  <si>
    <t>RMNH.5144103</t>
  </si>
  <si>
    <t>RMNH.5144016</t>
  </si>
  <si>
    <t>Phosphuga atrata</t>
  </si>
  <si>
    <t>RMNH.5144024</t>
  </si>
  <si>
    <t>RMNH.5144032</t>
  </si>
  <si>
    <t>RMNH.5144040</t>
  </si>
  <si>
    <t>RMNH.5144048</t>
  </si>
  <si>
    <t>Formica</t>
  </si>
  <si>
    <t>RMNH.5144056</t>
  </si>
  <si>
    <t>Lasius</t>
  </si>
  <si>
    <t>RMNH.5144064</t>
  </si>
  <si>
    <t>RMNH.5144072</t>
  </si>
  <si>
    <t>RMNH.5144080</t>
  </si>
  <si>
    <t>Curculionoidea</t>
  </si>
  <si>
    <t>RMNH.5144088</t>
  </si>
  <si>
    <t>RMNH.5144096</t>
  </si>
  <si>
    <t>RMNH.5144104</t>
  </si>
  <si>
    <t>RMNH.5144017</t>
  </si>
  <si>
    <t>RMNH.5144025</t>
  </si>
  <si>
    <t>Araneae</t>
  </si>
  <si>
    <t>RMNH.5144033</t>
  </si>
  <si>
    <t>RMNH.5144041</t>
  </si>
  <si>
    <t>RMNH.5144049</t>
  </si>
  <si>
    <t>RMNH.5144057</t>
  </si>
  <si>
    <t>RMNH.5144065</t>
  </si>
  <si>
    <t>RMNH.5144073</t>
  </si>
  <si>
    <t>RMNH.5144081</t>
  </si>
  <si>
    <t>RMNH.5144089</t>
  </si>
  <si>
    <t>Curculionidae</t>
  </si>
  <si>
    <t>RMNH.5144097</t>
  </si>
  <si>
    <t>RMNH.5144105</t>
  </si>
  <si>
    <t>RMNH.5144018</t>
  </si>
  <si>
    <t>RMNH.5144026</t>
  </si>
  <si>
    <t>RMNH.5144034</t>
  </si>
  <si>
    <t>RMNH.5144042</t>
  </si>
  <si>
    <t>RMNH.5144050</t>
  </si>
  <si>
    <t>RMNH.5144058</t>
  </si>
  <si>
    <t>RMNH.5144066</t>
  </si>
  <si>
    <t>RMNH.5144074</t>
  </si>
  <si>
    <t>RMNH.5144082</t>
  </si>
  <si>
    <t>RMNH.5144090</t>
  </si>
  <si>
    <t>Landkokerjuffer</t>
  </si>
  <si>
    <t>RMNH.5144098</t>
  </si>
  <si>
    <t>RMNH.5144106</t>
  </si>
  <si>
    <t>RMNH.5144019</t>
  </si>
  <si>
    <t>RMNH.5144027</t>
  </si>
  <si>
    <t>RMNH.5144035</t>
  </si>
  <si>
    <t>RMNH.5144043</t>
  </si>
  <si>
    <t>RMNH.5144051</t>
  </si>
  <si>
    <t>RMNH.5144059</t>
  </si>
  <si>
    <t>RMNH.5144067</t>
  </si>
  <si>
    <t>RMNH.5144075</t>
  </si>
  <si>
    <t>trombidiformes</t>
  </si>
  <si>
    <t>RMNH.5144083</t>
  </si>
  <si>
    <t>RMNH.5144091</t>
  </si>
  <si>
    <t>RMNH.5144099</t>
  </si>
  <si>
    <t>RMNH.5144107</t>
  </si>
  <si>
    <t>RMNH.5144020</t>
  </si>
  <si>
    <t>RMNH.5144028</t>
  </si>
  <si>
    <t>RMNH.5144036</t>
  </si>
  <si>
    <t>RMNH.5144044</t>
  </si>
  <si>
    <t>Chrysomelidae</t>
  </si>
  <si>
    <t>RMNH.5144052</t>
  </si>
  <si>
    <t>RMNH.5144060</t>
  </si>
  <si>
    <t>RMNH.5144068</t>
  </si>
  <si>
    <t>RMNH.5144076</t>
  </si>
  <si>
    <t>RMNH.5144084</t>
  </si>
  <si>
    <t>RMNH.5144092</t>
  </si>
  <si>
    <t>RMNH.5144100</t>
  </si>
  <si>
    <t>RMNH.5144108</t>
  </si>
  <si>
    <t>Hemiptera</t>
  </si>
  <si>
    <t>RMNH.5144021</t>
  </si>
  <si>
    <t>RMNH.5144029</t>
  </si>
  <si>
    <t>RMNH.5144037</t>
  </si>
  <si>
    <t>RMNH.5144045</t>
  </si>
  <si>
    <t>RMNH.5144053</t>
  </si>
  <si>
    <t>RMNH.5144061</t>
  </si>
  <si>
    <t>RMNH.5144069</t>
  </si>
  <si>
    <t>Auchenorrhyncha</t>
  </si>
  <si>
    <t>RMNH.5144077</t>
  </si>
  <si>
    <t>RMNH.5144085</t>
  </si>
  <si>
    <t>RMNH.5144093</t>
  </si>
  <si>
    <t>RMNH.5144101</t>
  </si>
  <si>
    <t>NC2_1470</t>
  </si>
  <si>
    <t>NC1_1475</t>
  </si>
  <si>
    <t>NB06</t>
  </si>
  <si>
    <t>RMNH.5144116</t>
  </si>
  <si>
    <t>RMNH.5144124</t>
  </si>
  <si>
    <t>RMNH.5144132</t>
  </si>
  <si>
    <t>RMNH.5144140</t>
  </si>
  <si>
    <t>unknown larva</t>
  </si>
  <si>
    <t>RMNH.5144148</t>
  </si>
  <si>
    <t>Entorobryomorpha</t>
  </si>
  <si>
    <t>RMNH.5144156</t>
  </si>
  <si>
    <t>RMNH.5144164</t>
  </si>
  <si>
    <t>RMNH.5144172</t>
  </si>
  <si>
    <t>RMNH.5144180</t>
  </si>
  <si>
    <t>RMNH.5144188</t>
  </si>
  <si>
    <t>Acariformes</t>
  </si>
  <si>
    <t>RMNH.5144196</t>
  </si>
  <si>
    <t>RMNH.5144109</t>
  </si>
  <si>
    <t>RMNH.5144117</t>
  </si>
  <si>
    <t>Coleotera</t>
  </si>
  <si>
    <t>RMNH.5144125</t>
  </si>
  <si>
    <t>Phoridae</t>
  </si>
  <si>
    <t>RMNH.5144133</t>
  </si>
  <si>
    <t>RMNH.5144141</t>
  </si>
  <si>
    <t>landkokerjuffer</t>
  </si>
  <si>
    <t>RMNH.5144149</t>
  </si>
  <si>
    <t>Collembola</t>
  </si>
  <si>
    <t>RMNH.5144157</t>
  </si>
  <si>
    <t>RMNH.5144165</t>
  </si>
  <si>
    <t>RMNH.5144173</t>
  </si>
  <si>
    <t>RMNH.5144181</t>
  </si>
  <si>
    <t>RMNH.5144189</t>
  </si>
  <si>
    <t>RMNH.5144197</t>
  </si>
  <si>
    <t>RMNH.5144110</t>
  </si>
  <si>
    <t>RMNH.5144118</t>
  </si>
  <si>
    <t>RMNH.5144126</t>
  </si>
  <si>
    <t>RMNH.5144134</t>
  </si>
  <si>
    <t>RMNH.5144142</t>
  </si>
  <si>
    <t>Pogonognathellus flavescens</t>
  </si>
  <si>
    <t>RMNH.5144150</t>
  </si>
  <si>
    <t>RMNH.5144158</t>
  </si>
  <si>
    <t>RMNH.5144166</t>
  </si>
  <si>
    <t>RMNH.5144174</t>
  </si>
  <si>
    <t>RMNH.5144182</t>
  </si>
  <si>
    <t>RMNH.5144190</t>
  </si>
  <si>
    <t>RMNH.5144198</t>
  </si>
  <si>
    <t>RMNH.5144111</t>
  </si>
  <si>
    <t>RMNH.5144119</t>
  </si>
  <si>
    <t>RMNH.5144127</t>
  </si>
  <si>
    <t>RMNH.5144135</t>
  </si>
  <si>
    <t>RMNH.5144143</t>
  </si>
  <si>
    <t>RMNH.5144151</t>
  </si>
  <si>
    <t>RMNH.5144159</t>
  </si>
  <si>
    <t>RMNH.5144167</t>
  </si>
  <si>
    <t>RMNH.5144175</t>
  </si>
  <si>
    <t>RMNH.5144183</t>
  </si>
  <si>
    <t>RMNH.5144191</t>
  </si>
  <si>
    <t>RMNH.5144199</t>
  </si>
  <si>
    <t>unknown</t>
  </si>
  <si>
    <t>RMNH.5144112</t>
  </si>
  <si>
    <t>RMNH.5144120</t>
  </si>
  <si>
    <t>RMNH.5144128</t>
  </si>
  <si>
    <t>RMNH.5144136</t>
  </si>
  <si>
    <t>RMNH.5144144</t>
  </si>
  <si>
    <t>RMNH.5144152</t>
  </si>
  <si>
    <t>RMNH.5144160</t>
  </si>
  <si>
    <t>RMNH.5144168</t>
  </si>
  <si>
    <t>RMNH.5144176</t>
  </si>
  <si>
    <t>RMNH.5144184</t>
  </si>
  <si>
    <t>Entomobryomorpha</t>
  </si>
  <si>
    <t>RMNH.5144192</t>
  </si>
  <si>
    <t>RMNH.5144200</t>
  </si>
  <si>
    <t>RMNH.5144113</t>
  </si>
  <si>
    <t>RMNH.5144121</t>
  </si>
  <si>
    <t>Nemastoma bimaculatum</t>
  </si>
  <si>
    <t>RMNH.5144129</t>
  </si>
  <si>
    <t>RMNH.5144137</t>
  </si>
  <si>
    <t>RMNH.5144145</t>
  </si>
  <si>
    <t>RMNH.5144153</t>
  </si>
  <si>
    <t>RMNH.5144161</t>
  </si>
  <si>
    <t>RMNH.5144169</t>
  </si>
  <si>
    <t>RMNH.5144177</t>
  </si>
  <si>
    <t>RMNH.5144185</t>
  </si>
  <si>
    <t>RMNH.5144193</t>
  </si>
  <si>
    <t>RMNH.5144201</t>
  </si>
  <si>
    <t>RMNH.5144114</t>
  </si>
  <si>
    <t>RMNH.5144122</t>
  </si>
  <si>
    <t>RMNH.5144130</t>
  </si>
  <si>
    <t>RMNH.5144138</t>
  </si>
  <si>
    <t>RMNH.5144146</t>
  </si>
  <si>
    <t>RMNH.5144154</t>
  </si>
  <si>
    <t>RMNH.5144162</t>
  </si>
  <si>
    <t>RMNH.5144170</t>
  </si>
  <si>
    <t>RMNH.5144178</t>
  </si>
  <si>
    <t>RMNH.5144186</t>
  </si>
  <si>
    <t>RMNH.5144194</t>
  </si>
  <si>
    <t>NC2_1475</t>
  </si>
  <si>
    <t>neg. control</t>
  </si>
  <si>
    <t>RMNH.5144115</t>
  </si>
  <si>
    <t>RMNH.5144123</t>
  </si>
  <si>
    <t>RMNH.5144131</t>
  </si>
  <si>
    <t>RMNH.5144139</t>
  </si>
  <si>
    <t>RMNH.5144147</t>
  </si>
  <si>
    <t>RMNH.5144155</t>
  </si>
  <si>
    <t>RMNH.5144163</t>
  </si>
  <si>
    <t>RMNH.5144171</t>
  </si>
  <si>
    <t>RMNH.5144179</t>
  </si>
  <si>
    <t>RMNH.5144187</t>
  </si>
  <si>
    <t>RMNH.5144195</t>
  </si>
  <si>
    <t>RMNH.5144202</t>
  </si>
  <si>
    <t>NC1_1484</t>
  </si>
  <si>
    <t>NB07</t>
  </si>
  <si>
    <t>RMNH.5127701</t>
  </si>
  <si>
    <t>RMNH.5127709</t>
  </si>
  <si>
    <t>RMNH.5127717</t>
  </si>
  <si>
    <t>RMNH.5127725</t>
  </si>
  <si>
    <t>RMNH.5127733</t>
  </si>
  <si>
    <t>RMNH.5127741</t>
  </si>
  <si>
    <t>RMNH.5127749</t>
  </si>
  <si>
    <t>RMNH.5127757</t>
  </si>
  <si>
    <t>RMNH.5127765</t>
  </si>
  <si>
    <t>RMNH.5127773</t>
  </si>
  <si>
    <t>RMNH.5127781</t>
  </si>
  <si>
    <t>RMNH.5127694</t>
  </si>
  <si>
    <t>RMNH.5127702</t>
  </si>
  <si>
    <t>RMNH.5127710</t>
  </si>
  <si>
    <t>RMNH.5127718</t>
  </si>
  <si>
    <t>RMNH.5127726</t>
  </si>
  <si>
    <t>RMNH.5127734</t>
  </si>
  <si>
    <t>RMNH.5127742</t>
  </si>
  <si>
    <t>RMNH.5127750</t>
  </si>
  <si>
    <t>RMNH.5127758</t>
  </si>
  <si>
    <t>RMNH.5127766</t>
  </si>
  <si>
    <t>RMNH.5127774</t>
  </si>
  <si>
    <t>RMNH.5127782</t>
  </si>
  <si>
    <t>RMNH.5127695</t>
  </si>
  <si>
    <t>RMNH.5127703</t>
  </si>
  <si>
    <t>RMNH.5127711</t>
  </si>
  <si>
    <t>RMNH.5127719</t>
  </si>
  <si>
    <t>RMNH.5127727</t>
  </si>
  <si>
    <t>RMNH.5127735</t>
  </si>
  <si>
    <t>RMNH.5127743</t>
  </si>
  <si>
    <t>RMNH.5127751</t>
  </si>
  <si>
    <t>RMNH.5127759</t>
  </si>
  <si>
    <t>RMNH.5127767</t>
  </si>
  <si>
    <t>RMNH.5127775</t>
  </si>
  <si>
    <t>RMNH.5127783</t>
  </si>
  <si>
    <t>RMNH.5127696</t>
  </si>
  <si>
    <t>RMNH.5127704</t>
  </si>
  <si>
    <t>RMNH.5127712</t>
  </si>
  <si>
    <t>RMNH.5127720</t>
  </si>
  <si>
    <t>RMNH.5127728</t>
  </si>
  <si>
    <t>RMNH.5127736</t>
  </si>
  <si>
    <t>RMNH.5127744</t>
  </si>
  <si>
    <t>RMNH.5127752</t>
  </si>
  <si>
    <t>RMNH.5127760</t>
  </si>
  <si>
    <t>RMNH.5127768</t>
  </si>
  <si>
    <t>RMNH.5127776</t>
  </si>
  <si>
    <t>RMNH.5127784</t>
  </si>
  <si>
    <t>RMNH.5127697</t>
  </si>
  <si>
    <t>RMNH.5127705</t>
  </si>
  <si>
    <t>RMNH.5127713</t>
  </si>
  <si>
    <t>RMNH.5127721</t>
  </si>
  <si>
    <t>RMNH.5127729</t>
  </si>
  <si>
    <t>RMNH.5127737</t>
  </si>
  <si>
    <t>RMNH.5127745</t>
  </si>
  <si>
    <t>RMNH.5127753</t>
  </si>
  <si>
    <t>RMNH.5127761</t>
  </si>
  <si>
    <t>RMNH.5127769</t>
  </si>
  <si>
    <t>RMNH.5127777</t>
  </si>
  <si>
    <t>RMNH.5127785</t>
  </si>
  <si>
    <t>RMNH.5127698</t>
  </si>
  <si>
    <t>RMNH.5127706</t>
  </si>
  <si>
    <t>RMNH.5127714</t>
  </si>
  <si>
    <t>RMNH.5127722</t>
  </si>
  <si>
    <t>RMNH.5127730</t>
  </si>
  <si>
    <t>RMNH.5127738</t>
  </si>
  <si>
    <t>RMNH.5127746</t>
  </si>
  <si>
    <t>RMNH.5127754</t>
  </si>
  <si>
    <t>RMNH.5127762</t>
  </si>
  <si>
    <t>RMNH.5127770</t>
  </si>
  <si>
    <t>RMNH.5127778</t>
  </si>
  <si>
    <t>RMNH.5127786</t>
  </si>
  <si>
    <t>RMNH.5127699</t>
  </si>
  <si>
    <t>RMNH.5127707</t>
  </si>
  <si>
    <t>RMNH.5127715</t>
  </si>
  <si>
    <t>RMNH.5127723</t>
  </si>
  <si>
    <t>RMNH.5127731</t>
  </si>
  <si>
    <t>RMNH.5127739</t>
  </si>
  <si>
    <t>RMNH.5127747</t>
  </si>
  <si>
    <t>RMNH.5127755</t>
  </si>
  <si>
    <t>RMNH.5127763</t>
  </si>
  <si>
    <t>RMNH.5127771</t>
  </si>
  <si>
    <t>RMNH.5127779</t>
  </si>
  <si>
    <t>RMNH.5127787</t>
  </si>
  <si>
    <t>RMNH.5127700</t>
  </si>
  <si>
    <t>RMNH.5127708</t>
  </si>
  <si>
    <t>RMNH.5127716</t>
  </si>
  <si>
    <t>RMNH.5127724</t>
  </si>
  <si>
    <t>RMNH.5127732</t>
  </si>
  <si>
    <t>RMNH.5127740</t>
  </si>
  <si>
    <t>RMNH.5127748</t>
  </si>
  <si>
    <t>RMNH.5127756</t>
  </si>
  <si>
    <t>RMNH.5127764</t>
  </si>
  <si>
    <t>RMNH.5127772</t>
  </si>
  <si>
    <t>RMNH.5127780</t>
  </si>
  <si>
    <t>NC2_1484</t>
  </si>
  <si>
    <t>NC1_1442</t>
  </si>
  <si>
    <t>NB08</t>
  </si>
  <si>
    <t>RMNH.5116463.2</t>
  </si>
  <si>
    <t>RMNH.5115212</t>
  </si>
  <si>
    <t>RMNH.5116464.3</t>
  </si>
  <si>
    <t>RMNH.5115201</t>
  </si>
  <si>
    <t>RMNH.5115211</t>
  </si>
  <si>
    <t>RMNH.5116472.3</t>
  </si>
  <si>
    <t>RMNH.5116464.2</t>
  </si>
  <si>
    <t>RMNH.5116469.3</t>
  </si>
  <si>
    <t>RMNH.5115214</t>
  </si>
  <si>
    <t>RMNH.5115188</t>
  </si>
  <si>
    <t>RMNH.5116464.1</t>
  </si>
  <si>
    <t>RMNH.5116469.2</t>
  </si>
  <si>
    <t>RMNH.5115199</t>
  </si>
  <si>
    <t>RMNH.5116590.2</t>
  </si>
  <si>
    <t>RMNH.5116467.2</t>
  </si>
  <si>
    <t>RMNH.5116463.3</t>
  </si>
  <si>
    <t>RMNH.5116467.3</t>
  </si>
  <si>
    <t>RMNH.5116472.1</t>
  </si>
  <si>
    <t>RMNH.5116469.1</t>
  </si>
  <si>
    <t>RMNH.5115203</t>
  </si>
  <si>
    <t>RMNH.5116590.1</t>
  </si>
  <si>
    <t>RMNH.5116499.2</t>
  </si>
  <si>
    <t>RMNH.5115311</t>
  </si>
  <si>
    <t>RMNH.5116501.1</t>
  </si>
  <si>
    <t>RMNH.5115283</t>
  </si>
  <si>
    <t>RMNH.5116566.1</t>
  </si>
  <si>
    <t>RMNH.5116561.2</t>
  </si>
  <si>
    <t>RMNH.5115282</t>
  </si>
  <si>
    <t>RMNH.5116566.2</t>
  </si>
  <si>
    <t>RMNH.5116567.3</t>
  </si>
  <si>
    <t>RMNH.5116561.1</t>
  </si>
  <si>
    <t>RMNH.5115281</t>
  </si>
  <si>
    <t>RMNH.5116566.3</t>
  </si>
  <si>
    <t>RMNH.5116567.2</t>
  </si>
  <si>
    <t>RMNH.5115302</t>
  </si>
  <si>
    <t>RMNH.5115260</t>
  </si>
  <si>
    <t>RMNH.5115267</t>
  </si>
  <si>
    <t>RMNH.5116567.1</t>
  </si>
  <si>
    <t>RMNH.5115300</t>
  </si>
  <si>
    <t>RMNH.5116496.1</t>
  </si>
  <si>
    <t>RMNH.5115279</t>
  </si>
  <si>
    <t>RMNH.5115301</t>
  </si>
  <si>
    <t>RMNH.5116504.3</t>
  </si>
  <si>
    <t>RMNH.5116496.2</t>
  </si>
  <si>
    <t>RMNH.5115288</t>
  </si>
  <si>
    <t>RMNH.5115320</t>
  </si>
  <si>
    <t>RMNH.5116504.2</t>
  </si>
  <si>
    <t>RMNH.5116496.3</t>
  </si>
  <si>
    <t>RMNH.5116499.1</t>
  </si>
  <si>
    <t>RMNH.5116501.3</t>
  </si>
  <si>
    <t>RMNH.5115286</t>
  </si>
  <si>
    <t>RMNH.5116544.2</t>
  </si>
  <si>
    <t>RMNH.5115082</t>
  </si>
  <si>
    <t>RMNH.5116554.1</t>
  </si>
  <si>
    <t>RMNH.5115119</t>
  </si>
  <si>
    <t>RMNH.5115130</t>
  </si>
  <si>
    <t>RMNH.5116457.1</t>
  </si>
  <si>
    <t>RMNH.5116554.2</t>
  </si>
  <si>
    <t>RMNH.5115131</t>
  </si>
  <si>
    <t>RMNH.5115078</t>
  </si>
  <si>
    <t>RMNH.5115114</t>
  </si>
  <si>
    <t>RMNH.5115124</t>
  </si>
  <si>
    <t>RMNH.5115125</t>
  </si>
  <si>
    <t>RMNH.5115120</t>
  </si>
  <si>
    <t>RMNH.5115110</t>
  </si>
  <si>
    <t>RMNH.5116553.2</t>
  </si>
  <si>
    <t>RMNH.5115123</t>
  </si>
  <si>
    <t>RMNH.5116385.2</t>
  </si>
  <si>
    <t>RMNH.5115467</t>
  </si>
  <si>
    <t>RMNH.5116457.2</t>
  </si>
  <si>
    <t>RMNH.5115129</t>
  </si>
  <si>
    <t>RMNH.5116574.2</t>
  </si>
  <si>
    <t>RMNH.5116473.1</t>
  </si>
  <si>
    <t>RMNH.5116574.1</t>
  </si>
  <si>
    <t>RMNH.5116358.2</t>
  </si>
  <si>
    <t>RMNH.5116473.2</t>
  </si>
  <si>
    <t>RMNH.5113711</t>
  </si>
  <si>
    <t>RMNH.5116473.3</t>
  </si>
  <si>
    <t>RMNH.5116477.3</t>
  </si>
  <si>
    <t>RMNH.5115208</t>
  </si>
  <si>
    <t>RMNH.5113726</t>
  </si>
  <si>
    <t>RMNH.5114138</t>
  </si>
  <si>
    <t>RMNH.5116474.1</t>
  </si>
  <si>
    <t>RMNH.5116474.3</t>
  </si>
  <si>
    <t>RMNH.5116474.2</t>
  </si>
  <si>
    <t>RMNH.5116572.2</t>
  </si>
  <si>
    <t>RMNH.5116641.1</t>
  </si>
  <si>
    <t>RMNH.5116648.2</t>
  </si>
  <si>
    <t>RMNH.5116641.2</t>
  </si>
  <si>
    <t>RMNH.5116634.2</t>
  </si>
  <si>
    <t>RMNH.5116625.2</t>
  </si>
  <si>
    <t>RMNH.5115566</t>
  </si>
  <si>
    <t>RMNH.5116626.1</t>
  </si>
  <si>
    <t>NC2_1442</t>
  </si>
  <si>
    <t>NC1_1449</t>
  </si>
  <si>
    <t>NB09</t>
  </si>
  <si>
    <t>RMNH.5115507</t>
  </si>
  <si>
    <t>RMNH.5114972</t>
  </si>
  <si>
    <t>RMNH.5116407.2</t>
  </si>
  <si>
    <t>RMNH.5116424.2</t>
  </si>
  <si>
    <t>RMNH.5114919</t>
  </si>
  <si>
    <t>RMNH.5114923</t>
  </si>
  <si>
    <t>RMNH.5116577.1</t>
  </si>
  <si>
    <t>RMNH.5114951</t>
  </si>
  <si>
    <t>RMNH.5114960</t>
  </si>
  <si>
    <t>RMNH.5116606.2</t>
  </si>
  <si>
    <t>RMNH.5116587.3</t>
  </si>
  <si>
    <t>RMNH.5115000</t>
  </si>
  <si>
    <t>RMNH.5116394.2</t>
  </si>
  <si>
    <t>RMNH.5114180</t>
  </si>
  <si>
    <t>RMNH.5116395.3</t>
  </si>
  <si>
    <t>RMNH.5116420.3</t>
  </si>
  <si>
    <t>RMNH.5114921</t>
  </si>
  <si>
    <t>RMNH.5114941</t>
  </si>
  <si>
    <t>RMNH.5116403.3</t>
  </si>
  <si>
    <t>RMNH.5114958</t>
  </si>
  <si>
    <t>RMNH.5114943</t>
  </si>
  <si>
    <t>RMNH.5115415</t>
  </si>
  <si>
    <t>RMNH.5116393.1</t>
  </si>
  <si>
    <t>RMNH.5114913</t>
  </si>
  <si>
    <t>RMNH.5116369.1</t>
  </si>
  <si>
    <t>RMNH.5116381.2</t>
  </si>
  <si>
    <t>RMNH.5116398.1</t>
  </si>
  <si>
    <t>RMNH.5114938</t>
  </si>
  <si>
    <t>RMNH.5114928</t>
  </si>
  <si>
    <t>RMNH.5116400.2</t>
  </si>
  <si>
    <t>RMNH.5114939</t>
  </si>
  <si>
    <t>RMNH.5114911</t>
  </si>
  <si>
    <t>RMNH.5116611.1</t>
  </si>
  <si>
    <t>RMNH.5115586</t>
  </si>
  <si>
    <t>RMNH.5114915</t>
  </si>
  <si>
    <t>RMNH.5116393.2</t>
  </si>
  <si>
    <t>RMNH.5116396.1</t>
  </si>
  <si>
    <t>RMNH.5114952</t>
  </si>
  <si>
    <t>RMNH.5116402.3</t>
  </si>
  <si>
    <t>RMNH.5116423.2</t>
  </si>
  <si>
    <t>RMNH.5116403.1</t>
  </si>
  <si>
    <t>RMNH.5114970</t>
  </si>
  <si>
    <t>RMNH.5114935</t>
  </si>
  <si>
    <t>RMNH.5116402.2</t>
  </si>
  <si>
    <t>RMNH.5116617.1</t>
  </si>
  <si>
    <t>RMNH.5116651.2</t>
  </si>
  <si>
    <t>RMNH.5116396.2</t>
  </si>
  <si>
    <t>RMNH.5116411.2</t>
  </si>
  <si>
    <t>RMNH.5116577.3</t>
  </si>
  <si>
    <t>RMNH.5114999</t>
  </si>
  <si>
    <t>RMNH.5114931</t>
  </si>
  <si>
    <t>RMNH.5116403.2</t>
  </si>
  <si>
    <t>RMNH.5116400.1</t>
  </si>
  <si>
    <t>RMNH.5116412.2</t>
  </si>
  <si>
    <t>RMNH.5114937</t>
  </si>
  <si>
    <t>RMNH.5116420.1</t>
  </si>
  <si>
    <t>RMNH.5116606.1</t>
  </si>
  <si>
    <t>RMNH.5115537</t>
  </si>
  <si>
    <t>RMNH.5116369.3</t>
  </si>
  <si>
    <t>RMNH.5115506</t>
  </si>
  <si>
    <t>RMNH.5114971</t>
  </si>
  <si>
    <t>RMNH.5116577.2</t>
  </si>
  <si>
    <t>RMNH.5114933</t>
  </si>
  <si>
    <t>RMNH.5116398.3</t>
  </si>
  <si>
    <t>RMNH.5114945</t>
  </si>
  <si>
    <t>RMNH.5114932</t>
  </si>
  <si>
    <t>RMNH.5116401.2</t>
  </si>
  <si>
    <t>RMNH.5116611.2</t>
  </si>
  <si>
    <t>RMNH.5115412</t>
  </si>
  <si>
    <t>RMNH.5115529</t>
  </si>
  <si>
    <t>RMNH.5114182</t>
  </si>
  <si>
    <t>RMNH.5114977</t>
  </si>
  <si>
    <t>RMNH.5114953</t>
  </si>
  <si>
    <t>RMNH.5114920</t>
  </si>
  <si>
    <t>RMNH.5116406.2</t>
  </si>
  <si>
    <t>RMNH.5114974</t>
  </si>
  <si>
    <t>RMNH.5114966</t>
  </si>
  <si>
    <t>RMNH.5114930</t>
  </si>
  <si>
    <t>RMNH.5116420.2</t>
  </si>
  <si>
    <t>RMNH.5116617.2</t>
  </si>
  <si>
    <t>RMNH.5115531</t>
  </si>
  <si>
    <t>RMNH.5115427</t>
  </si>
  <si>
    <t>RMNH.5114968</t>
  </si>
  <si>
    <t>RMNH.5116394.1</t>
  </si>
  <si>
    <t>RMNH.5116406.1</t>
  </si>
  <si>
    <t>RMNH.5114926</t>
  </si>
  <si>
    <t>RMNH.5114944</t>
  </si>
  <si>
    <t>RMNH.5116407.1</t>
  </si>
  <si>
    <t>RMNH.5116412.1</t>
  </si>
  <si>
    <t>RMNH.5116401.1</t>
  </si>
  <si>
    <t>RMNH.5116402.1</t>
  </si>
  <si>
    <t>RMNH.5115524</t>
  </si>
  <si>
    <t>RMNH.5115538</t>
  </si>
  <si>
    <t>NC2_1449</t>
  </si>
  <si>
    <t>NC1_1525</t>
  </si>
  <si>
    <t>NB10</t>
  </si>
  <si>
    <t>RMNH.5144411</t>
  </si>
  <si>
    <t>RMNH.5144419</t>
  </si>
  <si>
    <t>RMNH.5144427</t>
  </si>
  <si>
    <t>RMNH.5144435</t>
  </si>
  <si>
    <t>RMNH.5144443</t>
  </si>
  <si>
    <t>RMNH.5144451</t>
  </si>
  <si>
    <t>RMNH.5144459</t>
  </si>
  <si>
    <t>RMNH.5144467</t>
  </si>
  <si>
    <t>RMNH.5144475</t>
  </si>
  <si>
    <t>RMNH.5144483</t>
  </si>
  <si>
    <t>RMNH.5144491</t>
  </si>
  <si>
    <t>RMNH.5144404</t>
  </si>
  <si>
    <t>RMNH.5144412</t>
  </si>
  <si>
    <t>RMNH.5144420</t>
  </si>
  <si>
    <t>RMNH.5144428</t>
  </si>
  <si>
    <t>RMNH.5144436</t>
  </si>
  <si>
    <t>RMNH.5144444</t>
  </si>
  <si>
    <t>RMNH.5144452</t>
  </si>
  <si>
    <t>RMNH.5144460</t>
  </si>
  <si>
    <t>RMNH.5144468</t>
  </si>
  <si>
    <t>RMNH.5144476</t>
  </si>
  <si>
    <t>RMNH.5144484</t>
  </si>
  <si>
    <t>RMNH.5144492</t>
  </si>
  <si>
    <t>RMNH.5144405</t>
  </si>
  <si>
    <t>RMNH.5144413</t>
  </si>
  <si>
    <t>RMNH.5144421</t>
  </si>
  <si>
    <t>RMNH.5144429</t>
  </si>
  <si>
    <t>RMNH.5144437</t>
  </si>
  <si>
    <t>RMNH.5144445</t>
  </si>
  <si>
    <t>RMNH.5144453</t>
  </si>
  <si>
    <t>RMNH.5144461</t>
  </si>
  <si>
    <t>RMNH.5144469</t>
  </si>
  <si>
    <t>RMNH.5144477</t>
  </si>
  <si>
    <t>RMNH.5144485</t>
  </si>
  <si>
    <t>RMNH.5144493</t>
  </si>
  <si>
    <t>RMNH.5144406</t>
  </si>
  <si>
    <t>RMNH.5144414</t>
  </si>
  <si>
    <t>RMNH.5144422</t>
  </si>
  <si>
    <t>RMNH.5144430</t>
  </si>
  <si>
    <t>RMNH.5144438</t>
  </si>
  <si>
    <t>RMNH.5144446</t>
  </si>
  <si>
    <t>RMNH.5144454</t>
  </si>
  <si>
    <t>RMNH.5144462</t>
  </si>
  <si>
    <t>RMNH.5144470</t>
  </si>
  <si>
    <t>RMNH.5144478</t>
  </si>
  <si>
    <t>RMNH.5144486</t>
  </si>
  <si>
    <t>RMNH.5144494</t>
  </si>
  <si>
    <t>RMNH.5144407</t>
  </si>
  <si>
    <t>RMNH.5144415</t>
  </si>
  <si>
    <t>RMNH.5144423</t>
  </si>
  <si>
    <t>RMNH.5144431</t>
  </si>
  <si>
    <t>RMNH.5144439</t>
  </si>
  <si>
    <t>RMNH.5144447</t>
  </si>
  <si>
    <t>RMNH.5144455</t>
  </si>
  <si>
    <t>RMNH.5144463</t>
  </si>
  <si>
    <t>RMNH.5144471</t>
  </si>
  <si>
    <t>RMNH.5144479</t>
  </si>
  <si>
    <t>RMNH.5144487</t>
  </si>
  <si>
    <t>RMNH.5144495</t>
  </si>
  <si>
    <t>RMNH.5144408</t>
  </si>
  <si>
    <t>RMNH.5144416</t>
  </si>
  <si>
    <t>RMNH.5144424</t>
  </si>
  <si>
    <t>RMNH.5144432</t>
  </si>
  <si>
    <t>RMNH.5144440</t>
  </si>
  <si>
    <t>RMNH.5144448</t>
  </si>
  <si>
    <t>RMNH.5144456</t>
  </si>
  <si>
    <t>RMNH.5144464</t>
  </si>
  <si>
    <t>RMNH.5144472</t>
  </si>
  <si>
    <t>RMNH.5144480</t>
  </si>
  <si>
    <t>RMNH.5144488</t>
  </si>
  <si>
    <t>RMNH.5144496</t>
  </si>
  <si>
    <t>RMNH.5144409</t>
  </si>
  <si>
    <t>RMNH.5144417</t>
  </si>
  <si>
    <t>RMNH.5144425</t>
  </si>
  <si>
    <t>RMNH.5144433</t>
  </si>
  <si>
    <t>RMNH.5144441</t>
  </si>
  <si>
    <t>RMNH.5144449</t>
  </si>
  <si>
    <t>RMNH.5144457</t>
  </si>
  <si>
    <t>RMNH.5144465</t>
  </si>
  <si>
    <t>RMNH.5144473</t>
  </si>
  <si>
    <t>RMNH.5144481</t>
  </si>
  <si>
    <t>RMNH.5144489</t>
  </si>
  <si>
    <t>RMNH.5144497</t>
  </si>
  <si>
    <t>RMNH.5144410</t>
  </si>
  <si>
    <t>RMNH.5144418</t>
  </si>
  <si>
    <t>RMNH.5144426</t>
  </si>
  <si>
    <t>RMNH.5144434</t>
  </si>
  <si>
    <t>RMNH.5144442</t>
  </si>
  <si>
    <t>RMNH.5144450</t>
  </si>
  <si>
    <t>RMNH.5144458</t>
  </si>
  <si>
    <t>RMNH.5144466</t>
  </si>
  <si>
    <t>RMNH.5144474</t>
  </si>
  <si>
    <t>RMNH.5144482</t>
  </si>
  <si>
    <t>RMNH.5144490</t>
  </si>
  <si>
    <t>NC2_1525</t>
  </si>
  <si>
    <t>NC1_1524</t>
  </si>
  <si>
    <t>NB11</t>
  </si>
  <si>
    <t>RMNH.5140570</t>
  </si>
  <si>
    <t>RMNH.5140578</t>
  </si>
  <si>
    <t>RMNH.5140586</t>
  </si>
  <si>
    <t>RMNH.5140594</t>
  </si>
  <si>
    <t>RMNH.5140602</t>
  </si>
  <si>
    <t>RMNH.5140610</t>
  </si>
  <si>
    <t>RMNH.5140618</t>
  </si>
  <si>
    <t>RMNH.5140626</t>
  </si>
  <si>
    <t>RMNH.5140634</t>
  </si>
  <si>
    <t>RMNH.5140642</t>
  </si>
  <si>
    <t>RMNH.5140650</t>
  </si>
  <si>
    <t>RMNH.5140563</t>
  </si>
  <si>
    <t>RMNH.5140571</t>
  </si>
  <si>
    <t>RMNH.5140579</t>
  </si>
  <si>
    <t>RMNH.5140587</t>
  </si>
  <si>
    <t>RMNH.5140595</t>
  </si>
  <si>
    <t>RMNH.5140603</t>
  </si>
  <si>
    <t>RMNH.5140611</t>
  </si>
  <si>
    <t>RMNH.5140619</t>
  </si>
  <si>
    <t>RMNH.5140627</t>
  </si>
  <si>
    <t>RMNH.5140635</t>
  </si>
  <si>
    <t>RMNH.5140643</t>
  </si>
  <si>
    <t>RMNH.5140651</t>
  </si>
  <si>
    <t>RMNH.5140564</t>
  </si>
  <si>
    <t>RMNH.5140572</t>
  </si>
  <si>
    <t>RMNH.5140580</t>
  </si>
  <si>
    <t>RMNH.5140588</t>
  </si>
  <si>
    <t>RMNH.5140596</t>
  </si>
  <si>
    <t>RMNH.5140604</t>
  </si>
  <si>
    <t>RMNH.5140612</t>
  </si>
  <si>
    <t>RMNH.5140620</t>
  </si>
  <si>
    <t>RMNH.5140628</t>
  </si>
  <si>
    <t>RMNH.5140636</t>
  </si>
  <si>
    <t>RMNH.5140644</t>
  </si>
  <si>
    <t>RMNH.5140652</t>
  </si>
  <si>
    <t>RMNH.5140565</t>
  </si>
  <si>
    <t>RMNH.5140573</t>
  </si>
  <si>
    <t>RMNH.5140581</t>
  </si>
  <si>
    <t>RMNH.5140589</t>
  </si>
  <si>
    <t>RMNH.5140597</t>
  </si>
  <si>
    <t>RMNH.5140605</t>
  </si>
  <si>
    <t>RMNH.5140613</t>
  </si>
  <si>
    <t>RMNH.5140621</t>
  </si>
  <si>
    <t>RMNH.5140629</t>
  </si>
  <si>
    <t>RMNH.5140637</t>
  </si>
  <si>
    <t>RMNH.5140645</t>
  </si>
  <si>
    <t>RMNH.5140653</t>
  </si>
  <si>
    <t>RMNH.5140566</t>
  </si>
  <si>
    <t>RMNH.5140574</t>
  </si>
  <si>
    <t>RMNH.5140582</t>
  </si>
  <si>
    <t>RMNH.5140590</t>
  </si>
  <si>
    <t>RMNH.5140598</t>
  </si>
  <si>
    <t>RMNH.5140606</t>
  </si>
  <si>
    <t>RMNH.5140614</t>
  </si>
  <si>
    <t>RMNH.5140622</t>
  </si>
  <si>
    <t>RMNH.5140630</t>
  </si>
  <si>
    <t>RMNH.5140638</t>
  </si>
  <si>
    <t>RMNH.5140646</t>
  </si>
  <si>
    <t>RMNH.5140654</t>
  </si>
  <si>
    <t>RMNH.5140567</t>
  </si>
  <si>
    <t>RMNH.5140575</t>
  </si>
  <si>
    <t>RMNH.5140583</t>
  </si>
  <si>
    <t>RMNH.5140591</t>
  </si>
  <si>
    <t>RMNH.5140599</t>
  </si>
  <si>
    <t>RMNH.5140607</t>
  </si>
  <si>
    <t>RMNH.5140615</t>
  </si>
  <si>
    <t>RMNH.5140623</t>
  </si>
  <si>
    <t>RMNH.5140631</t>
  </si>
  <si>
    <t>RMNH.5140639</t>
  </si>
  <si>
    <t>RMNH.5140647</t>
  </si>
  <si>
    <t>RMNH.5140655</t>
  </si>
  <si>
    <t>RMNH.5140568</t>
  </si>
  <si>
    <t>RMNH.5140576</t>
  </si>
  <si>
    <t>RMNH.5140584</t>
  </si>
  <si>
    <t>RMNH.5140592</t>
  </si>
  <si>
    <t>RMNH.5140600</t>
  </si>
  <si>
    <t>RMNH.5140608</t>
  </si>
  <si>
    <t>RMNH.5140616</t>
  </si>
  <si>
    <t>RMNH.5140624</t>
  </si>
  <si>
    <t>RMNH.5140632</t>
  </si>
  <si>
    <t>RMNH.5140640</t>
  </si>
  <si>
    <t>RMNH.5140648</t>
  </si>
  <si>
    <t>RMNH.5140656</t>
  </si>
  <si>
    <t>RMNH.5140569</t>
  </si>
  <si>
    <t>RMNH.5140577</t>
  </si>
  <si>
    <t>RMNH.5140585</t>
  </si>
  <si>
    <t>RMNH.5140593</t>
  </si>
  <si>
    <t>RMNH.5140601</t>
  </si>
  <si>
    <t>RMNH.5140609</t>
  </si>
  <si>
    <t>RMNH.5140617</t>
  </si>
  <si>
    <t>RMNH.5140625</t>
  </si>
  <si>
    <t>RMNH.5140633</t>
  </si>
  <si>
    <t>RMNH.5140641</t>
  </si>
  <si>
    <t>RMNH.5140649</t>
  </si>
  <si>
    <t>NC2_1524</t>
  </si>
  <si>
    <t>NC1_1459</t>
  </si>
  <si>
    <t>NB12</t>
  </si>
  <si>
    <t>RMNH.5128417</t>
  </si>
  <si>
    <t>RMNH.5128425</t>
  </si>
  <si>
    <t>RMNH.5128433</t>
  </si>
  <si>
    <t>RMNH.5128441</t>
  </si>
  <si>
    <t>RMNH.5128449</t>
  </si>
  <si>
    <t>RMNH.5128457</t>
  </si>
  <si>
    <t>RMNH.5128465</t>
  </si>
  <si>
    <t>RMNH.5116907.2</t>
  </si>
  <si>
    <t>RMNH.5116911.2</t>
  </si>
  <si>
    <t>RMNH.5116915.2</t>
  </si>
  <si>
    <t>RMNH.5116919.2</t>
  </si>
  <si>
    <t>RMNH.5128410</t>
  </si>
  <si>
    <t>RMNH.5128418</t>
  </si>
  <si>
    <t>RMNH.5128426</t>
  </si>
  <si>
    <t>RMNH.5128434</t>
  </si>
  <si>
    <t>RMNH.5128442</t>
  </si>
  <si>
    <t>RMNH.5128450</t>
  </si>
  <si>
    <t>RMNH.5128458</t>
  </si>
  <si>
    <t>RMNH.5128466</t>
  </si>
  <si>
    <t>RMNH.5116908.1</t>
  </si>
  <si>
    <t>RMNH.5116912.1</t>
  </si>
  <si>
    <t>RMNH.5116916.1</t>
  </si>
  <si>
    <t>RMNH.5128411</t>
  </si>
  <si>
    <t>RMNH.5128419</t>
  </si>
  <si>
    <t>RMNH.5128427</t>
  </si>
  <si>
    <t>RMNH.5128435</t>
  </si>
  <si>
    <t>RMNH.5128443</t>
  </si>
  <si>
    <t>RMNH.5128451</t>
  </si>
  <si>
    <t>RMNH.5128459</t>
  </si>
  <si>
    <t>RMNH.5128467</t>
  </si>
  <si>
    <t>RMNH.5116908.2</t>
  </si>
  <si>
    <t>RMNH.5116912.2</t>
  </si>
  <si>
    <t>RMNH.5116916.2</t>
  </si>
  <si>
    <t>RMNH.5116920.2</t>
  </si>
  <si>
    <t>RMNH.5128412</t>
  </si>
  <si>
    <t>RMNH.5128420</t>
  </si>
  <si>
    <t>RMNH.5128428</t>
  </si>
  <si>
    <t>RMNH.5128436</t>
  </si>
  <si>
    <t>RMNH.5128444</t>
  </si>
  <si>
    <t>RMNH.5128452</t>
  </si>
  <si>
    <t>RMNH.5128460</t>
  </si>
  <si>
    <t>RMNH.5128468</t>
  </si>
  <si>
    <t>RMNH.5116909.1</t>
  </si>
  <si>
    <t>RMNH.5116913.1</t>
  </si>
  <si>
    <t>RMNH.5116917.1</t>
  </si>
  <si>
    <t>RMNH.5116921.1</t>
  </si>
  <si>
    <t>RMNH.5128413</t>
  </si>
  <si>
    <t>RMNH.5128421</t>
  </si>
  <si>
    <t>RMNH.5128429</t>
  </si>
  <si>
    <t>RMNH.5128437</t>
  </si>
  <si>
    <t>RMNH.5128445</t>
  </si>
  <si>
    <t>RMNH.5128453</t>
  </si>
  <si>
    <t>RMNH.5128461</t>
  </si>
  <si>
    <t>RMNH.5128469</t>
  </si>
  <si>
    <t>RMNH.5116909.2</t>
  </si>
  <si>
    <t>RMNH.5116913.2</t>
  </si>
  <si>
    <t>RMNH.5116917.2</t>
  </si>
  <si>
    <t>RMNH.5116921.2</t>
  </si>
  <si>
    <t>RMNH.5128414</t>
  </si>
  <si>
    <t>RMNH.5128422</t>
  </si>
  <si>
    <t>RMNH.5128430</t>
  </si>
  <si>
    <t>RMNH.5128438</t>
  </si>
  <si>
    <t>RMNH.5128446</t>
  </si>
  <si>
    <t>RMNH.5128454</t>
  </si>
  <si>
    <t>RMNH.5128462</t>
  </si>
  <si>
    <t>RMNH.5128470</t>
  </si>
  <si>
    <t>RMNH.5116910.1</t>
  </si>
  <si>
    <t>RMNH.5116914.1</t>
  </si>
  <si>
    <t>RMNH.5116918.1</t>
  </si>
  <si>
    <t>RMNH.5116922.1</t>
  </si>
  <si>
    <t>RMNH.5128415</t>
  </si>
  <si>
    <t>RMNH.5128423</t>
  </si>
  <si>
    <t>RMNH.5128431</t>
  </si>
  <si>
    <t>RMNH.5128439</t>
  </si>
  <si>
    <t>RMNH.5128447</t>
  </si>
  <si>
    <t>RMNH.5128455</t>
  </si>
  <si>
    <t>RMNH.5128463</t>
  </si>
  <si>
    <t>RMNH.5128471</t>
  </si>
  <si>
    <t>RMNH.5116910.2</t>
  </si>
  <si>
    <t>RMNH.5116914.2</t>
  </si>
  <si>
    <t>RMNH.5116918.2</t>
  </si>
  <si>
    <t>RMNH.5116922.2</t>
  </si>
  <si>
    <t>RMNH.5128416</t>
  </si>
  <si>
    <t>RMNH.5128424</t>
  </si>
  <si>
    <t>RMNH.5128432</t>
  </si>
  <si>
    <t>RMNH.5128440</t>
  </si>
  <si>
    <t>RMNH.5128448</t>
  </si>
  <si>
    <t>RMNH.5128456</t>
  </si>
  <si>
    <t>RMNH.5128464</t>
  </si>
  <si>
    <t>RMNH.5116907.1</t>
  </si>
  <si>
    <t>RMNH.5116911.1</t>
  </si>
  <si>
    <t>RMNH.5116915.1</t>
  </si>
  <si>
    <t>RMNH.5116919.1</t>
  </si>
  <si>
    <t>NC2_1459</t>
  </si>
  <si>
    <t>NC1_1483</t>
  </si>
  <si>
    <t>NB13</t>
  </si>
  <si>
    <t>RMNH.5127889</t>
  </si>
  <si>
    <t>RMNH.5127897</t>
  </si>
  <si>
    <t>RMNH.5127905</t>
  </si>
  <si>
    <t>RMNH.5127913</t>
  </si>
  <si>
    <t>RMNH.5127921</t>
  </si>
  <si>
    <t>RMNH.5127929</t>
  </si>
  <si>
    <t>RMNH.5127937</t>
  </si>
  <si>
    <t>RMNH.5127945</t>
  </si>
  <si>
    <t>RMNH.5127953</t>
  </si>
  <si>
    <t>RMNH.5127961</t>
  </si>
  <si>
    <t>RMNH.5127969</t>
  </si>
  <si>
    <t>RMNH.5127882</t>
  </si>
  <si>
    <t>RMNH.5127890</t>
  </si>
  <si>
    <t>RMNH.5127898</t>
  </si>
  <si>
    <t>RMNH.5127906</t>
  </si>
  <si>
    <t>RMNH.5127914</t>
  </si>
  <si>
    <t>RMNH.5127922</t>
  </si>
  <si>
    <t>RMNH.5127930</t>
  </si>
  <si>
    <t>RMNH.5127938</t>
  </si>
  <si>
    <t>RMNH.5127946</t>
  </si>
  <si>
    <t>RMNH.5127954</t>
  </si>
  <si>
    <t>RMNH.5127962</t>
  </si>
  <si>
    <t>RMNH.5127970</t>
  </si>
  <si>
    <t>RMNH.5127883</t>
  </si>
  <si>
    <t>RMNH.5127891</t>
  </si>
  <si>
    <t>RMNH.5127899</t>
  </si>
  <si>
    <t>RMNH.5127907</t>
  </si>
  <si>
    <t>RMNH.5127915</t>
  </si>
  <si>
    <t>RMNH.5127923</t>
  </si>
  <si>
    <t>RMNH.5127931</t>
  </si>
  <si>
    <t>RMNH.5127939</t>
  </si>
  <si>
    <t>RMNH.5127947</t>
  </si>
  <si>
    <t>RMNH.5127955</t>
  </si>
  <si>
    <t>RMNH.5127963</t>
  </si>
  <si>
    <t>RMNH.5127971</t>
  </si>
  <si>
    <t>RMNH.5127884</t>
  </si>
  <si>
    <t>RMNH.5127892</t>
  </si>
  <si>
    <t>RMNH.5127900</t>
  </si>
  <si>
    <t>RMNH.5127908</t>
  </si>
  <si>
    <t>RMNH.5127916</t>
  </si>
  <si>
    <t>RMNH.5127924</t>
  </si>
  <si>
    <t>RMNH.5127932</t>
  </si>
  <si>
    <t>RMNH.5127940</t>
  </si>
  <si>
    <t>RMNH.5127948</t>
  </si>
  <si>
    <t>RMNH.5127956</t>
  </si>
  <si>
    <t>RMNH.5127964</t>
  </si>
  <si>
    <t>RMNH.5127972</t>
  </si>
  <si>
    <t>RMNH.5127885</t>
  </si>
  <si>
    <t>RMNH.5127893</t>
  </si>
  <si>
    <t>RMNH.5127901</t>
  </si>
  <si>
    <t>RMNH.5127909</t>
  </si>
  <si>
    <t>RMNH.5127917</t>
  </si>
  <si>
    <t>RMNH.5127925</t>
  </si>
  <si>
    <t>RMNH.5127933</t>
  </si>
  <si>
    <t>RMNH.5127941</t>
  </si>
  <si>
    <t>RMNH.5127949</t>
  </si>
  <si>
    <t>RMNH.5127957</t>
  </si>
  <si>
    <t>RMNH.5127965</t>
  </si>
  <si>
    <t>RMNH.5127973</t>
  </si>
  <si>
    <t>RMNH.5127886</t>
  </si>
  <si>
    <t>RMNH.5127894</t>
  </si>
  <si>
    <t>RMNH.5127902</t>
  </si>
  <si>
    <t>RMNH.5127910</t>
  </si>
  <si>
    <t>RMNH.5127918</t>
  </si>
  <si>
    <t>RMNH.5127926</t>
  </si>
  <si>
    <t>RMNH.5127934</t>
  </si>
  <si>
    <t>RMNH.5127942</t>
  </si>
  <si>
    <t>RMNH.5127950</t>
  </si>
  <si>
    <t>RMNH.5127958</t>
  </si>
  <si>
    <t>RMNH.5127966</t>
  </si>
  <si>
    <t>RMNH.5127974</t>
  </si>
  <si>
    <t>RMNH.5127887</t>
  </si>
  <si>
    <t>RMNH.5127895</t>
  </si>
  <si>
    <t>RMNH.5127903</t>
  </si>
  <si>
    <t>RMNH.5127911</t>
  </si>
  <si>
    <t>RMNH.5127919</t>
  </si>
  <si>
    <t>RMNH.5127927</t>
  </si>
  <si>
    <t>RMNH.5127935</t>
  </si>
  <si>
    <t>RMNH.5127943</t>
  </si>
  <si>
    <t>RMNH.5127951</t>
  </si>
  <si>
    <t>RMNH.5127959</t>
  </si>
  <si>
    <t>RMNH.5127967</t>
  </si>
  <si>
    <t>RMNH.5127975</t>
  </si>
  <si>
    <t>RMNH.5127888</t>
  </si>
  <si>
    <t>RMNH.5127896</t>
  </si>
  <si>
    <t>RMNH.5127904</t>
  </si>
  <si>
    <t>RMNH.5127912</t>
  </si>
  <si>
    <t>RMNH.5127920</t>
  </si>
  <si>
    <t>RMNH.5127928</t>
  </si>
  <si>
    <t>RMNH.5127936</t>
  </si>
  <si>
    <t>RMNH.5127944</t>
  </si>
  <si>
    <t>RMNH.5127952</t>
  </si>
  <si>
    <t>RMNH.5127960</t>
  </si>
  <si>
    <t>RMNH.5127968</t>
  </si>
  <si>
    <t>NC2_1483</t>
  </si>
  <si>
    <t>NC1_1460</t>
  </si>
  <si>
    <t>NB14</t>
  </si>
  <si>
    <t>RMNH.5147423</t>
  </si>
  <si>
    <t>RMNH.5147431</t>
  </si>
  <si>
    <t>Scelionidae</t>
  </si>
  <si>
    <t>RMNH.5147439</t>
  </si>
  <si>
    <t>RMNH.5147447</t>
  </si>
  <si>
    <t>RMNH.5147455</t>
  </si>
  <si>
    <t>RMNH.5147463</t>
  </si>
  <si>
    <t>RMNH.5147471</t>
  </si>
  <si>
    <t>RMNH.5147479</t>
  </si>
  <si>
    <t>RMNH.5147487</t>
  </si>
  <si>
    <t>RMNH.5147495</t>
  </si>
  <si>
    <t>RMNH.5147503</t>
  </si>
  <si>
    <t>RMNH.5147416</t>
  </si>
  <si>
    <t>RMNH.5147424</t>
  </si>
  <si>
    <t>RMNH.5147432</t>
  </si>
  <si>
    <t>RMNH.5147440</t>
  </si>
  <si>
    <t>RMNH.5147448</t>
  </si>
  <si>
    <t>RMNH.5147456</t>
  </si>
  <si>
    <t>RMNH.5147464</t>
  </si>
  <si>
    <t>RMNH.5147472</t>
  </si>
  <si>
    <t>RMNH.5147480</t>
  </si>
  <si>
    <t>RMNH.5147488</t>
  </si>
  <si>
    <t>RMNH.5147496</t>
  </si>
  <si>
    <t>RMNH.5147504</t>
  </si>
  <si>
    <t>RMNH.5147417</t>
  </si>
  <si>
    <t>RMNH.5147425</t>
  </si>
  <si>
    <t>RMNH.5147433</t>
  </si>
  <si>
    <t>RMNH.5147441</t>
  </si>
  <si>
    <t>RMNH.5147449</t>
  </si>
  <si>
    <t>RMNH.5147457</t>
  </si>
  <si>
    <t>RMNH.5147465</t>
  </si>
  <si>
    <t>RMNH.5147473</t>
  </si>
  <si>
    <t>RMNH.5147481</t>
  </si>
  <si>
    <t>RMNH.5147489</t>
  </si>
  <si>
    <t>RMNH.5147497</t>
  </si>
  <si>
    <t>RMNH.5147505</t>
  </si>
  <si>
    <t>RMNH.5147418</t>
  </si>
  <si>
    <t>RMNH.5147426</t>
  </si>
  <si>
    <t>RMNH.5147434</t>
  </si>
  <si>
    <t>RMNH.5147442</t>
  </si>
  <si>
    <t>RMNH.5147450</t>
  </si>
  <si>
    <t>RMNH.5147458</t>
  </si>
  <si>
    <t>RMNH.5147466</t>
  </si>
  <si>
    <t>RMNH.5147474</t>
  </si>
  <si>
    <t>RMNH.5147482</t>
  </si>
  <si>
    <t>RMNH.5147490</t>
  </si>
  <si>
    <t>RMNH.5147498</t>
  </si>
  <si>
    <t>RMNH.5147506</t>
  </si>
  <si>
    <t>RMNH.5147419</t>
  </si>
  <si>
    <t>RMNH.5147427</t>
  </si>
  <si>
    <t>RMNH.5147435</t>
  </si>
  <si>
    <t>RMNH.5147443</t>
  </si>
  <si>
    <t>RMNH.5147451</t>
  </si>
  <si>
    <t>RMNH.5147459</t>
  </si>
  <si>
    <t>RMNH.5147467</t>
  </si>
  <si>
    <t>RMNH.5147475</t>
  </si>
  <si>
    <t>RMNH.5147483</t>
  </si>
  <si>
    <t>RMNH.5147491</t>
  </si>
  <si>
    <t>RMNH.5147499</t>
  </si>
  <si>
    <t>RMNH.5147507</t>
  </si>
  <si>
    <t>RMNH.5147420</t>
  </si>
  <si>
    <t>RMNH.5147428</t>
  </si>
  <si>
    <t>RMNH.5147436</t>
  </si>
  <si>
    <t>RMNH.5147444</t>
  </si>
  <si>
    <t>RMNH.5147452</t>
  </si>
  <si>
    <t>RMNH.5147460</t>
  </si>
  <si>
    <t>RMNH.5147468</t>
  </si>
  <si>
    <t>RMNH.5147476</t>
  </si>
  <si>
    <t>RMNH.5147484</t>
  </si>
  <si>
    <t>RMNH.5147492</t>
  </si>
  <si>
    <t>RMNH.5147500</t>
  </si>
  <si>
    <t>RMNH.5147508</t>
  </si>
  <si>
    <t>RMNH.5147421</t>
  </si>
  <si>
    <t>RMNH.5147429</t>
  </si>
  <si>
    <t>RMNH.5147437</t>
  </si>
  <si>
    <t>RMNH.5147445</t>
  </si>
  <si>
    <t>RMNH.5147453</t>
  </si>
  <si>
    <t>RMNH.5147461</t>
  </si>
  <si>
    <t>RMNH.5147469</t>
  </si>
  <si>
    <t>RMNH.5147477</t>
  </si>
  <si>
    <t>RMNH.5147485</t>
  </si>
  <si>
    <t>RMNH.5147493</t>
  </si>
  <si>
    <t>RMNH.5147501</t>
  </si>
  <si>
    <t>RMNH.5147509</t>
  </si>
  <si>
    <t>Ips spec.</t>
  </si>
  <si>
    <t>RMNH.5147422</t>
  </si>
  <si>
    <t>RMNH.5147430</t>
  </si>
  <si>
    <t>RMNH.5147438</t>
  </si>
  <si>
    <t>RMNH.5147446</t>
  </si>
  <si>
    <t>RMNH.5147454</t>
  </si>
  <si>
    <t>RMNH.5147462</t>
  </si>
  <si>
    <t>RMNH.5147470</t>
  </si>
  <si>
    <t>RMNH.5147478</t>
  </si>
  <si>
    <t>RMNH.5147486</t>
  </si>
  <si>
    <t>RMNH.5147494</t>
  </si>
  <si>
    <t>RMNH.5147502</t>
  </si>
  <si>
    <t>NC2_1460</t>
  </si>
  <si>
    <t>NC1_1436</t>
  </si>
  <si>
    <t>NB15</t>
  </si>
  <si>
    <t>RMNH.5144223</t>
  </si>
  <si>
    <t>RMNH.5144231</t>
  </si>
  <si>
    <t>RMNH.5144239</t>
  </si>
  <si>
    <t>RMNH.5144247</t>
  </si>
  <si>
    <t>RMNH.5144255</t>
  </si>
  <si>
    <t>Heleomyzidae</t>
  </si>
  <si>
    <t>RMNH.5144263</t>
  </si>
  <si>
    <t>RMNH.5144271</t>
  </si>
  <si>
    <t>RMNH.5144279</t>
  </si>
  <si>
    <t>RMNH.5144287</t>
  </si>
  <si>
    <t>RMNH.5144295</t>
  </si>
  <si>
    <t>RMNH.5144303</t>
  </si>
  <si>
    <t>RMNH.5144216</t>
  </si>
  <si>
    <t>RMNH.5144224</t>
  </si>
  <si>
    <t>RMNH.5144232</t>
  </si>
  <si>
    <t>RMNH.5144240</t>
  </si>
  <si>
    <t>RMNH.5144248</t>
  </si>
  <si>
    <t>RMNH.5144256</t>
  </si>
  <si>
    <t>Scathophagidae</t>
  </si>
  <si>
    <t>RMNH.5144264</t>
  </si>
  <si>
    <t>RMNH.5144272</t>
  </si>
  <si>
    <t>RMNH.5144280</t>
  </si>
  <si>
    <t>RMNH.5144288</t>
  </si>
  <si>
    <t>RMNH.5144296</t>
  </si>
  <si>
    <t>RMNH.5144304</t>
  </si>
  <si>
    <t>RMNH.5144217</t>
  </si>
  <si>
    <t>RMNH.5144225</t>
  </si>
  <si>
    <t>RMNH.5144233</t>
  </si>
  <si>
    <t>RMNH.5144241</t>
  </si>
  <si>
    <t>Pompilidae</t>
  </si>
  <si>
    <t>RMNH.5144249</t>
  </si>
  <si>
    <t>RMNH.5144257</t>
  </si>
  <si>
    <t>RMNH.5144265</t>
  </si>
  <si>
    <t>RMNH.5144273</t>
  </si>
  <si>
    <t>Therevidae</t>
  </si>
  <si>
    <t>RMNH.5144281</t>
  </si>
  <si>
    <t>RMNH.5144289</t>
  </si>
  <si>
    <t>RMNH.5144297</t>
  </si>
  <si>
    <t>RMNH.5144305</t>
  </si>
  <si>
    <t>RMNH.5144218</t>
  </si>
  <si>
    <t>RMNH.5144226</t>
  </si>
  <si>
    <t>RMNH.5144234</t>
  </si>
  <si>
    <t>RMNH.5144242</t>
  </si>
  <si>
    <t>RMNH.5144250</t>
  </si>
  <si>
    <t>RMNH.5144258</t>
  </si>
  <si>
    <t>RMNH.5144266</t>
  </si>
  <si>
    <t>RMNH.5144274</t>
  </si>
  <si>
    <t>RMNH.5144282</t>
  </si>
  <si>
    <t>RMNH.5144290</t>
  </si>
  <si>
    <t>RMNH.5144298</t>
  </si>
  <si>
    <t>RMNH.5144306</t>
  </si>
  <si>
    <t>RMNH.5144219</t>
  </si>
  <si>
    <t>Nemobius sylvestris</t>
  </si>
  <si>
    <t>RMNH.5144227</t>
  </si>
  <si>
    <t>RMNH.5144235</t>
  </si>
  <si>
    <t>Calliphoridae</t>
  </si>
  <si>
    <t>RMNH.5144243</t>
  </si>
  <si>
    <t>RMNH.5144251</t>
  </si>
  <si>
    <t>RMNH.5144259</t>
  </si>
  <si>
    <t>RMNH.5144267</t>
  </si>
  <si>
    <t>RMNH.5144275</t>
  </si>
  <si>
    <t>RMNH.5144283</t>
  </si>
  <si>
    <t>RMNH.5144291</t>
  </si>
  <si>
    <t>RMNH.5144299</t>
  </si>
  <si>
    <t>RMNH.5144307</t>
  </si>
  <si>
    <t>RMNH.5144220</t>
  </si>
  <si>
    <t>Hylobius abietis</t>
  </si>
  <si>
    <t>RMNH.5144228</t>
  </si>
  <si>
    <t>RMNH.5144236</t>
  </si>
  <si>
    <t>RMNH.5144244</t>
  </si>
  <si>
    <t>RMNH.5144252</t>
  </si>
  <si>
    <t>RMNH.5144260</t>
  </si>
  <si>
    <t>RMNH.5144268</t>
  </si>
  <si>
    <t>RMNH.5144276</t>
  </si>
  <si>
    <t>RMNH.5144284</t>
  </si>
  <si>
    <t>RMNH.5144292</t>
  </si>
  <si>
    <t>RMNH.5144300</t>
  </si>
  <si>
    <t>RMNH.5144308</t>
  </si>
  <si>
    <t>RMNH.5144221</t>
  </si>
  <si>
    <t>RMNH.5144229</t>
  </si>
  <si>
    <t>RMNH.5144237</t>
  </si>
  <si>
    <t>RMNH.5144245</t>
  </si>
  <si>
    <t>RMNH.5144253</t>
  </si>
  <si>
    <t>RMNH.5144261</t>
  </si>
  <si>
    <t>Chilopoda</t>
  </si>
  <si>
    <t>RMNH.5144269</t>
  </si>
  <si>
    <t>Xylota segnis</t>
  </si>
  <si>
    <t>RMNH.5144277</t>
  </si>
  <si>
    <t>RMNH.5144285</t>
  </si>
  <si>
    <t>RMNH.5144293</t>
  </si>
  <si>
    <t>RMNH.5144301</t>
  </si>
  <si>
    <t>RMNH.5144309</t>
  </si>
  <si>
    <t>RMNH.5144222</t>
  </si>
  <si>
    <t>RMNH.5144230</t>
  </si>
  <si>
    <t>RMNH.5144238</t>
  </si>
  <si>
    <t>RMNH.5144246</t>
  </si>
  <si>
    <t>RMNH.5144254</t>
  </si>
  <si>
    <t>RMNH.5144262</t>
  </si>
  <si>
    <t>RMNH.5144270</t>
  </si>
  <si>
    <t>RMNH.5144278</t>
  </si>
  <si>
    <t>RMNH.5144286</t>
  </si>
  <si>
    <t>RMNH.5144294</t>
  </si>
  <si>
    <t>RMNH.5144302</t>
  </si>
  <si>
    <t>NC2_1436</t>
  </si>
  <si>
    <t>NC1_1422</t>
  </si>
  <si>
    <t>NB16</t>
  </si>
  <si>
    <t>RMNH.5116864.2</t>
  </si>
  <si>
    <t>RMNH.5127078</t>
  </si>
  <si>
    <t>RMNH.5127087</t>
  </si>
  <si>
    <t>RMNH.5116869.1</t>
  </si>
  <si>
    <t>RMNH.5127093</t>
  </si>
  <si>
    <t>RMNH.5116873.1</t>
  </si>
  <si>
    <t>RMNH.5116876.1</t>
  </si>
  <si>
    <t>RMNH.5128282</t>
  </si>
  <si>
    <t>RMNH.5128290</t>
  </si>
  <si>
    <t>RMNH.5116899.2</t>
  </si>
  <si>
    <t>RMNH.5116902.3</t>
  </si>
  <si>
    <t>RMNH.5116862.1</t>
  </si>
  <si>
    <t>RMNH.5116864.3</t>
  </si>
  <si>
    <t>RMNH.5127079</t>
  </si>
  <si>
    <t>RMNH.5127088</t>
  </si>
  <si>
    <t>RMNH.5116869.2</t>
  </si>
  <si>
    <t>RMNH.5127094</t>
  </si>
  <si>
    <t>RMNH.5116873.2</t>
  </si>
  <si>
    <t>RMNH.5116876.2</t>
  </si>
  <si>
    <t>RMNH.5128283</t>
  </si>
  <si>
    <t>RMNH.5128291</t>
  </si>
  <si>
    <t>RMNH.5116900.1</t>
  </si>
  <si>
    <t>RMNH.5116862.2</t>
  </si>
  <si>
    <t>RMNH.5116865.1</t>
  </si>
  <si>
    <t>RMNH.5127080</t>
  </si>
  <si>
    <t>RMNH.5116867.1</t>
  </si>
  <si>
    <t>RMNH.5116869.3</t>
  </si>
  <si>
    <t>RMNH.5127095</t>
  </si>
  <si>
    <t>RMNH.5116873.3</t>
  </si>
  <si>
    <t>RMNH.5116876.3</t>
  </si>
  <si>
    <t>RMNH.5128284</t>
  </si>
  <si>
    <t>RMNH.5128292</t>
  </si>
  <si>
    <t>RMNH.5116900.2</t>
  </si>
  <si>
    <t>RMNH.5116903.2</t>
  </si>
  <si>
    <t>RMNH.5116862.3</t>
  </si>
  <si>
    <t>RMNH.5116865.2</t>
  </si>
  <si>
    <t>RMNH.5127081</t>
  </si>
  <si>
    <t>RMNH.5116867.2</t>
  </si>
  <si>
    <t>RMNH.5127090</t>
  </si>
  <si>
    <t>RMNH.5127096</t>
  </si>
  <si>
    <t>RMNH.5116874.1</t>
  </si>
  <si>
    <t>RMNH.5127143</t>
  </si>
  <si>
    <t>RMNH.5128285</t>
  </si>
  <si>
    <t>RMNH.5128293</t>
  </si>
  <si>
    <t>RMNH.5116901.1</t>
  </si>
  <si>
    <t>RMNH.5116903.3</t>
  </si>
  <si>
    <t>RMNH.5116863.1</t>
  </si>
  <si>
    <t>RMNH.5116866.1</t>
  </si>
  <si>
    <t>RMNH.5127082</t>
  </si>
  <si>
    <t>RMNH.5116867.3</t>
  </si>
  <si>
    <t>RMNH.5116870.1</t>
  </si>
  <si>
    <t>RMNH.5127097</t>
  </si>
  <si>
    <t>RMNH.5116874.2</t>
  </si>
  <si>
    <t>RMNH.5127144</t>
  </si>
  <si>
    <t>RMNH.5128286</t>
  </si>
  <si>
    <t>RMNH.5128327</t>
  </si>
  <si>
    <t>RMNH.5116901.2</t>
  </si>
  <si>
    <t>RMNH.5116904.1</t>
  </si>
  <si>
    <t>RMNH.5116863.2</t>
  </si>
  <si>
    <t>RMNH.5116866.2</t>
  </si>
  <si>
    <t>RMNH.5127083</t>
  </si>
  <si>
    <t>RMNH.5116868.1</t>
  </si>
  <si>
    <t>RMNH.5116870.2</t>
  </si>
  <si>
    <t>RMNH.5116872.1</t>
  </si>
  <si>
    <t>RMNH.5116875.1</t>
  </si>
  <si>
    <t>RMNH.5128279</t>
  </si>
  <si>
    <t>RMNH.5128287</t>
  </si>
  <si>
    <t>RMNH.5116898.1</t>
  </si>
  <si>
    <t>RMNH.5116901.3</t>
  </si>
  <si>
    <t>RMNH.5116904.2</t>
  </si>
  <si>
    <t>RMNH.5116864.1</t>
  </si>
  <si>
    <t>RMNH.5127076</t>
  </si>
  <si>
    <t>RMNH.5127084</t>
  </si>
  <si>
    <t>RMNH.5116868.2</t>
  </si>
  <si>
    <t>RMNH.5116870.3</t>
  </si>
  <si>
    <t>RMNH.5116872.2</t>
  </si>
  <si>
    <t>RMNH.5116875.2</t>
  </si>
  <si>
    <t>RMNH.5128280</t>
  </si>
  <si>
    <t>RMNH.5128288</t>
  </si>
  <si>
    <t>RMNH.5116898.2</t>
  </si>
  <si>
    <t>RMNH.5116902.1</t>
  </si>
  <si>
    <t>RMNH.5116904.3</t>
  </si>
  <si>
    <t>RMNH.5116863.3</t>
  </si>
  <si>
    <t>RMNH.5127077</t>
  </si>
  <si>
    <t>RMNH.5127086</t>
  </si>
  <si>
    <t>RMNH.5116868.3</t>
  </si>
  <si>
    <t>RMNH.5127092</t>
  </si>
  <si>
    <t>RMNH.5116872.3</t>
  </si>
  <si>
    <t>RMNH.5116875.3</t>
  </si>
  <si>
    <t>RMNH.5128281</t>
  </si>
  <si>
    <t>RMNH.5128289</t>
  </si>
  <si>
    <t>RMNH.5116899.1</t>
  </si>
  <si>
    <t>RMNH.5116902.2</t>
  </si>
  <si>
    <t>NC2_1422</t>
  </si>
  <si>
    <t>NC1_1423</t>
  </si>
  <si>
    <t>NB17</t>
  </si>
  <si>
    <t>RMNH.5126128</t>
  </si>
  <si>
    <t>RMNH.5126351</t>
  </si>
  <si>
    <t>RMNH.5128334</t>
  </si>
  <si>
    <t>RMNH.5128342</t>
  </si>
  <si>
    <t>RMNH.5128350</t>
  </si>
  <si>
    <t>RMNH.5128358</t>
  </si>
  <si>
    <t>RMNH.5128366</t>
  </si>
  <si>
    <t>RMNH.5128374</t>
  </si>
  <si>
    <t>RMNH.5128382</t>
  </si>
  <si>
    <t>RMNH.5128390</t>
  </si>
  <si>
    <t>RMNH.5128398</t>
  </si>
  <si>
    <t>RMNH.5127089</t>
  </si>
  <si>
    <t>RMNH.5114886</t>
  </si>
  <si>
    <t>RMNH.5126349</t>
  </si>
  <si>
    <t>RMNH.5128335</t>
  </si>
  <si>
    <t>RMNH.5128343</t>
  </si>
  <si>
    <t>RMNH.5128351</t>
  </si>
  <si>
    <t>RMNH.5128359</t>
  </si>
  <si>
    <t>RMNH.5128367</t>
  </si>
  <si>
    <t>RMNH.5128375</t>
  </si>
  <si>
    <t>RMNH.5128383</t>
  </si>
  <si>
    <t>RMNH.5128391</t>
  </si>
  <si>
    <t>RMNH.5128399</t>
  </si>
  <si>
    <t>RMNH.5127085</t>
  </si>
  <si>
    <t>RMNH.5126122</t>
  </si>
  <si>
    <t>RMNH.5115948</t>
  </si>
  <si>
    <t>RMNH.5128336</t>
  </si>
  <si>
    <t>RMNH.5128344</t>
  </si>
  <si>
    <t>RMNH.5128352</t>
  </si>
  <si>
    <t>RMNH.5128360</t>
  </si>
  <si>
    <t>RMNH.5128368</t>
  </si>
  <si>
    <t>RMNH.5128376</t>
  </si>
  <si>
    <t>RMNH.5128384</t>
  </si>
  <si>
    <t>RMNH.5128392</t>
  </si>
  <si>
    <t>RMNH.5128400</t>
  </si>
  <si>
    <t>RMNH.5116742.2</t>
  </si>
  <si>
    <t>RMNH.5115949</t>
  </si>
  <si>
    <t>RMNH.5115708</t>
  </si>
  <si>
    <t>RMNH.5128337</t>
  </si>
  <si>
    <t>RMNH.5128345</t>
  </si>
  <si>
    <t>RMNH.5128353</t>
  </si>
  <si>
    <t>RMNH.5128361</t>
  </si>
  <si>
    <t>RMNH.5128369</t>
  </si>
  <si>
    <t>RMNH.5128377</t>
  </si>
  <si>
    <t>RMNH.5128385</t>
  </si>
  <si>
    <t>RMNH.5128393</t>
  </si>
  <si>
    <t>RMNH.5128401</t>
  </si>
  <si>
    <t>RMNH.5116827.2</t>
  </si>
  <si>
    <t>RMNH.5116742.1</t>
  </si>
  <si>
    <t>RMNH.5116830.2</t>
  </si>
  <si>
    <t>RMNH.5128338</t>
  </si>
  <si>
    <t>RMNH.5128346</t>
  </si>
  <si>
    <t>RMNH.5128354</t>
  </si>
  <si>
    <t>RMNH.5128362</t>
  </si>
  <si>
    <t>RMNH.5128370</t>
  </si>
  <si>
    <t>RMNH.5128378</t>
  </si>
  <si>
    <t>RMNH.5128386</t>
  </si>
  <si>
    <t>RMNH.5128394</t>
  </si>
  <si>
    <t>RMNH.5128402</t>
  </si>
  <si>
    <t>RMNH.5116803.2</t>
  </si>
  <si>
    <t>RMNH.5116687.2</t>
  </si>
  <si>
    <t>RMNH.5114084</t>
  </si>
  <si>
    <t>RMNH.5128339</t>
  </si>
  <si>
    <t>RMNH.5128347</t>
  </si>
  <si>
    <t>RMNH.5128355</t>
  </si>
  <si>
    <t>RMNH.5128363</t>
  </si>
  <si>
    <t>RMNH.5128371</t>
  </si>
  <si>
    <t>RMNH.5128379</t>
  </si>
  <si>
    <t>RMNH.5128387</t>
  </si>
  <si>
    <t>RMNH.5128395</t>
  </si>
  <si>
    <t>RMNH.5128403</t>
  </si>
  <si>
    <t>RMNH.5114894</t>
  </si>
  <si>
    <t>RMNH.5116830.1</t>
  </si>
  <si>
    <t>RMNH.5126352</t>
  </si>
  <si>
    <t>RMNH.5128340</t>
  </si>
  <si>
    <t>RMNH.5128348</t>
  </si>
  <si>
    <t>RMNH.5128356</t>
  </si>
  <si>
    <t>RMNH.5128364</t>
  </si>
  <si>
    <t>RMNH.5128372</t>
  </si>
  <si>
    <t>RMNH.5128380</t>
  </si>
  <si>
    <t>RMNH.5128388</t>
  </si>
  <si>
    <t>RMNH.5128396</t>
  </si>
  <si>
    <t>RMNH.5128404</t>
  </si>
  <si>
    <t>RMNH.5126348</t>
  </si>
  <si>
    <t>RMNH.5126350</t>
  </si>
  <si>
    <t>RMNH.5126347</t>
  </si>
  <si>
    <t>RMNH.5128341</t>
  </si>
  <si>
    <t>RMNH.5128349</t>
  </si>
  <si>
    <t>RMNH.5128357</t>
  </si>
  <si>
    <t>RMNH.5128365</t>
  </si>
  <si>
    <t>RMNH.5128373</t>
  </si>
  <si>
    <t>RMNH.5128381</t>
  </si>
  <si>
    <t>RMNH.5128389</t>
  </si>
  <si>
    <t>RMNH.5128397</t>
  </si>
  <si>
    <t>NC2_1423</t>
  </si>
  <si>
    <t>NC1_1477</t>
  </si>
  <si>
    <t>NB18</t>
  </si>
  <si>
    <t>RMNH.5112652</t>
  </si>
  <si>
    <t>RMNH.5117898</t>
  </si>
  <si>
    <t>RMNH.5126672</t>
  </si>
  <si>
    <t>RMNH.5126682</t>
  </si>
  <si>
    <t>RMNH.5126690</t>
  </si>
  <si>
    <t>RMNH.5126700</t>
  </si>
  <si>
    <t>RMNH.5126728</t>
  </si>
  <si>
    <t>RMNH.5126599</t>
  </si>
  <si>
    <t>RMNH.5126648</t>
  </si>
  <si>
    <t>RMNH.5154016</t>
  </si>
  <si>
    <t>P. phalaenoides</t>
  </si>
  <si>
    <t>RMNH.5117078.1</t>
  </si>
  <si>
    <t>RMNH.5127024</t>
  </si>
  <si>
    <t>RMNH.5112648</t>
  </si>
  <si>
    <t>RMNH.5117899</t>
  </si>
  <si>
    <t>RMNH.5126673</t>
  </si>
  <si>
    <t>RMNH.5126683</t>
  </si>
  <si>
    <t>RMNH.5126691</t>
  </si>
  <si>
    <t>RMNH.5126701</t>
  </si>
  <si>
    <t>RMNH.5126729</t>
  </si>
  <si>
    <t>RMNH.5126598</t>
  </si>
  <si>
    <t>RMNH.5126674</t>
  </si>
  <si>
    <t>RMNH.5154017</t>
  </si>
  <si>
    <t>RMNH.5127025</t>
  </si>
  <si>
    <t>RMNH.5112641</t>
  </si>
  <si>
    <t>RMNH.5128237</t>
  </si>
  <si>
    <t>Culicidae</t>
  </si>
  <si>
    <t>RMNH.5126675</t>
  </si>
  <si>
    <t>RMNH.5126684</t>
  </si>
  <si>
    <t>RMNH.5126693</t>
  </si>
  <si>
    <t>RMNH.5126703</t>
  </si>
  <si>
    <t>RMNH.5126730</t>
  </si>
  <si>
    <t>RMNH.5126609</t>
  </si>
  <si>
    <t>RMNH.5126697</t>
  </si>
  <si>
    <t>RMNH.5117075.1</t>
  </si>
  <si>
    <t>Satchelliella trivialis</t>
  </si>
  <si>
    <t>RMNH.5154023</t>
  </si>
  <si>
    <t>Psychoda grisescens</t>
  </si>
  <si>
    <t>RMNH.5115947</t>
  </si>
  <si>
    <t>RMNH.5112653</t>
  </si>
  <si>
    <t>RMNH.5128270</t>
  </si>
  <si>
    <t>RMNH.5126676</t>
  </si>
  <si>
    <t>RMNH.5126685</t>
  </si>
  <si>
    <t>RMNH.5126694</t>
  </si>
  <si>
    <t>RMNH.5126704</t>
  </si>
  <si>
    <t>RMNH.5126731</t>
  </si>
  <si>
    <t>RMNH.5126619</t>
  </si>
  <si>
    <t>RMNH.5126702</t>
  </si>
  <si>
    <t>RMNH.5117076.1</t>
  </si>
  <si>
    <t>Clogmia albipunctata</t>
  </si>
  <si>
    <t>RMNH.5154024</t>
  </si>
  <si>
    <t>Pneumia</t>
  </si>
  <si>
    <t>RMNH.5112651</t>
  </si>
  <si>
    <t>RMNH.5112654</t>
  </si>
  <si>
    <t>RMNH.5126668</t>
  </si>
  <si>
    <t>RMNH.5126677</t>
  </si>
  <si>
    <t>RMNH.5126686</t>
  </si>
  <si>
    <t>RMNH.5126695</t>
  </si>
  <si>
    <t>RMNH.5126725</t>
  </si>
  <si>
    <t>RMNH.5126732</t>
  </si>
  <si>
    <t>RMNH.5126621</t>
  </si>
  <si>
    <t>RMNH.5126678</t>
  </si>
  <si>
    <t>RMNH.5154019</t>
  </si>
  <si>
    <t>Psychoda setigera</t>
  </si>
  <si>
    <t>RMNH.5117079.1</t>
  </si>
  <si>
    <t>Clytocerus ocellaris</t>
  </si>
  <si>
    <t>RMNH.5112640</t>
  </si>
  <si>
    <t>RMNH.5112650</t>
  </si>
  <si>
    <t>RMNH.5126669</t>
  </si>
  <si>
    <t>RMNH.5126679</t>
  </si>
  <si>
    <t>RMNH.5126687</t>
  </si>
  <si>
    <t>RMNH.5126696</t>
  </si>
  <si>
    <t>Empty</t>
  </si>
  <si>
    <t>RMNH.5126643</t>
  </si>
  <si>
    <t>RMNH.5117074.1</t>
  </si>
  <si>
    <t>RMNH.5117077.1</t>
  </si>
  <si>
    <t>RMNH.5154025</t>
  </si>
  <si>
    <t>Psychoda trinodulosa</t>
  </si>
  <si>
    <t>RMNH.5112644</t>
  </si>
  <si>
    <t>RMNH.5112646</t>
  </si>
  <si>
    <t>RMNH.5126670</t>
  </si>
  <si>
    <t>RMNH.5126680</t>
  </si>
  <si>
    <t>RMNH.5126692</t>
  </si>
  <si>
    <t>RMNH.5126698</t>
  </si>
  <si>
    <t>RMNH.5126726</t>
  </si>
  <si>
    <t>RMNH.5126733</t>
  </si>
  <si>
    <t>RMNH.5126637</t>
  </si>
  <si>
    <t>RMNH.5154014</t>
  </si>
  <si>
    <t>RMNH.5154020</t>
  </si>
  <si>
    <t>Psychoda gemina</t>
  </si>
  <si>
    <t>RMNH.5154026</t>
  </si>
  <si>
    <t>Pneumia nubile/trivialis</t>
  </si>
  <si>
    <t>RMNH.5112643</t>
  </si>
  <si>
    <t>RMNH.5112645</t>
  </si>
  <si>
    <t>RMNH.5126671</t>
  </si>
  <si>
    <t>RMNH.5126681</t>
  </si>
  <si>
    <t>RMNH.5126689</t>
  </si>
  <si>
    <t>RMNH.5126699</t>
  </si>
  <si>
    <t>RMNH.5126727</t>
  </si>
  <si>
    <t>RMNH.5126734</t>
  </si>
  <si>
    <t>RMNH.5126647</t>
  </si>
  <si>
    <t>RMNH.5154015</t>
  </si>
  <si>
    <t>Philosepedon humeralis</t>
  </si>
  <si>
    <t>RMNH.5154021</t>
  </si>
  <si>
    <t>Psychodidae spec.</t>
  </si>
  <si>
    <t>NC2_1477</t>
  </si>
  <si>
    <t>NC1_1485</t>
  </si>
  <si>
    <t>NB19</t>
  </si>
  <si>
    <t>RMNH.5127419</t>
  </si>
  <si>
    <t>RMNH.5127427</t>
  </si>
  <si>
    <t>RMNH.5127435</t>
  </si>
  <si>
    <t>RMNH.5127443</t>
  </si>
  <si>
    <t>RMNH.5127451</t>
  </si>
  <si>
    <t>RMNH.5127459</t>
  </si>
  <si>
    <t>RMNH.5127467</t>
  </si>
  <si>
    <t>RMNH.5127475</t>
  </si>
  <si>
    <t>RMNH.5127483</t>
  </si>
  <si>
    <t>RMNH.5127491</t>
  </si>
  <si>
    <t>RMNH.5127499</t>
  </si>
  <si>
    <t>RMNH.5127412</t>
  </si>
  <si>
    <t>RMNH.5127420</t>
  </si>
  <si>
    <t>RMNH.5127428</t>
  </si>
  <si>
    <t>RMNH.5127436</t>
  </si>
  <si>
    <t>RMNH.5127444</t>
  </si>
  <si>
    <t>RMNH.5127452</t>
  </si>
  <si>
    <t>RMNH.5127460</t>
  </si>
  <si>
    <t>RMNH.5127468</t>
  </si>
  <si>
    <t>RMNH.5127476</t>
  </si>
  <si>
    <t>RMNH.5127484</t>
  </si>
  <si>
    <t>RMNH.5127492</t>
  </si>
  <si>
    <t>RMNH.5127500</t>
  </si>
  <si>
    <t>RMNH.5127413</t>
  </si>
  <si>
    <t>RMNH.5127421</t>
  </si>
  <si>
    <t>RMNH.5127429</t>
  </si>
  <si>
    <t>RMNH.5127437</t>
  </si>
  <si>
    <t>RMNH.5127445</t>
  </si>
  <si>
    <t>RMNH.5127453</t>
  </si>
  <si>
    <t>RMNH.5127461</t>
  </si>
  <si>
    <t>RMNH.5127469</t>
  </si>
  <si>
    <t>RMNH.5127477</t>
  </si>
  <si>
    <t>RMNH.5127485</t>
  </si>
  <si>
    <t>RMNH.5127493</t>
  </si>
  <si>
    <t>RMNH.5127501</t>
  </si>
  <si>
    <t>RMNH.5127414</t>
  </si>
  <si>
    <t>RMNH.5127422</t>
  </si>
  <si>
    <t>RMNH.5127430</t>
  </si>
  <si>
    <t>RMNH.5127438</t>
  </si>
  <si>
    <t>RMNH.5127446</t>
  </si>
  <si>
    <t>RMNH.5127454</t>
  </si>
  <si>
    <t>RMNH.5127462</t>
  </si>
  <si>
    <t>RMNH.5127470</t>
  </si>
  <si>
    <t>RMNH.5127478</t>
  </si>
  <si>
    <t>RMNH.5127486</t>
  </si>
  <si>
    <t>RMNH.5127494</t>
  </si>
  <si>
    <t>RMNH.5127502</t>
  </si>
  <si>
    <t>RMNH.5127415</t>
  </si>
  <si>
    <t>RMNH.5127423</t>
  </si>
  <si>
    <t>RMNH.5127431</t>
  </si>
  <si>
    <t>RMNH.5127439</t>
  </si>
  <si>
    <t>RMNH.5127447</t>
  </si>
  <si>
    <t>RMNH.5127455</t>
  </si>
  <si>
    <t>RMNH.5127463</t>
  </si>
  <si>
    <t>RMNH.5127471</t>
  </si>
  <si>
    <t>RMNH.5127479</t>
  </si>
  <si>
    <t>RMNH.5127487</t>
  </si>
  <si>
    <t>RMNH.5127495</t>
  </si>
  <si>
    <t>RMNH.5127503</t>
  </si>
  <si>
    <t>RMNH.5127416</t>
  </si>
  <si>
    <t>RMNH.5127424</t>
  </si>
  <si>
    <t>RMNH.5127432</t>
  </si>
  <si>
    <t>RMNH.5127440</t>
  </si>
  <si>
    <t>RMNH.5127448</t>
  </si>
  <si>
    <t>RMNH.5127456</t>
  </si>
  <si>
    <t>RMNH.5127464</t>
  </si>
  <si>
    <t>RMNH.5127472</t>
  </si>
  <si>
    <t>RMNH.5127480</t>
  </si>
  <si>
    <t>RMNH.5127488</t>
  </si>
  <si>
    <t>RMNH.5127496</t>
  </si>
  <si>
    <t>RMNH.5127504</t>
  </si>
  <si>
    <t>RMNH.5127417</t>
  </si>
  <si>
    <t>RMNH.5127425</t>
  </si>
  <si>
    <t>RMNH.5127433</t>
  </si>
  <si>
    <t>RMNH.5127441</t>
  </si>
  <si>
    <t>RMNH.5127449</t>
  </si>
  <si>
    <t>RMNH.5127457</t>
  </si>
  <si>
    <t>RMNH.5127465</t>
  </si>
  <si>
    <t>RMNH.5127473</t>
  </si>
  <si>
    <t>RMNH.5127481</t>
  </si>
  <si>
    <t>RMNH.5127489</t>
  </si>
  <si>
    <t>RMNH.5127497</t>
  </si>
  <si>
    <t>RMNH.5127505</t>
  </si>
  <si>
    <t>RMNH.5127418</t>
  </si>
  <si>
    <t>RMNH.5127426</t>
  </si>
  <si>
    <t>RMNH.5127434</t>
  </si>
  <si>
    <t>RMNH.5127442</t>
  </si>
  <si>
    <t>RMNH.5127450</t>
  </si>
  <si>
    <t>RMNH.5127458</t>
  </si>
  <si>
    <t>RMNH.5127466</t>
  </si>
  <si>
    <t>RMNH.5127474</t>
  </si>
  <si>
    <t>RMNH.5127482</t>
  </si>
  <si>
    <t>RMNH.5127490</t>
  </si>
  <si>
    <t>RMNH.5127498</t>
  </si>
  <si>
    <t>NC2_1485</t>
  </si>
  <si>
    <t>NC1_1476</t>
  </si>
  <si>
    <t>NB20</t>
  </si>
  <si>
    <t>RMNH.5085933</t>
  </si>
  <si>
    <t>Onchidoris bilamellata (Linnaeus, 1767)</t>
  </si>
  <si>
    <t>RMNH.5112745</t>
  </si>
  <si>
    <t>Gyraulus laevis (Alder, 1838)</t>
  </si>
  <si>
    <t>RMNH.5115223</t>
  </si>
  <si>
    <t>Mola parasiet indet.</t>
  </si>
  <si>
    <t>RMNH.5142615</t>
  </si>
  <si>
    <t>slak</t>
  </si>
  <si>
    <t>RMNH.5142623</t>
  </si>
  <si>
    <t>RMNH.5127091</t>
  </si>
  <si>
    <t>Amphoda / kwalluizen</t>
  </si>
  <si>
    <t>RMNH.5117043.1</t>
  </si>
  <si>
    <t>Polychaeta indet.</t>
  </si>
  <si>
    <t>RMNH.5117064.2</t>
  </si>
  <si>
    <t>RMNH.5117067.3</t>
  </si>
  <si>
    <t>Vermes indet.</t>
  </si>
  <si>
    <t>RMNH.5140943</t>
  </si>
  <si>
    <t>RMNH.5117040.2</t>
  </si>
  <si>
    <t>Cirripedia indet.</t>
  </si>
  <si>
    <t>RMNH.5085917</t>
  </si>
  <si>
    <t>Cryptosula pallasiana (Moll, 1803)</t>
  </si>
  <si>
    <t>RMNH.5085920</t>
  </si>
  <si>
    <t>Alderia modesta (Lovén, 1844)</t>
  </si>
  <si>
    <t>RMNH.5112746</t>
  </si>
  <si>
    <t>Gyraulus parvus (Say, 1817)</t>
  </si>
  <si>
    <t>RMNH.5115523</t>
  </si>
  <si>
    <t>RMNH.5142616</t>
  </si>
  <si>
    <t>RMNH.5142624</t>
  </si>
  <si>
    <t>RMNH.5117038.1</t>
  </si>
  <si>
    <t>Actiniaria indet.</t>
  </si>
  <si>
    <t>RMNH.5117043.2</t>
  </si>
  <si>
    <t>RMNH.5117065.1</t>
  </si>
  <si>
    <t>RMNH.5117072.1</t>
  </si>
  <si>
    <t>Chelicorophium curvispinum (Sars, 1895)</t>
  </si>
  <si>
    <t>RMNH.5140944</t>
  </si>
  <si>
    <t>RMNH.5117040.3</t>
  </si>
  <si>
    <t>RMNH.5085918</t>
  </si>
  <si>
    <t>RMNH.5085946</t>
  </si>
  <si>
    <t>Palio nothus (Johnston, 1838)</t>
  </si>
  <si>
    <t>RMNH.5112747</t>
  </si>
  <si>
    <t>RMNH.5115429</t>
  </si>
  <si>
    <t>RMNH.5142617</t>
  </si>
  <si>
    <t>RMNH.5142625</t>
  </si>
  <si>
    <t>RMNH.5117041.1</t>
  </si>
  <si>
    <t>RMNH.5117044.1</t>
  </si>
  <si>
    <t>RMNH.5117065.2</t>
  </si>
  <si>
    <t>RMNH.5117072.2</t>
  </si>
  <si>
    <t>RMNH.5140945</t>
  </si>
  <si>
    <t>Indet.</t>
  </si>
  <si>
    <t>RMNH.5117045.1</t>
  </si>
  <si>
    <t>Tritia incrassata (Ström, 1768)</t>
  </si>
  <si>
    <t>RMNH.5085947</t>
  </si>
  <si>
    <t>Eubranchus exiguus (Alder &amp; Hancock, 1848)</t>
  </si>
  <si>
    <t>RMNH.5085952</t>
  </si>
  <si>
    <t>Parasabella langerhansi (Knight-Jones, 1983)</t>
  </si>
  <si>
    <t>RMNH.5112748</t>
  </si>
  <si>
    <t>RMNH.5115430</t>
  </si>
  <si>
    <t>RMNH.5142618</t>
  </si>
  <si>
    <t>slak: specimen destroyed? tried to get out small parts</t>
  </si>
  <si>
    <t>RMNH.5142626</t>
  </si>
  <si>
    <t>RMNH.5117041.2</t>
  </si>
  <si>
    <t>RMNH.5117044.2</t>
  </si>
  <si>
    <t>RMNH.5117065.3</t>
  </si>
  <si>
    <t>RMNH.5117072.3</t>
  </si>
  <si>
    <t>RMNH.5141559</t>
  </si>
  <si>
    <t>Klokdiertje</t>
  </si>
  <si>
    <t>RMNH.5117045.2</t>
  </si>
  <si>
    <t>Tritia reticulata (Linnaeus, 1758)</t>
  </si>
  <si>
    <t>RMNH.5085922</t>
  </si>
  <si>
    <t>RMNH.5085916</t>
  </si>
  <si>
    <t>RMNH.5112749</t>
  </si>
  <si>
    <t>RMNH.5116417.1</t>
  </si>
  <si>
    <t>RMNH.5142619</t>
  </si>
  <si>
    <t>RMNH.5142627</t>
  </si>
  <si>
    <t>RMNH.5117041.3</t>
  </si>
  <si>
    <t>RMNH.5117054.1</t>
  </si>
  <si>
    <t>RMNH.5117066.1</t>
  </si>
  <si>
    <t>RMNH.5117073.1</t>
  </si>
  <si>
    <t>Corophiidae indet.</t>
  </si>
  <si>
    <t>RMNH.5117038.2</t>
  </si>
  <si>
    <t>RMNH.5117046.1</t>
  </si>
  <si>
    <t>Epitonium clathratulum (Kanmacher, 1798)</t>
  </si>
  <si>
    <t>RMNH.5085921</t>
  </si>
  <si>
    <t>RMNH.5085923</t>
  </si>
  <si>
    <t>RMNH.5116736.3</t>
  </si>
  <si>
    <t>Cyamus boopis</t>
  </si>
  <si>
    <t>RMNH.5115406</t>
  </si>
  <si>
    <t>Couldn't find specimen during transpositioning, maybe no results</t>
  </si>
  <si>
    <t>RMNH.5142620</t>
  </si>
  <si>
    <t>RMNH.5142628</t>
  </si>
  <si>
    <t>RMNH.5117042.1</t>
  </si>
  <si>
    <t>RMNH.5117054.2</t>
  </si>
  <si>
    <t>RMNH.5117066.2</t>
  </si>
  <si>
    <t>RMNH.5117073.2</t>
  </si>
  <si>
    <t>RMNH.5117039.1</t>
  </si>
  <si>
    <t>Bryozoa indet.</t>
  </si>
  <si>
    <t>RMNH.5117046.2</t>
  </si>
  <si>
    <t>RMNH.5085915</t>
  </si>
  <si>
    <t>Doto coronata (Gmelin, 1791)</t>
  </si>
  <si>
    <t>RMNH.5085953</t>
  </si>
  <si>
    <t>RMNH.5116736.2</t>
  </si>
  <si>
    <t>RMNH.5116417.2</t>
  </si>
  <si>
    <t>RMNH.5142621</t>
  </si>
  <si>
    <t>RMNH.5144203</t>
  </si>
  <si>
    <t>Cecrops latreillli</t>
  </si>
  <si>
    <t>RMNH.5117042.2</t>
  </si>
  <si>
    <t>RMNH.5117054.3</t>
  </si>
  <si>
    <t>RMNH.5117067.1</t>
  </si>
  <si>
    <t>RMNH.5117073.3</t>
  </si>
  <si>
    <t>RMNH.5117039.2</t>
  </si>
  <si>
    <t>RMNH.5117047.1</t>
  </si>
  <si>
    <t>Polititapes spec.</t>
  </si>
  <si>
    <t>RMNH.5085924</t>
  </si>
  <si>
    <t>Amphorina linensis (Garcia-Gomez, Cervera &amp; Garcia, 1990)</t>
  </si>
  <si>
    <t>RMNH.5085954</t>
  </si>
  <si>
    <t>RMNH.5116736.1</t>
  </si>
  <si>
    <t>RMNH.5115434</t>
  </si>
  <si>
    <t>RMNH.5142622</t>
  </si>
  <si>
    <t>RMNH.5116871.1</t>
  </si>
  <si>
    <t>RMNH.5117042.3</t>
  </si>
  <si>
    <t>RMNH.5117064.1</t>
  </si>
  <si>
    <t>RMNH.5117067.2</t>
  </si>
  <si>
    <t>RMNH.5129074</t>
  </si>
  <si>
    <t>RMNH.5117040.1</t>
  </si>
  <si>
    <t>NC2_1476</t>
  </si>
  <si>
    <t>NC1_1424</t>
  </si>
  <si>
    <t>NB21</t>
  </si>
  <si>
    <t>RMNH.5116860.3</t>
  </si>
  <si>
    <t>RMNH.5127132</t>
  </si>
  <si>
    <t>RMNH.5116891.1</t>
  </si>
  <si>
    <t>RMNH.5116894.1</t>
  </si>
  <si>
    <t>RMNH.5116896.3</t>
  </si>
  <si>
    <t>RMNH.5128329</t>
  </si>
  <si>
    <t>RMNH.5116905.2</t>
  </si>
  <si>
    <t>RMNH.5139030</t>
  </si>
  <si>
    <t>RMNH.5116997.2</t>
  </si>
  <si>
    <t>RMNH.5117000.3</t>
  </si>
  <si>
    <t>RMNH.5139264</t>
  </si>
  <si>
    <t>RMNH.5127070</t>
  </si>
  <si>
    <t>RMNH.5116861.1</t>
  </si>
  <si>
    <t>RMNH.5127133</t>
  </si>
  <si>
    <t>RMNH.5116891.2</t>
  </si>
  <si>
    <t>RMNH.5116894.2</t>
  </si>
  <si>
    <t>RMNH.5116897.1</t>
  </si>
  <si>
    <t>RMNH.5128277</t>
  </si>
  <si>
    <t>RMNH.5116906.1</t>
  </si>
  <si>
    <t>RMNH.5139031</t>
  </si>
  <si>
    <t>RMNH.5116998.1</t>
  </si>
  <si>
    <t>RMNH.5117001.1</t>
  </si>
  <si>
    <t>RMNH.5127071</t>
  </si>
  <si>
    <t>RMNH.5116861.2</t>
  </si>
  <si>
    <t>RMNH.5127134</t>
  </si>
  <si>
    <t>RMNH.5116891.3</t>
  </si>
  <si>
    <t>RMNH.5116894.3</t>
  </si>
  <si>
    <t>RMNH.5116897.2</t>
  </si>
  <si>
    <t>RMNH.5128278</t>
  </si>
  <si>
    <t>RMNH.5116906.2</t>
  </si>
  <si>
    <t>RMNH.5139032</t>
  </si>
  <si>
    <t>RMNH.5116998.2</t>
  </si>
  <si>
    <t>RMNH.5117001.2</t>
  </si>
  <si>
    <t>RMNH.5139266</t>
  </si>
  <si>
    <t>RMNH.5127072</t>
  </si>
  <si>
    <t>RMNH.5116861.3</t>
  </si>
  <si>
    <t>RMNH.5127135</t>
  </si>
  <si>
    <t>RMNH.5116892.1</t>
  </si>
  <si>
    <t>RMNH.5116895.1</t>
  </si>
  <si>
    <t>RMNH.5116897.3</t>
  </si>
  <si>
    <t>RMNH.5128406</t>
  </si>
  <si>
    <t>RMNH.5139025</t>
  </si>
  <si>
    <t>RMNH.5139033</t>
  </si>
  <si>
    <t>RMNH.5116999.1</t>
  </si>
  <si>
    <t>RMNH.5117001.3</t>
  </si>
  <si>
    <t>RMNH.5139267</t>
  </si>
  <si>
    <t>RMNH.5127073</t>
  </si>
  <si>
    <t>RMNH.5128187</t>
  </si>
  <si>
    <t>RMNH.5127136</t>
  </si>
  <si>
    <t>RMNH.5116892.2</t>
  </si>
  <si>
    <t>RMNH.5116895.2</t>
  </si>
  <si>
    <t>RMNH.5127140</t>
  </si>
  <si>
    <t>RMNH.5128407</t>
  </si>
  <si>
    <t>RMNH.5139026</t>
  </si>
  <si>
    <t>RMNH.5139034</t>
  </si>
  <si>
    <t>RMNH.5116999.2</t>
  </si>
  <si>
    <t>RMNH.5139260</t>
  </si>
  <si>
    <t>RMNH.5139268</t>
  </si>
  <si>
    <t>RMNH.5116860.1</t>
  </si>
  <si>
    <t>RMNH.5127129</t>
  </si>
  <si>
    <t>RMNH.5127137</t>
  </si>
  <si>
    <t>RMNH.5116893.1</t>
  </si>
  <si>
    <t>RMNH.5116895.3</t>
  </si>
  <si>
    <t>RMNH.5127141</t>
  </si>
  <si>
    <t>RMNH.5128408</t>
  </si>
  <si>
    <t>RMNH.5139027</t>
  </si>
  <si>
    <t>RMNH.5139035</t>
  </si>
  <si>
    <t>RMNH.5116999.3</t>
  </si>
  <si>
    <t>RMNH.5139261</t>
  </si>
  <si>
    <t>RMNH.5139269</t>
  </si>
  <si>
    <t>RMNH.5116860.2</t>
  </si>
  <si>
    <t>RMNH.5127130</t>
  </si>
  <si>
    <t>RMNH.5127138</t>
  </si>
  <si>
    <t>RMNH.5116893.2</t>
  </si>
  <si>
    <t>RMNH.5116896.1</t>
  </si>
  <si>
    <t>RMNH.5127142</t>
  </si>
  <si>
    <t>RMNH.5128409</t>
  </si>
  <si>
    <t>RMNH.5139028</t>
  </si>
  <si>
    <t>RMNH.5139036</t>
  </si>
  <si>
    <t>RMNH.5117000.1</t>
  </si>
  <si>
    <t>RMNH.5139262</t>
  </si>
  <si>
    <t>RMNH.5139270</t>
  </si>
  <si>
    <t>RMNH.5127069</t>
  </si>
  <si>
    <t>RMNH.5127131</t>
  </si>
  <si>
    <t>RMNH.5127139</t>
  </si>
  <si>
    <t>RMNH.5116893.3</t>
  </si>
  <si>
    <t>RMNH.5116896.2</t>
  </si>
  <si>
    <t>RMNH.5128328</t>
  </si>
  <si>
    <t>RMNH.5116905.1</t>
  </si>
  <si>
    <t>RMNH.5139029</t>
  </si>
  <si>
    <t>RMNH.5116997.1</t>
  </si>
  <si>
    <t>RMNH.5117000.2</t>
  </si>
  <si>
    <t>RMNH.5139263</t>
  </si>
  <si>
    <t>NC2_1424</t>
  </si>
  <si>
    <t>COLLECTION ID</t>
  </si>
  <si>
    <t>EXTRACT ID</t>
  </si>
  <si>
    <t>PLATE POSITON</t>
  </si>
  <si>
    <t>PCR BARCODE ID</t>
  </si>
  <si>
    <t>DUAL BARCODE ID</t>
  </si>
  <si>
    <t>COUNT</t>
  </si>
  <si>
    <t>UNIQUE COUNT</t>
  </si>
  <si>
    <t>VALID</t>
  </si>
  <si>
    <t>Unique collectionID+ExtractID+MAKER:</t>
  </si>
  <si>
    <t>Duplicated collection IDs:</t>
  </si>
  <si>
    <t>Primer ID</t>
  </si>
  <si>
    <t>Direction</t>
  </si>
  <si>
    <t>Sequence</t>
  </si>
  <si>
    <t>NC1_1489COI-5P1100012673</t>
  </si>
  <si>
    <t>RMNH.5145351COI-5P1100012674</t>
  </si>
  <si>
    <t>RMNH.5145359COI-5P1100012675</t>
  </si>
  <si>
    <t>RMNH.5145367COI-5P1100012676</t>
  </si>
  <si>
    <t>RMNH.5145375COI-5P1100012677</t>
  </si>
  <si>
    <t>RMNH.5145383COI-5P1100012678</t>
  </si>
  <si>
    <t>RMNH.5145391COI-5P1100012679</t>
  </si>
  <si>
    <t>RMNH.5145399COI-5P1100012680</t>
  </si>
  <si>
    <t>RMNH.5145407COI-5P1100012681</t>
  </si>
  <si>
    <t>RMNH.5145415COI-5P1100012682</t>
  </si>
  <si>
    <t>RMNH.5145423COI-5P1100012683</t>
  </si>
  <si>
    <t>RMNH.5145431COI-5P1100012684</t>
  </si>
  <si>
    <t>RMNH.5145344COI-5P1100012685</t>
  </si>
  <si>
    <t>RMNH.5145352COI-5P1100012686</t>
  </si>
  <si>
    <t>RMNH.5145360COI-5P1100012687</t>
  </si>
  <si>
    <t>RMNH.5145368COI-5P1100012688</t>
  </si>
  <si>
    <t>RMNH.5145376COI-5P1100012689</t>
  </si>
  <si>
    <t>RMNH.5145384COI-5P1100012690</t>
  </si>
  <si>
    <t>RMNH.5145392COI-5P1100012691</t>
  </si>
  <si>
    <t>RMNH.5145400COI-5P1100012692</t>
  </si>
  <si>
    <t>RMNH.5145408COI-5P1100012693</t>
  </si>
  <si>
    <t>RMNH.5145416COI-5P1100012694</t>
  </si>
  <si>
    <t>RMNH.5145424COI-5P1100012695</t>
  </si>
  <si>
    <t>RMNH.5145432COI-5P1100012696</t>
  </si>
  <si>
    <t>RMNH.5145345COI-5P1100012697</t>
  </si>
  <si>
    <t>RMNH.5145353COI-5P1100012698</t>
  </si>
  <si>
    <t>RMNH.5145361COI-5P1100012699</t>
  </si>
  <si>
    <t>RMNH.5145369COI-5P1100012700</t>
  </si>
  <si>
    <t>RMNH.5145377COI-5P1100012701</t>
  </si>
  <si>
    <t>RMNH.5145385COI-5P1100012702</t>
  </si>
  <si>
    <t>RMNH.5145393COI-5P1100012703</t>
  </si>
  <si>
    <t>RMNH.5145401COI-5P1100012704</t>
  </si>
  <si>
    <t>RMNH.5145409COI-5P1100012705</t>
  </si>
  <si>
    <t>RMNH.5145417COI-5P1100012706</t>
  </si>
  <si>
    <t>RMNH.5145425COI-5P1100012707</t>
  </si>
  <si>
    <t>RMNH.5145433COI-5P1100012708</t>
  </si>
  <si>
    <t>RMNH.5145346COI-5P1100012709</t>
  </si>
  <si>
    <t>RMNH.5145354COI-5P1100012710</t>
  </si>
  <si>
    <t>RMNH.5145362COI-5P1100012711</t>
  </si>
  <si>
    <t>RMNH.5145370COI-5P1100012712</t>
  </si>
  <si>
    <t>RMNH.5145378COI-5P1100012713</t>
  </si>
  <si>
    <t>RMNH.5145386COI-5P1100012714</t>
  </si>
  <si>
    <t>RMNH.5145394COI-5P1100012715</t>
  </si>
  <si>
    <t>RMNH.5145402COI-5P1100012716</t>
  </si>
  <si>
    <t>RMNH.5145410COI-5P1100012717</t>
  </si>
  <si>
    <t>RMNH.5145418COI-5P1100012718</t>
  </si>
  <si>
    <t>RMNH.5145426COI-5P1100012719</t>
  </si>
  <si>
    <t>RMNH.5145434COI-5P1100012720</t>
  </si>
  <si>
    <t>RMNH.5145347COI-5P1100012721</t>
  </si>
  <si>
    <t>RMNH.5145355COI-5P1100012722</t>
  </si>
  <si>
    <t>RMNH.5145363COI-5P1100012723</t>
  </si>
  <si>
    <t>RMNH.5145371COI-5P1100012724</t>
  </si>
  <si>
    <t>RMNH.5145379COI-5P1100012725</t>
  </si>
  <si>
    <t>RMNH.5145387COI-5P1100012726</t>
  </si>
  <si>
    <t>RMNH.5145395COI-5P1100012727</t>
  </si>
  <si>
    <t>RMNH.5145403COI-5P1100012728</t>
  </si>
  <si>
    <t>RMNH.5145411COI-5P1100012729</t>
  </si>
  <si>
    <t>RMNH.5145419COI-5P1100012730</t>
  </si>
  <si>
    <t>RMNH.5145427COI-5P1100012731</t>
  </si>
  <si>
    <t>RMNH.5145435COI-5P1100012732</t>
  </si>
  <si>
    <t>RMNH.5145348COI-5P1100012733</t>
  </si>
  <si>
    <t>RMNH.5145356COI-5P1100012734</t>
  </si>
  <si>
    <t>RMNH.5145364COI-5P1100012735</t>
  </si>
  <si>
    <t>RMNH.5145372COI-5P1100012736</t>
  </si>
  <si>
    <t>RMNH.5145380COI-5P1100012737</t>
  </si>
  <si>
    <t>RMNH.5145388COI-5P1100012738</t>
  </si>
  <si>
    <t>RMNH.5145396COI-5P1100012739</t>
  </si>
  <si>
    <t>RMNH.5145404COI-5P1100012740</t>
  </si>
  <si>
    <t>RMNH.5145412COI-5P1100012741</t>
  </si>
  <si>
    <t>RMNH.5145420COI-5P1100012742</t>
  </si>
  <si>
    <t>RMNH.5145428COI-5P1100012743</t>
  </si>
  <si>
    <t>RMNH.5145436COI-5P1100012744</t>
  </si>
  <si>
    <t>RMNH.5145349COI-5P1100012745</t>
  </si>
  <si>
    <t>RMNH.5145357COI-5P1100012746</t>
  </si>
  <si>
    <t>RMNH.5145365COI-5P1100012747</t>
  </si>
  <si>
    <t>RMNH.5145373COI-5P1100012748</t>
  </si>
  <si>
    <t>RMNH.5145381COI-5P1100012749</t>
  </si>
  <si>
    <t>RMNH.5145389COI-5P1100012750</t>
  </si>
  <si>
    <t>RMNH.5145397COI-5P1100012751</t>
  </si>
  <si>
    <t>RMNH.5145405COI-5P1100012752</t>
  </si>
  <si>
    <t>RMNH.5145413COI-5P1100012753</t>
  </si>
  <si>
    <t>RMNH.5145421COI-5P1100012754</t>
  </si>
  <si>
    <t>RMNH.5145429COI-5P1100012755</t>
  </si>
  <si>
    <t>RMNH.5145437COI-5P1100012756</t>
  </si>
  <si>
    <t>RMNH.5145350COI-5P1100012757</t>
  </si>
  <si>
    <t>RMNH.5145358COI-5P1100012758</t>
  </si>
  <si>
    <t>RMNH.5145366COI-5P1100012759</t>
  </si>
  <si>
    <t>RMNH.5145374COI-5P1100012760</t>
  </si>
  <si>
    <t>RMNH.5145382COI-5P1100012761</t>
  </si>
  <si>
    <t>RMNH.5145390COI-5P1100012762</t>
  </si>
  <si>
    <t>RMNH.5145398COI-5P1100012763</t>
  </si>
  <si>
    <t>RMNH.5145406COI-5P1100012764</t>
  </si>
  <si>
    <t>RMNH.5145414COI-5P1100012765</t>
  </si>
  <si>
    <t>RMNH.5145422COI-5P1100012766</t>
  </si>
  <si>
    <t>RMNH.5145430COI-5P1100012767</t>
  </si>
  <si>
    <t>NC2_1489COI-5P1100012768</t>
  </si>
  <si>
    <t>NC1_1425COI-5P1100006337</t>
  </si>
  <si>
    <t>RMNH.5127105COI-5P1100006338</t>
  </si>
  <si>
    <t>RMNH.5127113COI-5P1100006339</t>
  </si>
  <si>
    <t>RMNH.5127121COI-5P1100006340</t>
  </si>
  <si>
    <t>RMNH.5128167COI-5P1100006341</t>
  </si>
  <si>
    <t>RMNH.5128175COI-5P1100006342</t>
  </si>
  <si>
    <t>RMNH.5128183COI-5P1100006343</t>
  </si>
  <si>
    <t>RMNH.5116879.1COI-5P1100006344</t>
  </si>
  <si>
    <t>RMNH.5116882.1COI-5P1100006345</t>
  </si>
  <si>
    <t>RMNH.5116885.1COI-5P1100006346</t>
  </si>
  <si>
    <t>RMNH.5116888.1COI-5P1100006347</t>
  </si>
  <si>
    <t>RMNH.5116890.2COI-5P1100006348</t>
  </si>
  <si>
    <t>RMNH.5127104COI-5P1100006349</t>
  </si>
  <si>
    <t>RMNH.5127106COI-5P1100006350</t>
  </si>
  <si>
    <t>RMNH.5127114COI-5P1100006351</t>
  </si>
  <si>
    <t>RMNH.5127122COI-5P1100006352</t>
  </si>
  <si>
    <t>RMNH.5128168COI-5P1100006353</t>
  </si>
  <si>
    <t>RMNH.5128176COI-5P1100006354</t>
  </si>
  <si>
    <t>RMNH.5128184COI-5P1100006355</t>
  </si>
  <si>
    <t>RMNH.5116879.2COI-5P1100006356</t>
  </si>
  <si>
    <t>RMNH.5116882.2COI-5P1100006357</t>
  </si>
  <si>
    <t>RMNH.5116885.2COI-5P1100006358</t>
  </si>
  <si>
    <t>RMNH.5116888.2COI-5P1100006359</t>
  </si>
  <si>
    <t>RMNH.5116890.2COI-5P1100006360</t>
  </si>
  <si>
    <t>RMNH.5127103COI-5P1100006361</t>
  </si>
  <si>
    <t>RMNH.5127107COI-5P1100006362</t>
  </si>
  <si>
    <t>RMNH.5127115COI-5P1100006363</t>
  </si>
  <si>
    <t>RMNH.5127123COI-5P1100006364</t>
  </si>
  <si>
    <t>RMNH.5128169COI-5P1100006365</t>
  </si>
  <si>
    <t>RMNH.5128177COI-5P1100006366</t>
  </si>
  <si>
    <t>RMNH.5116877.1COI-5P1100006367</t>
  </si>
  <si>
    <t>RMNH.5116880.1COI-5P1100006368</t>
  </si>
  <si>
    <t>RMNH.5116882.3COI-5P1100006369</t>
  </si>
  <si>
    <t>RMNH.5116885.3COI-5P1100006370</t>
  </si>
  <si>
    <t>RMNH.5116888.3COI-5P1100006371</t>
  </si>
  <si>
    <t>RMNH.5128272COI-5P1100006372</t>
  </si>
  <si>
    <t>RMNH.5127102COI-5P1100006373</t>
  </si>
  <si>
    <t>RMNH.5127108COI-5P1100006374</t>
  </si>
  <si>
    <t>RMNH.5127116COI-5P1100006375</t>
  </si>
  <si>
    <t>RMNH.5127124COI-5P1100006376</t>
  </si>
  <si>
    <t>RMNH.5128170COI-5P1100006377</t>
  </si>
  <si>
    <t>RMNH.5128178COI-5P1100006378</t>
  </si>
  <si>
    <t>RMNH.5116877.2COI-5P1100006379</t>
  </si>
  <si>
    <t>RMNH.5116880.3COI-5P1100006380</t>
  </si>
  <si>
    <t>RMNH.5116883.1COI-5P1100006381</t>
  </si>
  <si>
    <t>RMNH.5116886.1COI-5P1100006382</t>
  </si>
  <si>
    <t>RMNH.5116889.1COI-5P1100006383</t>
  </si>
  <si>
    <t>RMNH.5128273COI-5P1100006384</t>
  </si>
  <si>
    <t>RMNH.5127101COI-5P1100006385</t>
  </si>
  <si>
    <t>RMNH.5127109COI-5P1100006386</t>
  </si>
  <si>
    <t>RMNH.5127117COI-5P1100006387</t>
  </si>
  <si>
    <t>RMNH.5127125COI-5P1100006388</t>
  </si>
  <si>
    <t>RMNH.5128171COI-5P1100006389</t>
  </si>
  <si>
    <t>RMNH.5128179COI-5P1100006390</t>
  </si>
  <si>
    <t>RMNH.5116877.3COI-5P1100006391</t>
  </si>
  <si>
    <t>RMNH.5116880.3COI-5P1100006392</t>
  </si>
  <si>
    <t>RMNH.5116883.2COI-5P1100006393</t>
  </si>
  <si>
    <t>RMNH.5116886.2COI-5P1100006394</t>
  </si>
  <si>
    <t>RMNH.5116889.2COI-5P1100006395</t>
  </si>
  <si>
    <t>RMNH.5128275COI-5P1100006396</t>
  </si>
  <si>
    <t>RMNH.5127100COI-5P1100006397</t>
  </si>
  <si>
    <t>RMNH.5127110COI-5P1100006398</t>
  </si>
  <si>
    <t>RMNH.5127118COI-5P1100006399</t>
  </si>
  <si>
    <t>RMNH.5127126COI-5P1100006400</t>
  </si>
  <si>
    <t>RMNH.5128172COI-5P1100006401</t>
  </si>
  <si>
    <t>RMNH.5128181COI-5P1100006402</t>
  </si>
  <si>
    <t>RMNH.5116878.1COI-5P1100006403</t>
  </si>
  <si>
    <t>RMNH.5116881.1COI-5P1100006404</t>
  </si>
  <si>
    <t>RMNH.5116883.3COI-5P1100006405</t>
  </si>
  <si>
    <t>RMNH.5116887.1COI-5P1100006406</t>
  </si>
  <si>
    <t>RMNH.5128185COI-5P1100006407</t>
  </si>
  <si>
    <t>RMNH.5128275COI-5P1100006408</t>
  </si>
  <si>
    <t>RMNH.5127099COI-5P1100006409</t>
  </si>
  <si>
    <t>RMNH.5127111COI-5P1100006410</t>
  </si>
  <si>
    <t>RMNH.5127119COI-5P1100006411</t>
  </si>
  <si>
    <t>RMNH.5127127COI-5P1100006412</t>
  </si>
  <si>
    <t>RMNH.5128173COI-5P1100006413</t>
  </si>
  <si>
    <t>RMNH.5128181COI-5P1100006414</t>
  </si>
  <si>
    <t>RMNH.5116878.2COI-5P1100006415</t>
  </si>
  <si>
    <t>RMNH.5116881.2COI-5P1100006416</t>
  </si>
  <si>
    <t>RMNH.5116884.1COI-5P1100006417</t>
  </si>
  <si>
    <t>RMNH.5116887.2COI-5P1100006418</t>
  </si>
  <si>
    <t>RMNH.5128186COI-5P1100006419</t>
  </si>
  <si>
    <t>RMNH.5128276COI-5P1100006420</t>
  </si>
  <si>
    <t>RMNH.5127098COI-5P1100006421</t>
  </si>
  <si>
    <t>RMNH.5127112COI-5P1100006422</t>
  </si>
  <si>
    <t>RMNH.5127120COI-5P1100006423</t>
  </si>
  <si>
    <t>RMNH.5127128COI-5P1100006424</t>
  </si>
  <si>
    <t>RMNH.5128174COI-5P1100006425</t>
  </si>
  <si>
    <t>RMNH.5128182COI-5P1100006426</t>
  </si>
  <si>
    <t>RMNH.5116878.3COI-5P1100006427</t>
  </si>
  <si>
    <t>RMNH.5116881.3COI-5P1100006428</t>
  </si>
  <si>
    <t>RMNH.5116884.2COI-5P1100006429</t>
  </si>
  <si>
    <t>RMNH.5116887.3COI-5P1100006430</t>
  </si>
  <si>
    <t>RMNH.5116890.1COI-5P1100006431</t>
  </si>
  <si>
    <t>NC2_1425COI-5P1100006432</t>
  </si>
  <si>
    <t>NC1_1451COI-5P1100009025</t>
  </si>
  <si>
    <t>RMNH.5127231COI-5P1100009026</t>
  </si>
  <si>
    <t>RMNH.5127239COI-5P1100009027</t>
  </si>
  <si>
    <t>RMNH.5127247COI-5P1100009028</t>
  </si>
  <si>
    <t>RMNH.5127255COI-5P1100009029</t>
  </si>
  <si>
    <t>RMNH.5127263COI-5P1100009030</t>
  </si>
  <si>
    <t>RMNH.5127271COI-5P1100009031</t>
  </si>
  <si>
    <t>RMNH.5127279COI-5P1100009032</t>
  </si>
  <si>
    <t>RMNH.5127287COI-5P1100009033</t>
  </si>
  <si>
    <t>RMNH.5127295COI-5P1100009034</t>
  </si>
  <si>
    <t>RMNH.5127303COI-5P1100009035</t>
  </si>
  <si>
    <t>RMNH.5127311COI-5P1100009036</t>
  </si>
  <si>
    <t>RMNH.5127224COI-5P1100009037</t>
  </si>
  <si>
    <t>RMNH.5127232COI-5P1100009038</t>
  </si>
  <si>
    <t>RMNH.5127240COI-5P1100009039</t>
  </si>
  <si>
    <t>RMNH.5127248COI-5P1100009040</t>
  </si>
  <si>
    <t>RMNH.5127256COI-5P1100009041</t>
  </si>
  <si>
    <t>RMNH.5127264COI-5P1100009042</t>
  </si>
  <si>
    <t>RMNH.5127272COI-5P1100009043</t>
  </si>
  <si>
    <t>RMNH.5127280COI-5P1100009044</t>
  </si>
  <si>
    <t>RMNH.5127288COI-5P1100009045</t>
  </si>
  <si>
    <t>RMNH.5127296COI-5P1100009046</t>
  </si>
  <si>
    <t>RMNH.5127304COI-5P1100009047</t>
  </si>
  <si>
    <t>RMNH.5127312COI-5P1100009048</t>
  </si>
  <si>
    <t>RMNH.5127225COI-5P1100009049</t>
  </si>
  <si>
    <t>RMNH.5127233COI-5P1100009050</t>
  </si>
  <si>
    <t>RMNH.5127241COI-5P1100009051</t>
  </si>
  <si>
    <t>RMNH.5127249COI-5P1100009052</t>
  </si>
  <si>
    <t>RMNH.5127257COI-5P1100009053</t>
  </si>
  <si>
    <t>RMNH.5127265COI-5P1100009054</t>
  </si>
  <si>
    <t>RMNH.5127273COI-5P1100009055</t>
  </si>
  <si>
    <t>RMNH.5127281COI-5P1100009056</t>
  </si>
  <si>
    <t>RMNH.5127289COI-5P1100009057</t>
  </si>
  <si>
    <t>RMNH.5127297COI-5P1100009058</t>
  </si>
  <si>
    <t>RMNH.5127305COI-5P1100009059</t>
  </si>
  <si>
    <t>RMNH.5127313COI-5P1100009060</t>
  </si>
  <si>
    <t>RMNH.5127226COI-5P1100009061</t>
  </si>
  <si>
    <t>RMNH.5127234COI-5P1100009062</t>
  </si>
  <si>
    <t>RMNH.5127242COI-5P1100009063</t>
  </si>
  <si>
    <t>RMNH.5127250COI-5P1100009064</t>
  </si>
  <si>
    <t>RMNH.5127258COI-5P1100009065</t>
  </si>
  <si>
    <t>RMNH.5127266COI-5P1100009066</t>
  </si>
  <si>
    <t>RMNH.5127274COI-5P1100009067</t>
  </si>
  <si>
    <t>RMNH.5127282COI-5P1100009068</t>
  </si>
  <si>
    <t>RMNH.5127290COI-5P1100009069</t>
  </si>
  <si>
    <t>RMNH.5127298COI-5P1100009070</t>
  </si>
  <si>
    <t>RMNH.5127306COI-5P1100009071</t>
  </si>
  <si>
    <t>RMNH.5127314COI-5P1100009072</t>
  </si>
  <si>
    <t>RMNH.5127227COI-5P1100009073</t>
  </si>
  <si>
    <t>RMNH.5127235COI-5P1100009074</t>
  </si>
  <si>
    <t>RMNH.5127243COI-5P1100009075</t>
  </si>
  <si>
    <t>RMNH.5127251COI-5P1100009076</t>
  </si>
  <si>
    <t>RMNH.5127259COI-5P1100009077</t>
  </si>
  <si>
    <t>RMNH.5127267COI-5P1100009078</t>
  </si>
  <si>
    <t>RMNH.5127275COI-5P1100009079</t>
  </si>
  <si>
    <t>RMNH.5127283COI-5P1100009080</t>
  </si>
  <si>
    <t>RMNH.5127291COI-5P1100009081</t>
  </si>
  <si>
    <t>RMNH.5127299COI-5P1100009082</t>
  </si>
  <si>
    <t>RMNH.5127307COI-5P1100009083</t>
  </si>
  <si>
    <t>RMNH.5127315COI-5P1100009084</t>
  </si>
  <si>
    <t>RMNH.5127228COI-5P1100009085</t>
  </si>
  <si>
    <t>RMNH.5127236COI-5P1100009086</t>
  </si>
  <si>
    <t>RMNH.5127244COI-5P1100009087</t>
  </si>
  <si>
    <t>RMNH.5127252COI-5P1100009088</t>
  </si>
  <si>
    <t>RMNH.5127260COI-5P1100009089</t>
  </si>
  <si>
    <t>RMNH.5127268COI-5P1100009090</t>
  </si>
  <si>
    <t>RMNH.5127276COI-5P1100009091</t>
  </si>
  <si>
    <t>RMNH.5127284COI-5P1100009092</t>
  </si>
  <si>
    <t>RMNH.5127292COI-5P1100009093</t>
  </si>
  <si>
    <t>RMNH.5127300COI-5P1100009094</t>
  </si>
  <si>
    <t>RMNH.5127308COI-5P1100009095</t>
  </si>
  <si>
    <t>RMNH.5127316COI-5P1100009096</t>
  </si>
  <si>
    <t>RMNH.5127229COI-5P1100009097</t>
  </si>
  <si>
    <t>RMNH.5127237COI-5P1100009098</t>
  </si>
  <si>
    <t>RMNH.5127245COI-5P1100009099</t>
  </si>
  <si>
    <t>RMNH.5127253COI-5P1100009100</t>
  </si>
  <si>
    <t>RMNH.5127261COI-5P1100009101</t>
  </si>
  <si>
    <t>RMNH.5127269COI-5P1100009102</t>
  </si>
  <si>
    <t>RMNH.5127277COI-5P1100009103</t>
  </si>
  <si>
    <t>RMNH.5127285COI-5P1100009104</t>
  </si>
  <si>
    <t>RMNH.5127293COI-5P1100009105</t>
  </si>
  <si>
    <t>RMNH.5127301COI-5P1100009106</t>
  </si>
  <si>
    <t>RMNH.5127309COI-5P1100009107</t>
  </si>
  <si>
    <t>RMNH.5127317COI-5P1100009108</t>
  </si>
  <si>
    <t>RMNH.5127230COI-5P1100009109</t>
  </si>
  <si>
    <t>RMNH.5127238COI-5P1100009110</t>
  </si>
  <si>
    <t>RMNH.5127246COI-5P1100009111</t>
  </si>
  <si>
    <t>RMNH.5127254COI-5P1100009112</t>
  </si>
  <si>
    <t>RMNH.5127262COI-5P1100009113</t>
  </si>
  <si>
    <t>RMNH.5127270COI-5P1100009114</t>
  </si>
  <si>
    <t>RMNH.5127278COI-5P1100009115</t>
  </si>
  <si>
    <t>RMNH.5127286COI-5P1100009116</t>
  </si>
  <si>
    <t>RMNH.5127294COI-5P1100009117</t>
  </si>
  <si>
    <t>RMNH.5127302COI-5P1100009118</t>
  </si>
  <si>
    <t>RMNH.5127310COI-5P1100009119</t>
  </si>
  <si>
    <t>NC2_1451COI-5P1100009120</t>
  </si>
  <si>
    <t>NC1_1478COI-5P1100011617</t>
  </si>
  <si>
    <t>RMNH.5127325COI-5P1100011618</t>
  </si>
  <si>
    <t>RMNH.5127333COI-5P1100011619</t>
  </si>
  <si>
    <t>RMNH.5127341COI-5P1100011620</t>
  </si>
  <si>
    <t>RMNH.5127349COI-5P1100011621</t>
  </si>
  <si>
    <t>RMNH.5127357COI-5P1100011622</t>
  </si>
  <si>
    <t>RMNH.5127365COI-5P1100011623</t>
  </si>
  <si>
    <t>RMNH.5127373COI-5P1100011624</t>
  </si>
  <si>
    <t>RMNH.5127381COI-5P1100011625</t>
  </si>
  <si>
    <t>RMNH.5127389COI-5P1100011626</t>
  </si>
  <si>
    <t>RMNH.5127397COI-5P1100011627</t>
  </si>
  <si>
    <t>RMNH.5127405COI-5P1100011628</t>
  </si>
  <si>
    <t>RMNH.5127318COI-5P1100011629</t>
  </si>
  <si>
    <t>RMNH.5127326COI-5P1100011630</t>
  </si>
  <si>
    <t>RMNH.5127334COI-5P1100011631</t>
  </si>
  <si>
    <t>RMNH.5127342COI-5P1100011632</t>
  </si>
  <si>
    <t>RMNH.5127350COI-5P1100011633</t>
  </si>
  <si>
    <t>RMNH.5127358COI-5P1100011634</t>
  </si>
  <si>
    <t>RMNH.5127366COI-5P1100011635</t>
  </si>
  <si>
    <t>RMNH.5127374COI-5P1100011636</t>
  </si>
  <si>
    <t>RMNH.5127382COI-5P1100011637</t>
  </si>
  <si>
    <t>RMNH.5127390COI-5P1100011638</t>
  </si>
  <si>
    <t>RMNH.5127398COI-5P1100011639</t>
  </si>
  <si>
    <t>RMNH.5127406COI-5P1100011640</t>
  </si>
  <si>
    <t>RMNH.5127319COI-5P1100011641</t>
  </si>
  <si>
    <t>RMNH.5127327COI-5P1100011642</t>
  </si>
  <si>
    <t>RMNH.5127335COI-5P1100011643</t>
  </si>
  <si>
    <t>RMNH.5127343COI-5P1100011644</t>
  </si>
  <si>
    <t>RMNH.5127351COI-5P1100011645</t>
  </si>
  <si>
    <t>RMNH.5127359COI-5P1100011646</t>
  </si>
  <si>
    <t>RMNH.5127367COI-5P1100011647</t>
  </si>
  <si>
    <t>RMNH.5127375COI-5P1100011648</t>
  </si>
  <si>
    <t>RMNH.5127383COI-5P1100011649</t>
  </si>
  <si>
    <t>RMNH.5127391COI-5P1100011650</t>
  </si>
  <si>
    <t>RMNH.5127399COI-5P1100011651</t>
  </si>
  <si>
    <t>RMNH.5127407COI-5P1100011652</t>
  </si>
  <si>
    <t>RMNH.5127320COI-5P1100011653</t>
  </si>
  <si>
    <t>RMNH.5127328COI-5P1100011654</t>
  </si>
  <si>
    <t>RMNH.5127336COI-5P1100011655</t>
  </si>
  <si>
    <t>RMNH.5127344COI-5P1100011656</t>
  </si>
  <si>
    <t>RMNH.5127352COI-5P1100011657</t>
  </si>
  <si>
    <t>RMNH.5127360COI-5P1100011658</t>
  </si>
  <si>
    <t>RMNH.5127368COI-5P1100011659</t>
  </si>
  <si>
    <t>RMNH.5127376COI-5P1100011660</t>
  </si>
  <si>
    <t>RMNH.5127384COI-5P1100011661</t>
  </si>
  <si>
    <t>RMNH.5127392COI-5P1100011662</t>
  </si>
  <si>
    <t>RMNH.5127400COI-5P1100011663</t>
  </si>
  <si>
    <t>RMNH.5127408COI-5P1100011664</t>
  </si>
  <si>
    <t>RMNH.5127321COI-5P1100011665</t>
  </si>
  <si>
    <t>RMNH.5127329COI-5P1100011666</t>
  </si>
  <si>
    <t>RMNH.5127337COI-5P1100011667</t>
  </si>
  <si>
    <t>RMNH.5127345COI-5P1100011668</t>
  </si>
  <si>
    <t>RMNH.5127353COI-5P1100011669</t>
  </si>
  <si>
    <t>RMNH.5127361COI-5P1100011670</t>
  </si>
  <si>
    <t>RMNH.5127369COI-5P1100011671</t>
  </si>
  <si>
    <t>RMNH.5127377COI-5P1100011672</t>
  </si>
  <si>
    <t>RMNH.5127385COI-5P1100011673</t>
  </si>
  <si>
    <t>RMNH.5127393COI-5P1100011674</t>
  </si>
  <si>
    <t>RMNH.5127401COI-5P1100011675</t>
  </si>
  <si>
    <t>RMNH.5127409COI-5P1100011676</t>
  </si>
  <si>
    <t>RMNH.5127322COI-5P1100011677</t>
  </si>
  <si>
    <t>RMNH.5127330COI-5P1100011678</t>
  </si>
  <si>
    <t>RMNH.5127338COI-5P1100011679</t>
  </si>
  <si>
    <t>RMNH.5127346COI-5P1100011680</t>
  </si>
  <si>
    <t>RMNH.5127354COI-5P1100011681</t>
  </si>
  <si>
    <t>RMNH.5127362COI-5P1100011682</t>
  </si>
  <si>
    <t>RMNH.5127370COI-5P1100011683</t>
  </si>
  <si>
    <t>RMNH.5127378COI-5P1100011684</t>
  </si>
  <si>
    <t>RMNH.5127386COI-5P1100011685</t>
  </si>
  <si>
    <t>RMNH.5127394COI-5P1100011686</t>
  </si>
  <si>
    <t>RMNH.5127402COI-5P1100011687</t>
  </si>
  <si>
    <t>RMNH.5127410COI-5P1100011688</t>
  </si>
  <si>
    <t>RMNH.5127323COI-5P1100011689</t>
  </si>
  <si>
    <t>RMNH.5127331COI-5P1100011690</t>
  </si>
  <si>
    <t>RMNH.5127339COI-5P1100011691</t>
  </si>
  <si>
    <t>RMNH.5127347COI-5P1100011692</t>
  </si>
  <si>
    <t>RMNH.5127355COI-5P1100011693</t>
  </si>
  <si>
    <t>RMNH.5127363COI-5P1100011694</t>
  </si>
  <si>
    <t>RMNH.5127371COI-5P1100011695</t>
  </si>
  <si>
    <t>RMNH.5127379COI-5P1100011696</t>
  </si>
  <si>
    <t>RMNH.5127387COI-5P1100011697</t>
  </si>
  <si>
    <t>RMNH.5127395COI-5P1100011698</t>
  </si>
  <si>
    <t>RMNH.5127403COI-5P1100011699</t>
  </si>
  <si>
    <t>RMNH.5127411COI-5P1100011700</t>
  </si>
  <si>
    <t>RMNH.5127324COI-5P1100011701</t>
  </si>
  <si>
    <t>RMNH.5127332COI-5P1100011702</t>
  </si>
  <si>
    <t>RMNH.5127340COI-5P1100011703</t>
  </si>
  <si>
    <t>RMNH.5127348COI-5P1100011704</t>
  </si>
  <si>
    <t>RMNH.5127356COI-5P1100011705</t>
  </si>
  <si>
    <t>RMNH.5127364COI-5P1100011706</t>
  </si>
  <si>
    <t>RMNH.5127372COI-5P1100011707</t>
  </si>
  <si>
    <t>RMNH.5127380COI-5P1100011708</t>
  </si>
  <si>
    <t>RMNH.5127388COI-5P1100011709</t>
  </si>
  <si>
    <t>RMNH.5127396COI-5P1100011710</t>
  </si>
  <si>
    <t>RMNH.5127404COI-5P1100011711</t>
  </si>
  <si>
    <t>NC2_1478COI-5P1100011712</t>
  </si>
  <si>
    <t>NC1_1470COI-5P1100010849</t>
  </si>
  <si>
    <t>RMNH.5144022COI-5P1100010850</t>
  </si>
  <si>
    <t>RMNH.5144030COI-5P1100010851</t>
  </si>
  <si>
    <t>RMNH.5144038COI-5P1100010852</t>
  </si>
  <si>
    <t>RMNH.5144046COI-5P1100010853</t>
  </si>
  <si>
    <t>RMNH.5144054COI-5P1100010854</t>
  </si>
  <si>
    <t>RMNH.5144062COI-5P1100010855</t>
  </si>
  <si>
    <t>RMNH.5144070COI-5P1100010856</t>
  </si>
  <si>
    <t>RMNH.5144078COI-5P1100010857</t>
  </si>
  <si>
    <t>RMNH.5144086COI-5P1100010858</t>
  </si>
  <si>
    <t>RMNH.5144094COI-5P1100010859</t>
  </si>
  <si>
    <t>RMNH.5144102COI-5P1100010860</t>
  </si>
  <si>
    <t>RMNH.5144015COI-5P1100010861</t>
  </si>
  <si>
    <t>RMNH.5144023COI-5P1100010862</t>
  </si>
  <si>
    <t>RMNH.5144031COI-5P1100010863</t>
  </si>
  <si>
    <t>RMNH.5144039COI-5P1100010864</t>
  </si>
  <si>
    <t>RMNH.5144047COI-5P1100010865</t>
  </si>
  <si>
    <t>RMNH.5144055COI-5P1100010866</t>
  </si>
  <si>
    <t>RMNH.5144063COI-5P1100010867</t>
  </si>
  <si>
    <t>RMNH.5144071COI-5P1100010868</t>
  </si>
  <si>
    <t>RMNH.5144079COI-5P1100010869</t>
  </si>
  <si>
    <t>RMNH.5144087COI-5P1100010870</t>
  </si>
  <si>
    <t>RMNH.5144095COI-5P1100010871</t>
  </si>
  <si>
    <t>RMNH.5144103COI-5P1100010872</t>
  </si>
  <si>
    <t>RMNH.5144016COI-5P1100010873</t>
  </si>
  <si>
    <t>RMNH.5144024COI-5P1100010874</t>
  </si>
  <si>
    <t>RMNH.5144032COI-5P1100010875</t>
  </si>
  <si>
    <t>RMNH.5144040COI-5P1100010876</t>
  </si>
  <si>
    <t>RMNH.5144048COI-5P1100010877</t>
  </si>
  <si>
    <t>RMNH.5144056COI-5P1100010878</t>
  </si>
  <si>
    <t>RMNH.5144064COI-5P1100010879</t>
  </si>
  <si>
    <t>RMNH.5144072COI-5P1100010880</t>
  </si>
  <si>
    <t>RMNH.5144080COI-5P1100010881</t>
  </si>
  <si>
    <t>RMNH.5144088COI-5P1100010882</t>
  </si>
  <si>
    <t>RMNH.5144096COI-5P1100010883</t>
  </si>
  <si>
    <t>RMNH.5144104COI-5P1100010884</t>
  </si>
  <si>
    <t>RMNH.5144017COI-5P1100010885</t>
  </si>
  <si>
    <t>RMNH.5144025COI-5P1100010886</t>
  </si>
  <si>
    <t>RMNH.5144033COI-5P1100010887</t>
  </si>
  <si>
    <t>RMNH.5144041COI-5P1100010888</t>
  </si>
  <si>
    <t>RMNH.5144049COI-5P1100010889</t>
  </si>
  <si>
    <t>RMNH.5144057COI-5P1100010890</t>
  </si>
  <si>
    <t>RMNH.5144065COI-5P1100010891</t>
  </si>
  <si>
    <t>RMNH.5144073COI-5P1100010892</t>
  </si>
  <si>
    <t>RMNH.5144081COI-5P1100010893</t>
  </si>
  <si>
    <t>RMNH.5144089COI-5P1100010894</t>
  </si>
  <si>
    <t>RMNH.5144097COI-5P1100010895</t>
  </si>
  <si>
    <t>RMNH.5144105COI-5P1100010896</t>
  </si>
  <si>
    <t>RMNH.5144018COI-5P1100010897</t>
  </si>
  <si>
    <t>RMNH.5144026COI-5P1100010898</t>
  </si>
  <si>
    <t>RMNH.5144034COI-5P1100010899</t>
  </si>
  <si>
    <t>RMNH.5144042COI-5P1100010900</t>
  </si>
  <si>
    <t>RMNH.5144050COI-5P1100010901</t>
  </si>
  <si>
    <t>RMNH.5144058COI-5P1100010902</t>
  </si>
  <si>
    <t>RMNH.5144066COI-5P1100010903</t>
  </si>
  <si>
    <t>RMNH.5144074COI-5P1100010904</t>
  </si>
  <si>
    <t>RMNH.5144082COI-5P1100010905</t>
  </si>
  <si>
    <t>RMNH.5144090COI-5P1100010906</t>
  </si>
  <si>
    <t>RMNH.5144098COI-5P1100010907</t>
  </si>
  <si>
    <t>RMNH.5144106COI-5P1100010908</t>
  </si>
  <si>
    <t>RMNH.5144019COI-5P1100010909</t>
  </si>
  <si>
    <t>RMNH.5144027COI-5P1100010910</t>
  </si>
  <si>
    <t>RMNH.5144035COI-5P1100010911</t>
  </si>
  <si>
    <t>RMNH.5144043COI-5P1100010912</t>
  </si>
  <si>
    <t>RMNH.5144051COI-5P1100010913</t>
  </si>
  <si>
    <t>RMNH.5144059COI-5P1100010914</t>
  </si>
  <si>
    <t>RMNH.5144067COI-5P1100010915</t>
  </si>
  <si>
    <t>RMNH.5144075COI-5P1100010916</t>
  </si>
  <si>
    <t>RMNH.5144083COI-5P1100010917</t>
  </si>
  <si>
    <t>RMNH.5144091COI-5P1100010918</t>
  </si>
  <si>
    <t>RMNH.5144099COI-5P1100010919</t>
  </si>
  <si>
    <t>RMNH.5144107COI-5P1100010920</t>
  </si>
  <si>
    <t>RMNH.5144020COI-5P1100010921</t>
  </si>
  <si>
    <t>RMNH.5144028COI-5P1100010922</t>
  </si>
  <si>
    <t>RMNH.5144036COI-5P1100010923</t>
  </si>
  <si>
    <t>RMNH.5144044COI-5P1100010924</t>
  </si>
  <si>
    <t>RMNH.5144052COI-5P1100010925</t>
  </si>
  <si>
    <t>RMNH.5144060COI-5P1100010926</t>
  </si>
  <si>
    <t>RMNH.5144068COI-5P1100010927</t>
  </si>
  <si>
    <t>RMNH.5144076COI-5P1100010928</t>
  </si>
  <si>
    <t>RMNH.5144084COI-5P1100010929</t>
  </si>
  <si>
    <t>RMNH.5144092COI-5P1100010930</t>
  </si>
  <si>
    <t>RMNH.5144100COI-5P1100010931</t>
  </si>
  <si>
    <t>RMNH.5144108COI-5P1100010932</t>
  </si>
  <si>
    <t>RMNH.5144021COI-5P1100010933</t>
  </si>
  <si>
    <t>RMNH.5144029COI-5P1100010934</t>
  </si>
  <si>
    <t>RMNH.5144037COI-5P1100010935</t>
  </si>
  <si>
    <t>RMNH.5144045COI-5P1100010936</t>
  </si>
  <si>
    <t>RMNH.5144053COI-5P1100010937</t>
  </si>
  <si>
    <t>RMNH.5144061COI-5P1100010938</t>
  </si>
  <si>
    <t>RMNH.5144069COI-5P1100010939</t>
  </si>
  <si>
    <t>RMNH.5144077COI-5P1100010940</t>
  </si>
  <si>
    <t>RMNH.5144085COI-5P1100010941</t>
  </si>
  <si>
    <t>RMNH.5144093COI-5P1100010942</t>
  </si>
  <si>
    <t>RMNH.5144101COI-5P1100010943</t>
  </si>
  <si>
    <t>NC2_1470COI-5P1100010944</t>
  </si>
  <si>
    <t>NC1_1475COI-5P1100011329</t>
  </si>
  <si>
    <t>RMNH.5144116COI-5P1100011330</t>
  </si>
  <si>
    <t>RMNH.5144124COI-5P1100011331</t>
  </si>
  <si>
    <t>RMNH.5144132COI-5P1100011332</t>
  </si>
  <si>
    <t>RMNH.5144140COI-5P1100011333</t>
  </si>
  <si>
    <t>RMNH.5144148COI-5P1100011334</t>
  </si>
  <si>
    <t>RMNH.5144156COI-5P1100011335</t>
  </si>
  <si>
    <t>RMNH.5144164COI-5P1100011336</t>
  </si>
  <si>
    <t>RMNH.5144172COI-5P1100011337</t>
  </si>
  <si>
    <t>RMNH.5144180COI-5P1100011338</t>
  </si>
  <si>
    <t>RMNH.5144188COI-5P1100011339</t>
  </si>
  <si>
    <t>RMNH.5144196COI-5P1100011340</t>
  </si>
  <si>
    <t>RMNH.5144109COI-5P1100011341</t>
  </si>
  <si>
    <t>RMNH.5144117COI-5P1100011342</t>
  </si>
  <si>
    <t>RMNH.5144125COI-5P1100011343</t>
  </si>
  <si>
    <t>RMNH.5144133COI-5P1100011344</t>
  </si>
  <si>
    <t>RMNH.5144141COI-5P1100011345</t>
  </si>
  <si>
    <t>RMNH.5144149COI-5P1100011346</t>
  </si>
  <si>
    <t>RMNH.5144157COI-5P1100011347</t>
  </si>
  <si>
    <t>RMNH.5144165COI-5P1100011348</t>
  </si>
  <si>
    <t>RMNH.5144173COI-5P1100011349</t>
  </si>
  <si>
    <t>RMNH.5144181COI-5P1100011350</t>
  </si>
  <si>
    <t>RMNH.5144189COI-5P1100011351</t>
  </si>
  <si>
    <t>RMNH.5144197COI-5P1100011352</t>
  </si>
  <si>
    <t>RMNH.5144110COI-5P1100011353</t>
  </si>
  <si>
    <t>RMNH.5144118COI-5P1100011354</t>
  </si>
  <si>
    <t>RMNH.5144126COI-5P1100011355</t>
  </si>
  <si>
    <t>RMNH.5144134COI-5P1100011356</t>
  </si>
  <si>
    <t>RMNH.5144142COI-5P1100011357</t>
  </si>
  <si>
    <t>RMNH.5144150COI-5P1100011358</t>
  </si>
  <si>
    <t>RMNH.5144158COI-5P1100011359</t>
  </si>
  <si>
    <t>RMNH.5144166COI-5P1100011360</t>
  </si>
  <si>
    <t>RMNH.5144174COI-5P1100011361</t>
  </si>
  <si>
    <t>RMNH.5144182COI-5P1100011362</t>
  </si>
  <si>
    <t>RMNH.5144190COI-5P1100011363</t>
  </si>
  <si>
    <t>RMNH.5144198COI-5P1100011364</t>
  </si>
  <si>
    <t>RMNH.5144111COI-5P1100011365</t>
  </si>
  <si>
    <t>RMNH.5144119COI-5P1100011366</t>
  </si>
  <si>
    <t>RMNH.5144127COI-5P1100011367</t>
  </si>
  <si>
    <t>RMNH.5144135COI-5P1100011368</t>
  </si>
  <si>
    <t>RMNH.5144143COI-5P1100011369</t>
  </si>
  <si>
    <t>RMNH.5144151COI-5P1100011370</t>
  </si>
  <si>
    <t>RMNH.5144159COI-5P1100011371</t>
  </si>
  <si>
    <t>RMNH.5144167COI-5P1100011372</t>
  </si>
  <si>
    <t>RMNH.5144175COI-5P1100011373</t>
  </si>
  <si>
    <t>RMNH.5144183COI-5P1100011374</t>
  </si>
  <si>
    <t>RMNH.5144191COI-5P1100011375</t>
  </si>
  <si>
    <t>RMNH.5144199COI-5P1100011376</t>
  </si>
  <si>
    <t>RMNH.5144112COI-5P1100011377</t>
  </si>
  <si>
    <t>RMNH.5144120COI-5P1100011378</t>
  </si>
  <si>
    <t>RMNH.5144128COI-5P1100011379</t>
  </si>
  <si>
    <t>RMNH.5144136COI-5P1100011380</t>
  </si>
  <si>
    <t>RMNH.5144144COI-5P1100011381</t>
  </si>
  <si>
    <t>RMNH.5144152COI-5P1100011382</t>
  </si>
  <si>
    <t>RMNH.5144160COI-5P1100011383</t>
  </si>
  <si>
    <t>RMNH.5144168COI-5P1100011384</t>
  </si>
  <si>
    <t>RMNH.5144176COI-5P1100011385</t>
  </si>
  <si>
    <t>RMNH.5144184COI-5P1100011386</t>
  </si>
  <si>
    <t>RMNH.5144192COI-5P1100011387</t>
  </si>
  <si>
    <t>RMNH.5144200COI-5P1100011388</t>
  </si>
  <si>
    <t>RMNH.5144113COI-5P1100011389</t>
  </si>
  <si>
    <t>RMNH.5144121COI-5P1100011390</t>
  </si>
  <si>
    <t>RMNH.5144129COI-5P1100011391</t>
  </si>
  <si>
    <t>RMNH.5144137COI-5P1100011392</t>
  </si>
  <si>
    <t>RMNH.5144145COI-5P1100011393</t>
  </si>
  <si>
    <t>RMNH.5144153COI-5P1100011394</t>
  </si>
  <si>
    <t>RMNH.5144161COI-5P1100011395</t>
  </si>
  <si>
    <t>RMNH.5144169COI-5P1100011396</t>
  </si>
  <si>
    <t>RMNH.5144177COI-5P1100011397</t>
  </si>
  <si>
    <t>RMNH.5144185COI-5P1100011398</t>
  </si>
  <si>
    <t>RMNH.5144193COI-5P1100011399</t>
  </si>
  <si>
    <t>RMNH.5144201COI-5P1100011400</t>
  </si>
  <si>
    <t>RMNH.5144114COI-5P1100011401</t>
  </si>
  <si>
    <t>RMNH.5144122COI-5P1100011402</t>
  </si>
  <si>
    <t>RMNH.5144130COI-5P1100011403</t>
  </si>
  <si>
    <t>RMNH.5144138COI-5P1100011404</t>
  </si>
  <si>
    <t>RMNH.5144146COI-5P1100011405</t>
  </si>
  <si>
    <t>RMNH.5144154COI-5P1100011406</t>
  </si>
  <si>
    <t>RMNH.5144162COI-5P1100011407</t>
  </si>
  <si>
    <t>RMNH.5144170COI-5P1100011408</t>
  </si>
  <si>
    <t>RMNH.5144178COI-5P1100011409</t>
  </si>
  <si>
    <t>RMNH.5144186COI-5P1100011410</t>
  </si>
  <si>
    <t>RMNH.5144194COI-5P1100011411</t>
  </si>
  <si>
    <t>NC2_1475COI-5P1100011412</t>
  </si>
  <si>
    <t>RMNH.5144115COI-5P1100011413</t>
  </si>
  <si>
    <t>RMNH.5144123COI-5P1100011414</t>
  </si>
  <si>
    <t>RMNH.5144131COI-5P1100011415</t>
  </si>
  <si>
    <t>RMNH.5144139COI-5P1100011416</t>
  </si>
  <si>
    <t>RMNH.5144147COI-5P1100011417</t>
  </si>
  <si>
    <t>RMNH.5144155COI-5P1100011418</t>
  </si>
  <si>
    <t>RMNH.5144163COI-5P1100011419</t>
  </si>
  <si>
    <t>RMNH.5144171COI-5P1100011420</t>
  </si>
  <si>
    <t>RMNH.5144179COI-5P1100011421</t>
  </si>
  <si>
    <t>RMNH.5144187COI-5P1100011422</t>
  </si>
  <si>
    <t>RMNH.5144195COI-5P1100011423</t>
  </si>
  <si>
    <t>RMNH.5144202COI-5P1100011424</t>
  </si>
  <si>
    <t>NC1_1484COI-5P1100001923</t>
  </si>
  <si>
    <t>RMNH.5127701COI-5P1100012287</t>
  </si>
  <si>
    <t>RMNH.5127709COI-5P1100012286</t>
  </si>
  <si>
    <t>RMNH.5127717COI-5P1100012285</t>
  </si>
  <si>
    <t>RMNH.5127725COI-5P1100012284</t>
  </si>
  <si>
    <t>RMNH.5127733COI-5P1100012283</t>
  </si>
  <si>
    <t>RMNH.5127741COI-5P1100012282</t>
  </si>
  <si>
    <t>RMNH.5127749COI-5P1100012281</t>
  </si>
  <si>
    <t>RMNH.5127757COI-5P1100012280</t>
  </si>
  <si>
    <t>RMNH.5127765COI-5P1100012279</t>
  </si>
  <si>
    <t>RMNH.5127773COI-5P1100012278</t>
  </si>
  <si>
    <t>RMNH.5127781COI-5P1100012242</t>
  </si>
  <si>
    <t>RMNH.5127694COI-5P1100001934</t>
  </si>
  <si>
    <t>RMNH.5127702COI-5P1100012275</t>
  </si>
  <si>
    <t>RMNH.5127710COI-5P1100012274</t>
  </si>
  <si>
    <t>RMNH.5127718COI-5P1100012273</t>
  </si>
  <si>
    <t>RMNH.5127726COI-5P1100012272</t>
  </si>
  <si>
    <t>RMNH.5127734COI-5P1100012271</t>
  </si>
  <si>
    <t>RMNH.5127742COI-5P1100001994</t>
  </si>
  <si>
    <t>RMNH.5127750COI-5P1100012269</t>
  </si>
  <si>
    <t>RMNH.5127758COI-5P1100012268</t>
  </si>
  <si>
    <t>RMNH.5127766COI-5P1100012267</t>
  </si>
  <si>
    <t>RMNH.5127774COI-5P1100012266</t>
  </si>
  <si>
    <t>RMNH.5127782COI-5P1100001993</t>
  </si>
  <si>
    <t>RMNH.5127695COI-5P1100001946</t>
  </si>
  <si>
    <t>RMNH.5127703COI-5P1100012263</t>
  </si>
  <si>
    <t>RMNH.5127711COI-5P1100012262</t>
  </si>
  <si>
    <t>RMNH.5127719COI-5P1100012261</t>
  </si>
  <si>
    <t>RMNH.5127727COI-5P1100012260</t>
  </si>
  <si>
    <t>RMNH.5127735COI-5P1100012259</t>
  </si>
  <si>
    <t>RMNH.5127743COI-5P1100012258</t>
  </si>
  <si>
    <t>RMNH.5127751COI-5P1100012257</t>
  </si>
  <si>
    <t>RMNH.5127759COI-5P1100012256</t>
  </si>
  <si>
    <t>RMNH.5127767COI-5P1100012255</t>
  </si>
  <si>
    <t>RMNH.5127775COI-5P1100001969</t>
  </si>
  <si>
    <t>RMNH.5127783COI-5P1100012254</t>
  </si>
  <si>
    <t>RMNH.5127696COI-5P1100001958</t>
  </si>
  <si>
    <t>RMNH.5127704COI-5P1100012251</t>
  </si>
  <si>
    <t>RMNH.5127712COI-5P1100012250</t>
  </si>
  <si>
    <t>RMNH.5127720COI-5P1100012248</t>
  </si>
  <si>
    <t>RMNH.5127728COI-5P1100012249</t>
  </si>
  <si>
    <t>RMNH.5127736COI-5P1100012247</t>
  </si>
  <si>
    <t>RMNH.5127744COI-5P1100012246</t>
  </si>
  <si>
    <t>RMNH.5127752COI-5P1100012245</t>
  </si>
  <si>
    <t>RMNH.5127760COI-5P1100012244</t>
  </si>
  <si>
    <t>RMNH.5127768COI-5P1100012243</t>
  </si>
  <si>
    <t>RMNH.5127776COI-5P1100002005</t>
  </si>
  <si>
    <t>RMNH.5127784COI-5P1100001981</t>
  </si>
  <si>
    <t>RMNH.5127697COI-5P1100001970</t>
  </si>
  <si>
    <t>RMNH.5127705COI-5P1100012239</t>
  </si>
  <si>
    <t>RMNH.5127713COI-5P1100012238</t>
  </si>
  <si>
    <t>RMNH.5127721COI-5P1100012237</t>
  </si>
  <si>
    <t>RMNH.5127729COI-5P1100012236</t>
  </si>
  <si>
    <t>RMNH.5127737COI-5P1100012235</t>
  </si>
  <si>
    <t>RMNH.5127745COI-5P1100012234</t>
  </si>
  <si>
    <t>RMNH.5127753COI-5P1100012233</t>
  </si>
  <si>
    <t>RMNH.5127761COI-5P1100012232</t>
  </si>
  <si>
    <t>RMNH.5127769COI-5P1100012231</t>
  </si>
  <si>
    <t>RMNH.5127777COI-5P1100012230</t>
  </si>
  <si>
    <t>RMNH.5127785COI-5P1100001957</t>
  </si>
  <si>
    <t>RMNH.5127698COI-5P1100001982</t>
  </si>
  <si>
    <t>RMNH.5127706COI-5P1100012227</t>
  </si>
  <si>
    <t>RMNH.5127714COI-5P1100012226</t>
  </si>
  <si>
    <t>RMNH.5127722COI-5P1100012225</t>
  </si>
  <si>
    <t>RMNH.5127730COI-5P1100012224</t>
  </si>
  <si>
    <t>RMNH.5127738COI-5P1100012223</t>
  </si>
  <si>
    <t>RMNH.5127746COI-5P1100012222</t>
  </si>
  <si>
    <t>RMNH.5127754COI-5P1100012221</t>
  </si>
  <si>
    <t>RMNH.5127762COI-5P1100012220</t>
  </si>
  <si>
    <t>RMNH.5127770COI-5P1100012219</t>
  </si>
  <si>
    <t>RMNH.5127778COI-5P1100012218</t>
  </si>
  <si>
    <t>RMNH.5127786COI-5P1100001945</t>
  </si>
  <si>
    <t>RMNH.5127699COI-5P1100012270</t>
  </si>
  <si>
    <t>RMNH.5127707COI-5P1100012215</t>
  </si>
  <si>
    <t>RMNH.5127715COI-5P1100012214</t>
  </si>
  <si>
    <t>RMNH.5127723COI-5P1100012213</t>
  </si>
  <si>
    <t>RMNH.5127731COI-5P1100012212</t>
  </si>
  <si>
    <t>RMNH.5127739COI-5P1100012211</t>
  </si>
  <si>
    <t>RMNH.5127747COI-5P1100012210</t>
  </si>
  <si>
    <t>RMNH.5127755COI-5P1100012209</t>
  </si>
  <si>
    <t>RMNH.5127763COI-5P1100012208</t>
  </si>
  <si>
    <t>RMNH.5127771COI-5P1100012207</t>
  </si>
  <si>
    <t>RMNH.5127779COI-5P1100012206</t>
  </si>
  <si>
    <t>RMNH.5127787COI-5P1100001933</t>
  </si>
  <si>
    <t>RMNH.5127700COI-5P1100002006</t>
  </si>
  <si>
    <t>RMNH.5127708COI-5P1100012203</t>
  </si>
  <si>
    <t>RMNH.5127716COI-5P1100012202</t>
  </si>
  <si>
    <t>RMNH.5127724COI-5P1100012201</t>
  </si>
  <si>
    <t>RMNH.5127732COI-5P1100012200</t>
  </si>
  <si>
    <t>RMNH.5127740COI-5P1100012199</t>
  </si>
  <si>
    <t>RMNH.5127748COI-5P1100012198</t>
  </si>
  <si>
    <t>RMNH.5127756COI-5P1100012197</t>
  </si>
  <si>
    <t>RMNH.5127764COI-5P1100012196</t>
  </si>
  <si>
    <t>RMNH.5127772COI-5P1100012195</t>
  </si>
  <si>
    <t>RMNH.5127780COI-5P1100012194</t>
  </si>
  <si>
    <t>NC2_1484COI-5P1100001922</t>
  </si>
  <si>
    <t>NC1_1442COI-5P1100008161</t>
  </si>
  <si>
    <t>RMNH.5116463.2COI-5P1100008162</t>
  </si>
  <si>
    <t>RMNH.5115212COI-5P1100008163</t>
  </si>
  <si>
    <t>RMNH.5116464.3COI-5P1100008164</t>
  </si>
  <si>
    <t>RMNH.5115201COI-5P1100008165</t>
  </si>
  <si>
    <t>RMNH.5115211COI-5P1100008166</t>
  </si>
  <si>
    <t>RMNH.5116472.3COI-5P1100008167</t>
  </si>
  <si>
    <t>RMNH.5116464.2COI-5P1100008168</t>
  </si>
  <si>
    <t>RMNH.5116469.3COI-5P1100008169</t>
  </si>
  <si>
    <t>RMNH.5115214COI-5P1100008170</t>
  </si>
  <si>
    <t>RMNH.5115188COI-5P1100008171</t>
  </si>
  <si>
    <t>RMNH.5116464.1COI-5P1100008172</t>
  </si>
  <si>
    <t>RMNH.5116469.2COI-5P1100008173</t>
  </si>
  <si>
    <t>RMNH.5115199COI-5P1100008174</t>
  </si>
  <si>
    <t>RMNH.5116590.2COI-5P1100008175</t>
  </si>
  <si>
    <t>RMNH.5116467.2COI-5P1100008176</t>
  </si>
  <si>
    <t>RMNH.5116463.3COI-5P1100008177</t>
  </si>
  <si>
    <t>RMNH.5116467.3COI-5P1100008178</t>
  </si>
  <si>
    <t>RMNH.5116472.1COI-5P1100008179</t>
  </si>
  <si>
    <t>RMNH.5116469.1COI-5P1100008180</t>
  </si>
  <si>
    <t>RMNH.5115203COI-5P1100008181</t>
  </si>
  <si>
    <t>RMNH.5116590.1COI-5P1100008182</t>
  </si>
  <si>
    <t>RMNH.5116499.2COI-5P1100008183</t>
  </si>
  <si>
    <t>RMNH.5116464.1COI-5P1100008184</t>
  </si>
  <si>
    <t>RMNH.5115311COI-5P1100008185</t>
  </si>
  <si>
    <t>RMNH.5116501.1COI-5P1100008186</t>
  </si>
  <si>
    <t>RMNH.5115283COI-5P1100008187</t>
  </si>
  <si>
    <t>RMNH.5116566.1COI-5P1100008188</t>
  </si>
  <si>
    <t>RMNH.5116561.2COI-5P1100008189</t>
  </si>
  <si>
    <t>RMNH.5115282COI-5P1100008190</t>
  </si>
  <si>
    <t>RMNH.5116566.2COI-5P1100008191</t>
  </si>
  <si>
    <t>RMNH.5116567.3COI-5P1100008192</t>
  </si>
  <si>
    <t>RMNH.5116561.1COI-5P1100008193</t>
  </si>
  <si>
    <t>RMNH.5115281COI-5P1100008194</t>
  </si>
  <si>
    <t>RMNH.5116566.3COI-5P1100008195</t>
  </si>
  <si>
    <t>RMNH.5116567.2COI-5P1100008196</t>
  </si>
  <si>
    <t>RMNH.5115302COI-5P1100008197</t>
  </si>
  <si>
    <t>RMNH.5115260COI-5P1100008198</t>
  </si>
  <si>
    <t>RMNH.5115267COI-5P1100008199</t>
  </si>
  <si>
    <t>RMNH.5116567.1COI-5P1100008200</t>
  </si>
  <si>
    <t>RMNH.5115300COI-5P1100008201</t>
  </si>
  <si>
    <t>RMNH.5116496.1COI-5P1100008202</t>
  </si>
  <si>
    <t>RMNH.5115279COI-5P1100008203</t>
  </si>
  <si>
    <t>RMNH.5115301COI-5P1100008204</t>
  </si>
  <si>
    <t>RMNH.5116504.3COI-5P1100008205</t>
  </si>
  <si>
    <t>RMNH.5116496.2COI-5P1100008206</t>
  </si>
  <si>
    <t>RMNH.5115288COI-5P1100008207</t>
  </si>
  <si>
    <t>RMNH.5115320COI-5P1100008208</t>
  </si>
  <si>
    <t>RMNH.5116504.2COI-5P1100008209</t>
  </si>
  <si>
    <t>RMNH.5116496.3COI-5P1100008210</t>
  </si>
  <si>
    <t>RMNH.5116499.1COI-5P1100008211</t>
  </si>
  <si>
    <t>RMNH.5116501.3COI-5P1100008212</t>
  </si>
  <si>
    <t>RMNH.5115286COI-5P1100008213</t>
  </si>
  <si>
    <t>RMNH.5116544.2COI-5P1100008214</t>
  </si>
  <si>
    <t>RMNH.5115082COI-5P1100008215</t>
  </si>
  <si>
    <t>RMNH.5116554.1COI-5P1100008216</t>
  </si>
  <si>
    <t>RMNH.5115119COI-5P1100008217</t>
  </si>
  <si>
    <t>RMNH.5115130COI-5P1100008218</t>
  </si>
  <si>
    <t>RMNH.5116457.1COI-5P1100008219</t>
  </si>
  <si>
    <t>RMNH.5116554.2COI-5P1100008220</t>
  </si>
  <si>
    <t>RMNH.5115131COI-5P1100008221</t>
  </si>
  <si>
    <t>RMNH.5115078COI-5P1100008222</t>
  </si>
  <si>
    <t>RMNH.5115114COI-5P1100008223</t>
  </si>
  <si>
    <t>RMNH.5115124COI-5P1100008224</t>
  </si>
  <si>
    <t>RMNH.5115125COI-5P1100008225</t>
  </si>
  <si>
    <t>RMNH.5115120COI-5P1100008226</t>
  </si>
  <si>
    <t>RMNH.5115110COI-5P1100008227</t>
  </si>
  <si>
    <t>RMNH.5116553.2COI-5P1100008228</t>
  </si>
  <si>
    <t>RMNH.5115123COI-5P1100008229</t>
  </si>
  <si>
    <t>RMNH.5116385.2COI-5P1100008230</t>
  </si>
  <si>
    <t>RMNH.5115467COI-5P1100008231</t>
  </si>
  <si>
    <t>RMNH.5116457.2COI-5P1100008232</t>
  </si>
  <si>
    <t>RMNH.5115129COI-5P1100008233</t>
  </si>
  <si>
    <t>RMNH.5116574.2COI-5P1100008234</t>
  </si>
  <si>
    <t>RMNH.5116473.1COI-5P1100008235</t>
  </si>
  <si>
    <t>RMNH.5116574.1COI-5P1100008236</t>
  </si>
  <si>
    <t>RMNH.5116358.2COI-5P1100008237</t>
  </si>
  <si>
    <t>RMNH.5116473.2COI-5P1100008238</t>
  </si>
  <si>
    <t>RMNH.5113711COI-5P1100008239</t>
  </si>
  <si>
    <t>RMNH.5116473.3COI-5P1100008240</t>
  </si>
  <si>
    <t>RMNH.5116477.3COI-5P1100008241</t>
  </si>
  <si>
    <t>RMNH.5115208COI-5P1100008242</t>
  </si>
  <si>
    <t>RMNH.5113726COI-5P1100008243</t>
  </si>
  <si>
    <t>RMNH.5114138COI-5P1100008244</t>
  </si>
  <si>
    <t>RMNH.5116474.1COI-5P1100008245</t>
  </si>
  <si>
    <t>RMNH.5116474.3COI-5P1100008246</t>
  </si>
  <si>
    <t>RMNH.5116474.2COI-5P1100008247</t>
  </si>
  <si>
    <t>RMNH.5116572.2COI-5P1100008248</t>
  </si>
  <si>
    <t>RMNH.5116641.1COI-5P1100008249</t>
  </si>
  <si>
    <t>RMNH.5116648.2COI-5P1100008250</t>
  </si>
  <si>
    <t>RMNH.5116641.2COI-5P1100008251</t>
  </si>
  <si>
    <t>RMNH.5116634.2COI-5P1100008252</t>
  </si>
  <si>
    <t>RMNH.5116625.2COI-5P1100008253</t>
  </si>
  <si>
    <t>RMNH.5115566COI-5P1100008254</t>
  </si>
  <si>
    <t>RMNH.5116626.1COI-5P1100008255</t>
  </si>
  <si>
    <t>NC2_1442COI-5P1100008256</t>
  </si>
  <si>
    <t>NC1_1449COI-5P1100008833</t>
  </si>
  <si>
    <t>RMNH.5115507COI-5P1100008834</t>
  </si>
  <si>
    <t>RMNH.5114972COI-5P1100008835</t>
  </si>
  <si>
    <t>RMNH.5116407.2COI-5P1100008836</t>
  </si>
  <si>
    <t>RMNH.5116424.2COI-5P1100008837</t>
  </si>
  <si>
    <t>RMNH.5114919COI-5P1100008838</t>
  </si>
  <si>
    <t>RMNH.5114923COI-5P1100008839</t>
  </si>
  <si>
    <t>RMNH.5116577.1COI-5P1100008840</t>
  </si>
  <si>
    <t>RMNH.5114951COI-5P1100008841</t>
  </si>
  <si>
    <t>RMNH.5114960COI-5P1100008842</t>
  </si>
  <si>
    <t>RMNH.5116606.2COI-5P1100008843</t>
  </si>
  <si>
    <t>RMNH.5116587.3COI-5P1100008844</t>
  </si>
  <si>
    <t>RMNH.5115000COI-5P1100008845</t>
  </si>
  <si>
    <t>RMNH.5116394.2COI-5P1100008846</t>
  </si>
  <si>
    <t>RMNH.5114180COI-5P1100008847</t>
  </si>
  <si>
    <t>RMNH.5116395.3COI-5P1100008848</t>
  </si>
  <si>
    <t>RMNH.5116420.3COI-5P1100008849</t>
  </si>
  <si>
    <t>RMNH.5114921COI-5P1100008850</t>
  </si>
  <si>
    <t>RMNH.5114941COI-5P1100008851</t>
  </si>
  <si>
    <t>RMNH.5116403.3COI-5P1100008852</t>
  </si>
  <si>
    <t>RMNH.5114958COI-5P1100008853</t>
  </si>
  <si>
    <t>RMNH.5114943COI-5P1100008854</t>
  </si>
  <si>
    <t>RMNH.5115415COI-5P1100008855</t>
  </si>
  <si>
    <t>RMNH.5116587.3COI-5P1100008856</t>
  </si>
  <si>
    <t>RMNH.5116393.1COI-5P1100008857</t>
  </si>
  <si>
    <t>RMNH.5114913COI-5P1100008858</t>
  </si>
  <si>
    <t>RMNH.5116369.1COI-5P1100008859</t>
  </si>
  <si>
    <t>RMNH.5116381.2COI-5P1100008860</t>
  </si>
  <si>
    <t>RMNH.5116398.1COI-5P1100008861</t>
  </si>
  <si>
    <t>RMNH.5114938COI-5P1100008862</t>
  </si>
  <si>
    <t>RMNH.5114928COI-5P1100008863</t>
  </si>
  <si>
    <t>RMNH.5116400.2COI-5P1100008864</t>
  </si>
  <si>
    <t>RMNH.5114939COI-5P1100008865</t>
  </si>
  <si>
    <t>RMNH.5114911COI-5P1100008866</t>
  </si>
  <si>
    <t>RMNH.5116611.1COI-5P1100008867</t>
  </si>
  <si>
    <t>RMNH.5115586COI-5P1100008868</t>
  </si>
  <si>
    <t>RMNH.5114915COI-5P1100008869</t>
  </si>
  <si>
    <t>RMNH.5116393.2COI-5P1100008870</t>
  </si>
  <si>
    <t>RMNH.5116396.1COI-5P1100008871</t>
  </si>
  <si>
    <t>RMNH.5114952COI-5P1100008872</t>
  </si>
  <si>
    <t>RMNH.5116402.3COI-5P1100008873</t>
  </si>
  <si>
    <t>RMNH.5116423.2COI-5P1100008874</t>
  </si>
  <si>
    <t>RMNH.5116403.1COI-5P1100008875</t>
  </si>
  <si>
    <t>RMNH.5114970COI-5P1100008876</t>
  </si>
  <si>
    <t>RMNH.5114935COI-5P1100008877</t>
  </si>
  <si>
    <t>RMNH.5116402.2COI-5P1100008878</t>
  </si>
  <si>
    <t>RMNH.5116617.1COI-5P1100008879</t>
  </si>
  <si>
    <t>RMNH.5116651.2COI-5P1100008880</t>
  </si>
  <si>
    <t>RMNH.5116396.2COI-5P1100008881</t>
  </si>
  <si>
    <t>RMNH.5116411.2COI-5P1100008882</t>
  </si>
  <si>
    <t>RMNH.5116577.3COI-5P1100008883</t>
  </si>
  <si>
    <t>RMNH.5114999COI-5P1100008884</t>
  </si>
  <si>
    <t>RMNH.5114931COI-5P1100008885</t>
  </si>
  <si>
    <t>RMNH.5116403.2COI-5P1100008886</t>
  </si>
  <si>
    <t>RMNH.5116400.1COI-5P1100008887</t>
  </si>
  <si>
    <t>RMNH.5116412.2COI-5P1100008888</t>
  </si>
  <si>
    <t>RMNH.5114937COI-5P1100008889</t>
  </si>
  <si>
    <t>RMNH.5116420.1COI-5P1100008890</t>
  </si>
  <si>
    <t>RMNH.5116606.1COI-5P1100008891</t>
  </si>
  <si>
    <t>RMNH.5115537COI-5P1100008892</t>
  </si>
  <si>
    <t>RMNH.5116369.3COI-5P1100008893</t>
  </si>
  <si>
    <t>RMNH.5115506COI-5P1100008894</t>
  </si>
  <si>
    <t>RMNH.5114971COI-5P1100008895</t>
  </si>
  <si>
    <t>RMNH.5116577.2COI-5P1100008896</t>
  </si>
  <si>
    <t>RMNH.5114933COI-5P1100008897</t>
  </si>
  <si>
    <t>RMNH.5116398.3COI-5P1100008898</t>
  </si>
  <si>
    <t>RMNH.5114945COI-5P1100008899</t>
  </si>
  <si>
    <t>RMNH.5114932COI-5P1100008900</t>
  </si>
  <si>
    <t>RMNH.5116401.2COI-5P1100008901</t>
  </si>
  <si>
    <t>RMNH.5116611.2COI-5P1100008902</t>
  </si>
  <si>
    <t>RMNH.5115412COI-5P1100008903</t>
  </si>
  <si>
    <t>RMNH.5115529COI-5P1100008904</t>
  </si>
  <si>
    <t>RMNH.5114182COI-5P1100008905</t>
  </si>
  <si>
    <t>RMNH.5114977COI-5P1100008906</t>
  </si>
  <si>
    <t>RMNH.5114953COI-5P1100008907</t>
  </si>
  <si>
    <t>RMNH.5114920COI-5P1100008908</t>
  </si>
  <si>
    <t>RMNH.5116406.2COI-5P1100008909</t>
  </si>
  <si>
    <t>RMNH.5114974COI-5P1100008910</t>
  </si>
  <si>
    <t>RMNH.5114966COI-5P1100008911</t>
  </si>
  <si>
    <t>RMNH.5114930COI-5P1100008912</t>
  </si>
  <si>
    <t>RMNH.5116420.2COI-5P1100008913</t>
  </si>
  <si>
    <t>RMNH.5116617.2COI-5P1100008914</t>
  </si>
  <si>
    <t>RMNH.5115531COI-5P1100008915</t>
  </si>
  <si>
    <t>RMNH.5115427COI-5P1100008916</t>
  </si>
  <si>
    <t>RMNH.5114968COI-5P1100008917</t>
  </si>
  <si>
    <t>RMNH.5116394.1COI-5P1100008918</t>
  </si>
  <si>
    <t>RMNH.5116406.1COI-5P1100008919</t>
  </si>
  <si>
    <t>RMNH.5114926COI-5P1100008920</t>
  </si>
  <si>
    <t>RMNH.5114944COI-5P1100008921</t>
  </si>
  <si>
    <t>RMNH.5116407.1COI-5P1100008922</t>
  </si>
  <si>
    <t>RMNH.5116412.1COI-5P1100008923</t>
  </si>
  <si>
    <t>RMNH.5116401.1COI-5P1100008924</t>
  </si>
  <si>
    <t>RMNH.5116402.1COI-5P1100008925</t>
  </si>
  <si>
    <t>RMNH.5115524COI-5P1100008926</t>
  </si>
  <si>
    <t>RMNH.5115538COI-5P1100008927</t>
  </si>
  <si>
    <t>NC2_1449COI-5P1100008928</t>
  </si>
  <si>
    <t>NC1_1525COI-5P1100016417</t>
  </si>
  <si>
    <t>RMNH.5144411COI-5P1100016418</t>
  </si>
  <si>
    <t>RMNH.5144419COI-5P1100016419</t>
  </si>
  <si>
    <t>RMNH.5144427COI-5P1100016420</t>
  </si>
  <si>
    <t>RMNH.5144435COI-5P1100016421</t>
  </si>
  <si>
    <t>RMNH.5144443COI-5P1100016422</t>
  </si>
  <si>
    <t>RMNH.5144451COI-5P1100016423</t>
  </si>
  <si>
    <t>RMNH.5144459COI-5P1100016424</t>
  </si>
  <si>
    <t>RMNH.5144467COI-5P1100016425</t>
  </si>
  <si>
    <t>RMNH.5144475COI-5P1100016426</t>
  </si>
  <si>
    <t>RMNH.5144483COI-5P1100016427</t>
  </si>
  <si>
    <t>RMNH.5144491COI-5P1100016428</t>
  </si>
  <si>
    <t>RMNH.5144404COI-5P1100016429</t>
  </si>
  <si>
    <t>RMNH.5144412COI-5P1100016430</t>
  </si>
  <si>
    <t>RMNH.5144420COI-5P1100016431</t>
  </si>
  <si>
    <t>RMNH.5144428COI-5P1100016432</t>
  </si>
  <si>
    <t>RMNH.5144436COI-5P1100016433</t>
  </si>
  <si>
    <t>RMNH.5144444COI-5P1100016434</t>
  </si>
  <si>
    <t>RMNH.5144452COI-5P1100016435</t>
  </si>
  <si>
    <t>RMNH.5144460COI-5P1100016436</t>
  </si>
  <si>
    <t>RMNH.5144468COI-5P1100016437</t>
  </si>
  <si>
    <t>RMNH.5144476COI-5P1100016438</t>
  </si>
  <si>
    <t>RMNH.5144484COI-5P1100016439</t>
  </si>
  <si>
    <t>RMNH.5144492COI-5P1100016440</t>
  </si>
  <si>
    <t>RMNH.5144405COI-5P1100016441</t>
  </si>
  <si>
    <t>RMNH.5144413COI-5P1100016442</t>
  </si>
  <si>
    <t>RMNH.5144421COI-5P1100016443</t>
  </si>
  <si>
    <t>RMNH.5144429COI-5P1100016444</t>
  </si>
  <si>
    <t>RMNH.5144437COI-5P1100016445</t>
  </si>
  <si>
    <t>RMNH.5144445COI-5P1100016446</t>
  </si>
  <si>
    <t>RMNH.5144453COI-5P1100016447</t>
  </si>
  <si>
    <t>RMNH.5144461COI-5P1100016448</t>
  </si>
  <si>
    <t>RMNH.5144469COI-5P1100016449</t>
  </si>
  <si>
    <t>RMNH.5144477COI-5P1100016450</t>
  </si>
  <si>
    <t>RMNH.5144485COI-5P1100016451</t>
  </si>
  <si>
    <t>RMNH.5144493COI-5P1100016452</t>
  </si>
  <si>
    <t>RMNH.5144406COI-5P1100016453</t>
  </si>
  <si>
    <t>RMNH.5144414COI-5P1100016454</t>
  </si>
  <si>
    <t>RMNH.5144422COI-5P1100016455</t>
  </si>
  <si>
    <t>RMNH.5144430COI-5P1100016456</t>
  </si>
  <si>
    <t>RMNH.5144438COI-5P1100016457</t>
  </si>
  <si>
    <t>RMNH.5144446COI-5P1100016458</t>
  </si>
  <si>
    <t>RMNH.5144454COI-5P1100016459</t>
  </si>
  <si>
    <t>RMNH.5144462COI-5P1100016460</t>
  </si>
  <si>
    <t>RMNH.5144470COI-5P1100016461</t>
  </si>
  <si>
    <t>RMNH.5144478COI-5P1100016462</t>
  </si>
  <si>
    <t>RMNH.5144486COI-5P1100016463</t>
  </si>
  <si>
    <t>RMNH.5144494COI-5P1100016464</t>
  </si>
  <si>
    <t>RMNH.5144407COI-5P1100016465</t>
  </si>
  <si>
    <t>RMNH.5144415COI-5P1100016466</t>
  </si>
  <si>
    <t>RMNH.5144423COI-5P1100016467</t>
  </si>
  <si>
    <t>RMNH.5144431COI-5P1100016468</t>
  </si>
  <si>
    <t>RMNH.5144439COI-5P1100016469</t>
  </si>
  <si>
    <t>RMNH.5144447COI-5P1100016470</t>
  </si>
  <si>
    <t>RMNH.5144455COI-5P1100016471</t>
  </si>
  <si>
    <t>RMNH.5144463COI-5P1100016472</t>
  </si>
  <si>
    <t>RMNH.5144471COI-5P1100016473</t>
  </si>
  <si>
    <t>RMNH.5144479COI-5P1100016474</t>
  </si>
  <si>
    <t>RMNH.5144487COI-5P1100016475</t>
  </si>
  <si>
    <t>RMNH.5144495COI-5P1100016476</t>
  </si>
  <si>
    <t>RMNH.5144408COI-5P1100016477</t>
  </si>
  <si>
    <t>RMNH.5144416COI-5P1100016478</t>
  </si>
  <si>
    <t>RMNH.5144424COI-5P1100016479</t>
  </si>
  <si>
    <t>RMNH.5144432COI-5P1100016480</t>
  </si>
  <si>
    <t>RMNH.5144440COI-5P1100016481</t>
  </si>
  <si>
    <t>RMNH.5144448COI-5P1100016482</t>
  </si>
  <si>
    <t>RMNH.5144456COI-5P1100016483</t>
  </si>
  <si>
    <t>RMNH.5144464COI-5P1100016484</t>
  </si>
  <si>
    <t>RMNH.5144472COI-5P1100016485</t>
  </si>
  <si>
    <t>RMNH.5144480COI-5P1100016486</t>
  </si>
  <si>
    <t>RMNH.5144488COI-5P1100016487</t>
  </si>
  <si>
    <t>RMNH.5144496COI-5P1100016488</t>
  </si>
  <si>
    <t>RMNH.5144409COI-5P1100016489</t>
  </si>
  <si>
    <t>RMNH.5144417COI-5P1100016490</t>
  </si>
  <si>
    <t>RMNH.5144425COI-5P1100016491</t>
  </si>
  <si>
    <t>RMNH.5144433COI-5P1100016492</t>
  </si>
  <si>
    <t>RMNH.5144441COI-5P1100016493</t>
  </si>
  <si>
    <t>RMNH.5144449COI-5P1100016494</t>
  </si>
  <si>
    <t>RMNH.5144457COI-5P1100016495</t>
  </si>
  <si>
    <t>RMNH.5144465COI-5P1100016496</t>
  </si>
  <si>
    <t>RMNH.5144473COI-5P1100016497</t>
  </si>
  <si>
    <t>RMNH.5144481COI-5P1100016498</t>
  </si>
  <si>
    <t>RMNH.5144489COI-5P1100016499</t>
  </si>
  <si>
    <t>RMNH.5144497COI-5P1100016500</t>
  </si>
  <si>
    <t>RMNH.5144410COI-5P1100016501</t>
  </si>
  <si>
    <t>RMNH.5144418COI-5P1100016502</t>
  </si>
  <si>
    <t>RMNH.5144426COI-5P1100016503</t>
  </si>
  <si>
    <t>RMNH.5144434COI-5P1100016504</t>
  </si>
  <si>
    <t>RMNH.5144442COI-5P1100016505</t>
  </si>
  <si>
    <t>RMNH.5144450COI-5P1100016506</t>
  </si>
  <si>
    <t>RMNH.5144458COI-5P1100016507</t>
  </si>
  <si>
    <t>RMNH.5144466COI-5P1100016508</t>
  </si>
  <si>
    <t>RMNH.5144474COI-5P1100016509</t>
  </si>
  <si>
    <t>RMNH.5144482COI-5P1100016510</t>
  </si>
  <si>
    <t>RMNH.5144490COI-5P1100016511</t>
  </si>
  <si>
    <t>NC2_1525COI-5P1100016512</t>
  </si>
  <si>
    <t>NC1_1524COI-5P1100016321</t>
  </si>
  <si>
    <t>RMNH.5140570COI-5P1100016322</t>
  </si>
  <si>
    <t>RMNH.5140578COI-5P1100016323</t>
  </si>
  <si>
    <t>RMNH.5140586COI-5P1100016324</t>
  </si>
  <si>
    <t>RMNH.5140594COI-5P1100016325</t>
  </si>
  <si>
    <t>RMNH.5140602COI-5P1100016326</t>
  </si>
  <si>
    <t>RMNH.5140610COI-5P1100016327</t>
  </si>
  <si>
    <t>RMNH.5140618COI-5P1100016328</t>
  </si>
  <si>
    <t>RMNH.5140626COI-5P1100016329</t>
  </si>
  <si>
    <t>RMNH.5140634COI-5P1100016330</t>
  </si>
  <si>
    <t>RMNH.5140642COI-5P1100016331</t>
  </si>
  <si>
    <t>RMNH.5140650COI-5P1100016332</t>
  </si>
  <si>
    <t>RMNH.5140563COI-5P1100016333</t>
  </si>
  <si>
    <t>RMNH.5140571COI-5P1100016334</t>
  </si>
  <si>
    <t>RMNH.5140579COI-5P1100016335</t>
  </si>
  <si>
    <t>RMNH.5140587COI-5P1100016336</t>
  </si>
  <si>
    <t>RMNH.5140595COI-5P1100016337</t>
  </si>
  <si>
    <t>RMNH.5140603COI-5P1100016338</t>
  </si>
  <si>
    <t>RMNH.5140611COI-5P1100016339</t>
  </si>
  <si>
    <t>RMNH.5140619COI-5P1100016340</t>
  </si>
  <si>
    <t>RMNH.5140627COI-5P1100016341</t>
  </si>
  <si>
    <t>RMNH.5140635COI-5P1100016342</t>
  </si>
  <si>
    <t>RMNH.5140643COI-5P1100016343</t>
  </si>
  <si>
    <t>RMNH.5140651COI-5P1100016344</t>
  </si>
  <si>
    <t>RMNH.5140564COI-5P1100016345</t>
  </si>
  <si>
    <t>RMNH.5140572COI-5P1100016346</t>
  </si>
  <si>
    <t>RMNH.5140580COI-5P1100016347</t>
  </si>
  <si>
    <t>RMNH.5140588COI-5P1100016348</t>
  </si>
  <si>
    <t>RMNH.5140596COI-5P1100016349</t>
  </si>
  <si>
    <t>RMNH.5140604COI-5P1100016350</t>
  </si>
  <si>
    <t>RMNH.5140612COI-5P1100016351</t>
  </si>
  <si>
    <t>RMNH.5140620COI-5P1100016352</t>
  </si>
  <si>
    <t>RMNH.5140628COI-5P1100016353</t>
  </si>
  <si>
    <t>RMNH.5140636COI-5P1100016354</t>
  </si>
  <si>
    <t>RMNH.5140644COI-5P1100016355</t>
  </si>
  <si>
    <t>RMNH.5140652COI-5P1100016356</t>
  </si>
  <si>
    <t>RMNH.5140565COI-5P1100016357</t>
  </si>
  <si>
    <t>RMNH.5140573COI-5P1100016358</t>
  </si>
  <si>
    <t>RMNH.5140581COI-5P1100016359</t>
  </si>
  <si>
    <t>RMNH.5140589COI-5P1100016360</t>
  </si>
  <si>
    <t>RMNH.5140597COI-5P1100016361</t>
  </si>
  <si>
    <t>RMNH.5140605COI-5P1100016362</t>
  </si>
  <si>
    <t>RMNH.5140613COI-5P1100016363</t>
  </si>
  <si>
    <t>RMNH.5140621COI-5P1100016364</t>
  </si>
  <si>
    <t>RMNH.5140629COI-5P1100016365</t>
  </si>
  <si>
    <t>RMNH.5140637COI-5P1100016366</t>
  </si>
  <si>
    <t>RMNH.5140645COI-5P1100016367</t>
  </si>
  <si>
    <t>RMNH.5140653COI-5P1100016368</t>
  </si>
  <si>
    <t>RMNH.5140566COI-5P1100016369</t>
  </si>
  <si>
    <t>RMNH.5140574COI-5P1100016370</t>
  </si>
  <si>
    <t>RMNH.5140582COI-5P1100016371</t>
  </si>
  <si>
    <t>RMNH.5140590COI-5P1100016372</t>
  </si>
  <si>
    <t>RMNH.5140598COI-5P1100016373</t>
  </si>
  <si>
    <t>RMNH.5140606COI-5P1100016374</t>
  </si>
  <si>
    <t>RMNH.5140614COI-5P1100016375</t>
  </si>
  <si>
    <t>RMNH.5140622COI-5P1100016376</t>
  </si>
  <si>
    <t>RMNH.5140630COI-5P1100016377</t>
  </si>
  <si>
    <t>RMNH.5140638COI-5P1100016378</t>
  </si>
  <si>
    <t>RMNH.5140646COI-5P1100016379</t>
  </si>
  <si>
    <t>RMNH.5140654COI-5P1100016380</t>
  </si>
  <si>
    <t>RMNH.5140567COI-5P1100016381</t>
  </si>
  <si>
    <t>RMNH.5140575COI-5P1100016382</t>
  </si>
  <si>
    <t>RMNH.5140583COI-5P1100016383</t>
  </si>
  <si>
    <t>RMNH.5140591COI-5P1100016384</t>
  </si>
  <si>
    <t>RMNH.5140599COI-5P1100016385</t>
  </si>
  <si>
    <t>RMNH.5140607COI-5P1100016386</t>
  </si>
  <si>
    <t>RMNH.5140615COI-5P1100016387</t>
  </si>
  <si>
    <t>RMNH.5140623COI-5P1100016388</t>
  </si>
  <si>
    <t>RMNH.5140631COI-5P1100016389</t>
  </si>
  <si>
    <t>RMNH.5140639COI-5P1100016390</t>
  </si>
  <si>
    <t>RMNH.5140647COI-5P1100016391</t>
  </si>
  <si>
    <t>RMNH.5140655COI-5P1100016392</t>
  </si>
  <si>
    <t>RMNH.5140568COI-5P1100016393</t>
  </si>
  <si>
    <t>RMNH.5140576COI-5P1100016394</t>
  </si>
  <si>
    <t>RMNH.5140584COI-5P1100016395</t>
  </si>
  <si>
    <t>RMNH.5140592COI-5P1100016396</t>
  </si>
  <si>
    <t>RMNH.5140600COI-5P1100016397</t>
  </si>
  <si>
    <t>RMNH.5140608COI-5P1100016398</t>
  </si>
  <si>
    <t>RMNH.5140616COI-5P1100016399</t>
  </si>
  <si>
    <t>RMNH.5140624COI-5P1100016400</t>
  </si>
  <si>
    <t>RMNH.5140632COI-5P1100016401</t>
  </si>
  <si>
    <t>RMNH.5140640COI-5P1100016402</t>
  </si>
  <si>
    <t>RMNH.5140648COI-5P1100016403</t>
  </si>
  <si>
    <t>RMNH.5140656COI-5P1100016404</t>
  </si>
  <si>
    <t>RMNH.5140569COI-5P1100016405</t>
  </si>
  <si>
    <t>RMNH.5140577COI-5P1100016406</t>
  </si>
  <si>
    <t>RMNH.5140585COI-5P1100016407</t>
  </si>
  <si>
    <t>RMNH.5140593COI-5P1100016408</t>
  </si>
  <si>
    <t>RMNH.5140601COI-5P1100016409</t>
  </si>
  <si>
    <t>RMNH.5140609COI-5P1100016410</t>
  </si>
  <si>
    <t>RMNH.5140617COI-5P1100016411</t>
  </si>
  <si>
    <t>RMNH.5140625COI-5P1100016412</t>
  </si>
  <si>
    <t>RMNH.5140633COI-5P1100016413</t>
  </si>
  <si>
    <t>RMNH.5140641COI-5P1100016414</t>
  </si>
  <si>
    <t>RMNH.5140649COI-5P1100016415</t>
  </si>
  <si>
    <t>NC2_1524COI-5P1100016416</t>
  </si>
  <si>
    <t>NC1_1459COI-5P1100009793</t>
  </si>
  <si>
    <t>RMNH.5128417COI-5P1100009794</t>
  </si>
  <si>
    <t>RMNH.5128425COI-5P1100009795</t>
  </si>
  <si>
    <t>RMNH.5128433COI-5P1100009796</t>
  </si>
  <si>
    <t>RMNH.5128441COI-5P1100009797</t>
  </si>
  <si>
    <t>RMNH.5128449COI-5P1100009798</t>
  </si>
  <si>
    <t>RMNH.5128457COI-5P1100009799</t>
  </si>
  <si>
    <t>RMNH.5128465COI-5P1100009800</t>
  </si>
  <si>
    <t>RMNH.5116907.2COI-5P1100009801</t>
  </si>
  <si>
    <t>RMNH.5116911.2COI-5P1100009802</t>
  </si>
  <si>
    <t>RMNH.5116915.2COI-5P1100009803</t>
  </si>
  <si>
    <t>RMNH.5116919.2COI-5P1100009804</t>
  </si>
  <si>
    <t>RMNH.5128410COI-5P1100009805</t>
  </si>
  <si>
    <t>RMNH.5128418COI-5P1100009806</t>
  </si>
  <si>
    <t>RMNH.5128426COI-5P1100009807</t>
  </si>
  <si>
    <t>RMNH.5128434COI-5P1100009808</t>
  </si>
  <si>
    <t>RMNH.5128442COI-5P1100009809</t>
  </si>
  <si>
    <t>RMNH.5128450COI-5P1100009810</t>
  </si>
  <si>
    <t>RMNH.5128458COI-5P1100009811</t>
  </si>
  <si>
    <t>RMNH.5128466COI-5P1100009812</t>
  </si>
  <si>
    <t>RMNH.5116908.1COI-5P1100009813</t>
  </si>
  <si>
    <t>RMNH.5116912.1COI-5P1100009814</t>
  </si>
  <si>
    <t>RMNH.5116916.1COI-5P1100009815</t>
  </si>
  <si>
    <t>RMNH.5116919.2COI-5P1100009816</t>
  </si>
  <si>
    <t>RMNH.5128411COI-5P1100009817</t>
  </si>
  <si>
    <t>RMNH.5128419COI-5P1100009818</t>
  </si>
  <si>
    <t>RMNH.5128427COI-5P1100009819</t>
  </si>
  <si>
    <t>RMNH.5128435COI-5P1100009820</t>
  </si>
  <si>
    <t>RMNH.5128443COI-5P1100009821</t>
  </si>
  <si>
    <t>RMNH.5128451COI-5P1100009822</t>
  </si>
  <si>
    <t>RMNH.5128459COI-5P1100009823</t>
  </si>
  <si>
    <t>RMNH.5128467COI-5P1100009824</t>
  </si>
  <si>
    <t>RMNH.5116908.2COI-5P1100009825</t>
  </si>
  <si>
    <t>RMNH.5116912.2COI-5P1100009826</t>
  </si>
  <si>
    <t>RMNH.5116916.2COI-5P1100009827</t>
  </si>
  <si>
    <t>RMNH.5116920.2COI-5P1100009828</t>
  </si>
  <si>
    <t>RMNH.5128412COI-5P1100009829</t>
  </si>
  <si>
    <t>RMNH.5128420COI-5P1100009830</t>
  </si>
  <si>
    <t>RMNH.5128428COI-5P1100009831</t>
  </si>
  <si>
    <t>RMNH.5128436COI-5P1100009832</t>
  </si>
  <si>
    <t>RMNH.5128444COI-5P1100009833</t>
  </si>
  <si>
    <t>RMNH.5128452COI-5P1100009834</t>
  </si>
  <si>
    <t>RMNH.5128460COI-5P1100009835</t>
  </si>
  <si>
    <t>RMNH.5128468COI-5P1100009836</t>
  </si>
  <si>
    <t>RMNH.5116909.1COI-5P1100009837</t>
  </si>
  <si>
    <t>RMNH.5116913.1COI-5P1100009838</t>
  </si>
  <si>
    <t>RMNH.5116917.1COI-5P1100009839</t>
  </si>
  <si>
    <t>RMNH.5116921.1COI-5P1100009840</t>
  </si>
  <si>
    <t>RMNH.5128413COI-5P1100009841</t>
  </si>
  <si>
    <t>RMNH.5128421COI-5P1100009842</t>
  </si>
  <si>
    <t>RMNH.5128429COI-5P1100009843</t>
  </si>
  <si>
    <t>RMNH.5128437COI-5P1100009844</t>
  </si>
  <si>
    <t>RMNH.5128445COI-5P1100009845</t>
  </si>
  <si>
    <t>RMNH.5128453COI-5P1100009846</t>
  </si>
  <si>
    <t>RMNH.5128461COI-5P1100009847</t>
  </si>
  <si>
    <t>RMNH.5128469COI-5P1100009848</t>
  </si>
  <si>
    <t>RMNH.5116909.2COI-5P1100009849</t>
  </si>
  <si>
    <t>RMNH.5116913.2COI-5P1100009850</t>
  </si>
  <si>
    <t>RMNH.5116917.2COI-5P1100009851</t>
  </si>
  <si>
    <t>RMNH.5116921.2COI-5P1100009852</t>
  </si>
  <si>
    <t>RMNH.5128414COI-5P1100009853</t>
  </si>
  <si>
    <t>RMNH.5128422COI-5P1100009854</t>
  </si>
  <si>
    <t>RMNH.5128430COI-5P1100009855</t>
  </si>
  <si>
    <t>RMNH.5128438COI-5P1100009856</t>
  </si>
  <si>
    <t>RMNH.5128446COI-5P1100009857</t>
  </si>
  <si>
    <t>RMNH.5128454COI-5P1100009858</t>
  </si>
  <si>
    <t>RMNH.5128462COI-5P1100009859</t>
  </si>
  <si>
    <t>RMNH.5128470COI-5P1100009860</t>
  </si>
  <si>
    <t>RMNH.5116910.1COI-5P1100009861</t>
  </si>
  <si>
    <t>RMNH.5116914.1COI-5P1100009862</t>
  </si>
  <si>
    <t>RMNH.5116918.1COI-5P1100009863</t>
  </si>
  <si>
    <t>RMNH.5116922.1COI-5P1100009864</t>
  </si>
  <si>
    <t>RMNH.5128415COI-5P1100009865</t>
  </si>
  <si>
    <t>RMNH.5128423COI-5P1100009866</t>
  </si>
  <si>
    <t>RMNH.5128431COI-5P1100009867</t>
  </si>
  <si>
    <t>RMNH.5128439COI-5P1100009868</t>
  </si>
  <si>
    <t>RMNH.5128447COI-5P1100009869</t>
  </si>
  <si>
    <t>RMNH.5128455COI-5P1100009870</t>
  </si>
  <si>
    <t>RMNH.5128463COI-5P1100009871</t>
  </si>
  <si>
    <t>RMNH.5128471COI-5P1100009872</t>
  </si>
  <si>
    <t>RMNH.5116910.2COI-5P1100009873</t>
  </si>
  <si>
    <t>RMNH.5116914.2COI-5P1100009874</t>
  </si>
  <si>
    <t>RMNH.5116918.2COI-5P1100009875</t>
  </si>
  <si>
    <t>RMNH.5116922.2COI-5P1100009876</t>
  </si>
  <si>
    <t>RMNH.5128416COI-5P1100009877</t>
  </si>
  <si>
    <t>RMNH.5128424COI-5P1100009878</t>
  </si>
  <si>
    <t>RMNH.5128432COI-5P1100009879</t>
  </si>
  <si>
    <t>RMNH.5128440COI-5P1100009880</t>
  </si>
  <si>
    <t>RMNH.5128448COI-5P1100009881</t>
  </si>
  <si>
    <t>RMNH.5128456COI-5P1100009882</t>
  </si>
  <si>
    <t>RMNH.5128464COI-5P1100009883</t>
  </si>
  <si>
    <t>RMNH.5116907.1COI-5P1100009884</t>
  </si>
  <si>
    <t>RMNH.5116911.1COI-5P1100009885</t>
  </si>
  <si>
    <t>RMNH.5116915.1COI-5P1100009886</t>
  </si>
  <si>
    <t>RMNH.5116919.1COI-5P1100009887</t>
  </si>
  <si>
    <t>NC2_1459COI-5P1100009888</t>
  </si>
  <si>
    <t>NC1_1483COI-5P1100012097</t>
  </si>
  <si>
    <t>RMNH.5127889COI-5P1100012098</t>
  </si>
  <si>
    <t>RMNH.5127897COI-5P1100012099</t>
  </si>
  <si>
    <t>RMNH.5127905COI-5P1100012100</t>
  </si>
  <si>
    <t>RMNH.5127913COI-5P1100012101</t>
  </si>
  <si>
    <t>RMNH.5127921COI-5P1100012102</t>
  </si>
  <si>
    <t>RMNH.5127929COI-5P1100012103</t>
  </si>
  <si>
    <t>RMNH.5127937COI-5P1100012104</t>
  </si>
  <si>
    <t>RMNH.5127945COI-5P1100012105</t>
  </si>
  <si>
    <t>RMNH.5127953COI-5P1100012106</t>
  </si>
  <si>
    <t>RMNH.5127961COI-5P1100012107</t>
  </si>
  <si>
    <t>RMNH.5127969COI-5P1100012108</t>
  </si>
  <si>
    <t>RMNH.5127882COI-5P1100012109</t>
  </si>
  <si>
    <t>RMNH.5127890COI-5P1100012110</t>
  </si>
  <si>
    <t>RMNH.5127898COI-5P1100012111</t>
  </si>
  <si>
    <t>RMNH.5127906COI-5P1100012112</t>
  </si>
  <si>
    <t>RMNH.5127914COI-5P1100012113</t>
  </si>
  <si>
    <t>RMNH.5127922COI-5P1100012114</t>
  </si>
  <si>
    <t>RMNH.5127930COI-5P1100012115</t>
  </si>
  <si>
    <t>RMNH.5127938COI-5P1100012116</t>
  </si>
  <si>
    <t>RMNH.5127946COI-5P1100012117</t>
  </si>
  <si>
    <t>RMNH.5127954COI-5P1100012118</t>
  </si>
  <si>
    <t>RMNH.5127962COI-5P1100012119</t>
  </si>
  <si>
    <t>RMNH.5127970COI-5P1100012120</t>
  </si>
  <si>
    <t>RMNH.5127883COI-5P1100012121</t>
  </si>
  <si>
    <t>RMNH.5127891COI-5P1100012122</t>
  </si>
  <si>
    <t>RMNH.5127899COI-5P1100012123</t>
  </si>
  <si>
    <t>RMNH.5127907COI-5P1100012124</t>
  </si>
  <si>
    <t>RMNH.5127915COI-5P1100012125</t>
  </si>
  <si>
    <t>RMNH.5127923COI-5P1100012126</t>
  </si>
  <si>
    <t>RMNH.5127931COI-5P1100012127</t>
  </si>
  <si>
    <t>RMNH.5127939COI-5P1100012128</t>
  </si>
  <si>
    <t>RMNH.5127947COI-5P1100012129</t>
  </si>
  <si>
    <t>RMNH.5127955COI-5P1100012130</t>
  </si>
  <si>
    <t>RMNH.5127963COI-5P1100012131</t>
  </si>
  <si>
    <t>RMNH.5127971COI-5P1100012132</t>
  </si>
  <si>
    <t>RMNH.5127884COI-5P1100012133</t>
  </si>
  <si>
    <t>RMNH.5127892COI-5P1100012134</t>
  </si>
  <si>
    <t>RMNH.5127900COI-5P1100012135</t>
  </si>
  <si>
    <t>RMNH.5127908COI-5P1100012136</t>
  </si>
  <si>
    <t>RMNH.5127916COI-5P1100012137</t>
  </si>
  <si>
    <t>RMNH.5127924COI-5P1100012138</t>
  </si>
  <si>
    <t>RMNH.5127932COI-5P1100012139</t>
  </si>
  <si>
    <t>RMNH.5127940COI-5P1100012140</t>
  </si>
  <si>
    <t>RMNH.5127948COI-5P1100012141</t>
  </si>
  <si>
    <t>RMNH.5127956COI-5P1100012142</t>
  </si>
  <si>
    <t>RMNH.5127964COI-5P1100012143</t>
  </si>
  <si>
    <t>RMNH.5127972COI-5P1100012144</t>
  </si>
  <si>
    <t>RMNH.5127885COI-5P1100012145</t>
  </si>
  <si>
    <t>RMNH.5127893COI-5P1100012146</t>
  </si>
  <si>
    <t>RMNH.5127901COI-5P1100012147</t>
  </si>
  <si>
    <t>RMNH.5127909COI-5P1100012148</t>
  </si>
  <si>
    <t>RMNH.5127917COI-5P1100012149</t>
  </si>
  <si>
    <t>RMNH.5127925COI-5P1100012150</t>
  </si>
  <si>
    <t>RMNH.5127933COI-5P1100012151</t>
  </si>
  <si>
    <t>RMNH.5127941COI-5P1100012152</t>
  </si>
  <si>
    <t>RMNH.5127949COI-5P1100012153</t>
  </si>
  <si>
    <t>RMNH.5127957COI-5P1100012154</t>
  </si>
  <si>
    <t>RMNH.5127965COI-5P1100012155</t>
  </si>
  <si>
    <t>RMNH.5127973COI-5P1100012156</t>
  </si>
  <si>
    <t>RMNH.5127886COI-5P1100012157</t>
  </si>
  <si>
    <t>RMNH.5127894COI-5P1100012158</t>
  </si>
  <si>
    <t>RMNH.5127902COI-5P1100012159</t>
  </si>
  <si>
    <t>RMNH.5127910COI-5P1100012160</t>
  </si>
  <si>
    <t>RMNH.5127918COI-5P1100012161</t>
  </si>
  <si>
    <t>RMNH.5127926COI-5P1100012162</t>
  </si>
  <si>
    <t>RMNH.5127934COI-5P1100012163</t>
  </si>
  <si>
    <t>RMNH.5127942COI-5P1100012164</t>
  </si>
  <si>
    <t>RMNH.5127950COI-5P1100012165</t>
  </si>
  <si>
    <t>RMNH.5127958COI-5P1100012166</t>
  </si>
  <si>
    <t>RMNH.5127966COI-5P1100012167</t>
  </si>
  <si>
    <t>RMNH.5127974COI-5P1100012168</t>
  </si>
  <si>
    <t>RMNH.5127887COI-5P1100012169</t>
  </si>
  <si>
    <t>RMNH.5127895COI-5P1100012170</t>
  </si>
  <si>
    <t>RMNH.5127903COI-5P1100012171</t>
  </si>
  <si>
    <t>RMNH.5127911COI-5P1100012172</t>
  </si>
  <si>
    <t>RMNH.5127919COI-5P1100012173</t>
  </si>
  <si>
    <t>RMNH.5127927COI-5P1100012174</t>
  </si>
  <si>
    <t>RMNH.5127935COI-5P1100012175</t>
  </si>
  <si>
    <t>RMNH.5127943COI-5P1100012176</t>
  </si>
  <si>
    <t>RMNH.5127951COI-5P1100012177</t>
  </si>
  <si>
    <t>RMNH.5127959COI-5P1100012178</t>
  </si>
  <si>
    <t>RMNH.5127967COI-5P1100012179</t>
  </si>
  <si>
    <t>RMNH.5127975COI-5P1100012180</t>
  </si>
  <si>
    <t>RMNH.5127888COI-5P1100012181</t>
  </si>
  <si>
    <t>RMNH.5127896COI-5P1100012182</t>
  </si>
  <si>
    <t>RMNH.5127904COI-5P1100012183</t>
  </si>
  <si>
    <t>RMNH.5127912COI-5P1100012184</t>
  </si>
  <si>
    <t>RMNH.5127920COI-5P1100012185</t>
  </si>
  <si>
    <t>RMNH.5127928COI-5P1100012186</t>
  </si>
  <si>
    <t>RMNH.5127936COI-5P1100012187</t>
  </si>
  <si>
    <t>RMNH.5127944COI-5P1100012188</t>
  </si>
  <si>
    <t>RMNH.5127952COI-5P1100012189</t>
  </si>
  <si>
    <t>RMNH.5127960COI-5P1100012190</t>
  </si>
  <si>
    <t>RMNH.5127968COI-5P1100012191</t>
  </si>
  <si>
    <t>NC2_1483COI-5P1100012192</t>
  </si>
  <si>
    <t>NC1_1460COI-5P1100009889</t>
  </si>
  <si>
    <t>RMNH.5147423COI-5P1100009890</t>
  </si>
  <si>
    <t>RMNH.5147431COI-5P1100009891</t>
  </si>
  <si>
    <t>RMNH.5147439COI-5P1100009892</t>
  </si>
  <si>
    <t>RMNH.5147447COI-5P1100009893</t>
  </si>
  <si>
    <t>RMNH.5147455COI-5P1100009894</t>
  </si>
  <si>
    <t>RMNH.5147463COI-5P1100009895</t>
  </si>
  <si>
    <t>RMNH.5147471COI-5P1100009896</t>
  </si>
  <si>
    <t>RMNH.5147479COI-5P1100009897</t>
  </si>
  <si>
    <t>RMNH.5147487COI-5P1100009898</t>
  </si>
  <si>
    <t>RMNH.5147495COI-5P1100009899</t>
  </si>
  <si>
    <t>RMNH.5147503COI-5P1100009900</t>
  </si>
  <si>
    <t>RMNH.5147416COI-5P1100009901</t>
  </si>
  <si>
    <t>RMNH.5147424COI-5P1100009902</t>
  </si>
  <si>
    <t>RMNH.5147432COI-5P1100009903</t>
  </si>
  <si>
    <t>RMNH.5147440COI-5P1100009904</t>
  </si>
  <si>
    <t>RMNH.5147448COI-5P1100009905</t>
  </si>
  <si>
    <t>RMNH.5147456COI-5P1100009906</t>
  </si>
  <si>
    <t>RMNH.5147464COI-5P1100009907</t>
  </si>
  <si>
    <t>RMNH.5147472COI-5P1100009908</t>
  </si>
  <si>
    <t>RMNH.5147480COI-5P1100009909</t>
  </si>
  <si>
    <t>RMNH.5147488COI-5P1100009910</t>
  </si>
  <si>
    <t>RMNH.5147496COI-5P1100009911</t>
  </si>
  <si>
    <t>RMNH.5147504COI-5P1100009912</t>
  </si>
  <si>
    <t>RMNH.5147417COI-5P1100009913</t>
  </si>
  <si>
    <t>RMNH.5147425COI-5P1100009914</t>
  </si>
  <si>
    <t>RMNH.5147433COI-5P1100009915</t>
  </si>
  <si>
    <t>RMNH.5147441COI-5P1100009916</t>
  </si>
  <si>
    <t>RMNH.5147449COI-5P1100009917</t>
  </si>
  <si>
    <t>RMNH.5147457COI-5P1100009918</t>
  </si>
  <si>
    <t>RMNH.5147465COI-5P1100009919</t>
  </si>
  <si>
    <t>RMNH.5147473COI-5P1100009920</t>
  </si>
  <si>
    <t>RMNH.5147481COI-5P1100009921</t>
  </si>
  <si>
    <t>RMNH.5147489COI-5P1100009922</t>
  </si>
  <si>
    <t>RMNH.5147497COI-5P1100009923</t>
  </si>
  <si>
    <t>RMNH.5147505COI-5P1100009924</t>
  </si>
  <si>
    <t>RMNH.5147418COI-5P1100009925</t>
  </si>
  <si>
    <t>RMNH.5147426COI-5P1100009926</t>
  </si>
  <si>
    <t>RMNH.5147434COI-5P1100009927</t>
  </si>
  <si>
    <t>RMNH.5147442COI-5P1100009928</t>
  </si>
  <si>
    <t>RMNH.5147450COI-5P1100009929</t>
  </si>
  <si>
    <t>RMNH.5147458COI-5P1100009930</t>
  </si>
  <si>
    <t>RMNH.5147466COI-5P1100009931</t>
  </si>
  <si>
    <t>RMNH.5147474COI-5P1100009932</t>
  </si>
  <si>
    <t>RMNH.5147482COI-5P1100009933</t>
  </si>
  <si>
    <t>RMNH.5147490COI-5P1100009934</t>
  </si>
  <si>
    <t>RMNH.5147498COI-5P1100009935</t>
  </si>
  <si>
    <t>RMNH.5147506COI-5P1100009936</t>
  </si>
  <si>
    <t>RMNH.5147419COI-5P1100009937</t>
  </si>
  <si>
    <t>RMNH.5147427COI-5P1100009938</t>
  </si>
  <si>
    <t>RMNH.5147435COI-5P1100009939</t>
  </si>
  <si>
    <t>RMNH.5147443COI-5P1100009940</t>
  </si>
  <si>
    <t>RMNH.5147451COI-5P1100009941</t>
  </si>
  <si>
    <t>RMNH.5147459COI-5P1100009942</t>
  </si>
  <si>
    <t>RMNH.5147467COI-5P1100009943</t>
  </si>
  <si>
    <t>RMNH.5147475COI-5P1100009944</t>
  </si>
  <si>
    <t>RMNH.5147483COI-5P1100009945</t>
  </si>
  <si>
    <t>RMNH.5147491COI-5P1100009946</t>
  </si>
  <si>
    <t>RMNH.5147499COI-5P1100009947</t>
  </si>
  <si>
    <t>RMNH.5147507COI-5P1100009948</t>
  </si>
  <si>
    <t>RMNH.5147420COI-5P1100009949</t>
  </si>
  <si>
    <t>RMNH.5147428COI-5P1100009950</t>
  </si>
  <si>
    <t>RMNH.5147436COI-5P1100009951</t>
  </si>
  <si>
    <t>RMNH.5147444COI-5P1100009952</t>
  </si>
  <si>
    <t>RMNH.5147452COI-5P1100009953</t>
  </si>
  <si>
    <t>RMNH.5147460COI-5P1100009954</t>
  </si>
  <si>
    <t>RMNH.5147468COI-5P1100009955</t>
  </si>
  <si>
    <t>RMNH.5147476COI-5P1100009956</t>
  </si>
  <si>
    <t>RMNH.5147484COI-5P1100009957</t>
  </si>
  <si>
    <t>RMNH.5147492COI-5P1100009958</t>
  </si>
  <si>
    <t>RMNH.5147500COI-5P1100009959</t>
  </si>
  <si>
    <t>RMNH.5147508COI-5P1100009960</t>
  </si>
  <si>
    <t>RMNH.5147421COI-5P1100009961</t>
  </si>
  <si>
    <t>RMNH.5147429COI-5P1100009962</t>
  </si>
  <si>
    <t>RMNH.5147437COI-5P1100009963</t>
  </si>
  <si>
    <t>RMNH.5147445COI-5P1100009964</t>
  </si>
  <si>
    <t>RMNH.5147453COI-5P1100009965</t>
  </si>
  <si>
    <t>RMNH.5147461COI-5P1100009966</t>
  </si>
  <si>
    <t>RMNH.5147469COI-5P1100009967</t>
  </si>
  <si>
    <t>RMNH.5147477COI-5P1100009968</t>
  </si>
  <si>
    <t>RMNH.5147485COI-5P1100009969</t>
  </si>
  <si>
    <t>RMNH.5147493COI-5P1100009970</t>
  </si>
  <si>
    <t>RMNH.5147501COI-5P1100009971</t>
  </si>
  <si>
    <t>RMNH.5147509COI-5P1100009972</t>
  </si>
  <si>
    <t>RMNH.5147422COI-5P1100009973</t>
  </si>
  <si>
    <t>RMNH.5147430COI-5P1100009974</t>
  </si>
  <si>
    <t>RMNH.5147438COI-5P1100009975</t>
  </si>
  <si>
    <t>RMNH.5147446COI-5P1100009976</t>
  </si>
  <si>
    <t>RMNH.5147454COI-5P1100009977</t>
  </si>
  <si>
    <t>RMNH.5147462COI-5P1100009978</t>
  </si>
  <si>
    <t>RMNH.5147470COI-5P1100009979</t>
  </si>
  <si>
    <t>RMNH.5147478COI-5P1100009980</t>
  </si>
  <si>
    <t>RMNH.5147486COI-5P1100009981</t>
  </si>
  <si>
    <t>RMNH.5147494COI-5P1100009982</t>
  </si>
  <si>
    <t>RMNH.5147502COI-5P1100009983</t>
  </si>
  <si>
    <t>NC2_1460COI-5P1100009984</t>
  </si>
  <si>
    <t>NC1_1436COI-5P1100007585</t>
  </si>
  <si>
    <t>RMNH.5144223COI-5P1100007586</t>
  </si>
  <si>
    <t>RMNH.5144231COI-5P1100007587</t>
  </si>
  <si>
    <t>RMNH.5144239COI-5P1100007588</t>
  </si>
  <si>
    <t>RMNH.5144247COI-5P1100007589</t>
  </si>
  <si>
    <t>RMNH.5144255COI-5P1100007590</t>
  </si>
  <si>
    <t>RMNH.5144263COI-5P1100007591</t>
  </si>
  <si>
    <t>RMNH.5144271COI-5P1100007592</t>
  </si>
  <si>
    <t>RMNH.5144279COI-5P1100007593</t>
  </si>
  <si>
    <t>RMNH.5144287COI-5P1100007594</t>
  </si>
  <si>
    <t>RMNH.5144295COI-5P1100007595</t>
  </si>
  <si>
    <t>RMNH.5144303COI-5P1100007596</t>
  </si>
  <si>
    <t>RMNH.5144216COI-5P1100007597</t>
  </si>
  <si>
    <t>RMNH.5144224COI-5P1100007598</t>
  </si>
  <si>
    <t>RMNH.5144232COI-5P1100007599</t>
  </si>
  <si>
    <t>RMNH.5144240COI-5P1100007600</t>
  </si>
  <si>
    <t>RMNH.5144248COI-5P1100007601</t>
  </si>
  <si>
    <t>RMNH.5144256COI-5P1100007602</t>
  </si>
  <si>
    <t>RMNH.5144264COI-5P1100007603</t>
  </si>
  <si>
    <t>RMNH.5144272COI-5P1100007604</t>
  </si>
  <si>
    <t>RMNH.5144280COI-5P1100007605</t>
  </si>
  <si>
    <t>RMNH.5144288COI-5P1100007606</t>
  </si>
  <si>
    <t>RMNH.5144296COI-5P1100007607</t>
  </si>
  <si>
    <t>RMNH.5144304COI-5P1100007608</t>
  </si>
  <si>
    <t>RMNH.5144217COI-5P1100007609</t>
  </si>
  <si>
    <t>RMNH.5144225COI-5P1100007610</t>
  </si>
  <si>
    <t>RMNH.5144233COI-5P1100007611</t>
  </si>
  <si>
    <t>RMNH.5144241COI-5P1100007612</t>
  </si>
  <si>
    <t>RMNH.5144249COI-5P1100007613</t>
  </si>
  <si>
    <t>RMNH.5144257COI-5P1100007614</t>
  </si>
  <si>
    <t>RMNH.5144265COI-5P1100007615</t>
  </si>
  <si>
    <t>RMNH.5144273COI-5P1100007616</t>
  </si>
  <si>
    <t>RMNH.5144281COI-5P1100007617</t>
  </si>
  <si>
    <t>RMNH.5144289COI-5P1100007618</t>
  </si>
  <si>
    <t>RMNH.5144297COI-5P1100007619</t>
  </si>
  <si>
    <t>RMNH.5144305COI-5P1100007620</t>
  </si>
  <si>
    <t>RMNH.5144218COI-5P1100007621</t>
  </si>
  <si>
    <t>RMNH.5144226COI-5P1100007622</t>
  </si>
  <si>
    <t>RMNH.5144234COI-5P1100007623</t>
  </si>
  <si>
    <t>RMNH.5144242COI-5P1100007624</t>
  </si>
  <si>
    <t>RMNH.5144250COI-5P1100007625</t>
  </si>
  <si>
    <t>RMNH.5144258COI-5P1100007626</t>
  </si>
  <si>
    <t>RMNH.5144266COI-5P1100007627</t>
  </si>
  <si>
    <t>RMNH.5144274COI-5P1100007628</t>
  </si>
  <si>
    <t>RMNH.5144282COI-5P1100007629</t>
  </si>
  <si>
    <t>RMNH.5144290COI-5P1100007630</t>
  </si>
  <si>
    <t>RMNH.5144298COI-5P1100007631</t>
  </si>
  <si>
    <t>RMNH.5144306COI-5P1100007632</t>
  </si>
  <si>
    <t>RMNH.5144219COI-5P1100007633</t>
  </si>
  <si>
    <t>RMNH.5144227COI-5P1100007634</t>
  </si>
  <si>
    <t>RMNH.5144235COI-5P1100007635</t>
  </si>
  <si>
    <t>RMNH.5144243COI-5P1100007636</t>
  </si>
  <si>
    <t>RMNH.5144251COI-5P1100007637</t>
  </si>
  <si>
    <t>RMNH.5144259COI-5P1100007638</t>
  </si>
  <si>
    <t>RMNH.5144267COI-5P1100007639</t>
  </si>
  <si>
    <t>RMNH.5144275COI-5P1100007640</t>
  </si>
  <si>
    <t>RMNH.5144283COI-5P1100007641</t>
  </si>
  <si>
    <t>RMNH.5144291COI-5P1100007642</t>
  </si>
  <si>
    <t>RMNH.5144299COI-5P1100007643</t>
  </si>
  <si>
    <t>RMNH.5144307COI-5P1100007644</t>
  </si>
  <si>
    <t>RMNH.5144220COI-5P1100007645</t>
  </si>
  <si>
    <t>RMNH.5144228COI-5P1100007646</t>
  </si>
  <si>
    <t>RMNH.5144236COI-5P1100007647</t>
  </si>
  <si>
    <t>RMNH.5144244COI-5P1100007648</t>
  </si>
  <si>
    <t>RMNH.5144252COI-5P1100007649</t>
  </si>
  <si>
    <t>RMNH.5144260COI-5P1100007650</t>
  </si>
  <si>
    <t>RMNH.5144268COI-5P1100007651</t>
  </si>
  <si>
    <t>RMNH.5144276COI-5P1100007652</t>
  </si>
  <si>
    <t>RMNH.5144284COI-5P1100007653</t>
  </si>
  <si>
    <t>RMNH.5144292COI-5P1100007654</t>
  </si>
  <si>
    <t>RMNH.5144300COI-5P1100007655</t>
  </si>
  <si>
    <t>RMNH.5144308COI-5P1100007656</t>
  </si>
  <si>
    <t>RMNH.5144221COI-5P1100007657</t>
  </si>
  <si>
    <t>RMNH.5144229COI-5P1100007658</t>
  </si>
  <si>
    <t>RMNH.5144237COI-5P1100007659</t>
  </si>
  <si>
    <t>RMNH.5144245COI-5P1100007660</t>
  </si>
  <si>
    <t>RMNH.5144253COI-5P1100007661</t>
  </si>
  <si>
    <t>RMNH.5144261COI-5P1100007662</t>
  </si>
  <si>
    <t>RMNH.5144269COI-5P1100007663</t>
  </si>
  <si>
    <t>RMNH.5144277COI-5P1100007664</t>
  </si>
  <si>
    <t>RMNH.5144285COI-5P1100007665</t>
  </si>
  <si>
    <t>RMNH.5144293COI-5P1100007666</t>
  </si>
  <si>
    <t>RMNH.5144301COI-5P1100007667</t>
  </si>
  <si>
    <t>RMNH.5144309COI-5P1100007668</t>
  </si>
  <si>
    <t>RMNH.5144222COI-5P1100007669</t>
  </si>
  <si>
    <t>RMNH.5144230COI-5P1100007670</t>
  </si>
  <si>
    <t>RMNH.5144238COI-5P1100007671</t>
  </si>
  <si>
    <t>RMNH.5144246COI-5P1100007672</t>
  </si>
  <si>
    <t>RMNH.5144254COI-5P1100007673</t>
  </si>
  <si>
    <t>RMNH.5144262COI-5P1100007674</t>
  </si>
  <si>
    <t>RMNH.5144270COI-5P1100007675</t>
  </si>
  <si>
    <t>RMNH.5144278COI-5P1100007676</t>
  </si>
  <si>
    <t>RMNH.5144286COI-5P1100007677</t>
  </si>
  <si>
    <t>RMNH.5144294COI-5P1100007678</t>
  </si>
  <si>
    <t>RMNH.5144302COI-5P1100007679</t>
  </si>
  <si>
    <t>NC2_1436COI-5P1100007680</t>
  </si>
  <si>
    <t>NC1_1422COI-5P1100006049</t>
  </si>
  <si>
    <t>RMNH.5116864.2COI-5P1100006050</t>
  </si>
  <si>
    <t>RMNH.5127078COI-5P1100006051</t>
  </si>
  <si>
    <t>RMNH.5127087COI-5P1100006052</t>
  </si>
  <si>
    <t>RMNH.5116869.1COI-5P1100006053</t>
  </si>
  <si>
    <t>RMNH.5127093COI-5P1100006054</t>
  </si>
  <si>
    <t>RMNH.5116873.1COI-5P1100006055</t>
  </si>
  <si>
    <t>RMNH.5116876.1COI-5P1100006056</t>
  </si>
  <si>
    <t>RMNH.5128282COI-5P1100006057</t>
  </si>
  <si>
    <t>RMNH.5128290COI-5P1100006058</t>
  </si>
  <si>
    <t>RMNH.5116899.2COI-5P1100006059</t>
  </si>
  <si>
    <t>RMNH.5116902.3COI-5P1100006060</t>
  </si>
  <si>
    <t>RMNH.5116862.1COI-5P1100006061</t>
  </si>
  <si>
    <t>RMNH.5116864.3COI-5P1100006062</t>
  </si>
  <si>
    <t>RMNH.5127079COI-5P1100006063</t>
  </si>
  <si>
    <t>RMNH.5127088COI-5P1100006064</t>
  </si>
  <si>
    <t>RMNH.5116869.2COI-5P1100006065</t>
  </si>
  <si>
    <t>RMNH.5127094COI-5P1100006066</t>
  </si>
  <si>
    <t>RMNH.5116873.2COI-5P1100006067</t>
  </si>
  <si>
    <t>RMNH.5116876.2COI-5P1100006068</t>
  </si>
  <si>
    <t>RMNH.5128283COI-5P1100006069</t>
  </si>
  <si>
    <t>RMNH.5128291COI-5P1100006070</t>
  </si>
  <si>
    <t>RMNH.5116900.1COI-5P1100006071</t>
  </si>
  <si>
    <t>RMNH.5116902.3COI-5P1100006072</t>
  </si>
  <si>
    <t>RMNH.5116862.2COI-5P1100006073</t>
  </si>
  <si>
    <t>RMNH.5116865.1COI-5P1100006074</t>
  </si>
  <si>
    <t>RMNH.5127080COI-5P1100006075</t>
  </si>
  <si>
    <t>RMNH.5116867.1COI-5P1100006076</t>
  </si>
  <si>
    <t>RMNH.5116869.3COI-5P1100006077</t>
  </si>
  <si>
    <t>RMNH.5127095COI-5P1100006078</t>
  </si>
  <si>
    <t>RMNH.5116873.3COI-5P1100006079</t>
  </si>
  <si>
    <t>RMNH.5116876.3COI-5P1100006080</t>
  </si>
  <si>
    <t>RMNH.5128284COI-5P1100006081</t>
  </si>
  <si>
    <t>RMNH.5128292COI-5P1100006082</t>
  </si>
  <si>
    <t>RMNH.5116900.2COI-5P1100006083</t>
  </si>
  <si>
    <t>RMNH.5116903.2COI-5P1100006084</t>
  </si>
  <si>
    <t>RMNH.5116862.3COI-5P1100006085</t>
  </si>
  <si>
    <t>RMNH.5116865.2COI-5P1100006086</t>
  </si>
  <si>
    <t>RMNH.5127081COI-5P1100006087</t>
  </si>
  <si>
    <t>RMNH.5116867.2COI-5P1100006088</t>
  </si>
  <si>
    <t>RMNH.5127090COI-5P1100006089</t>
  </si>
  <si>
    <t>RMNH.5127096COI-5P1100006090</t>
  </si>
  <si>
    <t>RMNH.5116874.1COI-5P1100006091</t>
  </si>
  <si>
    <t>RMNH.5127143COI-5P1100006092</t>
  </si>
  <si>
    <t>RMNH.5128285COI-5P1100006093</t>
  </si>
  <si>
    <t>RMNH.5128293COI-5P1100006094</t>
  </si>
  <si>
    <t>RMNH.5116901.1COI-5P1100006095</t>
  </si>
  <si>
    <t>RMNH.5116903.3COI-5P1100006096</t>
  </si>
  <si>
    <t>RMNH.5116863.1COI-5P1100006097</t>
  </si>
  <si>
    <t>RMNH.5116866.1COI-5P1100006098</t>
  </si>
  <si>
    <t>RMNH.5127082COI-5P1100006099</t>
  </si>
  <si>
    <t>RMNH.5116867.3COI-5P1100006100</t>
  </si>
  <si>
    <t>RMNH.5116870.1COI-5P1100006101</t>
  </si>
  <si>
    <t>RMNH.5127097COI-5P1100006102</t>
  </si>
  <si>
    <t>RMNH.5116874.2COI-5P1100006103</t>
  </si>
  <si>
    <t>RMNH.5127144COI-5P1100006104</t>
  </si>
  <si>
    <t>RMNH.5128286COI-5P1100006105</t>
  </si>
  <si>
    <t>RMNH.5128327COI-5P1100006106</t>
  </si>
  <si>
    <t>RMNH.5116901.2COI-5P1100006107</t>
  </si>
  <si>
    <t>RMNH.5116904.1COI-5P1100006108</t>
  </si>
  <si>
    <t>RMNH.5116863.2COI-5P1100006109</t>
  </si>
  <si>
    <t>RMNH.5116866.2COI-5P1100006110</t>
  </si>
  <si>
    <t>RMNH.5127083COI-5P1100006111</t>
  </si>
  <si>
    <t>RMNH.5116868.1COI-5P1100006112</t>
  </si>
  <si>
    <t>RMNH.5116870.2COI-5P1100006113</t>
  </si>
  <si>
    <t>RMNH.5116872.1COI-5P1100006114</t>
  </si>
  <si>
    <t>RMNH.5116875.1COI-5P1100006115</t>
  </si>
  <si>
    <t>RMNH.5128279COI-5P1100006116</t>
  </si>
  <si>
    <t>RMNH.5128287COI-5P1100006117</t>
  </si>
  <si>
    <t>RMNH.5116898.1COI-5P1100006118</t>
  </si>
  <si>
    <t>RMNH.5116901.3COI-5P1100006119</t>
  </si>
  <si>
    <t>RMNH.5116904.2COI-5P1100006120</t>
  </si>
  <si>
    <t>RMNH.5116864.1COI-5P1100006121</t>
  </si>
  <si>
    <t>RMNH.5127076COI-5P1100006122</t>
  </si>
  <si>
    <t>RMNH.5127084COI-5P1100006123</t>
  </si>
  <si>
    <t>RMNH.5116868.2COI-5P1100006124</t>
  </si>
  <si>
    <t>RMNH.5116870.3COI-5P1100006125</t>
  </si>
  <si>
    <t>RMNH.5116872.2COI-5P1100006126</t>
  </si>
  <si>
    <t>RMNH.5116875.2COI-5P1100006127</t>
  </si>
  <si>
    <t>RMNH.5128280COI-5P1100006128</t>
  </si>
  <si>
    <t>RMNH.5128288COI-5P1100006129</t>
  </si>
  <si>
    <t>RMNH.5116898.2COI-5P1100006130</t>
  </si>
  <si>
    <t>RMNH.5116902.1COI-5P1100006131</t>
  </si>
  <si>
    <t>RMNH.5116904.3COI-5P1100006132</t>
  </si>
  <si>
    <t>RMNH.5116863.3COI-5P1100006133</t>
  </si>
  <si>
    <t>RMNH.5127077COI-5P1100006134</t>
  </si>
  <si>
    <t>RMNH.5127086COI-5P1100006135</t>
  </si>
  <si>
    <t>RMNH.5116868.3COI-5P1100006136</t>
  </si>
  <si>
    <t>RMNH.5127092COI-5P1100006137</t>
  </si>
  <si>
    <t>RMNH.5116872.3COI-5P1100006138</t>
  </si>
  <si>
    <t>RMNH.5116875.3COI-5P1100006139</t>
  </si>
  <si>
    <t>RMNH.5128281COI-5P1100006140</t>
  </si>
  <si>
    <t>RMNH.5128289COI-5P1100006141</t>
  </si>
  <si>
    <t>RMNH.5116899.1COI-5P1100006142</t>
  </si>
  <si>
    <t>RMNH.5116902.2COI-5P1100006143</t>
  </si>
  <si>
    <t>NC2_1422COI-5P1100006144</t>
  </si>
  <si>
    <t>NC1_1423COI-5P1100006145</t>
  </si>
  <si>
    <t>RMNH.5126128COI-5P1100006146</t>
  </si>
  <si>
    <t>RMNH.5126351COI-5P1100006147</t>
  </si>
  <si>
    <t>RMNH.5128334COI-5P1100006148</t>
  </si>
  <si>
    <t>RMNH.5128342COI-5P1100006149</t>
  </si>
  <si>
    <t>RMNH.5128350COI-5P1100006150</t>
  </si>
  <si>
    <t>RMNH.5128358COI-5P1100006151</t>
  </si>
  <si>
    <t>RMNH.5128366COI-5P1100006152</t>
  </si>
  <si>
    <t>RMNH.5128374COI-5P1100006153</t>
  </si>
  <si>
    <t>RMNH.5128382COI-5P1100006154</t>
  </si>
  <si>
    <t>RMNH.5128390COI-5P1100006155</t>
  </si>
  <si>
    <t>RMNH.5128398COI-5P1100006156</t>
  </si>
  <si>
    <t>RMNH.5127089COI-5P1100006157</t>
  </si>
  <si>
    <t>RMNH.5114886COI-5P1100006158</t>
  </si>
  <si>
    <t>RMNH.5126349COI-5P1100006159</t>
  </si>
  <si>
    <t>RMNH.5128335COI-5P1100006160</t>
  </si>
  <si>
    <t>RMNH.5128343COI-5P1100006161</t>
  </si>
  <si>
    <t>RMNH.5128351COI-5P1100006162</t>
  </si>
  <si>
    <t>RMNH.5128359COI-5P1100006163</t>
  </si>
  <si>
    <t>RMNH.5128367COI-5P1100006164</t>
  </si>
  <si>
    <t>RMNH.5128375COI-5P1100006165</t>
  </si>
  <si>
    <t>RMNH.5128383COI-5P1100006166</t>
  </si>
  <si>
    <t>RMNH.5128391COI-5P1100006167</t>
  </si>
  <si>
    <t>RMNH.5128399COI-5P1100006168</t>
  </si>
  <si>
    <t>RMNH.5127085COI-5P1100006169</t>
  </si>
  <si>
    <t>RMNH.5126122COI-5P1100006170</t>
  </si>
  <si>
    <t>RMNH.5115948COI-5P1100006171</t>
  </si>
  <si>
    <t>RMNH.5128336COI-5P1100006172</t>
  </si>
  <si>
    <t>RMNH.5128344COI-5P1100006173</t>
  </si>
  <si>
    <t>RMNH.5128352COI-5P1100006174</t>
  </si>
  <si>
    <t>RMNH.5128360COI-5P1100006175</t>
  </si>
  <si>
    <t>RMNH.5128368COI-5P1100006176</t>
  </si>
  <si>
    <t>RMNH.5128376COI-5P1100006177</t>
  </si>
  <si>
    <t>RMNH.5128384COI-5P1100006178</t>
  </si>
  <si>
    <t>RMNH.5128392COI-5P1100006179</t>
  </si>
  <si>
    <t>RMNH.5128400COI-5P1100006180</t>
  </si>
  <si>
    <t>RMNH.5116742.2COI-5P1100006181</t>
  </si>
  <si>
    <t>RMNH.5115949COI-5P1100006182</t>
  </si>
  <si>
    <t>RMNH.5115708COI-5P1100006183</t>
  </si>
  <si>
    <t>RMNH.5128337COI-5P1100006184</t>
  </si>
  <si>
    <t>RMNH.5128345COI-5P1100006185</t>
  </si>
  <si>
    <t>RMNH.5128353COI-5P1100006186</t>
  </si>
  <si>
    <t>RMNH.5128361COI-5P1100006187</t>
  </si>
  <si>
    <t>RMNH.5128369COI-5P1100006188</t>
  </si>
  <si>
    <t>RMNH.5128377COI-5P1100006189</t>
  </si>
  <si>
    <t>RMNH.5128385COI-5P1100006190</t>
  </si>
  <si>
    <t>RMNH.5128393COI-5P1100006191</t>
  </si>
  <si>
    <t>RMNH.5128401COI-5P1100006192</t>
  </si>
  <si>
    <t>RMNH.5116827.2COI-5P1100006193</t>
  </si>
  <si>
    <t>RMNH.5116742.1COI-5P1100006194</t>
  </si>
  <si>
    <t>RMNH.5116830.2COI-5P1100006195</t>
  </si>
  <si>
    <t>RMNH.5128338COI-5P1100006196</t>
  </si>
  <si>
    <t>RMNH.5128346COI-5P1100006197</t>
  </si>
  <si>
    <t>RMNH.5128354COI-5P1100006198</t>
  </si>
  <si>
    <t>RMNH.5128362COI-5P1100006199</t>
  </si>
  <si>
    <t>RMNH.5128370COI-5P1100006200</t>
  </si>
  <si>
    <t>RMNH.5128378COI-5P1100006201</t>
  </si>
  <si>
    <t>RMNH.5128386COI-5P1100006202</t>
  </si>
  <si>
    <t>RMNH.5128394COI-5P1100006203</t>
  </si>
  <si>
    <t>RMNH.5128402COI-5P1100006204</t>
  </si>
  <si>
    <t>RMNH.5116803.2COI-5P1100006205</t>
  </si>
  <si>
    <t>RMNH.5116687.2COI-5P1100006206</t>
  </si>
  <si>
    <t>RMNH.5114084COI-5P1100006207</t>
  </si>
  <si>
    <t>RMNH.5128339COI-5P1100006208</t>
  </si>
  <si>
    <t>RMNH.5128347COI-5P1100006209</t>
  </si>
  <si>
    <t>RMNH.5128355COI-5P1100006210</t>
  </si>
  <si>
    <t>RMNH.5128363COI-5P1100006211</t>
  </si>
  <si>
    <t>RMNH.5128371COI-5P1100006212</t>
  </si>
  <si>
    <t>RMNH.5128379COI-5P1100006213</t>
  </si>
  <si>
    <t>RMNH.5128387COI-5P1100006214</t>
  </si>
  <si>
    <t>RMNH.5128395COI-5P1100006215</t>
  </si>
  <si>
    <t>RMNH.5128403COI-5P1100006216</t>
  </si>
  <si>
    <t>RMNH.5114894COI-5P1100006217</t>
  </si>
  <si>
    <t>RMNH.5116830.1COI-5P1100006218</t>
  </si>
  <si>
    <t>RMNH.5126352COI-5P1100006219</t>
  </si>
  <si>
    <t>RMNH.5128340COI-5P1100006220</t>
  </si>
  <si>
    <t>RMNH.5128348COI-5P1100006221</t>
  </si>
  <si>
    <t>RMNH.5128356COI-5P1100006222</t>
  </si>
  <si>
    <t>RMNH.5128364COI-5P1100006223</t>
  </si>
  <si>
    <t>RMNH.5128372COI-5P1100006224</t>
  </si>
  <si>
    <t>RMNH.5128380COI-5P1100006225</t>
  </si>
  <si>
    <t>RMNH.5128388COI-5P1100006226</t>
  </si>
  <si>
    <t>RMNH.5128396COI-5P1100006227</t>
  </si>
  <si>
    <t>RMNH.5128404COI-5P1100006228</t>
  </si>
  <si>
    <t>RMNH.5126348COI-5P1100006229</t>
  </si>
  <si>
    <t>RMNH.5126350COI-5P1100006230</t>
  </si>
  <si>
    <t>RMNH.5126347COI-5P1100006231</t>
  </si>
  <si>
    <t>RMNH.5128341COI-5P1100006232</t>
  </si>
  <si>
    <t>RMNH.5128349COI-5P1100006233</t>
  </si>
  <si>
    <t>RMNH.5128357COI-5P1100006234</t>
  </si>
  <si>
    <t>RMNH.5128365COI-5P1100006235</t>
  </si>
  <si>
    <t>RMNH.5128373COI-5P1100006236</t>
  </si>
  <si>
    <t>RMNH.5128381COI-5P1100006237</t>
  </si>
  <si>
    <t>RMNH.5128389COI-5P1100006238</t>
  </si>
  <si>
    <t>RMNH.5128397COI-5P1100006239</t>
  </si>
  <si>
    <t>NC2_1423COI-5P1100006240</t>
  </si>
  <si>
    <t>NC1_1477COI-5P1100011521</t>
  </si>
  <si>
    <t>RMNH.5112652COI-5P1100011522</t>
  </si>
  <si>
    <t>RMNH.5117898COI-5P1100011523</t>
  </si>
  <si>
    <t>RMNH.5126672COI-5P1100011524</t>
  </si>
  <si>
    <t>RMNH.5126682COI-5P1100011525</t>
  </si>
  <si>
    <t>RMNH.5126690COI-5P1100011526</t>
  </si>
  <si>
    <t>RMNH.5126700COI-5P1100011527</t>
  </si>
  <si>
    <t>RMNH.5126728COI-5P1100011528</t>
  </si>
  <si>
    <t>RMNH.5126599COI-5P1100011529</t>
  </si>
  <si>
    <t>RMNH.5126648COI-5P1100011530</t>
  </si>
  <si>
    <t>RMNH.5154016COI-5P1100011531</t>
  </si>
  <si>
    <t>RMNH.5117078.1COI-5P1100011532</t>
  </si>
  <si>
    <t>RMNH.5127024COI-5P1100011533</t>
  </si>
  <si>
    <t>RMNH.5112648COI-5P1100011534</t>
  </si>
  <si>
    <t>RMNH.5117899COI-5P1100011535</t>
  </si>
  <si>
    <t>RMNH.5126673COI-5P1100011536</t>
  </si>
  <si>
    <t>RMNH.5126683COI-5P1100011537</t>
  </si>
  <si>
    <t>RMNH.5126691COI-5P1100011538</t>
  </si>
  <si>
    <t>RMNH.5126701COI-5P1100011539</t>
  </si>
  <si>
    <t>RMNH.5126729COI-5P1100011540</t>
  </si>
  <si>
    <t>RMNH.5126598COI-5P1100011541</t>
  </si>
  <si>
    <t>RMNH.5126674COI-5P1100011542</t>
  </si>
  <si>
    <t>RMNH.5154017COI-5P1100011543</t>
  </si>
  <si>
    <t>RMNH.5117078.1COI-5P1100011544</t>
  </si>
  <si>
    <t>RMNH.5127025COI-5P1100011545</t>
  </si>
  <si>
    <t>RMNH.5112641COI-5P1100011546</t>
  </si>
  <si>
    <t>RMNH.5128237COI-5P1100011547</t>
  </si>
  <si>
    <t>RMNH.5126675COI-5P1100011548</t>
  </si>
  <si>
    <t>RMNH.5126684COI-5P1100011549</t>
  </si>
  <si>
    <t>RMNH.5126693COI-5P1100011550</t>
  </si>
  <si>
    <t>RMNH.5126703COI-5P1100011551</t>
  </si>
  <si>
    <t>RMNH.5126730COI-5P1100011552</t>
  </si>
  <si>
    <t>RMNH.5126609COI-5P1100011553</t>
  </si>
  <si>
    <t>RMNH.5126697COI-5P1100011554</t>
  </si>
  <si>
    <t>RMNH.5117075.1COI-5P1100011555</t>
  </si>
  <si>
    <t>RMNH.5154023COI-5P1100011556</t>
  </si>
  <si>
    <t>RMNH.5115947COI-5P1100011557</t>
  </si>
  <si>
    <t>RMNH.5112653COI-5P1100011558</t>
  </si>
  <si>
    <t>RMNH.5128270COI-5P1100011559</t>
  </si>
  <si>
    <t>RMNH.5126676COI-5P1100011560</t>
  </si>
  <si>
    <t>RMNH.5126685COI-5P1100011561</t>
  </si>
  <si>
    <t>RMNH.5126694COI-5P1100011562</t>
  </si>
  <si>
    <t>RMNH.5126704COI-5P1100011563</t>
  </si>
  <si>
    <t>RMNH.5126731COI-5P1100011564</t>
  </si>
  <si>
    <t>RMNH.5126619COI-5P1100011565</t>
  </si>
  <si>
    <t>RMNH.5126702COI-5P1100011566</t>
  </si>
  <si>
    <t>RMNH.5117076.1COI-5P1100011567</t>
  </si>
  <si>
    <t>RMNH.5154024COI-5P1100011568</t>
  </si>
  <si>
    <t>RMNH.5112651COI-5P1100011569</t>
  </si>
  <si>
    <t>RMNH.5112654COI-5P1100011570</t>
  </si>
  <si>
    <t>RMNH.5126668COI-5P1100011571</t>
  </si>
  <si>
    <t>RMNH.5126677COI-5P1100011572</t>
  </si>
  <si>
    <t>RMNH.5126686COI-5P1100011573</t>
  </si>
  <si>
    <t>RMNH.5126695COI-5P1100011574</t>
  </si>
  <si>
    <t>RMNH.5126725COI-5P1100011575</t>
  </si>
  <si>
    <t>RMNH.5126732COI-5P1100011576</t>
  </si>
  <si>
    <t>RMNH.5126621COI-5P1100011577</t>
  </si>
  <si>
    <t>RMNH.5126678COI-5P1100011578</t>
  </si>
  <si>
    <t>RMNH.5154019COI-5P1100011579</t>
  </si>
  <si>
    <t>RMNH.5117079.1COI-5P1100011580</t>
  </si>
  <si>
    <t>RMNH.5112640COI-5P1100011581</t>
  </si>
  <si>
    <t>RMNH.5112650COI-5P1100011582</t>
  </si>
  <si>
    <t>RMNH.5126669COI-5P1100011583</t>
  </si>
  <si>
    <t>RMNH.5126679COI-5P1100011584</t>
  </si>
  <si>
    <t>RMNH.5126687COI-5P1100011585</t>
  </si>
  <si>
    <t>RMNH.5126696COI-5P1100011586</t>
  </si>
  <si>
    <t>EmptyCOI-5P1100011587</t>
  </si>
  <si>
    <t>EmptyCOI-5P1100011588</t>
  </si>
  <si>
    <t>RMNH.5126643COI-5P1100011589</t>
  </si>
  <si>
    <t>RMNH.5117074.1COI-5P1100011590</t>
  </si>
  <si>
    <t>RMNH.5117077.1COI-5P1100011591</t>
  </si>
  <si>
    <t>RMNH.5154025COI-5P1100011592</t>
  </si>
  <si>
    <t>RMNH.5112644COI-5P1100011593</t>
  </si>
  <si>
    <t>RMNH.5112646COI-5P1100011594</t>
  </si>
  <si>
    <t>RMNH.5126670COI-5P1100011595</t>
  </si>
  <si>
    <t>RMNH.5126680COI-5P1100011596</t>
  </si>
  <si>
    <t>RMNH.5126692COI-5P1100011597</t>
  </si>
  <si>
    <t>RMNH.5126698COI-5P1100011598</t>
  </si>
  <si>
    <t>RMNH.5126726COI-5P1100011599</t>
  </si>
  <si>
    <t>RMNH.5126733COI-5P1100011600</t>
  </si>
  <si>
    <t>RMNH.5126637COI-5P1100011601</t>
  </si>
  <si>
    <t>RMNH.5154014COI-5P1100011602</t>
  </si>
  <si>
    <t>RMNH.5154020COI-5P1100011603</t>
  </si>
  <si>
    <t>RMNH.5154026COI-5P1100011604</t>
  </si>
  <si>
    <t>RMNH.5112643COI-5P1100011605</t>
  </si>
  <si>
    <t>RMNH.5112645COI-5P1100011606</t>
  </si>
  <si>
    <t>RMNH.5126671COI-5P1100011607</t>
  </si>
  <si>
    <t>RMNH.5126681COI-5P1100011608</t>
  </si>
  <si>
    <t>RMNH.5126689COI-5P1100011609</t>
  </si>
  <si>
    <t>RMNH.5126699COI-5P1100011610</t>
  </si>
  <si>
    <t>RMNH.5126727COI-5P1100011611</t>
  </si>
  <si>
    <t>RMNH.5126734COI-5P1100011612</t>
  </si>
  <si>
    <t>RMNH.5126647COI-5P1100011613</t>
  </si>
  <si>
    <t>RMNH.5154015COI-5P1100011614</t>
  </si>
  <si>
    <t>RMNH.5154021COI-5P1100011615</t>
  </si>
  <si>
    <t>NC2_1477COI-5P1100011616</t>
  </si>
  <si>
    <t>NC1_1485COI-5P1100012384</t>
  </si>
  <si>
    <t>RMNH.5127419COI-5P1100012383</t>
  </si>
  <si>
    <t>RMNH.5127427COI-5P1100012382</t>
  </si>
  <si>
    <t>RMNH.5127435COI-5P1100012381</t>
  </si>
  <si>
    <t>RMNH.5127443COI-5P1100012380</t>
  </si>
  <si>
    <t>RMNH.5127451COI-5P1100012379</t>
  </si>
  <si>
    <t>RMNH.5127459COI-5P1100012378</t>
  </si>
  <si>
    <t>RMNH.5127467COI-5P1100012377</t>
  </si>
  <si>
    <t>RMNH.5127475COI-5P1100012376</t>
  </si>
  <si>
    <t>RMNH.5127483COI-5P1100012375</t>
  </si>
  <si>
    <t>RMNH.5127491COI-5P1100012374</t>
  </si>
  <si>
    <t>RMNH.5127499COI-5P1100012373</t>
  </si>
  <si>
    <t>RMNH.5127412COI-5P1100012372</t>
  </si>
  <si>
    <t>RMNH.5127420COI-5P1100012371</t>
  </si>
  <si>
    <t>RMNH.5127428COI-5P1100012370</t>
  </si>
  <si>
    <t>RMNH.5127436COI-5P1100012369</t>
  </si>
  <si>
    <t>RMNH.5127444COI-5P1100012368</t>
  </si>
  <si>
    <t>RMNH.5127452COI-5P1100012367</t>
  </si>
  <si>
    <t>RMNH.5127460COI-5P1100012366</t>
  </si>
  <si>
    <t>RMNH.5127468COI-5P1100012365</t>
  </si>
  <si>
    <t>RMNH.5127476COI-5P1100012364</t>
  </si>
  <si>
    <t>RMNH.5127484COI-5P1100012363</t>
  </si>
  <si>
    <t>RMNH.5127492COI-5P1100012362</t>
  </si>
  <si>
    <t>RMNH.5127500COI-5P1100012361</t>
  </si>
  <si>
    <t>RMNH.5127413COI-5P1100012360</t>
  </si>
  <si>
    <t>RMNH.5127421COI-5P1100012359</t>
  </si>
  <si>
    <t>RMNH.5127429COI-5P1100012358</t>
  </si>
  <si>
    <t>RMNH.5127437COI-5P1100012357</t>
  </si>
  <si>
    <t>RMNH.5127445COI-5P1100012356</t>
  </si>
  <si>
    <t>RMNH.5127453COI-5P1100012355</t>
  </si>
  <si>
    <t>RMNH.5127461COI-5P1100012354</t>
  </si>
  <si>
    <t>RMNH.5127469COI-5P1100012353</t>
  </si>
  <si>
    <t>RMNH.5127477COI-5P1100012352</t>
  </si>
  <si>
    <t>RMNH.5127485COI-5P1100012351</t>
  </si>
  <si>
    <t>RMNH.5127493COI-5P1100012350</t>
  </si>
  <si>
    <t>RMNH.5127501COI-5P1100012349</t>
  </si>
  <si>
    <t>RMNH.5127414COI-5P1100012348</t>
  </si>
  <si>
    <t>RMNH.5127422COI-5P1100012347</t>
  </si>
  <si>
    <t>RMNH.5127430COI-5P1100012346</t>
  </si>
  <si>
    <t>RMNH.5127438COI-5P1100012345</t>
  </si>
  <si>
    <t>RMNH.5127446COI-5P1100012344</t>
  </si>
  <si>
    <t>RMNH.5127454COI-5P1100012343</t>
  </si>
  <si>
    <t>RMNH.5127462COI-5P1100012342</t>
  </si>
  <si>
    <t>RMNH.5127470COI-5P1100012341</t>
  </si>
  <si>
    <t>RMNH.5127478COI-5P1100012340</t>
  </si>
  <si>
    <t>RMNH.5127486COI-5P1100012339</t>
  </si>
  <si>
    <t>RMNH.5127494COI-5P1100012338</t>
  </si>
  <si>
    <t>RMNH.5127502COI-5P1100012337</t>
  </si>
  <si>
    <t>RMNH.5127415COI-5P1100012336</t>
  </si>
  <si>
    <t>RMNH.5127423COI-5P1100012335</t>
  </si>
  <si>
    <t>RMNH.5127431COI-5P1100012334</t>
  </si>
  <si>
    <t>RMNH.5127439COI-5P1100012333</t>
  </si>
  <si>
    <t>RMNH.5127447COI-5P1100012332</t>
  </si>
  <si>
    <t>RMNH.5127455COI-5P1100012331</t>
  </si>
  <si>
    <t>RMNH.5127463COI-5P1100012330</t>
  </si>
  <si>
    <t>RMNH.5127471COI-5P1100012329</t>
  </si>
  <si>
    <t>RMNH.5127479COI-5P1100012328</t>
  </si>
  <si>
    <t>RMNH.5127487COI-5P1100012327</t>
  </si>
  <si>
    <t>RMNH.5127495COI-5P1100012326</t>
  </si>
  <si>
    <t>RMNH.5127503COI-5P1100012325</t>
  </si>
  <si>
    <t>RMNH.5127416COI-5P1100012324</t>
  </si>
  <si>
    <t>RMNH.5127424COI-5P1100012323</t>
  </si>
  <si>
    <t>RMNH.5127432COI-5P1100012322</t>
  </si>
  <si>
    <t>RMNH.5127440COI-5P1100012321</t>
  </si>
  <si>
    <t>RMNH.5127448COI-5P1100012320</t>
  </si>
  <si>
    <t>RMNH.5127456COI-5P1100012319</t>
  </si>
  <si>
    <t>RMNH.5127464COI-5P1100012318</t>
  </si>
  <si>
    <t>RMNH.5127472COI-5P1100012317</t>
  </si>
  <si>
    <t>RMNH.5127480COI-5P1100012316</t>
  </si>
  <si>
    <t>RMNH.5127488COI-5P1100012315</t>
  </si>
  <si>
    <t>RMNH.5127496COI-5P1100012314</t>
  </si>
  <si>
    <t>RMNH.5127504COI-5P1100012313</t>
  </si>
  <si>
    <t>RMNH.5127417COI-5P1100012312</t>
  </si>
  <si>
    <t>RMNH.5127425COI-5P1100012311</t>
  </si>
  <si>
    <t>RMNH.5127433COI-5P1100012310</t>
  </si>
  <si>
    <t>RMNH.5127441COI-5P1100012309</t>
  </si>
  <si>
    <t>RMNH.5127449COI-5P1100012308</t>
  </si>
  <si>
    <t>RMNH.5127457COI-5P1100012307</t>
  </si>
  <si>
    <t>RMNH.5127465COI-5P1100012306</t>
  </si>
  <si>
    <t>RMNH.5127473COI-5P1100012305</t>
  </si>
  <si>
    <t>RMNH.5127481COI-5P1100012304</t>
  </si>
  <si>
    <t>RMNH.5127489COI-5P1100012303</t>
  </si>
  <si>
    <t>RMNH.5127497COI-5P1100012302</t>
  </si>
  <si>
    <t>RMNH.5127505COI-5P1100012301</t>
  </si>
  <si>
    <t>RMNH.5127418COI-5P1100012300</t>
  </si>
  <si>
    <t>RMNH.5127426COI-5P1100012299</t>
  </si>
  <si>
    <t>RMNH.5127434COI-5P1100012298</t>
  </si>
  <si>
    <t>RMNH.5127442COI-5P1100012297</t>
  </si>
  <si>
    <t>RMNH.5127450COI-5P1100012296</t>
  </si>
  <si>
    <t>RMNH.5127458COI-5P1100012295</t>
  </si>
  <si>
    <t>RMNH.5127466COI-5P1100012294</t>
  </si>
  <si>
    <t>RMNH.5127474COI-5P1100012293</t>
  </si>
  <si>
    <t>RMNH.5127482COI-5P1100012292</t>
  </si>
  <si>
    <t>RMNH.5127490COI-5P1100012291</t>
  </si>
  <si>
    <t>RMNH.5127498COI-5P1100012290</t>
  </si>
  <si>
    <t>NC2_1485COI-5P1100028646</t>
  </si>
  <si>
    <t>NC1_1476COI-5P1100011425</t>
  </si>
  <si>
    <t>RMNH.5085933COI-5P1100011426</t>
  </si>
  <si>
    <t>RMNH.5112745COI-5P1100011427</t>
  </si>
  <si>
    <t>RMNH.5115223COI-5P1100011428</t>
  </si>
  <si>
    <t>RMNH.5142615COI-5P1100011429</t>
  </si>
  <si>
    <t>RMNH.5142623COI-5P1100011430</t>
  </si>
  <si>
    <t>RMNH.5127091COI-5P1100011431</t>
  </si>
  <si>
    <t>RMNH.5117043.1COI-5P1100011432</t>
  </si>
  <si>
    <t>RMNH.5117064.2COI-5P1100011433</t>
  </si>
  <si>
    <t>RMNH.5117067.3COI-5P1100011434</t>
  </si>
  <si>
    <t>RMNH.5140943COI-5P1100011435</t>
  </si>
  <si>
    <t>RMNH.5117040.2COI-5P1100011436</t>
  </si>
  <si>
    <t>RMNH.5085917COI-5P1100011437</t>
  </si>
  <si>
    <t>RMNH.5085920COI-5P1100011438</t>
  </si>
  <si>
    <t>RMNH.5112746COI-5P1100011439</t>
  </si>
  <si>
    <t>RMNH.5115523COI-5P1100011440</t>
  </si>
  <si>
    <t>RMNH.5142616COI-5P1100011441</t>
  </si>
  <si>
    <t>RMNH.5142624COI-5P1100011442</t>
  </si>
  <si>
    <t>RMNH.5117038.1COI-5P1100011443</t>
  </si>
  <si>
    <t>RMNH.5117043.2COI-5P1100011444</t>
  </si>
  <si>
    <t>RMNH.5117065.1COI-5P1100011445</t>
  </si>
  <si>
    <t>RMNH.5117072.1COI-5P1100011446</t>
  </si>
  <si>
    <t>RMNH.5140944COI-5P1100011447</t>
  </si>
  <si>
    <t>RMNH.5117040.3COI-5P1100011448</t>
  </si>
  <si>
    <t>RMNH.5085918COI-5P1100011449</t>
  </si>
  <si>
    <t>RMNH.5085946COI-5P1100011450</t>
  </si>
  <si>
    <t>RMNH.5112747COI-5P1100011451</t>
  </si>
  <si>
    <t>RMNH.5115429COI-5P1100011452</t>
  </si>
  <si>
    <t>RMNH.5142617COI-5P1100011453</t>
  </si>
  <si>
    <t>RMNH.5142625COI-5P1100011454</t>
  </si>
  <si>
    <t>RMNH.5117041.1COI-5P1100011455</t>
  </si>
  <si>
    <t>RMNH.5117044.1COI-5P1100011456</t>
  </si>
  <si>
    <t>RMNH.5117065.2COI-5P1100011457</t>
  </si>
  <si>
    <t>RMNH.5117072.2COI-5P1100011458</t>
  </si>
  <si>
    <t>RMNH.5140945COI-5P1100011459</t>
  </si>
  <si>
    <t>RMNH.5117045.1COI-5P1100011460</t>
  </si>
  <si>
    <t>RMNH.5085947COI-5P1100011461</t>
  </si>
  <si>
    <t>RMNH.5085952COI-5P1100011462</t>
  </si>
  <si>
    <t>RMNH.5112748COI-5P1100011463</t>
  </si>
  <si>
    <t>RMNH.5115430COI-5P1100011464</t>
  </si>
  <si>
    <t>RMNH.5142618COI-5P1100011465</t>
  </si>
  <si>
    <t>RMNH.5142626COI-5P1100011466</t>
  </si>
  <si>
    <t>RMNH.5117041.2COI-5P1100011467</t>
  </si>
  <si>
    <t>RMNH.5117044.2COI-5P1100011468</t>
  </si>
  <si>
    <t>RMNH.5117065.3COI-5P1100011469</t>
  </si>
  <si>
    <t>RMNH.5117072.3COI-5P1100011470</t>
  </si>
  <si>
    <t>RMNH.5141559COI-5P1100011471</t>
  </si>
  <si>
    <t>RMNH.5117045.2COI-5P1100011472</t>
  </si>
  <si>
    <t>RMNH.5085922COI-5P1100011473</t>
  </si>
  <si>
    <t>RMNH.5085916COI-5P1100011474</t>
  </si>
  <si>
    <t>RMNH.5112749COI-5P1100011475</t>
  </si>
  <si>
    <t>RMNH.5116417.1COI-5P1100011476</t>
  </si>
  <si>
    <t>RMNH.5142619COI-5P1100011477</t>
  </si>
  <si>
    <t>RMNH.5142627COI-5P1100011478</t>
  </si>
  <si>
    <t>RMNH.5117041.3COI-5P1100011479</t>
  </si>
  <si>
    <t>RMNH.5117054.1COI-5P1100011480</t>
  </si>
  <si>
    <t>RMNH.5117066.1COI-5P1100011481</t>
  </si>
  <si>
    <t>RMNH.5117073.1COI-5P1100011482</t>
  </si>
  <si>
    <t>RMNH.5117038.2COI-5P1100011483</t>
  </si>
  <si>
    <t>RMNH.5117046.1COI-5P1100011484</t>
  </si>
  <si>
    <t>RMNH.5085921COI-5P1100011485</t>
  </si>
  <si>
    <t>RMNH.5085923COI-5P1100011486</t>
  </si>
  <si>
    <t>RMNH.5116736.3COI-5P1100011487</t>
  </si>
  <si>
    <t>RMNH.5115406COI-5P1100011488</t>
  </si>
  <si>
    <t>RMNH.5142620COI-5P1100011489</t>
  </si>
  <si>
    <t>RMNH.5142628COI-5P1100011490</t>
  </si>
  <si>
    <t>RMNH.5117042.1COI-5P1100011491</t>
  </si>
  <si>
    <t>RMNH.5117054.2COI-5P1100011492</t>
  </si>
  <si>
    <t>RMNH.5117066.2COI-5P1100011493</t>
  </si>
  <si>
    <t>RMNH.5117073.2COI-5P1100011494</t>
  </si>
  <si>
    <t>RMNH.5117039.1COI-5P1100011495</t>
  </si>
  <si>
    <t>RMNH.5117046.2COI-5P1100011496</t>
  </si>
  <si>
    <t>RMNH.5085915COI-5P1100011497</t>
  </si>
  <si>
    <t>RMNH.5085953COI-5P1100011498</t>
  </si>
  <si>
    <t>RMNH.5116736.2COI-5P1100011499</t>
  </si>
  <si>
    <t>RMNH.5116417.2COI-5P1100011500</t>
  </si>
  <si>
    <t>RMNH.5142621COI-5P1100011501</t>
  </si>
  <si>
    <t>RMNH.5144203COI-5P1100011502</t>
  </si>
  <si>
    <t>RMNH.5117042.2COI-5P1100011503</t>
  </si>
  <si>
    <t>RMNH.5117054.3COI-5P1100011504</t>
  </si>
  <si>
    <t>RMNH.5117067.1COI-5P1100011505</t>
  </si>
  <si>
    <t>RMNH.5117073.3COI-5P1100011506</t>
  </si>
  <si>
    <t>RMNH.5117039.2COI-5P1100011507</t>
  </si>
  <si>
    <t>RMNH.5117047.1COI-5P1100011508</t>
  </si>
  <si>
    <t>RMNH.5085924COI-5P1100011509</t>
  </si>
  <si>
    <t>RMNH.5085954COI-5P1100011510</t>
  </si>
  <si>
    <t>RMNH.5116736.1COI-5P1100011511</t>
  </si>
  <si>
    <t>RMNH.5115434COI-5P1100011512</t>
  </si>
  <si>
    <t>RMNH.5142622COI-5P1100011513</t>
  </si>
  <si>
    <t>RMNH.5116871.1COI-5P1100011514</t>
  </si>
  <si>
    <t>RMNH.5117042.3COI-5P1100011515</t>
  </si>
  <si>
    <t>RMNH.5117064.1COI-5P1100011516</t>
  </si>
  <si>
    <t>RMNH.5117067.2COI-5P1100011517</t>
  </si>
  <si>
    <t>RMNH.5129074COI-5P1100011518</t>
  </si>
  <si>
    <t>RMNH.5117040.1COI-5P1100011519</t>
  </si>
  <si>
    <t>NC2_1476COI-5P1100011520</t>
  </si>
  <si>
    <t>NC1_1424COI-5P1100006529</t>
  </si>
  <si>
    <t>RMNH.5116860.3COI-5P1100006530</t>
  </si>
  <si>
    <t>RMNH.5127132COI-5P1100006531</t>
  </si>
  <si>
    <t>RMNH.5116891.1COI-5P1100006532</t>
  </si>
  <si>
    <t>RMNH.5116894.1COI-5P1100006533</t>
  </si>
  <si>
    <t>RMNH.5116896.3COI-5P1100006534</t>
  </si>
  <si>
    <t>RMNH.5128329COI-5P1100006535</t>
  </si>
  <si>
    <t>RMNH.5116905.2COI-5P1100006536</t>
  </si>
  <si>
    <t>RMNH.5139030COI-5P1100006537</t>
  </si>
  <si>
    <t>RMNH.5116997.2COI-5P1100006538</t>
  </si>
  <si>
    <t>RMNH.5117000.3COI-5P1100006539</t>
  </si>
  <si>
    <t>RMNH.5139264COI-5P1100006540</t>
  </si>
  <si>
    <t>RMNH.5127070COI-5P1100006541</t>
  </si>
  <si>
    <t>RMNH.5116861.1COI-5P1100006542</t>
  </si>
  <si>
    <t>RMNH.5127133COI-5P1100006543</t>
  </si>
  <si>
    <t>RMNH.5116891.2COI-5P1100006544</t>
  </si>
  <si>
    <t>RMNH.5116894.2COI-5P1100006545</t>
  </si>
  <si>
    <t>RMNH.5116897.1COI-5P1100006546</t>
  </si>
  <si>
    <t>RMNH.5128277COI-5P1100006547</t>
  </si>
  <si>
    <t>RMNH.5116906.1COI-5P1100006548</t>
  </si>
  <si>
    <t>RMNH.5139031COI-5P1100006549</t>
  </si>
  <si>
    <t>RMNH.5116998.1COI-5P1100006550</t>
  </si>
  <si>
    <t>RMNH.5117001.1COI-5P1100006551</t>
  </si>
  <si>
    <t>RMNH.5139264COI-5P1100006552</t>
  </si>
  <si>
    <t>RMNH.5127071COI-5P1100006553</t>
  </si>
  <si>
    <t>RMNH.5116861.2COI-5P1100006554</t>
  </si>
  <si>
    <t>RMNH.5127134COI-5P1100006555</t>
  </si>
  <si>
    <t>RMNH.5116891.3COI-5P1100006556</t>
  </si>
  <si>
    <t>RMNH.5116894.3COI-5P1100006557</t>
  </si>
  <si>
    <t>RMNH.5116897.2COI-5P1100006558</t>
  </si>
  <si>
    <t>RMNH.5128278COI-5P1100006559</t>
  </si>
  <si>
    <t>RMNH.5116906.2COI-5P1100006560</t>
  </si>
  <si>
    <t>RMNH.5139032COI-5P1100006561</t>
  </si>
  <si>
    <t>RMNH.5116998.2COI-5P1100006562</t>
  </si>
  <si>
    <t>RMNH.5117001.2COI-5P1100006563</t>
  </si>
  <si>
    <t>RMNH.5139266COI-5P1100006564</t>
  </si>
  <si>
    <t>RMNH.5127072COI-5P1100006565</t>
  </si>
  <si>
    <t>RMNH.5116861.3COI-5P1100006566</t>
  </si>
  <si>
    <t>RMNH.5127135COI-5P1100006567</t>
  </si>
  <si>
    <t>RMNH.5116892.1COI-5P1100006568</t>
  </si>
  <si>
    <t>RMNH.5116895.1COI-5P1100006569</t>
  </si>
  <si>
    <t>RMNH.5116897.3COI-5P1100006570</t>
  </si>
  <si>
    <t>RMNH.5128406COI-5P1100006571</t>
  </si>
  <si>
    <t>RMNH.5139025COI-5P1100006572</t>
  </si>
  <si>
    <t>RMNH.5139033COI-5P1100006573</t>
  </si>
  <si>
    <t>RMNH.5116999.1COI-5P1100006574</t>
  </si>
  <si>
    <t>RMNH.5117001.3COI-5P1100006575</t>
  </si>
  <si>
    <t>RMNH.5139267COI-5P1100006576</t>
  </si>
  <si>
    <t>RMNH.5127073COI-5P1100006577</t>
  </si>
  <si>
    <t>RMNH.5128187COI-5P1100006578</t>
  </si>
  <si>
    <t>RMNH.5127136COI-5P1100006579</t>
  </si>
  <si>
    <t>RMNH.5116892.2COI-5P1100006580</t>
  </si>
  <si>
    <t>RMNH.5116895.2COI-5P1100006581</t>
  </si>
  <si>
    <t>RMNH.5127140COI-5P1100006582</t>
  </si>
  <si>
    <t>RMNH.5128407COI-5P1100006583</t>
  </si>
  <si>
    <t>RMNH.5139026COI-5P1100006584</t>
  </si>
  <si>
    <t>RMNH.5139034COI-5P1100006585</t>
  </si>
  <si>
    <t>RMNH.5116999.2COI-5P1100006586</t>
  </si>
  <si>
    <t>RMNH.5139260COI-5P1100006587</t>
  </si>
  <si>
    <t>RMNH.5139268COI-5P1100006588</t>
  </si>
  <si>
    <t>RMNH.5116860.1COI-5P1100006589</t>
  </si>
  <si>
    <t>RMNH.5127129COI-5P1100006590</t>
  </si>
  <si>
    <t>RMNH.5127137COI-5P1100006591</t>
  </si>
  <si>
    <t>RMNH.5116893.1COI-5P1100006592</t>
  </si>
  <si>
    <t>RMNH.5116895.3COI-5P1100006593</t>
  </si>
  <si>
    <t>RMNH.5127141COI-5P1100006594</t>
  </si>
  <si>
    <t>RMNH.5128408COI-5P1100006595</t>
  </si>
  <si>
    <t>RMNH.5139027COI-5P1100006596</t>
  </si>
  <si>
    <t>RMNH.5139035COI-5P1100006597</t>
  </si>
  <si>
    <t>RMNH.5116999.3COI-5P1100006598</t>
  </si>
  <si>
    <t>RMNH.5139261COI-5P1100006599</t>
  </si>
  <si>
    <t>RMNH.5139269COI-5P1100006600</t>
  </si>
  <si>
    <t>RMNH.5116860.2COI-5P1100006601</t>
  </si>
  <si>
    <t>RMNH.5127130COI-5P1100006602</t>
  </si>
  <si>
    <t>RMNH.5127138COI-5P1100006603</t>
  </si>
  <si>
    <t>RMNH.5116893.2COI-5P1100006604</t>
  </si>
  <si>
    <t>RMNH.5116896.1COI-5P1100006605</t>
  </si>
  <si>
    <t>RMNH.5127142COI-5P1100006606</t>
  </si>
  <si>
    <t>RMNH.5128409COI-5P1100006607</t>
  </si>
  <si>
    <t>RMNH.5139028COI-5P1100006608</t>
  </si>
  <si>
    <t>RMNH.5139036COI-5P1100006609</t>
  </si>
  <si>
    <t>RMNH.5117000.1COI-5P1100006610</t>
  </si>
  <si>
    <t>RMNH.5139262COI-5P1100006611</t>
  </si>
  <si>
    <t>RMNH.5139270COI-5P1100006612</t>
  </si>
  <si>
    <t>RMNH.5127069COI-5P1100006613</t>
  </si>
  <si>
    <t>RMNH.5127131COI-5P1100006614</t>
  </si>
  <si>
    <t>RMNH.5127139COI-5P1100006615</t>
  </si>
  <si>
    <t>RMNH.5116893.3COI-5P1100006616</t>
  </si>
  <si>
    <t>RMNH.5116896.2COI-5P1100006617</t>
  </si>
  <si>
    <t>RMNH.5128328COI-5P1100006618</t>
  </si>
  <si>
    <t>RMNH.5116905.1COI-5P1100006619</t>
  </si>
  <si>
    <t>RMNH.5139029COI-5P1100006620</t>
  </si>
  <si>
    <t>RMNH.5116997.1COI-5P1100006621</t>
  </si>
  <si>
    <t>RMNH.5117000.2COI-5P1100006622</t>
  </si>
  <si>
    <t>RMNH.5139263COI-5P1100006623</t>
  </si>
  <si>
    <t>NC2_1424COI-5P1100006624</t>
  </si>
  <si>
    <t/>
  </si>
  <si>
    <t>Comment</t>
  </si>
  <si>
    <t>EXP-PBC001</t>
  </si>
  <si>
    <t>BC01 to BC12</t>
  </si>
  <si>
    <t>EXP-NBD104</t>
  </si>
  <si>
    <t>NB01 to NB12</t>
  </si>
  <si>
    <t>BC01 to BC96</t>
  </si>
  <si>
    <t>EXP-NBD114</t>
  </si>
  <si>
    <t>NB13 to NB24</t>
  </si>
  <si>
    <t>EXP-NBD196</t>
  </si>
  <si>
    <t>select this one also if NB01-NB24</t>
  </si>
  <si>
    <t>V14 kit,  NB01-NB24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</si>
</sst>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0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b/>
      <u/>
      <color rgb="FF0000FF"/>
    </font>
    <font>
      <color theme="1"/>
      <name val="Arial"/>
    </font>
    <font>
      <color rgb="FFFFFFFF"/>
      <name val="Arial"/>
      <scheme val="minor"/>
    </font>
    <font>
      <color theme="0"/>
      <name val="Arial"/>
      <scheme val="minor"/>
    </font>
    <font>
      <b/>
      <u/>
      <color rgb="FF0000FF"/>
    </font>
    <font>
      <sz val="11.0"/>
      <color theme="0"/>
      <name val="Arial"/>
      <scheme val="minor"/>
    </font>
    <font>
      <sz val="10.0"/>
      <color theme="1"/>
      <name val="Arial"/>
    </font>
    <font>
      <color rgb="FF000000"/>
      <name val="Arial"/>
    </font>
    <font>
      <b/>
      <color theme="1"/>
      <name val="Arial"/>
    </font>
    <font>
      <color rgb="FFFFFFFF"/>
      <name val="Arial"/>
    </font>
    <font>
      <sz val="11.0"/>
      <color theme="1"/>
      <name val="Arial"/>
      <scheme val="minor"/>
    </font>
    <font>
      <sz val="11.0"/>
      <color rgb="FF000000"/>
      <name val="Arial"/>
      <scheme val="minor"/>
    </font>
    <font>
      <sz val="11.0"/>
      <color theme="1"/>
      <name val="Arial"/>
    </font>
    <font>
      <b/>
      <strike/>
      <color theme="1"/>
      <name val="Arial"/>
    </font>
    <font>
      <sz val="10.0"/>
      <color theme="1"/>
      <name val="Arial"/>
      <scheme val="minor"/>
    </font>
    <font>
      <sz val="11.0"/>
      <color rgb="FFF7981D"/>
      <name val="Arial"/>
      <scheme val="minor"/>
    </font>
    <font>
      <sz val="11.0"/>
      <color rgb="FF7E3794"/>
      <name val="Arial"/>
      <scheme val="minor"/>
    </font>
  </fonts>
  <fills count="12">
    <fill>
      <patternFill patternType="none"/>
    </fill>
    <fill>
      <patternFill patternType="lightGray"/>
    </fill>
    <fill>
      <patternFill patternType="solid">
        <fgColor rgb="FFD9D9D9"/>
        <bgColor rgb="FFD9D9D9"/>
      </patternFill>
    </fill>
    <fill>
      <patternFill patternType="solid">
        <fgColor theme="0"/>
        <bgColor theme="0"/>
      </patternFill>
    </fill>
    <fill>
      <patternFill patternType="solid">
        <fgColor rgb="FF93C47D"/>
        <bgColor rgb="FF93C47D"/>
      </patternFill>
    </fill>
    <fill>
      <patternFill patternType="solid">
        <fgColor theme="1"/>
        <bgColor theme="1"/>
      </patternFill>
    </fill>
    <fill>
      <patternFill patternType="solid">
        <fgColor rgb="FFF3F8C8"/>
        <bgColor rgb="FFF3F8C8"/>
      </patternFill>
    </fill>
    <fill>
      <patternFill patternType="solid">
        <fgColor rgb="FFFFFFFF"/>
        <bgColor rgb="FFFFFFFF"/>
      </patternFill>
    </fill>
    <fill>
      <patternFill patternType="solid">
        <fgColor rgb="FFFFE599"/>
        <bgColor rgb="FFFFE599"/>
      </patternFill>
    </fill>
    <fill>
      <patternFill patternType="solid">
        <fgColor rgb="FFB7E1CD"/>
        <bgColor rgb="FFB7E1CD"/>
      </patternFill>
    </fill>
    <fill>
      <patternFill patternType="solid">
        <fgColor rgb="FFF7981D"/>
        <bgColor rgb="FFF7981D"/>
      </patternFill>
    </fill>
    <fill>
      <patternFill patternType="solid">
        <fgColor rgb="FF666666"/>
        <bgColor rgb="FF666666"/>
      </patternFill>
    </fill>
  </fills>
  <borders count="10">
    <border/>
    <border>
      <left style="thick">
        <color rgb="FF000000"/>
      </left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ck">
        <color rgb="FF000000"/>
      </left>
    </border>
    <border>
      <right style="thick">
        <color rgb="FF000000"/>
      </right>
    </border>
    <border>
      <bottom style="thick">
        <color rgb="FF000000"/>
      </bottom>
    </border>
    <border>
      <right style="thick">
        <color rgb="FF000000"/>
      </right>
      <bottom style="thick">
        <color rgb="FF000000"/>
      </bottom>
    </border>
    <border>
      <left style="thick">
        <color rgb="FF000000"/>
      </left>
      <bottom style="thick">
        <color rgb="FF000000"/>
      </bottom>
    </border>
    <border>
      <top style="thin">
        <color rgb="FF000000"/>
      </top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111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2" fontId="2" numFmtId="0" xfId="0" applyFont="1"/>
    <xf borderId="0" fillId="3" fontId="2" numFmtId="0" xfId="0" applyFill="1" applyFont="1"/>
    <xf borderId="1" fillId="4" fontId="2" numFmtId="0" xfId="0" applyAlignment="1" applyBorder="1" applyFill="1" applyFont="1">
      <alignment readingOrder="0"/>
    </xf>
    <xf borderId="2" fillId="3" fontId="2" numFmtId="0" xfId="0" applyAlignment="1" applyBorder="1" applyFont="1">
      <alignment horizontal="left" readingOrder="0"/>
    </xf>
    <xf borderId="3" fillId="4" fontId="2" numFmtId="0" xfId="0" applyAlignment="1" applyBorder="1" applyFont="1">
      <alignment readingOrder="0"/>
    </xf>
    <xf borderId="4" fillId="3" fontId="2" numFmtId="0" xfId="0" applyAlignment="1" applyBorder="1" applyFont="1">
      <alignment horizontal="left" readingOrder="0"/>
    </xf>
    <xf borderId="0" fillId="4" fontId="2" numFmtId="0" xfId="0" applyAlignment="1" applyFont="1">
      <alignment readingOrder="0"/>
    </xf>
    <xf borderId="4" fillId="3" fontId="2" numFmtId="0" xfId="0" applyAlignment="1" applyBorder="1" applyFont="1">
      <alignment readingOrder="0"/>
    </xf>
    <xf borderId="5" fillId="4" fontId="2" numFmtId="0" xfId="0" applyAlignment="1" applyBorder="1" applyFont="1">
      <alignment readingOrder="0"/>
    </xf>
    <xf borderId="6" fillId="3" fontId="2" numFmtId="0" xfId="0" applyAlignment="1" applyBorder="1" applyFont="1">
      <alignment readingOrder="0"/>
    </xf>
    <xf borderId="0" fillId="2" fontId="2" numFmtId="0" xfId="0" applyAlignment="1" applyFont="1">
      <alignment readingOrder="0"/>
    </xf>
    <xf borderId="0" fillId="2" fontId="3" numFmtId="0" xfId="0" applyAlignment="1" applyFont="1">
      <alignment readingOrder="0"/>
    </xf>
    <xf borderId="2" fillId="0" fontId="2" numFmtId="0" xfId="0" applyAlignment="1" applyBorder="1" applyFont="1">
      <alignment readingOrder="0"/>
    </xf>
    <xf borderId="0" fillId="3" fontId="4" numFmtId="0" xfId="0" applyAlignment="1" applyFont="1">
      <alignment vertical="bottom"/>
    </xf>
    <xf borderId="4" fillId="0" fontId="2" numFmtId="0" xfId="0" applyAlignment="1" applyBorder="1" applyFont="1">
      <alignment readingOrder="0"/>
    </xf>
    <xf borderId="3" fillId="5" fontId="5" numFmtId="0" xfId="0" applyAlignment="1" applyBorder="1" applyFill="1" applyFont="1">
      <alignment readingOrder="0"/>
    </xf>
    <xf borderId="4" fillId="5" fontId="6" numFmtId="0" xfId="0" applyAlignment="1" applyBorder="1" applyFont="1">
      <alignment readingOrder="0"/>
    </xf>
    <xf borderId="4" fillId="0" fontId="2" numFmtId="0" xfId="0" applyAlignment="1" applyBorder="1" applyFont="1">
      <alignment horizontal="left" readingOrder="0"/>
    </xf>
    <xf borderId="7" fillId="4" fontId="2" numFmtId="0" xfId="0" applyAlignment="1" applyBorder="1" applyFont="1">
      <alignment readingOrder="0"/>
    </xf>
    <xf borderId="6" fillId="0" fontId="2" numFmtId="0" xfId="0" applyAlignment="1" applyBorder="1" applyFont="1">
      <alignment horizontal="left" readingOrder="0"/>
    </xf>
    <xf borderId="0" fillId="2" fontId="1" numFmtId="0" xfId="0" applyAlignment="1" applyFont="1">
      <alignment readingOrder="0"/>
    </xf>
    <xf borderId="2" fillId="3" fontId="2" numFmtId="0" xfId="0" applyAlignment="1" applyBorder="1" applyFont="1">
      <alignment readingOrder="0"/>
    </xf>
    <xf borderId="0" fillId="2" fontId="1" numFmtId="0" xfId="0" applyAlignment="1" applyFont="1">
      <alignment readingOrder="0" shrinkToFit="0" wrapText="0"/>
    </xf>
    <xf borderId="0" fillId="2" fontId="7" numFmtId="0" xfId="0" applyAlignment="1" applyFont="1">
      <alignment readingOrder="0" shrinkToFit="0" wrapText="0"/>
    </xf>
    <xf borderId="0" fillId="2" fontId="1" numFmtId="0" xfId="0" applyFont="1"/>
    <xf borderId="0" fillId="3" fontId="1" numFmtId="0" xfId="0" applyFont="1"/>
    <xf borderId="0" fillId="0" fontId="1" numFmtId="0" xfId="0" applyFont="1"/>
    <xf borderId="0" fillId="0" fontId="2" numFmtId="0" xfId="0" applyAlignment="1" applyFont="1">
      <alignment readingOrder="0"/>
    </xf>
    <xf borderId="0" fillId="0" fontId="2" numFmtId="0" xfId="0" applyAlignment="1" applyFont="1">
      <alignment horizontal="center" readingOrder="0" shrinkToFit="0" vertical="center" wrapText="1"/>
    </xf>
    <xf borderId="0" fillId="3" fontId="2" numFmtId="0" xfId="0" applyAlignment="1" applyFont="1">
      <alignment readingOrder="0"/>
    </xf>
    <xf borderId="0" fillId="6" fontId="2" numFmtId="0" xfId="0" applyAlignment="1" applyFill="1" applyFont="1">
      <alignment horizontal="center" readingOrder="0" shrinkToFit="0" vertical="center" wrapText="1"/>
    </xf>
    <xf borderId="0" fillId="6" fontId="2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 vertical="center"/>
    </xf>
    <xf borderId="0" fillId="0" fontId="0" numFmtId="0" xfId="0" applyAlignment="1" applyFont="1">
      <alignment horizontal="center" readingOrder="0" shrinkToFit="0" vertical="center" wrapText="1"/>
    </xf>
    <xf borderId="0" fillId="0" fontId="4" numFmtId="0" xfId="0" applyAlignment="1" applyFont="1">
      <alignment horizontal="center" shrinkToFit="0" wrapText="1"/>
    </xf>
    <xf borderId="0" fillId="0" fontId="8" numFmtId="0" xfId="0" applyFont="1"/>
    <xf borderId="0" fillId="6" fontId="2" numFmtId="0" xfId="0" applyAlignment="1" applyFont="1">
      <alignment readingOrder="0"/>
    </xf>
    <xf borderId="0" fillId="0" fontId="2" numFmtId="0" xfId="0" applyFont="1"/>
    <xf borderId="0" fillId="0" fontId="4" numFmtId="0" xfId="0" applyAlignment="1" applyFont="1">
      <alignment vertical="bottom"/>
    </xf>
    <xf borderId="0" fillId="0" fontId="0" numFmtId="0" xfId="0" applyFont="1"/>
    <xf borderId="0" fillId="0" fontId="2" numFmtId="0" xfId="0" applyAlignment="1" applyFont="1">
      <alignment vertical="center"/>
    </xf>
    <xf borderId="8" fillId="0" fontId="2" numFmtId="0" xfId="0" applyAlignment="1" applyBorder="1" applyFont="1">
      <alignment readingOrder="0"/>
    </xf>
    <xf borderId="8" fillId="6" fontId="2" numFmtId="0" xfId="0" applyAlignment="1" applyBorder="1" applyFont="1">
      <alignment readingOrder="0"/>
    </xf>
    <xf borderId="8" fillId="0" fontId="2" numFmtId="0" xfId="0" applyBorder="1" applyFont="1"/>
    <xf borderId="8" fillId="0" fontId="4" numFmtId="0" xfId="0" applyAlignment="1" applyBorder="1" applyFont="1">
      <alignment vertical="bottom"/>
    </xf>
    <xf borderId="8" fillId="0" fontId="0" numFmtId="0" xfId="0" applyBorder="1" applyFont="1"/>
    <xf borderId="8" fillId="0" fontId="4" numFmtId="0" xfId="0" applyAlignment="1" applyBorder="1" applyFont="1">
      <alignment vertical="bottom"/>
    </xf>
    <xf borderId="0" fillId="0" fontId="4" numFmtId="0" xfId="0" applyAlignment="1" applyFont="1">
      <alignment vertical="bottom"/>
    </xf>
    <xf borderId="0" fillId="7" fontId="4" numFmtId="0" xfId="0" applyAlignment="1" applyFill="1" applyFont="1">
      <alignment vertical="bottom"/>
    </xf>
    <xf borderId="0" fillId="6" fontId="9" numFmtId="49" xfId="0" applyAlignment="1" applyFont="1" applyNumberFormat="1">
      <alignment readingOrder="0"/>
    </xf>
    <xf borderId="0" fillId="6" fontId="2" numFmtId="0" xfId="0" applyFont="1"/>
    <xf borderId="9" fillId="6" fontId="2" numFmtId="0" xfId="0" applyAlignment="1" applyBorder="1" applyFont="1">
      <alignment readingOrder="0"/>
    </xf>
    <xf borderId="9" fillId="0" fontId="2" numFmtId="0" xfId="0" applyAlignment="1" applyBorder="1" applyFont="1">
      <alignment readingOrder="0"/>
    </xf>
    <xf borderId="9" fillId="0" fontId="2" numFmtId="0" xfId="0" applyBorder="1" applyFont="1"/>
    <xf borderId="9" fillId="0" fontId="4" numFmtId="0" xfId="0" applyAlignment="1" applyBorder="1" applyFont="1">
      <alignment vertical="bottom"/>
    </xf>
    <xf borderId="9" fillId="0" fontId="4" numFmtId="0" xfId="0" applyAlignment="1" applyBorder="1" applyFont="1">
      <alignment vertical="bottom"/>
    </xf>
    <xf borderId="9" fillId="7" fontId="4" numFmtId="0" xfId="0" applyAlignment="1" applyBorder="1" applyFont="1">
      <alignment vertical="bottom"/>
    </xf>
    <xf borderId="9" fillId="0" fontId="0" numFmtId="0" xfId="0" applyBorder="1" applyFont="1"/>
    <xf borderId="9" fillId="6" fontId="2" numFmtId="0" xfId="0" applyBorder="1" applyFont="1"/>
    <xf borderId="0" fillId="0" fontId="6" numFmtId="0" xfId="0" applyFont="1"/>
    <xf borderId="0" fillId="6" fontId="2" numFmtId="0" xfId="0" applyAlignment="1" applyFont="1">
      <alignment readingOrder="0"/>
    </xf>
    <xf borderId="9" fillId="6" fontId="2" numFmtId="0" xfId="0" applyAlignment="1" applyBorder="1" applyFont="1">
      <alignment readingOrder="0"/>
    </xf>
    <xf borderId="0" fillId="6" fontId="10" numFmtId="0" xfId="0" applyAlignment="1" applyFont="1">
      <alignment horizontal="left" readingOrder="0"/>
    </xf>
    <xf borderId="0" fillId="6" fontId="1" numFmtId="0" xfId="0" applyAlignment="1" applyFont="1">
      <alignment readingOrder="0"/>
    </xf>
    <xf borderId="0" fillId="6" fontId="2" numFmtId="0" xfId="0" applyFont="1"/>
    <xf borderId="0" fillId="8" fontId="2" numFmtId="0" xfId="0" applyAlignment="1" applyFill="1" applyFont="1">
      <alignment horizontal="center" readingOrder="0" shrinkToFit="0" vertical="center" wrapText="1"/>
    </xf>
    <xf borderId="0" fillId="8" fontId="2" numFmtId="0" xfId="0" applyFont="1"/>
    <xf borderId="0" fillId="8" fontId="6" numFmtId="0" xfId="0" applyFont="1"/>
    <xf borderId="0" fillId="0" fontId="2" numFmtId="0" xfId="0" applyAlignment="1" applyFont="1">
      <alignment shrinkToFit="0" wrapText="0"/>
    </xf>
    <xf borderId="0" fillId="0" fontId="2" numFmtId="0" xfId="0" applyAlignment="1" applyFont="1">
      <alignment readingOrder="0" shrinkToFit="0" wrapText="0"/>
    </xf>
    <xf borderId="0" fillId="0" fontId="2" numFmtId="49" xfId="0" applyAlignment="1" applyFont="1" applyNumberFormat="1">
      <alignment readingOrder="0" shrinkToFit="0" wrapText="0"/>
    </xf>
    <xf borderId="0" fillId="0" fontId="11" numFmtId="0" xfId="0" applyAlignment="1" applyFont="1">
      <alignment vertical="bottom"/>
    </xf>
    <xf borderId="0" fillId="0" fontId="12" numFmtId="0" xfId="0" applyAlignment="1" applyFont="1">
      <alignment horizontal="right" vertical="bottom"/>
    </xf>
    <xf borderId="0" fillId="0" fontId="11" numFmtId="0" xfId="0" applyAlignment="1" applyFont="1">
      <alignment readingOrder="0" vertical="bottom"/>
    </xf>
    <xf borderId="0" fillId="0" fontId="13" numFmtId="0" xfId="0" applyFont="1"/>
    <xf borderId="0" fillId="0" fontId="12" numFmtId="0" xfId="0" applyAlignment="1" applyFont="1">
      <alignment vertical="bottom"/>
    </xf>
    <xf borderId="0" fillId="0" fontId="11" numFmtId="0" xfId="0" applyAlignment="1" applyFont="1">
      <alignment horizontal="center" readingOrder="0" shrinkToFit="0" vertical="bottom" wrapText="1"/>
    </xf>
    <xf borderId="0" fillId="0" fontId="14" numFmtId="0" xfId="0" applyFont="1"/>
    <xf borderId="0" fillId="0" fontId="14" numFmtId="0" xfId="0" applyFont="1"/>
    <xf borderId="0" fillId="9" fontId="4" numFmtId="0" xfId="0" applyAlignment="1" applyFill="1" applyFont="1">
      <alignment horizontal="right" vertical="bottom"/>
    </xf>
    <xf borderId="0" fillId="0" fontId="4" numFmtId="0" xfId="0" applyAlignment="1" applyFont="1">
      <alignment readingOrder="0" vertical="bottom"/>
    </xf>
    <xf borderId="0" fillId="0" fontId="12" numFmtId="49" xfId="0" applyAlignment="1" applyFont="1" applyNumberFormat="1">
      <alignment vertical="bottom"/>
    </xf>
    <xf borderId="0" fillId="9" fontId="4" numFmtId="0" xfId="0" applyAlignment="1" applyFont="1">
      <alignment horizontal="right" vertical="bottom"/>
    </xf>
    <xf borderId="0" fillId="0" fontId="11" numFmtId="0" xfId="0" applyAlignment="1" applyFont="1">
      <alignment horizontal="center" shrinkToFit="0" vertical="bottom" wrapText="1"/>
    </xf>
    <xf borderId="0" fillId="10" fontId="15" numFmtId="0" xfId="0" applyAlignment="1" applyFill="1" applyFont="1">
      <alignment horizontal="right" vertical="bottom"/>
    </xf>
    <xf borderId="0" fillId="0" fontId="15" numFmtId="0" xfId="0" applyAlignment="1" applyFont="1">
      <alignment horizontal="right" vertical="bottom"/>
    </xf>
    <xf borderId="0" fillId="10" fontId="4" numFmtId="0" xfId="0" applyAlignment="1" applyFont="1">
      <alignment horizontal="right" vertical="bottom"/>
    </xf>
    <xf borderId="0" fillId="0" fontId="11" numFmtId="0" xfId="0" applyAlignment="1" applyFont="1">
      <alignment horizontal="center" vertical="bottom"/>
    </xf>
    <xf borderId="0" fillId="0" fontId="4" numFmtId="0" xfId="0" applyAlignment="1" applyFont="1">
      <alignment horizontal="right" vertical="bottom"/>
    </xf>
    <xf borderId="0" fillId="11" fontId="16" numFmtId="0" xfId="0" applyAlignment="1" applyFill="1" applyFont="1">
      <alignment horizontal="center" readingOrder="0" shrinkToFit="0" vertical="bottom" wrapText="1"/>
    </xf>
    <xf borderId="0" fillId="11" fontId="16" numFmtId="0" xfId="0" applyAlignment="1" applyFont="1">
      <alignment horizontal="center" shrinkToFit="0" vertical="bottom" wrapText="1"/>
    </xf>
    <xf borderId="0" fillId="3" fontId="17" numFmtId="0" xfId="0" applyAlignment="1" applyFont="1">
      <alignment horizontal="right"/>
    </xf>
    <xf borderId="0" fillId="0" fontId="2" numFmtId="0" xfId="0" applyFont="1"/>
    <xf borderId="0" fillId="0" fontId="1" numFmtId="0" xfId="0" applyAlignment="1" applyFont="1">
      <alignment readingOrder="0"/>
    </xf>
    <xf borderId="0" fillId="3" fontId="17" numFmtId="0" xfId="0" applyAlignment="1" applyFont="1">
      <alignment horizontal="left" shrinkToFit="0" textRotation="0" vertical="bottom" wrapText="0"/>
    </xf>
    <xf borderId="0" fillId="3" fontId="17" numFmtId="0" xfId="0" applyAlignment="1" applyFont="1">
      <alignment horizontal="left" shrinkToFit="0" textRotation="0" vertical="bottom" wrapText="0"/>
    </xf>
    <xf borderId="0" fillId="3" fontId="18" numFmtId="0" xfId="0" applyFont="1"/>
    <xf borderId="0" fillId="0" fontId="19" numFmtId="0" xfId="0" applyAlignment="1" applyFont="1">
      <alignment readingOrder="0"/>
    </xf>
    <xf borderId="0" fillId="0" fontId="5" numFmtId="0" xfId="0" applyFont="1"/>
    <xf borderId="0" fillId="0" fontId="2" numFmtId="0" xfId="0" applyAlignment="1" applyFont="1">
      <alignment horizontal="right"/>
    </xf>
    <xf borderId="0" fillId="3" fontId="2" numFmtId="0" xfId="0" applyFont="1"/>
    <xf borderId="0" fillId="3" fontId="17" numFmtId="0" xfId="0" applyAlignment="1" applyFont="1">
      <alignment horizontal="left" readingOrder="0" shrinkToFit="0" textRotation="0" vertical="bottom" wrapText="0"/>
    </xf>
    <xf borderId="0" fillId="0" fontId="13" numFmtId="0" xfId="0" applyAlignment="1" applyFont="1">
      <alignment readingOrder="0"/>
    </xf>
    <xf borderId="0" fillId="0" fontId="6" numFmtId="49" xfId="0" applyFont="1" applyNumberFormat="1"/>
    <xf borderId="0" fillId="3" fontId="2" numFmtId="0" xfId="0" applyAlignment="1" applyFont="1">
      <alignment horizontal="right" readingOrder="0" shrinkToFit="0" vertical="center" wrapText="1"/>
    </xf>
    <xf borderId="0" fillId="3" fontId="2" numFmtId="0" xfId="0" applyAlignment="1" applyFont="1">
      <alignment horizontal="right"/>
    </xf>
    <xf borderId="0" fillId="3" fontId="6" numFmtId="0" xfId="0" applyAlignment="1" applyFont="1">
      <alignment horizontal="right"/>
    </xf>
    <xf borderId="0" fillId="3" fontId="6" numFmtId="0" xfId="0" applyFont="1"/>
    <xf borderId="0" fillId="0" fontId="19" numFmtId="0" xfId="0" applyFont="1"/>
  </cellXfs>
  <cellStyles count="1">
    <cellStyle xfId="0" name="Normal" builtinId="0"/>
  </cellStyles>
  <dxfs count="7">
    <dxf>
      <font>
        <strike/>
      </font>
      <fill>
        <patternFill patternType="solid">
          <fgColor rgb="FF434343"/>
          <bgColor rgb="FF434343"/>
        </patternFill>
      </fill>
      <border/>
    </dxf>
    <dxf>
      <font>
        <strike/>
      </font>
      <fill>
        <patternFill patternType="solid">
          <fgColor rgb="FF666666"/>
          <bgColor rgb="FF666666"/>
        </patternFill>
      </fill>
      <border/>
    </dxf>
    <dxf>
      <font/>
      <fill>
        <patternFill patternType="solid">
          <fgColor rgb="FFEA4335"/>
          <bgColor rgb="FFEA4335"/>
        </patternFill>
      </fill>
      <border/>
    </dxf>
    <dxf>
      <font/>
      <fill>
        <patternFill patternType="solid">
          <fgColor theme="5"/>
          <bgColor theme="5"/>
        </patternFill>
      </fill>
      <border/>
    </dxf>
    <dxf>
      <font/>
      <fill>
        <patternFill patternType="solid">
          <fgColor rgb="FFB7E1CD"/>
          <bgColor rgb="FFB7E1CD"/>
        </patternFill>
      </fill>
      <border/>
    </dxf>
    <dxf>
      <font>
        <color rgb="FFEA4335"/>
      </font>
      <fill>
        <patternFill patternType="solid">
          <fgColor rgb="FFEA4335"/>
          <bgColor rgb="FFEA4335"/>
        </patternFill>
      </fill>
      <border/>
    </dxf>
    <dxf>
      <font>
        <color rgb="FF000000"/>
      </font>
      <fill>
        <patternFill patternType="solid">
          <fgColor rgb="FFF7981D"/>
          <bgColor rgb="FFF7981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5.xml"/><Relationship Id="rId3" Type="http://schemas.openxmlformats.org/officeDocument/2006/relationships/vmlDrawing" Target="../drawings/vmlDrawing1.v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5"/>
    <col customWidth="1" min="2" max="2" width="101.88"/>
  </cols>
  <sheetData>
    <row r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</row>
    <row r="2">
      <c r="A2" s="2"/>
      <c r="B2" s="2"/>
      <c r="C2" s="3"/>
      <c r="D2" s="3"/>
      <c r="E2" s="3"/>
      <c r="F2" s="3"/>
      <c r="G2" s="3"/>
      <c r="H2" s="3"/>
      <c r="I2" s="3"/>
      <c r="J2" s="3"/>
    </row>
    <row r="3">
      <c r="A3" s="4" t="s">
        <v>1</v>
      </c>
      <c r="B3" s="5" t="s">
        <v>2</v>
      </c>
      <c r="C3" s="3"/>
      <c r="D3" s="3"/>
      <c r="E3" s="3"/>
      <c r="F3" s="3"/>
      <c r="G3" s="3"/>
      <c r="H3" s="3"/>
      <c r="I3" s="3"/>
      <c r="J3" s="3"/>
    </row>
    <row r="4">
      <c r="A4" s="6" t="s">
        <v>3</v>
      </c>
      <c r="B4" s="7" t="s">
        <v>4</v>
      </c>
      <c r="C4" s="3"/>
      <c r="D4" s="3"/>
      <c r="E4" s="3"/>
      <c r="F4" s="3"/>
      <c r="G4" s="3"/>
      <c r="H4" s="3"/>
      <c r="I4" s="3"/>
      <c r="J4" s="3"/>
    </row>
    <row r="5">
      <c r="A5" s="6" t="s">
        <v>5</v>
      </c>
      <c r="B5" s="7" t="s">
        <v>6</v>
      </c>
      <c r="C5" s="3"/>
      <c r="D5" s="3"/>
      <c r="E5" s="3"/>
      <c r="F5" s="3"/>
      <c r="G5" s="3"/>
      <c r="H5" s="3"/>
      <c r="I5" s="3"/>
      <c r="J5" s="3"/>
    </row>
    <row r="6">
      <c r="A6" s="6" t="s">
        <v>7</v>
      </c>
      <c r="B6" s="7">
        <v>2016.0</v>
      </c>
      <c r="C6" s="3"/>
      <c r="D6" s="3"/>
      <c r="E6" s="3"/>
      <c r="F6" s="3"/>
      <c r="G6" s="3"/>
      <c r="H6" s="3"/>
      <c r="I6" s="3"/>
      <c r="J6" s="3"/>
    </row>
    <row r="7">
      <c r="A7" s="8" t="s">
        <v>8</v>
      </c>
      <c r="B7" s="9" t="s">
        <v>9</v>
      </c>
      <c r="C7" s="3"/>
      <c r="D7" s="3"/>
      <c r="E7" s="3"/>
      <c r="F7" s="3"/>
      <c r="G7" s="3"/>
      <c r="H7" s="3"/>
      <c r="I7" s="3"/>
      <c r="J7" s="3"/>
    </row>
    <row r="8">
      <c r="A8" s="8" t="s">
        <v>10</v>
      </c>
      <c r="B8" s="9" t="s">
        <v>11</v>
      </c>
      <c r="C8" s="3"/>
      <c r="D8" s="3"/>
      <c r="E8" s="3"/>
      <c r="F8" s="3"/>
      <c r="G8" s="3"/>
      <c r="H8" s="3"/>
      <c r="I8" s="3"/>
      <c r="J8" s="3"/>
    </row>
    <row r="9">
      <c r="A9" s="10" t="s">
        <v>12</v>
      </c>
      <c r="B9" s="11" t="s">
        <v>13</v>
      </c>
      <c r="C9" s="3"/>
      <c r="D9" s="3"/>
      <c r="E9" s="3"/>
      <c r="F9" s="3"/>
      <c r="G9" s="3"/>
      <c r="H9" s="3"/>
      <c r="I9" s="3"/>
      <c r="J9" s="3"/>
    </row>
    <row r="10">
      <c r="A10" s="12"/>
      <c r="B10" s="2"/>
      <c r="C10" s="3"/>
      <c r="D10" s="3"/>
      <c r="E10" s="3"/>
      <c r="F10" s="3"/>
      <c r="G10" s="3"/>
      <c r="H10" s="3"/>
      <c r="I10" s="3"/>
      <c r="J10" s="3"/>
    </row>
    <row r="11">
      <c r="A11" s="1" t="s">
        <v>14</v>
      </c>
      <c r="B11" s="2"/>
      <c r="C11" s="3"/>
      <c r="D11" s="3"/>
      <c r="E11" s="3"/>
      <c r="F11" s="3"/>
      <c r="G11" s="3"/>
      <c r="H11" s="3"/>
      <c r="I11" s="3"/>
      <c r="J11" s="3"/>
    </row>
    <row r="12">
      <c r="A12" s="13" t="s">
        <v>15</v>
      </c>
      <c r="B12" s="2"/>
      <c r="C12" s="3"/>
      <c r="D12" s="3"/>
      <c r="E12" s="3"/>
      <c r="F12" s="3"/>
      <c r="G12" s="3"/>
      <c r="H12" s="3"/>
      <c r="I12" s="3"/>
      <c r="J12" s="3"/>
    </row>
    <row r="13">
      <c r="A13" s="12"/>
      <c r="B13" s="2"/>
      <c r="C13" s="3"/>
      <c r="D13" s="3"/>
      <c r="E13" s="3"/>
      <c r="F13" s="3"/>
      <c r="G13" s="3"/>
      <c r="H13" s="3"/>
      <c r="I13" s="3"/>
      <c r="J13" s="3"/>
    </row>
    <row r="14">
      <c r="A14" s="4" t="s">
        <v>16</v>
      </c>
      <c r="B14" s="14" t="s">
        <v>17</v>
      </c>
      <c r="C14" s="3"/>
      <c r="D14" s="3"/>
      <c r="E14" s="15"/>
      <c r="F14" s="15"/>
      <c r="G14" s="15"/>
      <c r="H14" s="15"/>
      <c r="I14" s="15"/>
      <c r="J14" s="15"/>
    </row>
    <row r="15">
      <c r="A15" s="6" t="s">
        <v>18</v>
      </c>
      <c r="B15" s="16" t="s">
        <v>19</v>
      </c>
      <c r="C15" s="3"/>
      <c r="D15" s="3"/>
      <c r="E15" s="15"/>
      <c r="F15" s="15"/>
      <c r="G15" s="15"/>
      <c r="H15" s="15"/>
      <c r="I15" s="15"/>
      <c r="J15" s="15"/>
    </row>
    <row r="16">
      <c r="A16" s="17" t="s">
        <v>20</v>
      </c>
      <c r="B16" s="18"/>
      <c r="C16" s="3"/>
      <c r="D16" s="3"/>
      <c r="E16" s="15"/>
      <c r="F16" s="15"/>
      <c r="G16" s="15"/>
      <c r="H16" s="15"/>
      <c r="I16" s="15"/>
      <c r="J16" s="15"/>
    </row>
    <row r="17">
      <c r="A17" s="6" t="s">
        <v>21</v>
      </c>
      <c r="B17" s="19">
        <v>658.0</v>
      </c>
      <c r="C17" s="3"/>
      <c r="D17" s="3"/>
      <c r="E17" s="15"/>
      <c r="F17" s="15"/>
      <c r="G17" s="15"/>
      <c r="H17" s="15"/>
      <c r="I17" s="15"/>
      <c r="J17" s="15"/>
    </row>
    <row r="18">
      <c r="A18" s="20" t="s">
        <v>22</v>
      </c>
      <c r="B18" s="21">
        <v>658.0</v>
      </c>
      <c r="C18" s="3"/>
      <c r="D18" s="3"/>
      <c r="E18" s="15"/>
      <c r="F18" s="15"/>
      <c r="G18" s="15"/>
      <c r="H18" s="15"/>
      <c r="I18" s="15"/>
      <c r="J18" s="15"/>
    </row>
    <row r="19">
      <c r="A19" s="12"/>
      <c r="B19" s="12"/>
      <c r="C19" s="3"/>
      <c r="D19" s="3"/>
      <c r="E19" s="15"/>
      <c r="F19" s="15"/>
      <c r="G19" s="15"/>
      <c r="H19" s="15"/>
      <c r="I19" s="15"/>
      <c r="J19" s="15"/>
    </row>
    <row r="20">
      <c r="A20" s="13" t="s">
        <v>23</v>
      </c>
      <c r="B20" s="2"/>
      <c r="C20" s="3"/>
      <c r="D20" s="3"/>
      <c r="E20" s="3"/>
      <c r="F20" s="3"/>
      <c r="G20" s="3"/>
      <c r="H20" s="3"/>
      <c r="I20" s="3"/>
      <c r="J20" s="3"/>
    </row>
    <row r="21">
      <c r="A21" s="22" t="s">
        <v>24</v>
      </c>
      <c r="B21" s="2"/>
      <c r="C21" s="3"/>
      <c r="D21" s="3"/>
      <c r="E21" s="3"/>
      <c r="F21" s="3"/>
      <c r="G21" s="3"/>
      <c r="H21" s="3"/>
      <c r="I21" s="3"/>
      <c r="J21" s="3"/>
    </row>
    <row r="22">
      <c r="A22" s="1" t="s">
        <v>25</v>
      </c>
      <c r="B22" s="12"/>
      <c r="C22" s="3"/>
      <c r="D22" s="3"/>
      <c r="E22" s="15"/>
      <c r="F22" s="15"/>
      <c r="G22" s="15"/>
      <c r="H22" s="15"/>
      <c r="I22" s="15"/>
      <c r="J22" s="15"/>
    </row>
    <row r="23">
      <c r="A23" s="12"/>
      <c r="B23" s="12"/>
      <c r="C23" s="3"/>
      <c r="D23" s="3"/>
      <c r="E23" s="15"/>
      <c r="F23" s="15"/>
      <c r="G23" s="15"/>
      <c r="H23" s="15"/>
      <c r="I23" s="15"/>
      <c r="J23" s="15"/>
    </row>
    <row r="24">
      <c r="A24" s="4" t="s">
        <v>26</v>
      </c>
      <c r="B24" s="23" t="s">
        <v>27</v>
      </c>
      <c r="C24" s="3"/>
      <c r="D24" s="3"/>
      <c r="E24" s="3"/>
      <c r="F24" s="3"/>
      <c r="G24" s="3"/>
      <c r="H24" s="3"/>
      <c r="I24" s="3"/>
      <c r="J24" s="3"/>
    </row>
    <row r="25">
      <c r="A25" s="6" t="s">
        <v>28</v>
      </c>
      <c r="B25" s="9" t="str">
        <f>VLOOKUP(B24, hidden_compute!$M$2:O38, 3, FALSE)</f>
        <v>#N/A</v>
      </c>
      <c r="C25" s="3"/>
      <c r="D25" s="3"/>
      <c r="E25" s="3"/>
      <c r="F25" s="3"/>
      <c r="G25" s="3"/>
      <c r="H25" s="3"/>
      <c r="I25" s="3"/>
      <c r="J25" s="3"/>
    </row>
    <row r="26">
      <c r="A26" s="6" t="s">
        <v>29</v>
      </c>
      <c r="B26" s="9" t="s">
        <v>30</v>
      </c>
      <c r="C26" s="3"/>
      <c r="D26" s="3"/>
      <c r="E26" s="3"/>
      <c r="F26" s="3"/>
      <c r="G26" s="3"/>
      <c r="H26" s="3"/>
      <c r="I26" s="3"/>
      <c r="J26" s="3"/>
    </row>
    <row r="27">
      <c r="A27" s="20" t="s">
        <v>31</v>
      </c>
      <c r="B27" s="11" t="str">
        <f>VLOOKUP(B26, hidden_compute!$M$2:O38, 3, FALSE)</f>
        <v>#N/A</v>
      </c>
      <c r="C27" s="3"/>
      <c r="D27" s="3"/>
      <c r="E27" s="15"/>
      <c r="F27" s="15"/>
      <c r="G27" s="15"/>
      <c r="H27" s="15"/>
      <c r="I27" s="15"/>
      <c r="J27" s="15"/>
    </row>
    <row r="28">
      <c r="A28" s="12"/>
      <c r="B28" s="12"/>
      <c r="C28" s="3"/>
      <c r="D28" s="3"/>
      <c r="E28" s="15"/>
      <c r="F28" s="15"/>
      <c r="G28" s="15"/>
      <c r="H28" s="15"/>
      <c r="I28" s="15"/>
      <c r="J28" s="15"/>
    </row>
    <row r="29">
      <c r="A29" s="13" t="s">
        <v>32</v>
      </c>
      <c r="B29" s="2"/>
      <c r="C29" s="3"/>
      <c r="D29" s="3"/>
      <c r="E29" s="3"/>
      <c r="F29" s="3"/>
      <c r="G29" s="3"/>
      <c r="H29" s="3"/>
      <c r="I29" s="3"/>
      <c r="J29" s="3"/>
    </row>
    <row r="30" ht="15.75" customHeight="1">
      <c r="A30" s="24" t="s">
        <v>33</v>
      </c>
      <c r="B30" s="2"/>
      <c r="C30" s="3"/>
      <c r="D30" s="3"/>
      <c r="E30" s="3"/>
      <c r="F30" s="3"/>
      <c r="G30" s="3"/>
      <c r="H30" s="3"/>
      <c r="I30" s="3"/>
      <c r="J30" s="3"/>
    </row>
    <row r="31" ht="15.75" customHeight="1">
      <c r="A31" s="25" t="s">
        <v>34</v>
      </c>
      <c r="B31" s="2"/>
      <c r="C31" s="3"/>
      <c r="D31" s="3"/>
      <c r="E31" s="3"/>
      <c r="F31" s="3"/>
      <c r="G31" s="3"/>
      <c r="H31" s="3"/>
      <c r="I31" s="3"/>
      <c r="J31" s="3"/>
    </row>
    <row r="32">
      <c r="A32" s="1" t="s">
        <v>35</v>
      </c>
      <c r="B32" s="2"/>
      <c r="C32" s="3"/>
      <c r="D32" s="3"/>
      <c r="E32" s="3"/>
      <c r="F32" s="3"/>
      <c r="G32" s="3"/>
      <c r="H32" s="3"/>
      <c r="I32" s="3"/>
      <c r="J32" s="3"/>
    </row>
    <row r="33">
      <c r="A33" s="2"/>
      <c r="B33" s="2"/>
      <c r="C33" s="3"/>
      <c r="D33" s="3"/>
      <c r="E33" s="3"/>
      <c r="F33" s="3"/>
      <c r="G33" s="3"/>
      <c r="H33" s="3"/>
      <c r="I33" s="3"/>
      <c r="J33" s="3"/>
    </row>
    <row r="34">
      <c r="A34" s="1" t="s">
        <v>36</v>
      </c>
      <c r="B34" s="26"/>
      <c r="C34" s="27"/>
      <c r="D34" s="27"/>
      <c r="E34" s="27"/>
      <c r="F34" s="27"/>
      <c r="G34" s="27"/>
      <c r="H34" s="27"/>
      <c r="I34" s="27"/>
      <c r="J34" s="27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>
      <c r="A35" s="13" t="s">
        <v>37</v>
      </c>
      <c r="B35" s="26"/>
      <c r="C35" s="27"/>
      <c r="D35" s="27"/>
      <c r="E35" s="27"/>
      <c r="F35" s="27"/>
      <c r="G35" s="27"/>
      <c r="H35" s="27"/>
      <c r="I35" s="27"/>
      <c r="J35" s="27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>
      <c r="A36" s="13" t="s">
        <v>38</v>
      </c>
      <c r="B36" s="2"/>
      <c r="C36" s="3"/>
      <c r="D36" s="3"/>
      <c r="E36" s="3"/>
      <c r="F36" s="3"/>
      <c r="G36" s="3"/>
      <c r="H36" s="3"/>
      <c r="I36" s="3"/>
      <c r="J36" s="3"/>
    </row>
    <row r="37">
      <c r="A37" s="22"/>
      <c r="B37" s="2"/>
      <c r="C37" s="3"/>
      <c r="D37" s="3"/>
      <c r="E37" s="3"/>
      <c r="F37" s="3"/>
      <c r="G37" s="3"/>
      <c r="H37" s="3"/>
      <c r="I37" s="3"/>
      <c r="J37" s="3"/>
    </row>
    <row r="38">
      <c r="A38" s="1" t="s">
        <v>39</v>
      </c>
      <c r="B38" s="2"/>
      <c r="C38" s="3"/>
      <c r="D38" s="3"/>
      <c r="E38" s="3"/>
      <c r="F38" s="3"/>
      <c r="G38" s="3"/>
      <c r="H38" s="3"/>
      <c r="I38" s="3"/>
      <c r="J38" s="3"/>
    </row>
  </sheetData>
  <conditionalFormatting sqref="A9">
    <cfRule type="expression" dxfId="0" priority="1">
      <formula>EQ(B7, "NO")</formula>
    </cfRule>
  </conditionalFormatting>
  <dataValidations>
    <dataValidation type="decimal" allowBlank="1" showDropDown="1" showInputMessage="1" showErrorMessage="1" prompt="Enter a number between 1 and 2400" sqref="B6">
      <formula1>1.0</formula1>
      <formula2>2400.0</formula2>
    </dataValidation>
    <dataValidation type="list" allowBlank="1" showErrorMessage="1" sqref="B8">
      <formula1>barcode_kits!$A$2:$A38</formula1>
    </dataValidation>
    <dataValidation type="list" allowBlank="1" showInputMessage="1" prompt="Click and enter a value from the list of items" sqref="B14">
      <formula1>"-,COI-5P,ITS"</formula1>
    </dataValidation>
    <dataValidation type="list" allowBlank="1" showErrorMessage="1" sqref="B9">
      <formula1>barcode_kits!$D$2:D38</formula1>
    </dataValidation>
    <dataValidation type="list" allowBlank="1" sqref="B24 B26">
      <formula1>hidden_compute!$M$2:$M38</formula1>
    </dataValidation>
    <dataValidation type="list" allowBlank="1" showErrorMessage="1" sqref="B15">
      <formula1>"-,24. Not applicable,0. Standard,1. Standard (with alternative initiation codons),2. Vertebrate Mitochondrial,3. Yeast Mitochondrial,4. Mold; Protozoan; Coelenterate Mitochondrial and Mycoplasma/Spiroplasma,5. Invertebrate Mitochondrial,6. Ciliate Macronu"&amp;"clear and Dasycladacean,9. Echinoderm Mitochondrial,10. Euplotid Nuclear,11. Bacterial,12. Alternative Yeast Nuclear,13. Ascidian Mitochondrial,14. Flatworm Mitochondrial,15. Blepharisma Macronuclear,16. Chlorophycean Mitochondrial,21. Trematode Mitochond"&amp;"rial,22. Scenedesmus obliquus,23. Thraustochytrium Mitochondrial"</formula1>
    </dataValidation>
  </dataValidations>
  <hyperlinks>
    <hyperlink display="The information provided in this section will be autocompleted in the sampletable sheet." location="sampletable!A1" ref="A12"/>
    <hyperlink display="STEP 3: Fill the primer information below if it can be apply to all your samples. Otherwise, fill the table in the pcrid_primers sheet" location="pcrid_primers!A1" ref="A20"/>
    <hyperlink display="STEP 4: Copy/paste your samples information in sampletable." location="sampletable!A1" ref="A29"/>
    <hyperlink display="   - You can fill the pcrid_plateids sheet to automatically have the column PLATE ID and STOCK PLATE ID filled according the PCR ID" location="pcrid_plateids!A1" ref="A31"/>
    <hyperlink display="   - Look at overview to notice any copy/pasting errors and data that would not pass the validation. None of the cells should be red." location="overview!A1" ref="A35"/>
    <hyperlink display="   - Find the values that violate validation rules by looking at sampletable_validation. You must fix the values by editing the sampletable sheet." location="sampletable_validation!A1" ref="A36"/>
  </hyperlin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4.5"/>
    <col customWidth="1" min="2" max="2" width="16.38"/>
    <col customWidth="1" min="3" max="3" width="17.13"/>
  </cols>
  <sheetData>
    <row r="1">
      <c r="A1" s="29" t="s">
        <v>40</v>
      </c>
      <c r="B1" s="29" t="s">
        <v>41</v>
      </c>
      <c r="C1" s="29" t="s">
        <v>42</v>
      </c>
    </row>
    <row r="2">
      <c r="A2" s="29" t="s">
        <v>43</v>
      </c>
      <c r="B2" s="29" t="s">
        <v>44</v>
      </c>
      <c r="C2" s="29" t="s">
        <v>45</v>
      </c>
    </row>
    <row r="3">
      <c r="A3" s="29" t="s">
        <v>46</v>
      </c>
      <c r="B3" s="29" t="s">
        <v>47</v>
      </c>
      <c r="C3" s="29" t="s">
        <v>48</v>
      </c>
    </row>
    <row r="4">
      <c r="A4" s="29" t="s">
        <v>49</v>
      </c>
      <c r="B4" s="29" t="s">
        <v>50</v>
      </c>
      <c r="C4" s="29" t="s">
        <v>51</v>
      </c>
    </row>
    <row r="5">
      <c r="A5" s="29" t="s">
        <v>52</v>
      </c>
      <c r="B5" s="29" t="s">
        <v>53</v>
      </c>
      <c r="C5" s="29" t="s">
        <v>54</v>
      </c>
    </row>
    <row r="6">
      <c r="A6" s="29" t="s">
        <v>55</v>
      </c>
      <c r="B6" s="29" t="s">
        <v>56</v>
      </c>
      <c r="C6" s="29" t="s">
        <v>57</v>
      </c>
    </row>
    <row r="7">
      <c r="A7" s="29" t="s">
        <v>58</v>
      </c>
      <c r="B7" s="29" t="s">
        <v>59</v>
      </c>
      <c r="C7" s="29" t="s">
        <v>60</v>
      </c>
    </row>
    <row r="8">
      <c r="A8" s="29" t="s">
        <v>61</v>
      </c>
      <c r="B8" s="29" t="s">
        <v>62</v>
      </c>
      <c r="C8" s="29" t="s">
        <v>63</v>
      </c>
    </row>
    <row r="9">
      <c r="A9" s="29" t="s">
        <v>64</v>
      </c>
      <c r="B9" s="29" t="s">
        <v>65</v>
      </c>
      <c r="C9" s="29" t="s">
        <v>66</v>
      </c>
    </row>
    <row r="10">
      <c r="A10" s="29" t="s">
        <v>67</v>
      </c>
      <c r="B10" s="29" t="s">
        <v>68</v>
      </c>
      <c r="C10" s="29" t="s">
        <v>69</v>
      </c>
    </row>
    <row r="11">
      <c r="A11" s="29" t="s">
        <v>70</v>
      </c>
      <c r="B11" s="29" t="s">
        <v>71</v>
      </c>
      <c r="C11" s="29" t="s">
        <v>72</v>
      </c>
    </row>
    <row r="12">
      <c r="A12" s="29" t="s">
        <v>73</v>
      </c>
      <c r="B12" s="29" t="s">
        <v>74</v>
      </c>
      <c r="C12" s="29" t="s">
        <v>75</v>
      </c>
    </row>
    <row r="13">
      <c r="A13" s="29" t="s">
        <v>76</v>
      </c>
      <c r="B13" s="29" t="s">
        <v>77</v>
      </c>
      <c r="C13" s="29" t="s">
        <v>78</v>
      </c>
    </row>
    <row r="14">
      <c r="A14" s="29" t="s">
        <v>79</v>
      </c>
      <c r="B14" s="29" t="s">
        <v>80</v>
      </c>
      <c r="C14" s="29" t="s">
        <v>81</v>
      </c>
    </row>
    <row r="15">
      <c r="A15" s="29" t="s">
        <v>82</v>
      </c>
      <c r="B15" s="29" t="s">
        <v>83</v>
      </c>
      <c r="C15" s="29" t="s">
        <v>84</v>
      </c>
    </row>
    <row r="16">
      <c r="A16" s="29" t="s">
        <v>85</v>
      </c>
      <c r="B16" s="29" t="s">
        <v>86</v>
      </c>
      <c r="C16" s="29" t="s">
        <v>87</v>
      </c>
    </row>
    <row r="17">
      <c r="A17" s="29" t="s">
        <v>88</v>
      </c>
      <c r="B17" s="29" t="s">
        <v>89</v>
      </c>
      <c r="C17" s="29" t="s">
        <v>90</v>
      </c>
    </row>
    <row r="18">
      <c r="A18" s="29" t="s">
        <v>91</v>
      </c>
      <c r="B18" s="29" t="s">
        <v>92</v>
      </c>
      <c r="C18" s="29" t="s">
        <v>93</v>
      </c>
    </row>
    <row r="19">
      <c r="A19" s="29" t="s">
        <v>94</v>
      </c>
      <c r="B19" s="29" t="s">
        <v>95</v>
      </c>
      <c r="C19" s="29" t="s">
        <v>96</v>
      </c>
    </row>
    <row r="20">
      <c r="A20" s="29" t="s">
        <v>97</v>
      </c>
      <c r="B20" s="29" t="s">
        <v>98</v>
      </c>
      <c r="C20" s="29" t="s">
        <v>99</v>
      </c>
    </row>
    <row r="21">
      <c r="A21" s="29" t="s">
        <v>100</v>
      </c>
      <c r="B21" s="29" t="s">
        <v>101</v>
      </c>
      <c r="C21" s="29" t="s">
        <v>102</v>
      </c>
    </row>
    <row r="22">
      <c r="A22" s="29" t="s">
        <v>103</v>
      </c>
      <c r="B22" s="29" t="s">
        <v>104</v>
      </c>
      <c r="C22" s="29" t="s">
        <v>105</v>
      </c>
    </row>
    <row r="23">
      <c r="A23" s="29" t="s">
        <v>106</v>
      </c>
      <c r="B23" s="29" t="s">
        <v>107</v>
      </c>
      <c r="C23" s="29" t="s">
        <v>108</v>
      </c>
    </row>
    <row r="24">
      <c r="A24" s="29" t="s">
        <v>109</v>
      </c>
      <c r="B24" s="29" t="s">
        <v>110</v>
      </c>
      <c r="C24" s="29" t="s">
        <v>111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2" max="2" width="20.38"/>
    <col customWidth="1" min="3" max="3" width="37.63"/>
    <col customWidth="1" min="4" max="4" width="21.63"/>
    <col customWidth="1" min="5" max="5" width="37.63"/>
  </cols>
  <sheetData>
    <row r="1">
      <c r="A1" s="30" t="s">
        <v>40</v>
      </c>
      <c r="B1" s="30" t="s">
        <v>26</v>
      </c>
      <c r="C1" s="30" t="s">
        <v>28</v>
      </c>
      <c r="D1" s="30" t="s">
        <v>29</v>
      </c>
      <c r="E1" s="30" t="s">
        <v>31</v>
      </c>
    </row>
    <row r="2">
      <c r="A2" s="29" t="s">
        <v>112</v>
      </c>
      <c r="B2" s="31" t="s">
        <v>113</v>
      </c>
      <c r="C2" s="31" t="str">
        <f>VLOOKUP(B2, hidden_compute!$M$2:P1000, 3, FALSE)</f>
        <v>#N/A</v>
      </c>
      <c r="D2" s="31" t="s">
        <v>114</v>
      </c>
      <c r="E2" s="31" t="str">
        <f>VLOOKUP(D2, hidden_compute!$M$2:R1000, 3, FALSE)</f>
        <v>#N/A</v>
      </c>
    </row>
    <row r="3">
      <c r="B3" s="31" t="s">
        <v>115</v>
      </c>
      <c r="C3" s="31" t="str">
        <f>VLOOKUP(B3, hidden_compute!$M$2:P1000, 3, FALSE)</f>
        <v>#N/A</v>
      </c>
      <c r="D3" s="31" t="s">
        <v>116</v>
      </c>
      <c r="E3" s="31" t="str">
        <f>VLOOKUP(D3, hidden_compute!$M$2:R1000, 3, FALSE)</f>
        <v/>
      </c>
    </row>
    <row r="4">
      <c r="B4" s="31" t="s">
        <v>116</v>
      </c>
      <c r="C4" s="31" t="str">
        <f>VLOOKUP(B4, hidden_compute!$M$2:P1000, 3, FALSE)</f>
        <v/>
      </c>
      <c r="D4" s="31" t="s">
        <v>116</v>
      </c>
      <c r="E4" s="31" t="str">
        <f>VLOOKUP(D4, hidden_compute!$M$2:R1000, 3, FALSE)</f>
        <v/>
      </c>
    </row>
    <row r="5">
      <c r="B5" s="31" t="s">
        <v>116</v>
      </c>
      <c r="C5" s="31" t="str">
        <f>VLOOKUP(B5, hidden_compute!$M$2:P1000, 3, FALSE)</f>
        <v/>
      </c>
      <c r="D5" s="31" t="s">
        <v>116</v>
      </c>
      <c r="E5" s="31" t="str">
        <f>VLOOKUP(D5, hidden_compute!$M$2:R1000, 3, FALSE)</f>
        <v/>
      </c>
    </row>
    <row r="6">
      <c r="B6" s="31" t="s">
        <v>116</v>
      </c>
      <c r="C6" s="31" t="str">
        <f>VLOOKUP(B6, hidden_compute!$M$2:P1000, 3, FALSE)</f>
        <v/>
      </c>
      <c r="D6" s="31" t="s">
        <v>116</v>
      </c>
      <c r="E6" s="31" t="str">
        <f>VLOOKUP(D6, hidden_compute!$M$2:R1000, 3, FALSE)</f>
        <v/>
      </c>
    </row>
    <row r="7">
      <c r="B7" s="31" t="s">
        <v>116</v>
      </c>
      <c r="C7" s="31" t="str">
        <f>VLOOKUP(B7, hidden_compute!$M$2:P1000, 3, FALSE)</f>
        <v/>
      </c>
      <c r="D7" s="31" t="s">
        <v>116</v>
      </c>
      <c r="E7" s="31" t="str">
        <f>VLOOKUP(D7, hidden_compute!$M$2:R1000, 3, FALSE)</f>
        <v/>
      </c>
    </row>
    <row r="8">
      <c r="B8" s="31" t="s">
        <v>116</v>
      </c>
      <c r="C8" s="31" t="str">
        <f>VLOOKUP(B8, hidden_compute!$M$2:P1000, 3, FALSE)</f>
        <v/>
      </c>
      <c r="D8" s="31" t="s">
        <v>116</v>
      </c>
      <c r="E8" s="31" t="str">
        <f>VLOOKUP(D8, hidden_compute!$M$2:R1000, 3, FALSE)</f>
        <v/>
      </c>
    </row>
    <row r="9">
      <c r="B9" s="31" t="s">
        <v>116</v>
      </c>
      <c r="C9" s="31" t="str">
        <f>VLOOKUP(B9, hidden_compute!$M$2:P1000, 3, FALSE)</f>
        <v/>
      </c>
      <c r="D9" s="31" t="s">
        <v>116</v>
      </c>
      <c r="E9" s="31" t="str">
        <f>VLOOKUP(D9, hidden_compute!$M$2:R1000, 3, FALSE)</f>
        <v/>
      </c>
    </row>
    <row r="10">
      <c r="B10" s="31" t="s">
        <v>116</v>
      </c>
      <c r="C10" s="31" t="str">
        <f>VLOOKUP(B10, hidden_compute!$M$2:P1000, 3, FALSE)</f>
        <v/>
      </c>
      <c r="D10" s="31" t="s">
        <v>116</v>
      </c>
      <c r="E10" s="31" t="str">
        <f>VLOOKUP(D10, hidden_compute!$M$2:R1000, 3, FALSE)</f>
        <v/>
      </c>
    </row>
    <row r="11">
      <c r="B11" s="31" t="s">
        <v>116</v>
      </c>
      <c r="C11" s="31" t="str">
        <f>VLOOKUP(B11, hidden_compute!$M$2:P1000, 3, FALSE)</f>
        <v/>
      </c>
      <c r="D11" s="31" t="s">
        <v>116</v>
      </c>
      <c r="E11" s="31" t="str">
        <f>VLOOKUP(D11, hidden_compute!$M$2:R1000, 3, FALSE)</f>
        <v/>
      </c>
    </row>
    <row r="12">
      <c r="B12" s="31" t="s">
        <v>116</v>
      </c>
      <c r="C12" s="31" t="str">
        <f>VLOOKUP(B12, hidden_compute!$M$2:P1000, 3, FALSE)</f>
        <v/>
      </c>
      <c r="D12" s="31" t="s">
        <v>116</v>
      </c>
      <c r="E12" s="31" t="str">
        <f>VLOOKUP(D12, hidden_compute!$M$2:R1000, 3, FALSE)</f>
        <v/>
      </c>
    </row>
    <row r="13">
      <c r="B13" s="31" t="s">
        <v>116</v>
      </c>
      <c r="C13" s="31" t="str">
        <f>VLOOKUP(B13, hidden_compute!$M$2:P1000, 3, FALSE)</f>
        <v/>
      </c>
      <c r="D13" s="31" t="s">
        <v>116</v>
      </c>
      <c r="E13" s="31" t="str">
        <f>VLOOKUP(D13, hidden_compute!$M$2:R1000, 3, FALSE)</f>
        <v/>
      </c>
    </row>
    <row r="14">
      <c r="B14" s="31" t="s">
        <v>116</v>
      </c>
      <c r="C14" s="31" t="str">
        <f>VLOOKUP(B14, hidden_compute!$M$2:P1000, 3, FALSE)</f>
        <v/>
      </c>
      <c r="D14" s="31" t="s">
        <v>116</v>
      </c>
      <c r="E14" s="31" t="str">
        <f>VLOOKUP(D14, hidden_compute!$M$2:R1000, 3, FALSE)</f>
        <v/>
      </c>
    </row>
    <row r="15">
      <c r="B15" s="31" t="s">
        <v>116</v>
      </c>
      <c r="C15" s="31" t="str">
        <f>VLOOKUP(B15, hidden_compute!$M$2:P1000, 3, FALSE)</f>
        <v/>
      </c>
      <c r="D15" s="31" t="s">
        <v>116</v>
      </c>
      <c r="E15" s="31" t="str">
        <f>VLOOKUP(D15, hidden_compute!$M$2:R1000, 3, FALSE)</f>
        <v/>
      </c>
    </row>
    <row r="16">
      <c r="B16" s="31" t="s">
        <v>116</v>
      </c>
      <c r="C16" s="31" t="str">
        <f>VLOOKUP(B16, hidden_compute!$M$2:P1000, 3, FALSE)</f>
        <v/>
      </c>
      <c r="D16" s="31" t="s">
        <v>116</v>
      </c>
      <c r="E16" s="31" t="str">
        <f>VLOOKUP(D16, hidden_compute!$M$2:R1000, 3, FALSE)</f>
        <v/>
      </c>
    </row>
    <row r="17">
      <c r="B17" s="31" t="s">
        <v>116</v>
      </c>
      <c r="C17" s="31" t="str">
        <f>VLOOKUP(B17, hidden_compute!$M$2:P1000, 3, FALSE)</f>
        <v/>
      </c>
      <c r="D17" s="31" t="s">
        <v>116</v>
      </c>
      <c r="E17" s="31" t="str">
        <f>VLOOKUP(D17, hidden_compute!$M$2:R1000, 3, FALSE)</f>
        <v/>
      </c>
    </row>
    <row r="18">
      <c r="B18" s="31" t="s">
        <v>116</v>
      </c>
      <c r="C18" s="31" t="str">
        <f>VLOOKUP(B18, hidden_compute!$M$2:P1000, 3, FALSE)</f>
        <v/>
      </c>
      <c r="D18" s="31" t="s">
        <v>116</v>
      </c>
      <c r="E18" s="31" t="str">
        <f>VLOOKUP(D18, hidden_compute!$M$2:R1000, 3, FALSE)</f>
        <v/>
      </c>
    </row>
    <row r="19">
      <c r="B19" s="31" t="s">
        <v>116</v>
      </c>
      <c r="C19" s="31" t="str">
        <f>VLOOKUP(B19, hidden_compute!$M$2:P1000, 3, FALSE)</f>
        <v/>
      </c>
      <c r="D19" s="31" t="s">
        <v>116</v>
      </c>
      <c r="E19" s="31" t="str">
        <f>VLOOKUP(D19, hidden_compute!$M$2:R1000, 3, FALSE)</f>
        <v/>
      </c>
    </row>
    <row r="20">
      <c r="B20" s="31" t="s">
        <v>116</v>
      </c>
      <c r="C20" s="31" t="str">
        <f>VLOOKUP(B20, hidden_compute!$M$2:P1000, 3, FALSE)</f>
        <v/>
      </c>
      <c r="D20" s="31" t="s">
        <v>116</v>
      </c>
      <c r="E20" s="31" t="str">
        <f>VLOOKUP(D20, hidden_compute!$M$2:R1000, 3, FALSE)</f>
        <v/>
      </c>
    </row>
  </sheetData>
  <dataValidations>
    <dataValidation type="list" allowBlank="1" sqref="B2:B20 D2:D20">
      <formula1>hidden_compute!$M$2:$M1000</formula1>
    </dataValidation>
  </dataValidation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2" width="14.13"/>
    <col customWidth="1" min="5" max="5" width="14.38"/>
    <col customWidth="1" min="6" max="6" width="13.88"/>
    <col customWidth="1" min="8" max="9" width="22.75"/>
    <col customWidth="1" min="11" max="13" width="12.63"/>
    <col customWidth="1" min="14" max="14" width="16.38"/>
    <col customWidth="1" min="15" max="15" width="12.63"/>
    <col customWidth="1" min="16" max="19" width="16.38"/>
    <col customWidth="1" min="20" max="20" width="12.63"/>
  </cols>
  <sheetData>
    <row r="1" ht="36.75" customHeight="1">
      <c r="A1" s="30" t="s">
        <v>117</v>
      </c>
      <c r="B1" s="32" t="s">
        <v>118</v>
      </c>
      <c r="C1" s="33" t="s">
        <v>119</v>
      </c>
      <c r="D1" s="34" t="s">
        <v>16</v>
      </c>
      <c r="E1" s="30" t="s">
        <v>120</v>
      </c>
      <c r="F1" s="30" t="s">
        <v>121</v>
      </c>
      <c r="G1" s="30" t="s">
        <v>122</v>
      </c>
      <c r="H1" s="30" t="s">
        <v>123</v>
      </c>
      <c r="I1" s="30" t="s">
        <v>124</v>
      </c>
      <c r="J1" s="32" t="s">
        <v>125</v>
      </c>
      <c r="K1" s="32" t="s">
        <v>126</v>
      </c>
      <c r="L1" s="30" t="s">
        <v>127</v>
      </c>
      <c r="M1" s="30" t="s">
        <v>128</v>
      </c>
      <c r="N1" s="30" t="s">
        <v>129</v>
      </c>
      <c r="O1" s="30" t="s">
        <v>130</v>
      </c>
      <c r="P1" s="30" t="s">
        <v>131</v>
      </c>
      <c r="Q1" s="35" t="s">
        <v>132</v>
      </c>
      <c r="R1" s="36" t="s">
        <v>133</v>
      </c>
      <c r="S1" s="30" t="s">
        <v>134</v>
      </c>
      <c r="T1" s="36" t="s">
        <v>135</v>
      </c>
      <c r="U1" s="30"/>
      <c r="V1" s="30"/>
      <c r="AI1" s="37" t="str">
        <f>metadata!B7</f>
        <v>YES</v>
      </c>
    </row>
    <row r="2">
      <c r="A2" s="29" t="str">
        <f>metadata!$B$4</f>
        <v>22033-375157</v>
      </c>
      <c r="B2" s="38" t="s">
        <v>136</v>
      </c>
      <c r="C2" s="38" t="s">
        <v>137</v>
      </c>
      <c r="D2" s="29" t="s">
        <v>17</v>
      </c>
      <c r="E2" s="39">
        <f>hidden_compute!F2</f>
        <v>658</v>
      </c>
      <c r="F2" s="39">
        <f>hidden_compute!G2</f>
        <v>658</v>
      </c>
      <c r="G2" s="29" t="str">
        <f>hidden_compute!D2</f>
        <v>5. Invertebrate Mitochondrial</v>
      </c>
      <c r="H2" s="29" t="str">
        <f>IF(ISERROR(MATCH($K2, pcrid_plateids!$A$2:$A2401, 0)), hidden_compute!$H2, VLOOKUP($K2, pcrid_plateids!$A$2:$B2401, 2, FALSE))</f>
        <v>ARISE_SEQ_0143</v>
      </c>
      <c r="I2" s="29" t="str">
        <f>IF(ISERROR(MATCH($K2, pcrid_plateids!$A$2:$A2401, 0)), hidden_compute!$H2, VLOOKUP($K2, pcrid_plateids!$A$2:$C2401, 3, FALSE))</f>
        <v>NCBN001489</v>
      </c>
      <c r="J2" s="38">
        <v>1.100012673E9</v>
      </c>
      <c r="K2" s="38" t="s">
        <v>94</v>
      </c>
      <c r="L2" s="40" t="s">
        <v>138</v>
      </c>
      <c r="M2" s="29" t="str">
        <f>IF(ISERROR(MATCH($K2, pcrid_primers!$A$2:$A2401, 0)), hidden_compute!$H2, VLOOKUP($K2, pcrid_primers!$A$2:$B2401, 2, FALSE))</f>
        <v>ONT_LepF1+ONT_LCO1490</v>
      </c>
      <c r="N2" s="29" t="str">
        <f>IF(ISBLANK($M2), "", VLOOKUP($M2, hidden_compute!$M$2:P2401, 3, FALSE))</f>
        <v>#N/A</v>
      </c>
      <c r="O2" s="29" t="str">
        <f>IF(ISERROR(MATCH($K2, pcrid_primers!$A$2:$A2401, 0)), hidden_compute!$J2, VLOOKUP($K2, pcrid_primers!$A$2:$D2401, 4, FALSE))</f>
        <v>ONT_LepR1+ONT_HCO2198</v>
      </c>
      <c r="P2" s="29" t="str">
        <f>IF(ISBLANK($O2), "", VLOOKUP($O2, hidden_compute!$M$2:P2401, 3, FALSE))</f>
        <v>#N/A</v>
      </c>
      <c r="Q2" s="41" t="str">
        <f>metadata!$B$8</f>
        <v>EXP-PBC096</v>
      </c>
      <c r="R2" s="40" t="s">
        <v>139</v>
      </c>
      <c r="S2" s="29" t="str">
        <f>metadata!$B$9</f>
        <v>SQK-NBD114.24</v>
      </c>
      <c r="T2" s="40" t="s">
        <v>140</v>
      </c>
    </row>
    <row r="3">
      <c r="A3" s="29" t="str">
        <f>metadata!$B$4</f>
        <v>22033-375157</v>
      </c>
      <c r="B3" s="38" t="s">
        <v>141</v>
      </c>
      <c r="C3" s="38" t="s">
        <v>142</v>
      </c>
      <c r="D3" s="29" t="s">
        <v>17</v>
      </c>
      <c r="E3" s="39">
        <f>hidden_compute!F3</f>
        <v>658</v>
      </c>
      <c r="F3" s="39">
        <f>hidden_compute!G3</f>
        <v>658</v>
      </c>
      <c r="G3" s="29" t="str">
        <f>hidden_compute!D3</f>
        <v>5. Invertebrate Mitochondrial</v>
      </c>
      <c r="H3" s="29" t="str">
        <f>IF(ISERROR(MATCH($K3, pcrid_plateids!$A$2:$A2401, 0)), hidden_compute!$H3, VLOOKUP($K3, pcrid_plateids!$A$2:$B2401, 2, FALSE))</f>
        <v>ARISE_SEQ_0143</v>
      </c>
      <c r="I3" s="29" t="str">
        <f>IF(ISERROR(MATCH($K3, pcrid_plateids!$A$2:$A2401, 0)), hidden_compute!$H3, VLOOKUP($K3, pcrid_plateids!$A$2:$C2401, 3, FALSE))</f>
        <v>NCBN001489</v>
      </c>
      <c r="J3" s="38">
        <v>1.100012674E9</v>
      </c>
      <c r="K3" s="38" t="s">
        <v>94</v>
      </c>
      <c r="L3" s="40" t="s">
        <v>143</v>
      </c>
      <c r="M3" s="29" t="str">
        <f>IF(ISERROR(MATCH($K3, pcrid_primers!$A$2:$A2401, 0)), hidden_compute!$H3, VLOOKUP($K3, pcrid_primers!$A$2:$B2401, 2, FALSE))</f>
        <v>ONT_LepF1+ONT_LCO1490</v>
      </c>
      <c r="N3" s="29" t="str">
        <f>IF(ISBLANK($M3), "", VLOOKUP($M3, hidden_compute!$M$2:P2401, 3, FALSE))</f>
        <v>#N/A</v>
      </c>
      <c r="O3" s="29" t="str">
        <f>IF(ISERROR(MATCH($K3, pcrid_primers!$A$2:$A2401, 0)), hidden_compute!$J3, VLOOKUP($K3, pcrid_primers!$A$2:$D2401, 4, FALSE))</f>
        <v>ONT_LepR1+ONT_HCO2198</v>
      </c>
      <c r="P3" s="29" t="str">
        <f>IF(ISBLANK($O3), "", VLOOKUP($O3, hidden_compute!$M$2:P2401, 3, FALSE))</f>
        <v>#N/A</v>
      </c>
      <c r="Q3" s="41" t="str">
        <f>metadata!$B$8</f>
        <v>EXP-PBC096</v>
      </c>
      <c r="R3" s="40" t="s">
        <v>144</v>
      </c>
      <c r="S3" s="29" t="str">
        <f>metadata!$B$9</f>
        <v>SQK-NBD114.24</v>
      </c>
      <c r="T3" s="40" t="s">
        <v>140</v>
      </c>
    </row>
    <row r="4">
      <c r="A4" s="29" t="str">
        <f>metadata!$B$4</f>
        <v>22033-375157</v>
      </c>
      <c r="B4" s="38" t="s">
        <v>145</v>
      </c>
      <c r="C4" s="38" t="s">
        <v>142</v>
      </c>
      <c r="D4" s="29" t="s">
        <v>17</v>
      </c>
      <c r="E4" s="39">
        <f>hidden_compute!F4</f>
        <v>658</v>
      </c>
      <c r="F4" s="39">
        <f>hidden_compute!G4</f>
        <v>658</v>
      </c>
      <c r="G4" s="29" t="str">
        <f>hidden_compute!D4</f>
        <v>5. Invertebrate Mitochondrial</v>
      </c>
      <c r="H4" s="29" t="str">
        <f>IF(ISERROR(MATCH($K4, pcrid_plateids!$A$2:$A2401, 0)), hidden_compute!$H4, VLOOKUP($K4, pcrid_plateids!$A$2:$B2401, 2, FALSE))</f>
        <v>ARISE_SEQ_0143</v>
      </c>
      <c r="I4" s="29" t="str">
        <f>IF(ISERROR(MATCH($K4, pcrid_plateids!$A$2:$A2401, 0)), hidden_compute!$H4, VLOOKUP($K4, pcrid_plateids!$A$2:$C2401, 3, FALSE))</f>
        <v>NCBN001489</v>
      </c>
      <c r="J4" s="38">
        <v>1.100012675E9</v>
      </c>
      <c r="K4" s="38" t="s">
        <v>94</v>
      </c>
      <c r="L4" s="40" t="s">
        <v>146</v>
      </c>
      <c r="M4" s="29" t="str">
        <f>IF(ISERROR(MATCH($K4, pcrid_primers!$A$2:$A2401, 0)), hidden_compute!$H4, VLOOKUP($K4, pcrid_primers!$A$2:$B2401, 2, FALSE))</f>
        <v>ONT_LepF1+ONT_LCO1490</v>
      </c>
      <c r="N4" s="29" t="str">
        <f>IF(ISBLANK($M4), "", VLOOKUP($M4, hidden_compute!$M$2:P2401, 3, FALSE))</f>
        <v>#N/A</v>
      </c>
      <c r="O4" s="29" t="str">
        <f>IF(ISERROR(MATCH($K4, pcrid_primers!$A$2:$A2401, 0)), hidden_compute!$J4, VLOOKUP($K4, pcrid_primers!$A$2:$D2401, 4, FALSE))</f>
        <v>ONT_LepR1+ONT_HCO2198</v>
      </c>
      <c r="P4" s="29" t="str">
        <f>IF(ISBLANK($O4), "", VLOOKUP($O4, hidden_compute!$M$2:P2401, 3, FALSE))</f>
        <v>#N/A</v>
      </c>
      <c r="Q4" s="41" t="str">
        <f>metadata!$B$8</f>
        <v>EXP-PBC096</v>
      </c>
      <c r="R4" s="40" t="s">
        <v>147</v>
      </c>
      <c r="S4" s="29" t="str">
        <f>metadata!$B$9</f>
        <v>SQK-NBD114.24</v>
      </c>
      <c r="T4" s="40" t="s">
        <v>140</v>
      </c>
      <c r="Y4" s="42"/>
    </row>
    <row r="5">
      <c r="A5" s="29" t="str">
        <f>metadata!$B$4</f>
        <v>22033-375157</v>
      </c>
      <c r="B5" s="38" t="s">
        <v>148</v>
      </c>
      <c r="C5" s="38" t="s">
        <v>142</v>
      </c>
      <c r="D5" s="29" t="s">
        <v>17</v>
      </c>
      <c r="E5" s="39">
        <f>hidden_compute!F5</f>
        <v>658</v>
      </c>
      <c r="F5" s="39">
        <f>hidden_compute!G5</f>
        <v>658</v>
      </c>
      <c r="G5" s="29" t="str">
        <f>hidden_compute!D5</f>
        <v>5. Invertebrate Mitochondrial</v>
      </c>
      <c r="H5" s="29" t="str">
        <f>IF(ISERROR(MATCH($K5, pcrid_plateids!$A$2:$A2401, 0)), hidden_compute!$H5, VLOOKUP($K5, pcrid_plateids!$A$2:$B2401, 2, FALSE))</f>
        <v>ARISE_SEQ_0143</v>
      </c>
      <c r="I5" s="29" t="str">
        <f>IF(ISERROR(MATCH($K5, pcrid_plateids!$A$2:$A2401, 0)), hidden_compute!$H5, VLOOKUP($K5, pcrid_plateids!$A$2:$C2401, 3, FALSE))</f>
        <v>NCBN001489</v>
      </c>
      <c r="J5" s="38">
        <v>1.100012676E9</v>
      </c>
      <c r="K5" s="38" t="s">
        <v>94</v>
      </c>
      <c r="L5" s="40" t="s">
        <v>149</v>
      </c>
      <c r="M5" s="29" t="str">
        <f>IF(ISERROR(MATCH($K5, pcrid_primers!$A$2:$A2401, 0)), hidden_compute!$H5, VLOOKUP($K5, pcrid_primers!$A$2:$B2401, 2, FALSE))</f>
        <v>ONT_LepF1+ONT_LCO1490</v>
      </c>
      <c r="N5" s="29" t="str">
        <f>IF(ISBLANK($M5), "", VLOOKUP($M5, hidden_compute!$M$2:P2401, 3, FALSE))</f>
        <v>#N/A</v>
      </c>
      <c r="O5" s="29" t="str">
        <f>IF(ISERROR(MATCH($K5, pcrid_primers!$A$2:$A2401, 0)), hidden_compute!$J5, VLOOKUP($K5, pcrid_primers!$A$2:$D2401, 4, FALSE))</f>
        <v>ONT_LepR1+ONT_HCO2198</v>
      </c>
      <c r="P5" s="29" t="str">
        <f>IF(ISBLANK($O5), "", VLOOKUP($O5, hidden_compute!$M$2:P2401, 3, FALSE))</f>
        <v>#N/A</v>
      </c>
      <c r="Q5" s="41" t="str">
        <f>metadata!$B$8</f>
        <v>EXP-PBC096</v>
      </c>
      <c r="R5" s="40" t="s">
        <v>150</v>
      </c>
      <c r="S5" s="29" t="str">
        <f>metadata!$B$9</f>
        <v>SQK-NBD114.24</v>
      </c>
      <c r="T5" s="40" t="s">
        <v>140</v>
      </c>
    </row>
    <row r="6">
      <c r="A6" s="29" t="str">
        <f>metadata!$B$4</f>
        <v>22033-375157</v>
      </c>
      <c r="B6" s="38" t="s">
        <v>151</v>
      </c>
      <c r="C6" s="38" t="s">
        <v>142</v>
      </c>
      <c r="D6" s="29" t="s">
        <v>17</v>
      </c>
      <c r="E6" s="39">
        <f>hidden_compute!F6</f>
        <v>658</v>
      </c>
      <c r="F6" s="39">
        <f>hidden_compute!G6</f>
        <v>658</v>
      </c>
      <c r="G6" s="29" t="str">
        <f>hidden_compute!D6</f>
        <v>5. Invertebrate Mitochondrial</v>
      </c>
      <c r="H6" s="29" t="str">
        <f>IF(ISERROR(MATCH($K6, pcrid_plateids!$A$2:$A2401, 0)), hidden_compute!$H6, VLOOKUP($K6, pcrid_plateids!$A$2:$B2401, 2, FALSE))</f>
        <v>ARISE_SEQ_0143</v>
      </c>
      <c r="I6" s="29" t="str">
        <f>IF(ISERROR(MATCH($K6, pcrid_plateids!$A$2:$A2401, 0)), hidden_compute!$H6, VLOOKUP($K6, pcrid_plateids!$A$2:$C2401, 3, FALSE))</f>
        <v>NCBN001489</v>
      </c>
      <c r="J6" s="38">
        <v>1.100012677E9</v>
      </c>
      <c r="K6" s="38" t="s">
        <v>94</v>
      </c>
      <c r="L6" s="40" t="s">
        <v>152</v>
      </c>
      <c r="M6" s="29" t="str">
        <f>IF(ISERROR(MATCH($K6, pcrid_primers!$A$2:$A2401, 0)), hidden_compute!$H6, VLOOKUP($K6, pcrid_primers!$A$2:$B2401, 2, FALSE))</f>
        <v>ONT_LepF1+ONT_LCO1490</v>
      </c>
      <c r="N6" s="29" t="str">
        <f>IF(ISBLANK($M6), "", VLOOKUP($M6, hidden_compute!$M$2:P2401, 3, FALSE))</f>
        <v>#N/A</v>
      </c>
      <c r="O6" s="29" t="str">
        <f>IF(ISERROR(MATCH($K6, pcrid_primers!$A$2:$A2401, 0)), hidden_compute!$J6, VLOOKUP($K6, pcrid_primers!$A$2:$D2401, 4, FALSE))</f>
        <v>ONT_LepR1+ONT_HCO2198</v>
      </c>
      <c r="P6" s="29" t="str">
        <f>IF(ISBLANK($O6), "", VLOOKUP($O6, hidden_compute!$M$2:P2401, 3, FALSE))</f>
        <v>#N/A</v>
      </c>
      <c r="Q6" s="41" t="str">
        <f>metadata!$B$8</f>
        <v>EXP-PBC096</v>
      </c>
      <c r="R6" s="40" t="s">
        <v>153</v>
      </c>
      <c r="S6" s="29" t="str">
        <f>metadata!$B$9</f>
        <v>SQK-NBD114.24</v>
      </c>
      <c r="T6" s="40" t="s">
        <v>140</v>
      </c>
    </row>
    <row r="7">
      <c r="A7" s="29" t="str">
        <f>metadata!$B$4</f>
        <v>22033-375157</v>
      </c>
      <c r="B7" s="38" t="s">
        <v>154</v>
      </c>
      <c r="C7" s="38" t="s">
        <v>142</v>
      </c>
      <c r="D7" s="29" t="s">
        <v>17</v>
      </c>
      <c r="E7" s="39">
        <f>hidden_compute!F7</f>
        <v>658</v>
      </c>
      <c r="F7" s="39">
        <f>hidden_compute!G7</f>
        <v>658</v>
      </c>
      <c r="G7" s="29" t="str">
        <f>hidden_compute!D7</f>
        <v>5. Invertebrate Mitochondrial</v>
      </c>
      <c r="H7" s="29" t="str">
        <f>IF(ISERROR(MATCH($K7, pcrid_plateids!$A$2:$A2401, 0)), hidden_compute!$H7, VLOOKUP($K7, pcrid_plateids!$A$2:$B2401, 2, FALSE))</f>
        <v>ARISE_SEQ_0143</v>
      </c>
      <c r="I7" s="29" t="str">
        <f>IF(ISERROR(MATCH($K7, pcrid_plateids!$A$2:$A2401, 0)), hidden_compute!$H7, VLOOKUP($K7, pcrid_plateids!$A$2:$C2401, 3, FALSE))</f>
        <v>NCBN001489</v>
      </c>
      <c r="J7" s="38">
        <v>1.100012678E9</v>
      </c>
      <c r="K7" s="38" t="s">
        <v>94</v>
      </c>
      <c r="L7" s="40" t="s">
        <v>155</v>
      </c>
      <c r="M7" s="29" t="str">
        <f>IF(ISERROR(MATCH($K7, pcrid_primers!$A$2:$A2401, 0)), hidden_compute!$H7, VLOOKUP($K7, pcrid_primers!$A$2:$B2401, 2, FALSE))</f>
        <v>ONT_LepF1+ONT_LCO1490</v>
      </c>
      <c r="N7" s="29" t="str">
        <f>IF(ISBLANK($M7), "", VLOOKUP($M7, hidden_compute!$M$2:P2401, 3, FALSE))</f>
        <v>#N/A</v>
      </c>
      <c r="O7" s="29" t="str">
        <f>IF(ISERROR(MATCH($K7, pcrid_primers!$A$2:$A2401, 0)), hidden_compute!$J7, VLOOKUP($K7, pcrid_primers!$A$2:$D2401, 4, FALSE))</f>
        <v>ONT_LepR1+ONT_HCO2198</v>
      </c>
      <c r="P7" s="29" t="str">
        <f>IF(ISBLANK($O7), "", VLOOKUP($O7, hidden_compute!$M$2:P2401, 3, FALSE))</f>
        <v>#N/A</v>
      </c>
      <c r="Q7" s="41" t="str">
        <f>metadata!$B$8</f>
        <v>EXP-PBC096</v>
      </c>
      <c r="R7" s="40" t="s">
        <v>156</v>
      </c>
      <c r="S7" s="29" t="str">
        <f>metadata!$B$9</f>
        <v>SQK-NBD114.24</v>
      </c>
      <c r="T7" s="40" t="s">
        <v>140</v>
      </c>
    </row>
    <row r="8">
      <c r="A8" s="29" t="str">
        <f>metadata!$B$4</f>
        <v>22033-375157</v>
      </c>
      <c r="B8" s="38" t="s">
        <v>157</v>
      </c>
      <c r="C8" s="38" t="s">
        <v>142</v>
      </c>
      <c r="D8" s="29" t="s">
        <v>17</v>
      </c>
      <c r="E8" s="39">
        <f>hidden_compute!F8</f>
        <v>658</v>
      </c>
      <c r="F8" s="39">
        <f>hidden_compute!G8</f>
        <v>658</v>
      </c>
      <c r="G8" s="29" t="str">
        <f>hidden_compute!D8</f>
        <v>5. Invertebrate Mitochondrial</v>
      </c>
      <c r="H8" s="29" t="str">
        <f>IF(ISERROR(MATCH($K8, pcrid_plateids!$A$2:$A2401, 0)), hidden_compute!$H8, VLOOKUP($K8, pcrid_plateids!$A$2:$B2401, 2, FALSE))</f>
        <v>ARISE_SEQ_0143</v>
      </c>
      <c r="I8" s="29" t="str">
        <f>IF(ISERROR(MATCH($K8, pcrid_plateids!$A$2:$A2401, 0)), hidden_compute!$H8, VLOOKUP($K8, pcrid_plateids!$A$2:$C2401, 3, FALSE))</f>
        <v>NCBN001489</v>
      </c>
      <c r="J8" s="38">
        <v>1.100012679E9</v>
      </c>
      <c r="K8" s="38" t="s">
        <v>94</v>
      </c>
      <c r="L8" s="40" t="s">
        <v>158</v>
      </c>
      <c r="M8" s="29" t="str">
        <f>IF(ISERROR(MATCH($K8, pcrid_primers!$A$2:$A2401, 0)), hidden_compute!$H8, VLOOKUP($K8, pcrid_primers!$A$2:$B2401, 2, FALSE))</f>
        <v>ONT_LepF1+ONT_LCO1490</v>
      </c>
      <c r="N8" s="29" t="str">
        <f>IF(ISBLANK($M8), "", VLOOKUP($M8, hidden_compute!$M$2:P2401, 3, FALSE))</f>
        <v>#N/A</v>
      </c>
      <c r="O8" s="29" t="str">
        <f>IF(ISERROR(MATCH($K8, pcrid_primers!$A$2:$A2401, 0)), hidden_compute!$J8, VLOOKUP($K8, pcrid_primers!$A$2:$D2401, 4, FALSE))</f>
        <v>ONT_LepR1+ONT_HCO2198</v>
      </c>
      <c r="P8" s="29" t="str">
        <f>IF(ISBLANK($O8), "", VLOOKUP($O8, hidden_compute!$M$2:P2401, 3, FALSE))</f>
        <v>#N/A</v>
      </c>
      <c r="Q8" s="41" t="str">
        <f>metadata!$B$8</f>
        <v>EXP-PBC096</v>
      </c>
      <c r="R8" s="40" t="s">
        <v>159</v>
      </c>
      <c r="S8" s="29" t="str">
        <f>metadata!$B$9</f>
        <v>SQK-NBD114.24</v>
      </c>
      <c r="T8" s="40" t="s">
        <v>140</v>
      </c>
    </row>
    <row r="9">
      <c r="A9" s="29" t="str">
        <f>metadata!$B$4</f>
        <v>22033-375157</v>
      </c>
      <c r="B9" s="38" t="s">
        <v>160</v>
      </c>
      <c r="C9" s="38" t="s">
        <v>142</v>
      </c>
      <c r="D9" s="29" t="s">
        <v>17</v>
      </c>
      <c r="E9" s="39">
        <f>hidden_compute!F9</f>
        <v>658</v>
      </c>
      <c r="F9" s="39">
        <f>hidden_compute!G9</f>
        <v>658</v>
      </c>
      <c r="G9" s="29" t="str">
        <f>hidden_compute!D9</f>
        <v>5. Invertebrate Mitochondrial</v>
      </c>
      <c r="H9" s="29" t="str">
        <f>IF(ISERROR(MATCH($K9, pcrid_plateids!$A$2:$A2401, 0)), hidden_compute!$H9, VLOOKUP($K9, pcrid_plateids!$A$2:$B2401, 2, FALSE))</f>
        <v>ARISE_SEQ_0143</v>
      </c>
      <c r="I9" s="29" t="str">
        <f>IF(ISERROR(MATCH($K9, pcrid_plateids!$A$2:$A2401, 0)), hidden_compute!$H9, VLOOKUP($K9, pcrid_plateids!$A$2:$C2401, 3, FALSE))</f>
        <v>NCBN001489</v>
      </c>
      <c r="J9" s="38">
        <v>1.10001268E9</v>
      </c>
      <c r="K9" s="38" t="s">
        <v>94</v>
      </c>
      <c r="L9" s="40" t="s">
        <v>161</v>
      </c>
      <c r="M9" s="29" t="str">
        <f>IF(ISERROR(MATCH($K9, pcrid_primers!$A$2:$A2401, 0)), hidden_compute!$H9, VLOOKUP($K9, pcrid_primers!$A$2:$B2401, 2, FALSE))</f>
        <v>ONT_LepF1+ONT_LCO1490</v>
      </c>
      <c r="N9" s="29" t="str">
        <f>IF(ISBLANK($M9), "", VLOOKUP($M9, hidden_compute!$M$2:P2401, 3, FALSE))</f>
        <v>#N/A</v>
      </c>
      <c r="O9" s="29" t="str">
        <f>IF(ISERROR(MATCH($K9, pcrid_primers!$A$2:$A2401, 0)), hidden_compute!$J9, VLOOKUP($K9, pcrid_primers!$A$2:$D2401, 4, FALSE))</f>
        <v>ONT_LepR1+ONT_HCO2198</v>
      </c>
      <c r="P9" s="29" t="str">
        <f>IF(ISBLANK($O9), "", VLOOKUP($O9, hidden_compute!$M$2:P2401, 3, FALSE))</f>
        <v>#N/A</v>
      </c>
      <c r="Q9" s="41" t="str">
        <f>metadata!$B$8</f>
        <v>EXP-PBC096</v>
      </c>
      <c r="R9" s="40" t="s">
        <v>162</v>
      </c>
      <c r="S9" s="29" t="str">
        <f>metadata!$B$9</f>
        <v>SQK-NBD114.24</v>
      </c>
      <c r="T9" s="40" t="s">
        <v>140</v>
      </c>
    </row>
    <row r="10">
      <c r="A10" s="29" t="str">
        <f>metadata!$B$4</f>
        <v>22033-375157</v>
      </c>
      <c r="B10" s="38" t="s">
        <v>163</v>
      </c>
      <c r="C10" s="38" t="s">
        <v>142</v>
      </c>
      <c r="D10" s="29" t="s">
        <v>17</v>
      </c>
      <c r="E10" s="39">
        <f>hidden_compute!F10</f>
        <v>658</v>
      </c>
      <c r="F10" s="39">
        <f>hidden_compute!G10</f>
        <v>658</v>
      </c>
      <c r="G10" s="29" t="str">
        <f>hidden_compute!D10</f>
        <v>5. Invertebrate Mitochondrial</v>
      </c>
      <c r="H10" s="29" t="str">
        <f>IF(ISERROR(MATCH($K10, pcrid_plateids!$A$2:$A2401, 0)), hidden_compute!$H10, VLOOKUP($K10, pcrid_plateids!$A$2:$B2401, 2, FALSE))</f>
        <v>ARISE_SEQ_0143</v>
      </c>
      <c r="I10" s="29" t="str">
        <f>IF(ISERROR(MATCH($K10, pcrid_plateids!$A$2:$A2401, 0)), hidden_compute!$H10, VLOOKUP($K10, pcrid_plateids!$A$2:$C2401, 3, FALSE))</f>
        <v>NCBN001489</v>
      </c>
      <c r="J10" s="38">
        <v>1.100012681E9</v>
      </c>
      <c r="K10" s="38" t="s">
        <v>94</v>
      </c>
      <c r="L10" s="40" t="s">
        <v>164</v>
      </c>
      <c r="M10" s="29" t="str">
        <f>IF(ISERROR(MATCH($K10, pcrid_primers!$A$2:$A2401, 0)), hidden_compute!$H10, VLOOKUP($K10, pcrid_primers!$A$2:$B2401, 2, FALSE))</f>
        <v>ONT_LepF1+ONT_LCO1490</v>
      </c>
      <c r="N10" s="29" t="str">
        <f>IF(ISBLANK($M10), "", VLOOKUP($M10, hidden_compute!$M$2:P2401, 3, FALSE))</f>
        <v>#N/A</v>
      </c>
      <c r="O10" s="29" t="str">
        <f>IF(ISERROR(MATCH($K10, pcrid_primers!$A$2:$A2401, 0)), hidden_compute!$J10, VLOOKUP($K10, pcrid_primers!$A$2:$D2401, 4, FALSE))</f>
        <v>ONT_LepR1+ONT_HCO2198</v>
      </c>
      <c r="P10" s="29" t="str">
        <f>IF(ISBLANK($O10), "", VLOOKUP($O10, hidden_compute!$M$2:P2401, 3, FALSE))</f>
        <v>#N/A</v>
      </c>
      <c r="Q10" s="41" t="str">
        <f>metadata!$B$8</f>
        <v>EXP-PBC096</v>
      </c>
      <c r="R10" s="40" t="s">
        <v>165</v>
      </c>
      <c r="S10" s="29" t="str">
        <f>metadata!$B$9</f>
        <v>SQK-NBD114.24</v>
      </c>
      <c r="T10" s="40" t="s">
        <v>140</v>
      </c>
    </row>
    <row r="11">
      <c r="A11" s="29" t="str">
        <f>metadata!$B$4</f>
        <v>22033-375157</v>
      </c>
      <c r="B11" s="38" t="s">
        <v>166</v>
      </c>
      <c r="C11" s="38" t="s">
        <v>142</v>
      </c>
      <c r="D11" s="29" t="s">
        <v>17</v>
      </c>
      <c r="E11" s="39">
        <f>hidden_compute!F11</f>
        <v>658</v>
      </c>
      <c r="F11" s="39">
        <f>hidden_compute!G11</f>
        <v>658</v>
      </c>
      <c r="G11" s="29" t="str">
        <f>hidden_compute!D11</f>
        <v>5. Invertebrate Mitochondrial</v>
      </c>
      <c r="H11" s="29" t="str">
        <f>IF(ISERROR(MATCH($K11, pcrid_plateids!$A$2:$A2401, 0)), hidden_compute!$H11, VLOOKUP($K11, pcrid_plateids!$A$2:$B2401, 2, FALSE))</f>
        <v>ARISE_SEQ_0143</v>
      </c>
      <c r="I11" s="29" t="str">
        <f>IF(ISERROR(MATCH($K11, pcrid_plateids!$A$2:$A2401, 0)), hidden_compute!$H11, VLOOKUP($K11, pcrid_plateids!$A$2:$C2401, 3, FALSE))</f>
        <v>NCBN001489</v>
      </c>
      <c r="J11" s="38">
        <v>1.100012682E9</v>
      </c>
      <c r="K11" s="38" t="s">
        <v>94</v>
      </c>
      <c r="L11" s="40" t="s">
        <v>167</v>
      </c>
      <c r="M11" s="29" t="str">
        <f>IF(ISERROR(MATCH($K11, pcrid_primers!$A$2:$A2401, 0)), hidden_compute!$H11, VLOOKUP($K11, pcrid_primers!$A$2:$B2401, 2, FALSE))</f>
        <v>ONT_LepF1+ONT_LCO1490</v>
      </c>
      <c r="N11" s="29" t="str">
        <f>IF(ISBLANK($M11), "", VLOOKUP($M11, hidden_compute!$M$2:P2401, 3, FALSE))</f>
        <v>#N/A</v>
      </c>
      <c r="O11" s="29" t="str">
        <f>IF(ISERROR(MATCH($K11, pcrid_primers!$A$2:$A2401, 0)), hidden_compute!$J11, VLOOKUP($K11, pcrid_primers!$A$2:$D2401, 4, FALSE))</f>
        <v>ONT_LepR1+ONT_HCO2198</v>
      </c>
      <c r="P11" s="29" t="str">
        <f>IF(ISBLANK($O11), "", VLOOKUP($O11, hidden_compute!$M$2:P2401, 3, FALSE))</f>
        <v>#N/A</v>
      </c>
      <c r="Q11" s="41" t="str">
        <f>metadata!$B$8</f>
        <v>EXP-PBC096</v>
      </c>
      <c r="R11" s="40" t="s">
        <v>168</v>
      </c>
      <c r="S11" s="29" t="str">
        <f>metadata!$B$9</f>
        <v>SQK-NBD114.24</v>
      </c>
      <c r="T11" s="40" t="s">
        <v>140</v>
      </c>
    </row>
    <row r="12">
      <c r="A12" s="29" t="str">
        <f>metadata!$B$4</f>
        <v>22033-375157</v>
      </c>
      <c r="B12" s="38" t="s">
        <v>169</v>
      </c>
      <c r="C12" s="38" t="s">
        <v>142</v>
      </c>
      <c r="D12" s="29" t="s">
        <v>17</v>
      </c>
      <c r="E12" s="39">
        <f>hidden_compute!F12</f>
        <v>658</v>
      </c>
      <c r="F12" s="39">
        <f>hidden_compute!G12</f>
        <v>658</v>
      </c>
      <c r="G12" s="29" t="str">
        <f>hidden_compute!D12</f>
        <v>5. Invertebrate Mitochondrial</v>
      </c>
      <c r="H12" s="29" t="str">
        <f>IF(ISERROR(MATCH($K12, pcrid_plateids!$A$2:$A2401, 0)), hidden_compute!$H12, VLOOKUP($K12, pcrid_plateids!$A$2:$B2401, 2, FALSE))</f>
        <v>ARISE_SEQ_0143</v>
      </c>
      <c r="I12" s="29" t="str">
        <f>IF(ISERROR(MATCH($K12, pcrid_plateids!$A$2:$A2401, 0)), hidden_compute!$H12, VLOOKUP($K12, pcrid_plateids!$A$2:$C2401, 3, FALSE))</f>
        <v>NCBN001489</v>
      </c>
      <c r="J12" s="38">
        <v>1.100012683E9</v>
      </c>
      <c r="K12" s="38" t="s">
        <v>94</v>
      </c>
      <c r="L12" s="40" t="s">
        <v>170</v>
      </c>
      <c r="M12" s="29" t="str">
        <f>IF(ISERROR(MATCH($K12, pcrid_primers!$A$2:$A2401, 0)), hidden_compute!$H12, VLOOKUP($K12, pcrid_primers!$A$2:$B2401, 2, FALSE))</f>
        <v>ONT_LepF1+ONT_LCO1490</v>
      </c>
      <c r="N12" s="29" t="str">
        <f>IF(ISBLANK($M12), "", VLOOKUP($M12, hidden_compute!$M$2:P2401, 3, FALSE))</f>
        <v>#N/A</v>
      </c>
      <c r="O12" s="29" t="str">
        <f>IF(ISERROR(MATCH($K12, pcrid_primers!$A$2:$A2401, 0)), hidden_compute!$J12, VLOOKUP($K12, pcrid_primers!$A$2:$D2401, 4, FALSE))</f>
        <v>ONT_LepR1+ONT_HCO2198</v>
      </c>
      <c r="P12" s="29" t="str">
        <f>IF(ISBLANK($O12), "", VLOOKUP($O12, hidden_compute!$M$2:P2401, 3, FALSE))</f>
        <v>#N/A</v>
      </c>
      <c r="Q12" s="41" t="str">
        <f>metadata!$B$8</f>
        <v>EXP-PBC096</v>
      </c>
      <c r="R12" s="40" t="s">
        <v>171</v>
      </c>
      <c r="S12" s="29" t="str">
        <f>metadata!$B$9</f>
        <v>SQK-NBD114.24</v>
      </c>
      <c r="T12" s="40" t="s">
        <v>140</v>
      </c>
    </row>
    <row r="13">
      <c r="A13" s="29" t="str">
        <f>metadata!$B$4</f>
        <v>22033-375157</v>
      </c>
      <c r="B13" s="38" t="s">
        <v>172</v>
      </c>
      <c r="C13" s="38" t="s">
        <v>142</v>
      </c>
      <c r="D13" s="29" t="s">
        <v>17</v>
      </c>
      <c r="E13" s="39">
        <f>hidden_compute!F13</f>
        <v>658</v>
      </c>
      <c r="F13" s="39">
        <f>hidden_compute!G13</f>
        <v>658</v>
      </c>
      <c r="G13" s="29" t="str">
        <f>hidden_compute!D13</f>
        <v>5. Invertebrate Mitochondrial</v>
      </c>
      <c r="H13" s="29" t="str">
        <f>IF(ISERROR(MATCH($K13, pcrid_plateids!$A$2:$A2401, 0)), hidden_compute!$H13, VLOOKUP($K13, pcrid_plateids!$A$2:$B2401, 2, FALSE))</f>
        <v>ARISE_SEQ_0143</v>
      </c>
      <c r="I13" s="29" t="str">
        <f>IF(ISERROR(MATCH($K13, pcrid_plateids!$A$2:$A2401, 0)), hidden_compute!$H13, VLOOKUP($K13, pcrid_plateids!$A$2:$C2401, 3, FALSE))</f>
        <v>NCBN001489</v>
      </c>
      <c r="J13" s="38">
        <v>1.100012684E9</v>
      </c>
      <c r="K13" s="38" t="s">
        <v>94</v>
      </c>
      <c r="L13" s="40" t="s">
        <v>173</v>
      </c>
      <c r="M13" s="29" t="str">
        <f>IF(ISERROR(MATCH($K13, pcrid_primers!$A$2:$A2401, 0)), hidden_compute!$H13, VLOOKUP($K13, pcrid_primers!$A$2:$B2401, 2, FALSE))</f>
        <v>ONT_LepF1+ONT_LCO1490</v>
      </c>
      <c r="N13" s="29" t="str">
        <f>IF(ISBLANK($M13), "", VLOOKUP($M13, hidden_compute!$M$2:P2401, 3, FALSE))</f>
        <v>#N/A</v>
      </c>
      <c r="O13" s="29" t="str">
        <f>IF(ISERROR(MATCH($K13, pcrid_primers!$A$2:$A2401, 0)), hidden_compute!$J13, VLOOKUP($K13, pcrid_primers!$A$2:$D2401, 4, FALSE))</f>
        <v>ONT_LepR1+ONT_HCO2198</v>
      </c>
      <c r="P13" s="29" t="str">
        <f>IF(ISBLANK($O13), "", VLOOKUP($O13, hidden_compute!$M$2:P2401, 3, FALSE))</f>
        <v>#N/A</v>
      </c>
      <c r="Q13" s="41" t="str">
        <f>metadata!$B$8</f>
        <v>EXP-PBC096</v>
      </c>
      <c r="R13" s="40" t="s">
        <v>174</v>
      </c>
      <c r="S13" s="29" t="str">
        <f>metadata!$B$9</f>
        <v>SQK-NBD114.24</v>
      </c>
      <c r="T13" s="40" t="s">
        <v>140</v>
      </c>
    </row>
    <row r="14">
      <c r="A14" s="29" t="str">
        <f>metadata!$B$4</f>
        <v>22033-375157</v>
      </c>
      <c r="B14" s="38" t="s">
        <v>175</v>
      </c>
      <c r="C14" s="38" t="s">
        <v>142</v>
      </c>
      <c r="D14" s="29" t="s">
        <v>17</v>
      </c>
      <c r="E14" s="39">
        <f>hidden_compute!F14</f>
        <v>658</v>
      </c>
      <c r="F14" s="39">
        <f>hidden_compute!G14</f>
        <v>658</v>
      </c>
      <c r="G14" s="29" t="str">
        <f>hidden_compute!D14</f>
        <v>5. Invertebrate Mitochondrial</v>
      </c>
      <c r="H14" s="29" t="str">
        <f>IF(ISERROR(MATCH($K14, pcrid_plateids!$A$2:$A2401, 0)), hidden_compute!$H14, VLOOKUP($K14, pcrid_plateids!$A$2:$B2401, 2, FALSE))</f>
        <v>ARISE_SEQ_0143</v>
      </c>
      <c r="I14" s="29" t="str">
        <f>IF(ISERROR(MATCH($K14, pcrid_plateids!$A$2:$A2401, 0)), hidden_compute!$H14, VLOOKUP($K14, pcrid_plateids!$A$2:$C2401, 3, FALSE))</f>
        <v>NCBN001489</v>
      </c>
      <c r="J14" s="38">
        <v>1.100012685E9</v>
      </c>
      <c r="K14" s="38" t="s">
        <v>94</v>
      </c>
      <c r="L14" s="40" t="s">
        <v>176</v>
      </c>
      <c r="M14" s="29" t="str">
        <f>IF(ISERROR(MATCH($K14, pcrid_primers!$A$2:$A2401, 0)), hidden_compute!$H14, VLOOKUP($K14, pcrid_primers!$A$2:$B2401, 2, FALSE))</f>
        <v>ONT_LepF1+ONT_LCO1490</v>
      </c>
      <c r="N14" s="29" t="str">
        <f>IF(ISBLANK($M14), "", VLOOKUP($M14, hidden_compute!$M$2:P2401, 3, FALSE))</f>
        <v>#N/A</v>
      </c>
      <c r="O14" s="29" t="str">
        <f>IF(ISERROR(MATCH($K14, pcrid_primers!$A$2:$A2401, 0)), hidden_compute!$J14, VLOOKUP($K14, pcrid_primers!$A$2:$D2401, 4, FALSE))</f>
        <v>ONT_LepR1+ONT_HCO2198</v>
      </c>
      <c r="P14" s="29" t="str">
        <f>IF(ISBLANK($O14), "", VLOOKUP($O14, hidden_compute!$M$2:P2401, 3, FALSE))</f>
        <v>#N/A</v>
      </c>
      <c r="Q14" s="41" t="str">
        <f>metadata!$B$8</f>
        <v>EXP-PBC096</v>
      </c>
      <c r="R14" s="40" t="s">
        <v>177</v>
      </c>
      <c r="S14" s="29" t="str">
        <f>metadata!$B$9</f>
        <v>SQK-NBD114.24</v>
      </c>
      <c r="T14" s="40" t="s">
        <v>140</v>
      </c>
    </row>
    <row r="15">
      <c r="A15" s="29" t="str">
        <f>metadata!$B$4</f>
        <v>22033-375157</v>
      </c>
      <c r="B15" s="38" t="s">
        <v>178</v>
      </c>
      <c r="C15" s="38" t="s">
        <v>142</v>
      </c>
      <c r="D15" s="29" t="s">
        <v>17</v>
      </c>
      <c r="E15" s="39">
        <f>hidden_compute!F15</f>
        <v>658</v>
      </c>
      <c r="F15" s="39">
        <f>hidden_compute!G15</f>
        <v>658</v>
      </c>
      <c r="G15" s="29" t="str">
        <f>hidden_compute!D15</f>
        <v>5. Invertebrate Mitochondrial</v>
      </c>
      <c r="H15" s="29" t="str">
        <f>IF(ISERROR(MATCH($K15, pcrid_plateids!$A$2:$A2401, 0)), hidden_compute!$H15, VLOOKUP($K15, pcrid_plateids!$A$2:$B2401, 2, FALSE))</f>
        <v>ARISE_SEQ_0143</v>
      </c>
      <c r="I15" s="29" t="str">
        <f>IF(ISERROR(MATCH($K15, pcrid_plateids!$A$2:$A2401, 0)), hidden_compute!$H15, VLOOKUP($K15, pcrid_plateids!$A$2:$C2401, 3, FALSE))</f>
        <v>NCBN001489</v>
      </c>
      <c r="J15" s="38">
        <v>1.100012686E9</v>
      </c>
      <c r="K15" s="38" t="s">
        <v>94</v>
      </c>
      <c r="L15" s="40" t="s">
        <v>179</v>
      </c>
      <c r="M15" s="29" t="str">
        <f>IF(ISERROR(MATCH($K15, pcrid_primers!$A$2:$A2401, 0)), hidden_compute!$H15, VLOOKUP($K15, pcrid_primers!$A$2:$B2401, 2, FALSE))</f>
        <v>ONT_LepF1+ONT_LCO1490</v>
      </c>
      <c r="N15" s="29" t="str">
        <f>IF(ISBLANK($M15), "", VLOOKUP($M15, hidden_compute!$M$2:P2401, 3, FALSE))</f>
        <v>#N/A</v>
      </c>
      <c r="O15" s="29" t="str">
        <f>IF(ISERROR(MATCH($K15, pcrid_primers!$A$2:$A2401, 0)), hidden_compute!$J15, VLOOKUP($K15, pcrid_primers!$A$2:$D2401, 4, FALSE))</f>
        <v>ONT_LepR1+ONT_HCO2198</v>
      </c>
      <c r="P15" s="29" t="str">
        <f>IF(ISBLANK($O15), "", VLOOKUP($O15, hidden_compute!$M$2:P2401, 3, FALSE))</f>
        <v>#N/A</v>
      </c>
      <c r="Q15" s="41" t="str">
        <f>metadata!$B$8</f>
        <v>EXP-PBC096</v>
      </c>
      <c r="R15" s="40" t="s">
        <v>180</v>
      </c>
      <c r="S15" s="29" t="str">
        <f>metadata!$B$9</f>
        <v>SQK-NBD114.24</v>
      </c>
      <c r="T15" s="40" t="s">
        <v>140</v>
      </c>
    </row>
    <row r="16">
      <c r="A16" s="29" t="str">
        <f>metadata!$B$4</f>
        <v>22033-375157</v>
      </c>
      <c r="B16" s="38" t="s">
        <v>181</v>
      </c>
      <c r="C16" s="38" t="s">
        <v>142</v>
      </c>
      <c r="D16" s="29" t="s">
        <v>17</v>
      </c>
      <c r="E16" s="39">
        <f>hidden_compute!F16</f>
        <v>658</v>
      </c>
      <c r="F16" s="39">
        <f>hidden_compute!G16</f>
        <v>658</v>
      </c>
      <c r="G16" s="29" t="str">
        <f>hidden_compute!D16</f>
        <v>5. Invertebrate Mitochondrial</v>
      </c>
      <c r="H16" s="29" t="str">
        <f>IF(ISERROR(MATCH($K16, pcrid_plateids!$A$2:$A2401, 0)), hidden_compute!$H16, VLOOKUP($K16, pcrid_plateids!$A$2:$B2401, 2, FALSE))</f>
        <v>ARISE_SEQ_0143</v>
      </c>
      <c r="I16" s="29" t="str">
        <f>IF(ISERROR(MATCH($K16, pcrid_plateids!$A$2:$A2401, 0)), hidden_compute!$H16, VLOOKUP($K16, pcrid_plateids!$A$2:$C2401, 3, FALSE))</f>
        <v>NCBN001489</v>
      </c>
      <c r="J16" s="38">
        <v>1.100012687E9</v>
      </c>
      <c r="K16" s="38" t="s">
        <v>94</v>
      </c>
      <c r="L16" s="40" t="s">
        <v>182</v>
      </c>
      <c r="M16" s="29" t="str">
        <f>IF(ISERROR(MATCH($K16, pcrid_primers!$A$2:$A2401, 0)), hidden_compute!$H16, VLOOKUP($K16, pcrid_primers!$A$2:$B2401, 2, FALSE))</f>
        <v>ONT_LepF1+ONT_LCO1490</v>
      </c>
      <c r="N16" s="29" t="str">
        <f>IF(ISBLANK($M16), "", VLOOKUP($M16, hidden_compute!$M$2:P2401, 3, FALSE))</f>
        <v>#N/A</v>
      </c>
      <c r="O16" s="29" t="str">
        <f>IF(ISERROR(MATCH($K16, pcrid_primers!$A$2:$A2401, 0)), hidden_compute!$J16, VLOOKUP($K16, pcrid_primers!$A$2:$D2401, 4, FALSE))</f>
        <v>ONT_LepR1+ONT_HCO2198</v>
      </c>
      <c r="P16" s="29" t="str">
        <f>IF(ISBLANK($O16), "", VLOOKUP($O16, hidden_compute!$M$2:P2401, 3, FALSE))</f>
        <v>#N/A</v>
      </c>
      <c r="Q16" s="41" t="str">
        <f>metadata!$B$8</f>
        <v>EXP-PBC096</v>
      </c>
      <c r="R16" s="40" t="s">
        <v>183</v>
      </c>
      <c r="S16" s="29" t="str">
        <f>metadata!$B$9</f>
        <v>SQK-NBD114.24</v>
      </c>
      <c r="T16" s="40" t="s">
        <v>140</v>
      </c>
    </row>
    <row r="17">
      <c r="A17" s="29" t="str">
        <f>metadata!$B$4</f>
        <v>22033-375157</v>
      </c>
      <c r="B17" s="38" t="s">
        <v>184</v>
      </c>
      <c r="C17" s="38" t="s">
        <v>142</v>
      </c>
      <c r="D17" s="29" t="s">
        <v>17</v>
      </c>
      <c r="E17" s="39">
        <f>hidden_compute!F17</f>
        <v>658</v>
      </c>
      <c r="F17" s="39">
        <f>hidden_compute!G17</f>
        <v>658</v>
      </c>
      <c r="G17" s="29" t="str">
        <f>hidden_compute!D17</f>
        <v>5. Invertebrate Mitochondrial</v>
      </c>
      <c r="H17" s="29" t="str">
        <f>IF(ISERROR(MATCH($K17, pcrid_plateids!$A$2:$A2401, 0)), hidden_compute!$H17, VLOOKUP($K17, pcrid_plateids!$A$2:$B2401, 2, FALSE))</f>
        <v>ARISE_SEQ_0143</v>
      </c>
      <c r="I17" s="29" t="str">
        <f>IF(ISERROR(MATCH($K17, pcrid_plateids!$A$2:$A2401, 0)), hidden_compute!$H17, VLOOKUP($K17, pcrid_plateids!$A$2:$C2401, 3, FALSE))</f>
        <v>NCBN001489</v>
      </c>
      <c r="J17" s="38">
        <v>1.100012688E9</v>
      </c>
      <c r="K17" s="38" t="s">
        <v>94</v>
      </c>
      <c r="L17" s="40" t="s">
        <v>185</v>
      </c>
      <c r="M17" s="29" t="str">
        <f>IF(ISERROR(MATCH($K17, pcrid_primers!$A$2:$A2401, 0)), hidden_compute!$H17, VLOOKUP($K17, pcrid_primers!$A$2:$B2401, 2, FALSE))</f>
        <v>ONT_LepF1+ONT_LCO1490</v>
      </c>
      <c r="N17" s="29" t="str">
        <f>IF(ISBLANK($M17), "", VLOOKUP($M17, hidden_compute!$M$2:P2401, 3, FALSE))</f>
        <v>#N/A</v>
      </c>
      <c r="O17" s="29" t="str">
        <f>IF(ISERROR(MATCH($K17, pcrid_primers!$A$2:$A2401, 0)), hidden_compute!$J17, VLOOKUP($K17, pcrid_primers!$A$2:$D2401, 4, FALSE))</f>
        <v>ONT_LepR1+ONT_HCO2198</v>
      </c>
      <c r="P17" s="29" t="str">
        <f>IF(ISBLANK($O17), "", VLOOKUP($O17, hidden_compute!$M$2:P2401, 3, FALSE))</f>
        <v>#N/A</v>
      </c>
      <c r="Q17" s="41" t="str">
        <f>metadata!$B$8</f>
        <v>EXP-PBC096</v>
      </c>
      <c r="R17" s="40" t="s">
        <v>186</v>
      </c>
      <c r="S17" s="29" t="str">
        <f>metadata!$B$9</f>
        <v>SQK-NBD114.24</v>
      </c>
      <c r="T17" s="40" t="s">
        <v>140</v>
      </c>
    </row>
    <row r="18">
      <c r="A18" s="29" t="str">
        <f>metadata!$B$4</f>
        <v>22033-375157</v>
      </c>
      <c r="B18" s="38" t="s">
        <v>187</v>
      </c>
      <c r="C18" s="38" t="s">
        <v>142</v>
      </c>
      <c r="D18" s="29" t="s">
        <v>17</v>
      </c>
      <c r="E18" s="39">
        <f>hidden_compute!F18</f>
        <v>658</v>
      </c>
      <c r="F18" s="39">
        <f>hidden_compute!G18</f>
        <v>658</v>
      </c>
      <c r="G18" s="29" t="str">
        <f>hidden_compute!D18</f>
        <v>5. Invertebrate Mitochondrial</v>
      </c>
      <c r="H18" s="29" t="str">
        <f>IF(ISERROR(MATCH($K18, pcrid_plateids!$A$2:$A2401, 0)), hidden_compute!$H18, VLOOKUP($K18, pcrid_plateids!$A$2:$B2401, 2, FALSE))</f>
        <v>ARISE_SEQ_0143</v>
      </c>
      <c r="I18" s="29" t="str">
        <f>IF(ISERROR(MATCH($K18, pcrid_plateids!$A$2:$A2401, 0)), hidden_compute!$H18, VLOOKUP($K18, pcrid_plateids!$A$2:$C2401, 3, FALSE))</f>
        <v>NCBN001489</v>
      </c>
      <c r="J18" s="38">
        <v>1.100012689E9</v>
      </c>
      <c r="K18" s="38" t="s">
        <v>94</v>
      </c>
      <c r="L18" s="40" t="s">
        <v>188</v>
      </c>
      <c r="M18" s="29" t="str">
        <f>IF(ISERROR(MATCH($K18, pcrid_primers!$A$2:$A2401, 0)), hidden_compute!$H18, VLOOKUP($K18, pcrid_primers!$A$2:$B2401, 2, FALSE))</f>
        <v>ONT_LepF1+ONT_LCO1490</v>
      </c>
      <c r="N18" s="29" t="str">
        <f>IF(ISBLANK($M18), "", VLOOKUP($M18, hidden_compute!$M$2:P2401, 3, FALSE))</f>
        <v>#N/A</v>
      </c>
      <c r="O18" s="29" t="str">
        <f>IF(ISERROR(MATCH($K18, pcrid_primers!$A$2:$A2401, 0)), hidden_compute!$J18, VLOOKUP($K18, pcrid_primers!$A$2:$D2401, 4, FALSE))</f>
        <v>ONT_LepR1+ONT_HCO2198</v>
      </c>
      <c r="P18" s="29" t="str">
        <f>IF(ISBLANK($O18), "", VLOOKUP($O18, hidden_compute!$M$2:P2401, 3, FALSE))</f>
        <v>#N/A</v>
      </c>
      <c r="Q18" s="41" t="str">
        <f>metadata!$B$8</f>
        <v>EXP-PBC096</v>
      </c>
      <c r="R18" s="40" t="s">
        <v>189</v>
      </c>
      <c r="S18" s="29" t="str">
        <f>metadata!$B$9</f>
        <v>SQK-NBD114.24</v>
      </c>
      <c r="T18" s="40" t="s">
        <v>140</v>
      </c>
    </row>
    <row r="19">
      <c r="A19" s="29" t="str">
        <f>metadata!$B$4</f>
        <v>22033-375157</v>
      </c>
      <c r="B19" s="38" t="s">
        <v>190</v>
      </c>
      <c r="C19" s="38" t="s">
        <v>142</v>
      </c>
      <c r="D19" s="29" t="s">
        <v>17</v>
      </c>
      <c r="E19" s="39">
        <f>hidden_compute!F19</f>
        <v>658</v>
      </c>
      <c r="F19" s="39">
        <f>hidden_compute!G19</f>
        <v>658</v>
      </c>
      <c r="G19" s="29" t="str">
        <f>hidden_compute!D19</f>
        <v>5. Invertebrate Mitochondrial</v>
      </c>
      <c r="H19" s="29" t="str">
        <f>IF(ISERROR(MATCH($K19, pcrid_plateids!$A$2:$A2401, 0)), hidden_compute!$H19, VLOOKUP($K19, pcrid_plateids!$A$2:$B2401, 2, FALSE))</f>
        <v>ARISE_SEQ_0143</v>
      </c>
      <c r="I19" s="29" t="str">
        <f>IF(ISERROR(MATCH($K19, pcrid_plateids!$A$2:$A2401, 0)), hidden_compute!$H19, VLOOKUP($K19, pcrid_plateids!$A$2:$C2401, 3, FALSE))</f>
        <v>NCBN001489</v>
      </c>
      <c r="J19" s="38">
        <v>1.10001269E9</v>
      </c>
      <c r="K19" s="38" t="s">
        <v>94</v>
      </c>
      <c r="L19" s="40" t="s">
        <v>191</v>
      </c>
      <c r="M19" s="29" t="str">
        <f>IF(ISERROR(MATCH($K19, pcrid_primers!$A$2:$A2401, 0)), hidden_compute!$H19, VLOOKUP($K19, pcrid_primers!$A$2:$B2401, 2, FALSE))</f>
        <v>ONT_LepF1+ONT_LCO1490</v>
      </c>
      <c r="N19" s="29" t="str">
        <f>IF(ISBLANK($M19), "", VLOOKUP($M19, hidden_compute!$M$2:P2401, 3, FALSE))</f>
        <v>#N/A</v>
      </c>
      <c r="O19" s="29" t="str">
        <f>IF(ISERROR(MATCH($K19, pcrid_primers!$A$2:$A2401, 0)), hidden_compute!$J19, VLOOKUP($K19, pcrid_primers!$A$2:$D2401, 4, FALSE))</f>
        <v>ONT_LepR1+ONT_HCO2198</v>
      </c>
      <c r="P19" s="29" t="str">
        <f>IF(ISBLANK($O19), "", VLOOKUP($O19, hidden_compute!$M$2:P2401, 3, FALSE))</f>
        <v>#N/A</v>
      </c>
      <c r="Q19" s="41" t="str">
        <f>metadata!$B$8</f>
        <v>EXP-PBC096</v>
      </c>
      <c r="R19" s="40" t="s">
        <v>192</v>
      </c>
      <c r="S19" s="29" t="str">
        <f>metadata!$B$9</f>
        <v>SQK-NBD114.24</v>
      </c>
      <c r="T19" s="40" t="s">
        <v>140</v>
      </c>
    </row>
    <row r="20">
      <c r="A20" s="29" t="str">
        <f>metadata!$B$4</f>
        <v>22033-375157</v>
      </c>
      <c r="B20" s="38" t="s">
        <v>193</v>
      </c>
      <c r="C20" s="38" t="s">
        <v>142</v>
      </c>
      <c r="D20" s="29" t="s">
        <v>17</v>
      </c>
      <c r="E20" s="39">
        <f>hidden_compute!F20</f>
        <v>658</v>
      </c>
      <c r="F20" s="39">
        <f>hidden_compute!G20</f>
        <v>658</v>
      </c>
      <c r="G20" s="29" t="str">
        <f>hidden_compute!D20</f>
        <v>5. Invertebrate Mitochondrial</v>
      </c>
      <c r="H20" s="29" t="str">
        <f>IF(ISERROR(MATCH($K20, pcrid_plateids!$A$2:$A2401, 0)), hidden_compute!$H20, VLOOKUP($K20, pcrid_plateids!$A$2:$B2401, 2, FALSE))</f>
        <v>ARISE_SEQ_0143</v>
      </c>
      <c r="I20" s="29" t="str">
        <f>IF(ISERROR(MATCH($K20, pcrid_plateids!$A$2:$A2401, 0)), hidden_compute!$H20, VLOOKUP($K20, pcrid_plateids!$A$2:$C2401, 3, FALSE))</f>
        <v>NCBN001489</v>
      </c>
      <c r="J20" s="38">
        <v>1.100012691E9</v>
      </c>
      <c r="K20" s="38" t="s">
        <v>94</v>
      </c>
      <c r="L20" s="40" t="s">
        <v>194</v>
      </c>
      <c r="M20" s="29" t="str">
        <f>IF(ISERROR(MATCH($K20, pcrid_primers!$A$2:$A2401, 0)), hidden_compute!$H20, VLOOKUP($K20, pcrid_primers!$A$2:$B2401, 2, FALSE))</f>
        <v>ONT_LepF1+ONT_LCO1490</v>
      </c>
      <c r="N20" s="29" t="str">
        <f>IF(ISBLANK($M20), "", VLOOKUP($M20, hidden_compute!$M$2:P2401, 3, FALSE))</f>
        <v>#N/A</v>
      </c>
      <c r="O20" s="29" t="str">
        <f>IF(ISERROR(MATCH($K20, pcrid_primers!$A$2:$A2401, 0)), hidden_compute!$J20, VLOOKUP($K20, pcrid_primers!$A$2:$D2401, 4, FALSE))</f>
        <v>ONT_LepR1+ONT_HCO2198</v>
      </c>
      <c r="P20" s="29" t="str">
        <f>IF(ISBLANK($O20), "", VLOOKUP($O20, hidden_compute!$M$2:P2401, 3, FALSE))</f>
        <v>#N/A</v>
      </c>
      <c r="Q20" s="41" t="str">
        <f>metadata!$B$8</f>
        <v>EXP-PBC096</v>
      </c>
      <c r="R20" s="40" t="s">
        <v>195</v>
      </c>
      <c r="S20" s="29" t="str">
        <f>metadata!$B$9</f>
        <v>SQK-NBD114.24</v>
      </c>
      <c r="T20" s="40" t="s">
        <v>140</v>
      </c>
    </row>
    <row r="21">
      <c r="A21" s="29" t="str">
        <f>metadata!$B$4</f>
        <v>22033-375157</v>
      </c>
      <c r="B21" s="38" t="s">
        <v>196</v>
      </c>
      <c r="C21" s="38" t="s">
        <v>142</v>
      </c>
      <c r="D21" s="29" t="s">
        <v>17</v>
      </c>
      <c r="E21" s="39">
        <f>hidden_compute!F21</f>
        <v>658</v>
      </c>
      <c r="F21" s="39">
        <f>hidden_compute!G21</f>
        <v>658</v>
      </c>
      <c r="G21" s="29" t="str">
        <f>hidden_compute!D21</f>
        <v>5. Invertebrate Mitochondrial</v>
      </c>
      <c r="H21" s="29" t="str">
        <f>IF(ISERROR(MATCH($K21, pcrid_plateids!$A$2:$A2401, 0)), hidden_compute!$H21, VLOOKUP($K21, pcrid_plateids!$A$2:$B2401, 2, FALSE))</f>
        <v>ARISE_SEQ_0143</v>
      </c>
      <c r="I21" s="29" t="str">
        <f>IF(ISERROR(MATCH($K21, pcrid_plateids!$A$2:$A2401, 0)), hidden_compute!$H21, VLOOKUP($K21, pcrid_plateids!$A$2:$C2401, 3, FALSE))</f>
        <v>NCBN001489</v>
      </c>
      <c r="J21" s="38">
        <v>1.100012692E9</v>
      </c>
      <c r="K21" s="38" t="s">
        <v>94</v>
      </c>
      <c r="L21" s="40" t="s">
        <v>197</v>
      </c>
      <c r="M21" s="29" t="str">
        <f>IF(ISERROR(MATCH($K21, pcrid_primers!$A$2:$A2401, 0)), hidden_compute!$H21, VLOOKUP($K21, pcrid_primers!$A$2:$B2401, 2, FALSE))</f>
        <v>ONT_LepF1+ONT_LCO1490</v>
      </c>
      <c r="N21" s="29" t="str">
        <f>IF(ISBLANK($M21), "", VLOOKUP($M21, hidden_compute!$M$2:P2401, 3, FALSE))</f>
        <v>#N/A</v>
      </c>
      <c r="O21" s="29" t="str">
        <f>IF(ISERROR(MATCH($K21, pcrid_primers!$A$2:$A2401, 0)), hidden_compute!$J21, VLOOKUP($K21, pcrid_primers!$A$2:$D2401, 4, FALSE))</f>
        <v>ONT_LepR1+ONT_HCO2198</v>
      </c>
      <c r="P21" s="29" t="str">
        <f>IF(ISBLANK($O21), "", VLOOKUP($O21, hidden_compute!$M$2:P2401, 3, FALSE))</f>
        <v>#N/A</v>
      </c>
      <c r="Q21" s="41" t="str">
        <f>metadata!$B$8</f>
        <v>EXP-PBC096</v>
      </c>
      <c r="R21" s="40" t="s">
        <v>198</v>
      </c>
      <c r="S21" s="29" t="str">
        <f>metadata!$B$9</f>
        <v>SQK-NBD114.24</v>
      </c>
      <c r="T21" s="40" t="s">
        <v>140</v>
      </c>
    </row>
    <row r="22">
      <c r="A22" s="29" t="str">
        <f>metadata!$B$4</f>
        <v>22033-375157</v>
      </c>
      <c r="B22" s="38" t="s">
        <v>199</v>
      </c>
      <c r="C22" s="38" t="s">
        <v>142</v>
      </c>
      <c r="D22" s="29" t="s">
        <v>17</v>
      </c>
      <c r="E22" s="39">
        <f>hidden_compute!F22</f>
        <v>658</v>
      </c>
      <c r="F22" s="39">
        <f>hidden_compute!G22</f>
        <v>658</v>
      </c>
      <c r="G22" s="29" t="str">
        <f>hidden_compute!D22</f>
        <v>5. Invertebrate Mitochondrial</v>
      </c>
      <c r="H22" s="29" t="str">
        <f>IF(ISERROR(MATCH($K22, pcrid_plateids!$A$2:$A2401, 0)), hidden_compute!$H22, VLOOKUP($K22, pcrid_plateids!$A$2:$B2401, 2, FALSE))</f>
        <v>ARISE_SEQ_0143</v>
      </c>
      <c r="I22" s="29" t="str">
        <f>IF(ISERROR(MATCH($K22, pcrid_plateids!$A$2:$A2401, 0)), hidden_compute!$H22, VLOOKUP($K22, pcrid_plateids!$A$2:$C2401, 3, FALSE))</f>
        <v>NCBN001489</v>
      </c>
      <c r="J22" s="38">
        <v>1.100012693E9</v>
      </c>
      <c r="K22" s="38" t="s">
        <v>94</v>
      </c>
      <c r="L22" s="40" t="s">
        <v>200</v>
      </c>
      <c r="M22" s="29" t="str">
        <f>IF(ISERROR(MATCH($K22, pcrid_primers!$A$2:$A2401, 0)), hidden_compute!$H22, VLOOKUP($K22, pcrid_primers!$A$2:$B2401, 2, FALSE))</f>
        <v>ONT_LepF1+ONT_LCO1490</v>
      </c>
      <c r="N22" s="29" t="str">
        <f>IF(ISBLANK($M22), "", VLOOKUP($M22, hidden_compute!$M$2:P2401, 3, FALSE))</f>
        <v>#N/A</v>
      </c>
      <c r="O22" s="29" t="str">
        <f>IF(ISERROR(MATCH($K22, pcrid_primers!$A$2:$A2401, 0)), hidden_compute!$J22, VLOOKUP($K22, pcrid_primers!$A$2:$D2401, 4, FALSE))</f>
        <v>ONT_LepR1+ONT_HCO2198</v>
      </c>
      <c r="P22" s="29" t="str">
        <f>IF(ISBLANK($O22), "", VLOOKUP($O22, hidden_compute!$M$2:P2401, 3, FALSE))</f>
        <v>#N/A</v>
      </c>
      <c r="Q22" s="41" t="str">
        <f>metadata!$B$8</f>
        <v>EXP-PBC096</v>
      </c>
      <c r="R22" s="40" t="s">
        <v>201</v>
      </c>
      <c r="S22" s="29" t="str">
        <f>metadata!$B$9</f>
        <v>SQK-NBD114.24</v>
      </c>
      <c r="T22" s="40" t="s">
        <v>140</v>
      </c>
    </row>
    <row r="23">
      <c r="A23" s="29" t="str">
        <f>metadata!$B$4</f>
        <v>22033-375157</v>
      </c>
      <c r="B23" s="38" t="s">
        <v>202</v>
      </c>
      <c r="C23" s="38" t="s">
        <v>142</v>
      </c>
      <c r="D23" s="29" t="s">
        <v>17</v>
      </c>
      <c r="E23" s="39">
        <f>hidden_compute!F23</f>
        <v>658</v>
      </c>
      <c r="F23" s="39">
        <f>hidden_compute!G23</f>
        <v>658</v>
      </c>
      <c r="G23" s="29" t="str">
        <f>hidden_compute!D23</f>
        <v>5. Invertebrate Mitochondrial</v>
      </c>
      <c r="H23" s="29" t="str">
        <f>IF(ISERROR(MATCH($K23, pcrid_plateids!$A$2:$A2401, 0)), hidden_compute!$H23, VLOOKUP($K23, pcrid_plateids!$A$2:$B2401, 2, FALSE))</f>
        <v>ARISE_SEQ_0143</v>
      </c>
      <c r="I23" s="29" t="str">
        <f>IF(ISERROR(MATCH($K23, pcrid_plateids!$A$2:$A2401, 0)), hidden_compute!$H23, VLOOKUP($K23, pcrid_plateids!$A$2:$C2401, 3, FALSE))</f>
        <v>NCBN001489</v>
      </c>
      <c r="J23" s="38">
        <v>1.100012694E9</v>
      </c>
      <c r="K23" s="38" t="s">
        <v>94</v>
      </c>
      <c r="L23" s="40" t="s">
        <v>203</v>
      </c>
      <c r="M23" s="29" t="str">
        <f>IF(ISERROR(MATCH($K23, pcrid_primers!$A$2:$A2401, 0)), hidden_compute!$H23, VLOOKUP($K23, pcrid_primers!$A$2:$B2401, 2, FALSE))</f>
        <v>ONT_LepF1+ONT_LCO1490</v>
      </c>
      <c r="N23" s="29" t="str">
        <f>IF(ISBLANK($M23), "", VLOOKUP($M23, hidden_compute!$M$2:P2401, 3, FALSE))</f>
        <v>#N/A</v>
      </c>
      <c r="O23" s="29" t="str">
        <f>IF(ISERROR(MATCH($K23, pcrid_primers!$A$2:$A2401, 0)), hidden_compute!$J23, VLOOKUP($K23, pcrid_primers!$A$2:$D2401, 4, FALSE))</f>
        <v>ONT_LepR1+ONT_HCO2198</v>
      </c>
      <c r="P23" s="29" t="str">
        <f>IF(ISBLANK($O23), "", VLOOKUP($O23, hidden_compute!$M$2:P2401, 3, FALSE))</f>
        <v>#N/A</v>
      </c>
      <c r="Q23" s="41" t="str">
        <f>metadata!$B$8</f>
        <v>EXP-PBC096</v>
      </c>
      <c r="R23" s="40" t="s">
        <v>204</v>
      </c>
      <c r="S23" s="29" t="str">
        <f>metadata!$B$9</f>
        <v>SQK-NBD114.24</v>
      </c>
      <c r="T23" s="40" t="s">
        <v>140</v>
      </c>
    </row>
    <row r="24">
      <c r="A24" s="29" t="str">
        <f>metadata!$B$4</f>
        <v>22033-375157</v>
      </c>
      <c r="B24" s="38" t="s">
        <v>205</v>
      </c>
      <c r="C24" s="38" t="s">
        <v>142</v>
      </c>
      <c r="D24" s="29" t="s">
        <v>17</v>
      </c>
      <c r="E24" s="39">
        <f>hidden_compute!F24</f>
        <v>658</v>
      </c>
      <c r="F24" s="39">
        <f>hidden_compute!G24</f>
        <v>658</v>
      </c>
      <c r="G24" s="29" t="str">
        <f>hidden_compute!D24</f>
        <v>5. Invertebrate Mitochondrial</v>
      </c>
      <c r="H24" s="29" t="str">
        <f>IF(ISERROR(MATCH($K24, pcrid_plateids!$A$2:$A2401, 0)), hidden_compute!$H24, VLOOKUP($K24, pcrid_plateids!$A$2:$B2401, 2, FALSE))</f>
        <v>ARISE_SEQ_0143</v>
      </c>
      <c r="I24" s="29" t="str">
        <f>IF(ISERROR(MATCH($K24, pcrid_plateids!$A$2:$A2401, 0)), hidden_compute!$H24, VLOOKUP($K24, pcrid_plateids!$A$2:$C2401, 3, FALSE))</f>
        <v>NCBN001489</v>
      </c>
      <c r="J24" s="38">
        <v>1.100012695E9</v>
      </c>
      <c r="K24" s="38" t="s">
        <v>94</v>
      </c>
      <c r="L24" s="40" t="s">
        <v>206</v>
      </c>
      <c r="M24" s="29" t="str">
        <f>IF(ISERROR(MATCH($K24, pcrid_primers!$A$2:$A2401, 0)), hidden_compute!$H24, VLOOKUP($K24, pcrid_primers!$A$2:$B2401, 2, FALSE))</f>
        <v>ONT_LepF1+ONT_LCO1490</v>
      </c>
      <c r="N24" s="29" t="str">
        <f>IF(ISBLANK($M24), "", VLOOKUP($M24, hidden_compute!$M$2:P2401, 3, FALSE))</f>
        <v>#N/A</v>
      </c>
      <c r="O24" s="29" t="str">
        <f>IF(ISERROR(MATCH($K24, pcrid_primers!$A$2:$A2401, 0)), hidden_compute!$J24, VLOOKUP($K24, pcrid_primers!$A$2:$D2401, 4, FALSE))</f>
        <v>ONT_LepR1+ONT_HCO2198</v>
      </c>
      <c r="P24" s="29" t="str">
        <f>IF(ISBLANK($O24), "", VLOOKUP($O24, hidden_compute!$M$2:P2401, 3, FALSE))</f>
        <v>#N/A</v>
      </c>
      <c r="Q24" s="41" t="str">
        <f>metadata!$B$8</f>
        <v>EXP-PBC096</v>
      </c>
      <c r="R24" s="40" t="s">
        <v>207</v>
      </c>
      <c r="S24" s="29" t="str">
        <f>metadata!$B$9</f>
        <v>SQK-NBD114.24</v>
      </c>
      <c r="T24" s="40" t="s">
        <v>140</v>
      </c>
    </row>
    <row r="25">
      <c r="A25" s="29" t="str">
        <f>metadata!$B$4</f>
        <v>22033-375157</v>
      </c>
      <c r="B25" s="38" t="s">
        <v>208</v>
      </c>
      <c r="C25" s="38" t="s">
        <v>142</v>
      </c>
      <c r="D25" s="29" t="s">
        <v>17</v>
      </c>
      <c r="E25" s="39">
        <f>hidden_compute!F25</f>
        <v>658</v>
      </c>
      <c r="F25" s="39">
        <f>hidden_compute!G25</f>
        <v>658</v>
      </c>
      <c r="G25" s="29" t="str">
        <f>hidden_compute!D25</f>
        <v>5. Invertebrate Mitochondrial</v>
      </c>
      <c r="H25" s="29" t="str">
        <f>IF(ISERROR(MATCH($K25, pcrid_plateids!$A$2:$A2401, 0)), hidden_compute!$H25, VLOOKUP($K25, pcrid_plateids!$A$2:$B2401, 2, FALSE))</f>
        <v>ARISE_SEQ_0143</v>
      </c>
      <c r="I25" s="29" t="str">
        <f>IF(ISERROR(MATCH($K25, pcrid_plateids!$A$2:$A2401, 0)), hidden_compute!$H25, VLOOKUP($K25, pcrid_plateids!$A$2:$C2401, 3, FALSE))</f>
        <v>NCBN001489</v>
      </c>
      <c r="J25" s="38">
        <v>1.100012696E9</v>
      </c>
      <c r="K25" s="38" t="s">
        <v>94</v>
      </c>
      <c r="L25" s="40" t="s">
        <v>209</v>
      </c>
      <c r="M25" s="29" t="str">
        <f>IF(ISERROR(MATCH($K25, pcrid_primers!$A$2:$A2401, 0)), hidden_compute!$H25, VLOOKUP($K25, pcrid_primers!$A$2:$B2401, 2, FALSE))</f>
        <v>ONT_LepF1+ONT_LCO1490</v>
      </c>
      <c r="N25" s="29" t="str">
        <f>IF(ISBLANK($M25), "", VLOOKUP($M25, hidden_compute!$M$2:P2401, 3, FALSE))</f>
        <v>#N/A</v>
      </c>
      <c r="O25" s="29" t="str">
        <f>IF(ISERROR(MATCH($K25, pcrid_primers!$A$2:$A2401, 0)), hidden_compute!$J25, VLOOKUP($K25, pcrid_primers!$A$2:$D2401, 4, FALSE))</f>
        <v>ONT_LepR1+ONT_HCO2198</v>
      </c>
      <c r="P25" s="29" t="str">
        <f>IF(ISBLANK($O25), "", VLOOKUP($O25, hidden_compute!$M$2:P2401, 3, FALSE))</f>
        <v>#N/A</v>
      </c>
      <c r="Q25" s="41" t="str">
        <f>metadata!$B$8</f>
        <v>EXP-PBC096</v>
      </c>
      <c r="R25" s="40" t="s">
        <v>210</v>
      </c>
      <c r="S25" s="29" t="str">
        <f>metadata!$B$9</f>
        <v>SQK-NBD114.24</v>
      </c>
      <c r="T25" s="40" t="s">
        <v>140</v>
      </c>
    </row>
    <row r="26">
      <c r="A26" s="29" t="str">
        <f>metadata!$B$4</f>
        <v>22033-375157</v>
      </c>
      <c r="B26" s="38" t="s">
        <v>211</v>
      </c>
      <c r="C26" s="38" t="s">
        <v>142</v>
      </c>
      <c r="D26" s="29" t="s">
        <v>17</v>
      </c>
      <c r="E26" s="39">
        <f>hidden_compute!F26</f>
        <v>658</v>
      </c>
      <c r="F26" s="39">
        <f>hidden_compute!G26</f>
        <v>658</v>
      </c>
      <c r="G26" s="29" t="str">
        <f>hidden_compute!D26</f>
        <v>5. Invertebrate Mitochondrial</v>
      </c>
      <c r="H26" s="29" t="str">
        <f>IF(ISERROR(MATCH($K26, pcrid_plateids!$A$2:$A2401, 0)), hidden_compute!$H26, VLOOKUP($K26, pcrid_plateids!$A$2:$B2401, 2, FALSE))</f>
        <v>ARISE_SEQ_0143</v>
      </c>
      <c r="I26" s="29" t="str">
        <f>IF(ISERROR(MATCH($K26, pcrid_plateids!$A$2:$A2401, 0)), hidden_compute!$H26, VLOOKUP($K26, pcrid_plateids!$A$2:$C2401, 3, FALSE))</f>
        <v>NCBN001489</v>
      </c>
      <c r="J26" s="38">
        <v>1.100012697E9</v>
      </c>
      <c r="K26" s="38" t="s">
        <v>94</v>
      </c>
      <c r="L26" s="40" t="s">
        <v>212</v>
      </c>
      <c r="M26" s="29" t="str">
        <f>IF(ISERROR(MATCH($K26, pcrid_primers!$A$2:$A2401, 0)), hidden_compute!$H26, VLOOKUP($K26, pcrid_primers!$A$2:$B2401, 2, FALSE))</f>
        <v>ONT_LepF1+ONT_LCO1490</v>
      </c>
      <c r="N26" s="29" t="str">
        <f>IF(ISBLANK($M26), "", VLOOKUP($M26, hidden_compute!$M$2:P2401, 3, FALSE))</f>
        <v>#N/A</v>
      </c>
      <c r="O26" s="29" t="str">
        <f>IF(ISERROR(MATCH($K26, pcrid_primers!$A$2:$A2401, 0)), hidden_compute!$J26, VLOOKUP($K26, pcrid_primers!$A$2:$D2401, 4, FALSE))</f>
        <v>ONT_LepR1+ONT_HCO2198</v>
      </c>
      <c r="P26" s="29" t="str">
        <f>IF(ISBLANK($O26), "", VLOOKUP($O26, hidden_compute!$M$2:P2401, 3, FALSE))</f>
        <v>#N/A</v>
      </c>
      <c r="Q26" s="41" t="str">
        <f>metadata!$B$8</f>
        <v>EXP-PBC096</v>
      </c>
      <c r="R26" s="40" t="s">
        <v>213</v>
      </c>
      <c r="S26" s="29" t="str">
        <f>metadata!$B$9</f>
        <v>SQK-NBD114.24</v>
      </c>
      <c r="T26" s="40" t="s">
        <v>140</v>
      </c>
    </row>
    <row r="27">
      <c r="A27" s="29" t="str">
        <f>metadata!$B$4</f>
        <v>22033-375157</v>
      </c>
      <c r="B27" s="38" t="s">
        <v>214</v>
      </c>
      <c r="C27" s="38" t="s">
        <v>142</v>
      </c>
      <c r="D27" s="29" t="s">
        <v>17</v>
      </c>
      <c r="E27" s="39">
        <f>hidden_compute!F27</f>
        <v>658</v>
      </c>
      <c r="F27" s="39">
        <f>hidden_compute!G27</f>
        <v>658</v>
      </c>
      <c r="G27" s="29" t="str">
        <f>hidden_compute!D27</f>
        <v>5. Invertebrate Mitochondrial</v>
      </c>
      <c r="H27" s="29" t="str">
        <f>IF(ISERROR(MATCH($K27, pcrid_plateids!$A$2:$A2401, 0)), hidden_compute!$H27, VLOOKUP($K27, pcrid_plateids!$A$2:$B2401, 2, FALSE))</f>
        <v>ARISE_SEQ_0143</v>
      </c>
      <c r="I27" s="29" t="str">
        <f>IF(ISERROR(MATCH($K27, pcrid_plateids!$A$2:$A2401, 0)), hidden_compute!$H27, VLOOKUP($K27, pcrid_plateids!$A$2:$C2401, 3, FALSE))</f>
        <v>NCBN001489</v>
      </c>
      <c r="J27" s="38">
        <v>1.100012698E9</v>
      </c>
      <c r="K27" s="38" t="s">
        <v>94</v>
      </c>
      <c r="L27" s="40" t="s">
        <v>215</v>
      </c>
      <c r="M27" s="29" t="str">
        <f>IF(ISERROR(MATCH($K27, pcrid_primers!$A$2:$A2401, 0)), hidden_compute!$H27, VLOOKUP($K27, pcrid_primers!$A$2:$B2401, 2, FALSE))</f>
        <v>ONT_LepF1+ONT_LCO1490</v>
      </c>
      <c r="N27" s="29" t="str">
        <f>IF(ISBLANK($M27), "", VLOOKUP($M27, hidden_compute!$M$2:P2401, 3, FALSE))</f>
        <v>#N/A</v>
      </c>
      <c r="O27" s="29" t="str">
        <f>IF(ISERROR(MATCH($K27, pcrid_primers!$A$2:$A2401, 0)), hidden_compute!$J27, VLOOKUP($K27, pcrid_primers!$A$2:$D2401, 4, FALSE))</f>
        <v>ONT_LepR1+ONT_HCO2198</v>
      </c>
      <c r="P27" s="29" t="str">
        <f>IF(ISBLANK($O27), "", VLOOKUP($O27, hidden_compute!$M$2:P2401, 3, FALSE))</f>
        <v>#N/A</v>
      </c>
      <c r="Q27" s="41" t="str">
        <f>metadata!$B$8</f>
        <v>EXP-PBC096</v>
      </c>
      <c r="R27" s="40" t="s">
        <v>216</v>
      </c>
      <c r="S27" s="29" t="str">
        <f>metadata!$B$9</f>
        <v>SQK-NBD114.24</v>
      </c>
      <c r="T27" s="40" t="s">
        <v>140</v>
      </c>
    </row>
    <row r="28">
      <c r="A28" s="29" t="str">
        <f>metadata!$B$4</f>
        <v>22033-375157</v>
      </c>
      <c r="B28" s="38" t="s">
        <v>217</v>
      </c>
      <c r="C28" s="38" t="s">
        <v>142</v>
      </c>
      <c r="D28" s="29" t="s">
        <v>17</v>
      </c>
      <c r="E28" s="39">
        <f>hidden_compute!F28</f>
        <v>658</v>
      </c>
      <c r="F28" s="39">
        <f>hidden_compute!G28</f>
        <v>658</v>
      </c>
      <c r="G28" s="29" t="str">
        <f>hidden_compute!D28</f>
        <v>5. Invertebrate Mitochondrial</v>
      </c>
      <c r="H28" s="29" t="str">
        <f>IF(ISERROR(MATCH($K28, pcrid_plateids!$A$2:$A2401, 0)), hidden_compute!$H28, VLOOKUP($K28, pcrid_plateids!$A$2:$B2401, 2, FALSE))</f>
        <v>ARISE_SEQ_0143</v>
      </c>
      <c r="I28" s="29" t="str">
        <f>IF(ISERROR(MATCH($K28, pcrid_plateids!$A$2:$A2401, 0)), hidden_compute!$H28, VLOOKUP($K28, pcrid_plateids!$A$2:$C2401, 3, FALSE))</f>
        <v>NCBN001489</v>
      </c>
      <c r="J28" s="38">
        <v>1.100012699E9</v>
      </c>
      <c r="K28" s="38" t="s">
        <v>94</v>
      </c>
      <c r="L28" s="40" t="s">
        <v>218</v>
      </c>
      <c r="M28" s="29" t="str">
        <f>IF(ISERROR(MATCH($K28, pcrid_primers!$A$2:$A2401, 0)), hidden_compute!$H28, VLOOKUP($K28, pcrid_primers!$A$2:$B2401, 2, FALSE))</f>
        <v>ONT_LepF1+ONT_LCO1490</v>
      </c>
      <c r="N28" s="29" t="str">
        <f>IF(ISBLANK($M28), "", VLOOKUP($M28, hidden_compute!$M$2:P2401, 3, FALSE))</f>
        <v>#N/A</v>
      </c>
      <c r="O28" s="29" t="str">
        <f>IF(ISERROR(MATCH($K28, pcrid_primers!$A$2:$A2401, 0)), hidden_compute!$J28, VLOOKUP($K28, pcrid_primers!$A$2:$D2401, 4, FALSE))</f>
        <v>ONT_LepR1+ONT_HCO2198</v>
      </c>
      <c r="P28" s="29" t="str">
        <f>IF(ISBLANK($O28), "", VLOOKUP($O28, hidden_compute!$M$2:P2401, 3, FALSE))</f>
        <v>#N/A</v>
      </c>
      <c r="Q28" s="41" t="str">
        <f>metadata!$B$8</f>
        <v>EXP-PBC096</v>
      </c>
      <c r="R28" s="40" t="s">
        <v>219</v>
      </c>
      <c r="S28" s="29" t="str">
        <f>metadata!$B$9</f>
        <v>SQK-NBD114.24</v>
      </c>
      <c r="T28" s="40" t="s">
        <v>140</v>
      </c>
    </row>
    <row r="29">
      <c r="A29" s="29" t="str">
        <f>metadata!$B$4</f>
        <v>22033-375157</v>
      </c>
      <c r="B29" s="38" t="s">
        <v>220</v>
      </c>
      <c r="C29" s="38" t="s">
        <v>142</v>
      </c>
      <c r="D29" s="29" t="s">
        <v>17</v>
      </c>
      <c r="E29" s="39">
        <f>hidden_compute!F29</f>
        <v>658</v>
      </c>
      <c r="F29" s="39">
        <f>hidden_compute!G29</f>
        <v>658</v>
      </c>
      <c r="G29" s="29" t="str">
        <f>hidden_compute!D29</f>
        <v>5. Invertebrate Mitochondrial</v>
      </c>
      <c r="H29" s="29" t="str">
        <f>IF(ISERROR(MATCH($K29, pcrid_plateids!$A$2:$A2401, 0)), hidden_compute!$H29, VLOOKUP($K29, pcrid_plateids!$A$2:$B2401, 2, FALSE))</f>
        <v>ARISE_SEQ_0143</v>
      </c>
      <c r="I29" s="29" t="str">
        <f>IF(ISERROR(MATCH($K29, pcrid_plateids!$A$2:$A2401, 0)), hidden_compute!$H29, VLOOKUP($K29, pcrid_plateids!$A$2:$C2401, 3, FALSE))</f>
        <v>NCBN001489</v>
      </c>
      <c r="J29" s="38">
        <v>1.1000127E9</v>
      </c>
      <c r="K29" s="38" t="s">
        <v>94</v>
      </c>
      <c r="L29" s="40" t="s">
        <v>221</v>
      </c>
      <c r="M29" s="29" t="str">
        <f>IF(ISERROR(MATCH($K29, pcrid_primers!$A$2:$A2401, 0)), hidden_compute!$H29, VLOOKUP($K29, pcrid_primers!$A$2:$B2401, 2, FALSE))</f>
        <v>ONT_LepF1+ONT_LCO1490</v>
      </c>
      <c r="N29" s="29" t="str">
        <f>IF(ISBLANK($M29), "", VLOOKUP($M29, hidden_compute!$M$2:P2401, 3, FALSE))</f>
        <v>#N/A</v>
      </c>
      <c r="O29" s="29" t="str">
        <f>IF(ISERROR(MATCH($K29, pcrid_primers!$A$2:$A2401, 0)), hidden_compute!$J29, VLOOKUP($K29, pcrid_primers!$A$2:$D2401, 4, FALSE))</f>
        <v>ONT_LepR1+ONT_HCO2198</v>
      </c>
      <c r="P29" s="29" t="str">
        <f>IF(ISBLANK($O29), "", VLOOKUP($O29, hidden_compute!$M$2:P2401, 3, FALSE))</f>
        <v>#N/A</v>
      </c>
      <c r="Q29" s="41" t="str">
        <f>metadata!$B$8</f>
        <v>EXP-PBC096</v>
      </c>
      <c r="R29" s="40" t="s">
        <v>222</v>
      </c>
      <c r="S29" s="29" t="str">
        <f>metadata!$B$9</f>
        <v>SQK-NBD114.24</v>
      </c>
      <c r="T29" s="40" t="s">
        <v>140</v>
      </c>
    </row>
    <row r="30">
      <c r="A30" s="29" t="str">
        <f>metadata!$B$4</f>
        <v>22033-375157</v>
      </c>
      <c r="B30" s="38" t="s">
        <v>223</v>
      </c>
      <c r="C30" s="38" t="s">
        <v>142</v>
      </c>
      <c r="D30" s="29" t="s">
        <v>17</v>
      </c>
      <c r="E30" s="39">
        <f>hidden_compute!F30</f>
        <v>658</v>
      </c>
      <c r="F30" s="39">
        <f>hidden_compute!G30</f>
        <v>658</v>
      </c>
      <c r="G30" s="29" t="str">
        <f>hidden_compute!D30</f>
        <v>5. Invertebrate Mitochondrial</v>
      </c>
      <c r="H30" s="29" t="str">
        <f>IF(ISERROR(MATCH($K30, pcrid_plateids!$A$2:$A2401, 0)), hidden_compute!$H30, VLOOKUP($K30, pcrid_plateids!$A$2:$B2401, 2, FALSE))</f>
        <v>ARISE_SEQ_0143</v>
      </c>
      <c r="I30" s="29" t="str">
        <f>IF(ISERROR(MATCH($K30, pcrid_plateids!$A$2:$A2401, 0)), hidden_compute!$H30, VLOOKUP($K30, pcrid_plateids!$A$2:$C2401, 3, FALSE))</f>
        <v>NCBN001489</v>
      </c>
      <c r="J30" s="38">
        <v>1.100012701E9</v>
      </c>
      <c r="K30" s="38" t="s">
        <v>94</v>
      </c>
      <c r="L30" s="40" t="s">
        <v>224</v>
      </c>
      <c r="M30" s="29" t="str">
        <f>IF(ISERROR(MATCH($K30, pcrid_primers!$A$2:$A2401, 0)), hidden_compute!$H30, VLOOKUP($K30, pcrid_primers!$A$2:$B2401, 2, FALSE))</f>
        <v>ONT_LepF1+ONT_LCO1490</v>
      </c>
      <c r="N30" s="29" t="str">
        <f>IF(ISBLANK($M30), "", VLOOKUP($M30, hidden_compute!$M$2:P2401, 3, FALSE))</f>
        <v>#N/A</v>
      </c>
      <c r="O30" s="29" t="str">
        <f>IF(ISERROR(MATCH($K30, pcrid_primers!$A$2:$A2401, 0)), hidden_compute!$J30, VLOOKUP($K30, pcrid_primers!$A$2:$D2401, 4, FALSE))</f>
        <v>ONT_LepR1+ONT_HCO2198</v>
      </c>
      <c r="P30" s="29" t="str">
        <f>IF(ISBLANK($O30), "", VLOOKUP($O30, hidden_compute!$M$2:P2401, 3, FALSE))</f>
        <v>#N/A</v>
      </c>
      <c r="Q30" s="41" t="str">
        <f>metadata!$B$8</f>
        <v>EXP-PBC096</v>
      </c>
      <c r="R30" s="40" t="s">
        <v>225</v>
      </c>
      <c r="S30" s="29" t="str">
        <f>metadata!$B$9</f>
        <v>SQK-NBD114.24</v>
      </c>
      <c r="T30" s="40" t="s">
        <v>140</v>
      </c>
    </row>
    <row r="31">
      <c r="A31" s="29" t="str">
        <f>metadata!$B$4</f>
        <v>22033-375157</v>
      </c>
      <c r="B31" s="38" t="s">
        <v>226</v>
      </c>
      <c r="C31" s="38" t="s">
        <v>142</v>
      </c>
      <c r="D31" s="29" t="s">
        <v>17</v>
      </c>
      <c r="E31" s="39">
        <f>hidden_compute!F31</f>
        <v>658</v>
      </c>
      <c r="F31" s="39">
        <f>hidden_compute!G31</f>
        <v>658</v>
      </c>
      <c r="G31" s="29" t="str">
        <f>hidden_compute!D31</f>
        <v>5. Invertebrate Mitochondrial</v>
      </c>
      <c r="H31" s="29" t="str">
        <f>IF(ISERROR(MATCH($K31, pcrid_plateids!$A$2:$A2401, 0)), hidden_compute!$H31, VLOOKUP($K31, pcrid_plateids!$A$2:$B2401, 2, FALSE))</f>
        <v>ARISE_SEQ_0143</v>
      </c>
      <c r="I31" s="29" t="str">
        <f>IF(ISERROR(MATCH($K31, pcrid_plateids!$A$2:$A2401, 0)), hidden_compute!$H31, VLOOKUP($K31, pcrid_plateids!$A$2:$C2401, 3, FALSE))</f>
        <v>NCBN001489</v>
      </c>
      <c r="J31" s="38">
        <v>1.100012702E9</v>
      </c>
      <c r="K31" s="38" t="s">
        <v>94</v>
      </c>
      <c r="L31" s="40" t="s">
        <v>227</v>
      </c>
      <c r="M31" s="29" t="str">
        <f>IF(ISERROR(MATCH($K31, pcrid_primers!$A$2:$A2401, 0)), hidden_compute!$H31, VLOOKUP($K31, pcrid_primers!$A$2:$B2401, 2, FALSE))</f>
        <v>ONT_LepF1+ONT_LCO1490</v>
      </c>
      <c r="N31" s="29" t="str">
        <f>IF(ISBLANK($M31), "", VLOOKUP($M31, hidden_compute!$M$2:P2401, 3, FALSE))</f>
        <v>#N/A</v>
      </c>
      <c r="O31" s="29" t="str">
        <f>IF(ISERROR(MATCH($K31, pcrid_primers!$A$2:$A2401, 0)), hidden_compute!$J31, VLOOKUP($K31, pcrid_primers!$A$2:$D2401, 4, FALSE))</f>
        <v>ONT_LepR1+ONT_HCO2198</v>
      </c>
      <c r="P31" s="29" t="str">
        <f>IF(ISBLANK($O31), "", VLOOKUP($O31, hidden_compute!$M$2:P2401, 3, FALSE))</f>
        <v>#N/A</v>
      </c>
      <c r="Q31" s="41" t="str">
        <f>metadata!$B$8</f>
        <v>EXP-PBC096</v>
      </c>
      <c r="R31" s="40" t="s">
        <v>228</v>
      </c>
      <c r="S31" s="29" t="str">
        <f>metadata!$B$9</f>
        <v>SQK-NBD114.24</v>
      </c>
      <c r="T31" s="40" t="s">
        <v>140</v>
      </c>
    </row>
    <row r="32">
      <c r="A32" s="29" t="str">
        <f>metadata!$B$4</f>
        <v>22033-375157</v>
      </c>
      <c r="B32" s="38" t="s">
        <v>229</v>
      </c>
      <c r="C32" s="38" t="s">
        <v>142</v>
      </c>
      <c r="D32" s="29" t="s">
        <v>17</v>
      </c>
      <c r="E32" s="39">
        <f>hidden_compute!F32</f>
        <v>658</v>
      </c>
      <c r="F32" s="39">
        <f>hidden_compute!G32</f>
        <v>658</v>
      </c>
      <c r="G32" s="29" t="str">
        <f>hidden_compute!D32</f>
        <v>5. Invertebrate Mitochondrial</v>
      </c>
      <c r="H32" s="29" t="str">
        <f>IF(ISERROR(MATCH($K32, pcrid_plateids!$A$2:$A2401, 0)), hidden_compute!$H32, VLOOKUP($K32, pcrid_plateids!$A$2:$B2401, 2, FALSE))</f>
        <v>ARISE_SEQ_0143</v>
      </c>
      <c r="I32" s="29" t="str">
        <f>IF(ISERROR(MATCH($K32, pcrid_plateids!$A$2:$A2401, 0)), hidden_compute!$H32, VLOOKUP($K32, pcrid_plateids!$A$2:$C2401, 3, FALSE))</f>
        <v>NCBN001489</v>
      </c>
      <c r="J32" s="38">
        <v>1.100012703E9</v>
      </c>
      <c r="K32" s="38" t="s">
        <v>94</v>
      </c>
      <c r="L32" s="40" t="s">
        <v>230</v>
      </c>
      <c r="M32" s="29" t="str">
        <f>IF(ISERROR(MATCH($K32, pcrid_primers!$A$2:$A2401, 0)), hidden_compute!$H32, VLOOKUP($K32, pcrid_primers!$A$2:$B2401, 2, FALSE))</f>
        <v>ONT_LepF1+ONT_LCO1490</v>
      </c>
      <c r="N32" s="29" t="str">
        <f>IF(ISBLANK($M32), "", VLOOKUP($M32, hidden_compute!$M$2:P2401, 3, FALSE))</f>
        <v>#N/A</v>
      </c>
      <c r="O32" s="29" t="str">
        <f>IF(ISERROR(MATCH($K32, pcrid_primers!$A$2:$A2401, 0)), hidden_compute!$J32, VLOOKUP($K32, pcrid_primers!$A$2:$D2401, 4, FALSE))</f>
        <v>ONT_LepR1+ONT_HCO2198</v>
      </c>
      <c r="P32" s="29" t="str">
        <f>IF(ISBLANK($O32), "", VLOOKUP($O32, hidden_compute!$M$2:P2401, 3, FALSE))</f>
        <v>#N/A</v>
      </c>
      <c r="Q32" s="41" t="str">
        <f>metadata!$B$8</f>
        <v>EXP-PBC096</v>
      </c>
      <c r="R32" s="40" t="s">
        <v>231</v>
      </c>
      <c r="S32" s="29" t="str">
        <f>metadata!$B$9</f>
        <v>SQK-NBD114.24</v>
      </c>
      <c r="T32" s="40" t="s">
        <v>140</v>
      </c>
    </row>
    <row r="33">
      <c r="A33" s="29" t="str">
        <f>metadata!$B$4</f>
        <v>22033-375157</v>
      </c>
      <c r="B33" s="38" t="s">
        <v>232</v>
      </c>
      <c r="C33" s="38" t="s">
        <v>142</v>
      </c>
      <c r="D33" s="29" t="s">
        <v>17</v>
      </c>
      <c r="E33" s="39">
        <f>hidden_compute!F33</f>
        <v>658</v>
      </c>
      <c r="F33" s="39">
        <f>hidden_compute!G33</f>
        <v>658</v>
      </c>
      <c r="G33" s="29" t="str">
        <f>hidden_compute!D33</f>
        <v>5. Invertebrate Mitochondrial</v>
      </c>
      <c r="H33" s="29" t="str">
        <f>IF(ISERROR(MATCH($K33, pcrid_plateids!$A$2:$A2401, 0)), hidden_compute!$H33, VLOOKUP($K33, pcrid_plateids!$A$2:$B2401, 2, FALSE))</f>
        <v>ARISE_SEQ_0143</v>
      </c>
      <c r="I33" s="29" t="str">
        <f>IF(ISERROR(MATCH($K33, pcrid_plateids!$A$2:$A2401, 0)), hidden_compute!$H33, VLOOKUP($K33, pcrid_plateids!$A$2:$C2401, 3, FALSE))</f>
        <v>NCBN001489</v>
      </c>
      <c r="J33" s="38">
        <v>1.100012704E9</v>
      </c>
      <c r="K33" s="38" t="s">
        <v>94</v>
      </c>
      <c r="L33" s="40" t="s">
        <v>233</v>
      </c>
      <c r="M33" s="29" t="str">
        <f>IF(ISERROR(MATCH($K33, pcrid_primers!$A$2:$A2401, 0)), hidden_compute!$H33, VLOOKUP($K33, pcrid_primers!$A$2:$B2401, 2, FALSE))</f>
        <v>ONT_LepF1+ONT_LCO1490</v>
      </c>
      <c r="N33" s="29" t="str">
        <f>IF(ISBLANK($M33), "", VLOOKUP($M33, hidden_compute!$M$2:P2401, 3, FALSE))</f>
        <v>#N/A</v>
      </c>
      <c r="O33" s="29" t="str">
        <f>IF(ISERROR(MATCH($K33, pcrid_primers!$A$2:$A2401, 0)), hidden_compute!$J33, VLOOKUP($K33, pcrid_primers!$A$2:$D2401, 4, FALSE))</f>
        <v>ONT_LepR1+ONT_HCO2198</v>
      </c>
      <c r="P33" s="29" t="str">
        <f>IF(ISBLANK($O33), "", VLOOKUP($O33, hidden_compute!$M$2:P2401, 3, FALSE))</f>
        <v>#N/A</v>
      </c>
      <c r="Q33" s="41" t="str">
        <f>metadata!$B$8</f>
        <v>EXP-PBC096</v>
      </c>
      <c r="R33" s="40" t="s">
        <v>234</v>
      </c>
      <c r="S33" s="29" t="str">
        <f>metadata!$B$9</f>
        <v>SQK-NBD114.24</v>
      </c>
      <c r="T33" s="40" t="s">
        <v>140</v>
      </c>
    </row>
    <row r="34">
      <c r="A34" s="29" t="str">
        <f>metadata!$B$4</f>
        <v>22033-375157</v>
      </c>
      <c r="B34" s="38" t="s">
        <v>235</v>
      </c>
      <c r="C34" s="38" t="s">
        <v>142</v>
      </c>
      <c r="D34" s="29" t="s">
        <v>17</v>
      </c>
      <c r="E34" s="39">
        <f>hidden_compute!F34</f>
        <v>658</v>
      </c>
      <c r="F34" s="39">
        <f>hidden_compute!G34</f>
        <v>658</v>
      </c>
      <c r="G34" s="29" t="str">
        <f>hidden_compute!D34</f>
        <v>5. Invertebrate Mitochondrial</v>
      </c>
      <c r="H34" s="29" t="str">
        <f>IF(ISERROR(MATCH($K34, pcrid_plateids!$A$2:$A2401, 0)), hidden_compute!$H34, VLOOKUP($K34, pcrid_plateids!$A$2:$B2401, 2, FALSE))</f>
        <v>ARISE_SEQ_0143</v>
      </c>
      <c r="I34" s="29" t="str">
        <f>IF(ISERROR(MATCH($K34, pcrid_plateids!$A$2:$A2401, 0)), hidden_compute!$H34, VLOOKUP($K34, pcrid_plateids!$A$2:$C2401, 3, FALSE))</f>
        <v>NCBN001489</v>
      </c>
      <c r="J34" s="38">
        <v>1.100012705E9</v>
      </c>
      <c r="K34" s="38" t="s">
        <v>94</v>
      </c>
      <c r="L34" s="40" t="s">
        <v>236</v>
      </c>
      <c r="M34" s="29" t="str">
        <f>IF(ISERROR(MATCH($K34, pcrid_primers!$A$2:$A2401, 0)), hidden_compute!$H34, VLOOKUP($K34, pcrid_primers!$A$2:$B2401, 2, FALSE))</f>
        <v>ONT_LepF1+ONT_LCO1490</v>
      </c>
      <c r="N34" s="29" t="str">
        <f>IF(ISBLANK($M34), "", VLOOKUP($M34, hidden_compute!$M$2:P2401, 3, FALSE))</f>
        <v>#N/A</v>
      </c>
      <c r="O34" s="29" t="str">
        <f>IF(ISERROR(MATCH($K34, pcrid_primers!$A$2:$A2401, 0)), hidden_compute!$J34, VLOOKUP($K34, pcrid_primers!$A$2:$D2401, 4, FALSE))</f>
        <v>ONT_LepR1+ONT_HCO2198</v>
      </c>
      <c r="P34" s="29" t="str">
        <f>IF(ISBLANK($O34), "", VLOOKUP($O34, hidden_compute!$M$2:P2401, 3, FALSE))</f>
        <v>#N/A</v>
      </c>
      <c r="Q34" s="41" t="str">
        <f>metadata!$B$8</f>
        <v>EXP-PBC096</v>
      </c>
      <c r="R34" s="40" t="s">
        <v>237</v>
      </c>
      <c r="S34" s="29" t="str">
        <f>metadata!$B$9</f>
        <v>SQK-NBD114.24</v>
      </c>
      <c r="T34" s="40" t="s">
        <v>140</v>
      </c>
    </row>
    <row r="35">
      <c r="A35" s="29" t="str">
        <f>metadata!$B$4</f>
        <v>22033-375157</v>
      </c>
      <c r="B35" s="38" t="s">
        <v>238</v>
      </c>
      <c r="C35" s="38" t="s">
        <v>142</v>
      </c>
      <c r="D35" s="29" t="s">
        <v>17</v>
      </c>
      <c r="E35" s="39">
        <f>hidden_compute!F35</f>
        <v>658</v>
      </c>
      <c r="F35" s="39">
        <f>hidden_compute!G35</f>
        <v>658</v>
      </c>
      <c r="G35" s="29" t="str">
        <f>hidden_compute!D35</f>
        <v>5. Invertebrate Mitochondrial</v>
      </c>
      <c r="H35" s="29" t="str">
        <f>IF(ISERROR(MATCH($K35, pcrid_plateids!$A$2:$A2401, 0)), hidden_compute!$H35, VLOOKUP($K35, pcrid_plateids!$A$2:$B2401, 2, FALSE))</f>
        <v>ARISE_SEQ_0143</v>
      </c>
      <c r="I35" s="29" t="str">
        <f>IF(ISERROR(MATCH($K35, pcrid_plateids!$A$2:$A2401, 0)), hidden_compute!$H35, VLOOKUP($K35, pcrid_plateids!$A$2:$C2401, 3, FALSE))</f>
        <v>NCBN001489</v>
      </c>
      <c r="J35" s="38">
        <v>1.100012706E9</v>
      </c>
      <c r="K35" s="38" t="s">
        <v>94</v>
      </c>
      <c r="L35" s="40" t="s">
        <v>239</v>
      </c>
      <c r="M35" s="29" t="str">
        <f>IF(ISERROR(MATCH($K35, pcrid_primers!$A$2:$A2401, 0)), hidden_compute!$H35, VLOOKUP($K35, pcrid_primers!$A$2:$B2401, 2, FALSE))</f>
        <v>ONT_LepF1+ONT_LCO1490</v>
      </c>
      <c r="N35" s="29" t="str">
        <f>IF(ISBLANK($M35), "", VLOOKUP($M35, hidden_compute!$M$2:P2401, 3, FALSE))</f>
        <v>#N/A</v>
      </c>
      <c r="O35" s="29" t="str">
        <f>IF(ISERROR(MATCH($K35, pcrid_primers!$A$2:$A2401, 0)), hidden_compute!$J35, VLOOKUP($K35, pcrid_primers!$A$2:$D2401, 4, FALSE))</f>
        <v>ONT_LepR1+ONT_HCO2198</v>
      </c>
      <c r="P35" s="29" t="str">
        <f>IF(ISBLANK($O35), "", VLOOKUP($O35, hidden_compute!$M$2:P2401, 3, FALSE))</f>
        <v>#N/A</v>
      </c>
      <c r="Q35" s="41" t="str">
        <f>metadata!$B$8</f>
        <v>EXP-PBC096</v>
      </c>
      <c r="R35" s="40" t="s">
        <v>240</v>
      </c>
      <c r="S35" s="29" t="str">
        <f>metadata!$B$9</f>
        <v>SQK-NBD114.24</v>
      </c>
      <c r="T35" s="40" t="s">
        <v>140</v>
      </c>
    </row>
    <row r="36">
      <c r="A36" s="29" t="str">
        <f>metadata!$B$4</f>
        <v>22033-375157</v>
      </c>
      <c r="B36" s="38" t="s">
        <v>241</v>
      </c>
      <c r="C36" s="38" t="s">
        <v>142</v>
      </c>
      <c r="D36" s="29" t="s">
        <v>17</v>
      </c>
      <c r="E36" s="39">
        <f>hidden_compute!F36</f>
        <v>658</v>
      </c>
      <c r="F36" s="39">
        <f>hidden_compute!G36</f>
        <v>658</v>
      </c>
      <c r="G36" s="29" t="str">
        <f>hidden_compute!D36</f>
        <v>5. Invertebrate Mitochondrial</v>
      </c>
      <c r="H36" s="29" t="str">
        <f>IF(ISERROR(MATCH($K36, pcrid_plateids!$A$2:$A2401, 0)), hidden_compute!$H36, VLOOKUP($K36, pcrid_plateids!$A$2:$B2401, 2, FALSE))</f>
        <v>ARISE_SEQ_0143</v>
      </c>
      <c r="I36" s="29" t="str">
        <f>IF(ISERROR(MATCH($K36, pcrid_plateids!$A$2:$A2401, 0)), hidden_compute!$H36, VLOOKUP($K36, pcrid_plateids!$A$2:$C2401, 3, FALSE))</f>
        <v>NCBN001489</v>
      </c>
      <c r="J36" s="38">
        <v>1.100012707E9</v>
      </c>
      <c r="K36" s="38" t="s">
        <v>94</v>
      </c>
      <c r="L36" s="40" t="s">
        <v>242</v>
      </c>
      <c r="M36" s="29" t="str">
        <f>IF(ISERROR(MATCH($K36, pcrid_primers!$A$2:$A2401, 0)), hidden_compute!$H36, VLOOKUP($K36, pcrid_primers!$A$2:$B2401, 2, FALSE))</f>
        <v>ONT_LepF1+ONT_LCO1490</v>
      </c>
      <c r="N36" s="29" t="str">
        <f>IF(ISBLANK($M36), "", VLOOKUP($M36, hidden_compute!$M$2:P2401, 3, FALSE))</f>
        <v>#N/A</v>
      </c>
      <c r="O36" s="29" t="str">
        <f>IF(ISERROR(MATCH($K36, pcrid_primers!$A$2:$A2401, 0)), hidden_compute!$J36, VLOOKUP($K36, pcrid_primers!$A$2:$D2401, 4, FALSE))</f>
        <v>ONT_LepR1+ONT_HCO2198</v>
      </c>
      <c r="P36" s="29" t="str">
        <f>IF(ISBLANK($O36), "", VLOOKUP($O36, hidden_compute!$M$2:P2401, 3, FALSE))</f>
        <v>#N/A</v>
      </c>
      <c r="Q36" s="41" t="str">
        <f>metadata!$B$8</f>
        <v>EXP-PBC096</v>
      </c>
      <c r="R36" s="40" t="s">
        <v>243</v>
      </c>
      <c r="S36" s="29" t="str">
        <f>metadata!$B$9</f>
        <v>SQK-NBD114.24</v>
      </c>
      <c r="T36" s="40" t="s">
        <v>140</v>
      </c>
    </row>
    <row r="37">
      <c r="A37" s="29" t="str">
        <f>metadata!$B$4</f>
        <v>22033-375157</v>
      </c>
      <c r="B37" s="38" t="s">
        <v>244</v>
      </c>
      <c r="C37" s="38" t="s">
        <v>142</v>
      </c>
      <c r="D37" s="29" t="s">
        <v>17</v>
      </c>
      <c r="E37" s="39">
        <f>hidden_compute!F37</f>
        <v>658</v>
      </c>
      <c r="F37" s="39">
        <f>hidden_compute!G37</f>
        <v>658</v>
      </c>
      <c r="G37" s="29" t="str">
        <f>hidden_compute!D37</f>
        <v>5. Invertebrate Mitochondrial</v>
      </c>
      <c r="H37" s="29" t="str">
        <f>IF(ISERROR(MATCH($K37, pcrid_plateids!$A$2:$A2401, 0)), hidden_compute!$H37, VLOOKUP($K37, pcrid_plateids!$A$2:$B2401, 2, FALSE))</f>
        <v>ARISE_SEQ_0143</v>
      </c>
      <c r="I37" s="29" t="str">
        <f>IF(ISERROR(MATCH($K37, pcrid_plateids!$A$2:$A2401, 0)), hidden_compute!$H37, VLOOKUP($K37, pcrid_plateids!$A$2:$C2401, 3, FALSE))</f>
        <v>NCBN001489</v>
      </c>
      <c r="J37" s="38">
        <v>1.100012708E9</v>
      </c>
      <c r="K37" s="38" t="s">
        <v>94</v>
      </c>
      <c r="L37" s="40" t="s">
        <v>245</v>
      </c>
      <c r="M37" s="29" t="str">
        <f>IF(ISERROR(MATCH($K37, pcrid_primers!$A$2:$A2401, 0)), hidden_compute!$H37, VLOOKUP($K37, pcrid_primers!$A$2:$B2401, 2, FALSE))</f>
        <v>ONT_LepF1+ONT_LCO1490</v>
      </c>
      <c r="N37" s="29" t="str">
        <f>IF(ISBLANK($M37), "", VLOOKUP($M37, hidden_compute!$M$2:P2401, 3, FALSE))</f>
        <v>#N/A</v>
      </c>
      <c r="O37" s="29" t="str">
        <f>IF(ISERROR(MATCH($K37, pcrid_primers!$A$2:$A2401, 0)), hidden_compute!$J37, VLOOKUP($K37, pcrid_primers!$A$2:$D2401, 4, FALSE))</f>
        <v>ONT_LepR1+ONT_HCO2198</v>
      </c>
      <c r="P37" s="29" t="str">
        <f>IF(ISBLANK($O37), "", VLOOKUP($O37, hidden_compute!$M$2:P2401, 3, FALSE))</f>
        <v>#N/A</v>
      </c>
      <c r="Q37" s="41" t="str">
        <f>metadata!$B$8</f>
        <v>EXP-PBC096</v>
      </c>
      <c r="R37" s="40" t="s">
        <v>246</v>
      </c>
      <c r="S37" s="29" t="str">
        <f>metadata!$B$9</f>
        <v>SQK-NBD114.24</v>
      </c>
      <c r="T37" s="40" t="s">
        <v>140</v>
      </c>
    </row>
    <row r="38">
      <c r="A38" s="29" t="str">
        <f>metadata!$B$4</f>
        <v>22033-375157</v>
      </c>
      <c r="B38" s="38" t="s">
        <v>247</v>
      </c>
      <c r="C38" s="38" t="s">
        <v>142</v>
      </c>
      <c r="D38" s="29" t="s">
        <v>17</v>
      </c>
      <c r="E38" s="39">
        <f>hidden_compute!F38</f>
        <v>658</v>
      </c>
      <c r="F38" s="39">
        <f>hidden_compute!G38</f>
        <v>658</v>
      </c>
      <c r="G38" s="29" t="str">
        <f>hidden_compute!D38</f>
        <v>5. Invertebrate Mitochondrial</v>
      </c>
      <c r="H38" s="29" t="str">
        <f>IF(ISERROR(MATCH($K38, pcrid_plateids!$A$2:$A2401, 0)), hidden_compute!$H38, VLOOKUP($K38, pcrid_plateids!$A$2:$B2401, 2, FALSE))</f>
        <v>ARISE_SEQ_0143</v>
      </c>
      <c r="I38" s="29" t="str">
        <f>IF(ISERROR(MATCH($K38, pcrid_plateids!$A$2:$A2401, 0)), hidden_compute!$H38, VLOOKUP($K38, pcrid_plateids!$A$2:$C2401, 3, FALSE))</f>
        <v>NCBN001489</v>
      </c>
      <c r="J38" s="38">
        <v>1.100012709E9</v>
      </c>
      <c r="K38" s="38" t="s">
        <v>94</v>
      </c>
      <c r="L38" s="40" t="s">
        <v>248</v>
      </c>
      <c r="M38" s="29" t="str">
        <f>IF(ISERROR(MATCH($K38, pcrid_primers!$A$2:$A2401, 0)), hidden_compute!$H38, VLOOKUP($K38, pcrid_primers!$A$2:$B2401, 2, FALSE))</f>
        <v>ONT_LepF1+ONT_LCO1490</v>
      </c>
      <c r="N38" s="29" t="str">
        <f>IF(ISBLANK($M38), "", VLOOKUP($M38, hidden_compute!$M$2:P2401, 3, FALSE))</f>
        <v>#N/A</v>
      </c>
      <c r="O38" s="29" t="str">
        <f>IF(ISERROR(MATCH($K38, pcrid_primers!$A$2:$A2401, 0)), hidden_compute!$J38, VLOOKUP($K38, pcrid_primers!$A$2:$D2401, 4, FALSE))</f>
        <v>ONT_LepR1+ONT_HCO2198</v>
      </c>
      <c r="P38" s="29" t="str">
        <f>IF(ISBLANK($O38), "", VLOOKUP($O38, hidden_compute!$M$2:P2401, 3, FALSE))</f>
        <v>#N/A</v>
      </c>
      <c r="Q38" s="41" t="str">
        <f>metadata!$B$8</f>
        <v>EXP-PBC096</v>
      </c>
      <c r="R38" s="40" t="s">
        <v>249</v>
      </c>
      <c r="S38" s="29" t="str">
        <f>metadata!$B$9</f>
        <v>SQK-NBD114.24</v>
      </c>
      <c r="T38" s="40" t="s">
        <v>140</v>
      </c>
    </row>
    <row r="39">
      <c r="A39" s="29" t="str">
        <f>metadata!$B$4</f>
        <v>22033-375157</v>
      </c>
      <c r="B39" s="38" t="s">
        <v>250</v>
      </c>
      <c r="C39" s="38" t="s">
        <v>142</v>
      </c>
      <c r="D39" s="29" t="s">
        <v>17</v>
      </c>
      <c r="E39" s="39">
        <f>hidden_compute!F39</f>
        <v>658</v>
      </c>
      <c r="F39" s="39">
        <f>hidden_compute!G39</f>
        <v>658</v>
      </c>
      <c r="G39" s="29" t="str">
        <f>hidden_compute!D39</f>
        <v>5. Invertebrate Mitochondrial</v>
      </c>
      <c r="H39" s="29" t="str">
        <f>IF(ISERROR(MATCH($K39, pcrid_plateids!$A$2:$A2401, 0)), hidden_compute!$H39, VLOOKUP($K39, pcrid_plateids!$A$2:$B2401, 2, FALSE))</f>
        <v>ARISE_SEQ_0143</v>
      </c>
      <c r="I39" s="29" t="str">
        <f>IF(ISERROR(MATCH($K39, pcrid_plateids!$A$2:$A2401, 0)), hidden_compute!$H39, VLOOKUP($K39, pcrid_plateids!$A$2:$C2401, 3, FALSE))</f>
        <v>NCBN001489</v>
      </c>
      <c r="J39" s="38">
        <v>1.10001271E9</v>
      </c>
      <c r="K39" s="38" t="s">
        <v>94</v>
      </c>
      <c r="L39" s="40" t="s">
        <v>251</v>
      </c>
      <c r="M39" s="29" t="str">
        <f>IF(ISERROR(MATCH($K39, pcrid_primers!$A$2:$A2401, 0)), hidden_compute!$H39, VLOOKUP($K39, pcrid_primers!$A$2:$B2401, 2, FALSE))</f>
        <v>ONT_LepF1+ONT_LCO1490</v>
      </c>
      <c r="N39" s="29" t="str">
        <f>IF(ISBLANK($M39), "", VLOOKUP($M39, hidden_compute!$M$2:P2401, 3, FALSE))</f>
        <v>#N/A</v>
      </c>
      <c r="O39" s="29" t="str">
        <f>IF(ISERROR(MATCH($K39, pcrid_primers!$A$2:$A2401, 0)), hidden_compute!$J39, VLOOKUP($K39, pcrid_primers!$A$2:$D2401, 4, FALSE))</f>
        <v>ONT_LepR1+ONT_HCO2198</v>
      </c>
      <c r="P39" s="29" t="str">
        <f>IF(ISBLANK($O39), "", VLOOKUP($O39, hidden_compute!$M$2:P2401, 3, FALSE))</f>
        <v>#N/A</v>
      </c>
      <c r="Q39" s="41" t="str">
        <f>metadata!$B$8</f>
        <v>EXP-PBC096</v>
      </c>
      <c r="R39" s="40" t="s">
        <v>252</v>
      </c>
      <c r="S39" s="29" t="str">
        <f>metadata!$B$9</f>
        <v>SQK-NBD114.24</v>
      </c>
      <c r="T39" s="40" t="s">
        <v>140</v>
      </c>
    </row>
    <row r="40">
      <c r="A40" s="29" t="str">
        <f>metadata!$B$4</f>
        <v>22033-375157</v>
      </c>
      <c r="B40" s="38" t="s">
        <v>253</v>
      </c>
      <c r="C40" s="38" t="s">
        <v>142</v>
      </c>
      <c r="D40" s="29" t="s">
        <v>17</v>
      </c>
      <c r="E40" s="39">
        <f>hidden_compute!F40</f>
        <v>658</v>
      </c>
      <c r="F40" s="39">
        <f>hidden_compute!G40</f>
        <v>658</v>
      </c>
      <c r="G40" s="29" t="str">
        <f>hidden_compute!D40</f>
        <v>5. Invertebrate Mitochondrial</v>
      </c>
      <c r="H40" s="29" t="str">
        <f>IF(ISERROR(MATCH($K40, pcrid_plateids!$A$2:$A2401, 0)), hidden_compute!$H40, VLOOKUP($K40, pcrid_plateids!$A$2:$B2401, 2, FALSE))</f>
        <v>ARISE_SEQ_0143</v>
      </c>
      <c r="I40" s="29" t="str">
        <f>IF(ISERROR(MATCH($K40, pcrid_plateids!$A$2:$A2401, 0)), hidden_compute!$H40, VLOOKUP($K40, pcrid_plateids!$A$2:$C2401, 3, FALSE))</f>
        <v>NCBN001489</v>
      </c>
      <c r="J40" s="38">
        <v>1.100012711E9</v>
      </c>
      <c r="K40" s="38" t="s">
        <v>94</v>
      </c>
      <c r="L40" s="40" t="s">
        <v>254</v>
      </c>
      <c r="M40" s="29" t="str">
        <f>IF(ISERROR(MATCH($K40, pcrid_primers!$A$2:$A2401, 0)), hidden_compute!$H40, VLOOKUP($K40, pcrid_primers!$A$2:$B2401, 2, FALSE))</f>
        <v>ONT_LepF1+ONT_LCO1490</v>
      </c>
      <c r="N40" s="29" t="str">
        <f>IF(ISBLANK($M40), "", VLOOKUP($M40, hidden_compute!$M$2:P2401, 3, FALSE))</f>
        <v>#N/A</v>
      </c>
      <c r="O40" s="29" t="str">
        <f>IF(ISERROR(MATCH($K40, pcrid_primers!$A$2:$A2401, 0)), hidden_compute!$J40, VLOOKUP($K40, pcrid_primers!$A$2:$D2401, 4, FALSE))</f>
        <v>ONT_LepR1+ONT_HCO2198</v>
      </c>
      <c r="P40" s="29" t="str">
        <f>IF(ISBLANK($O40), "", VLOOKUP($O40, hidden_compute!$M$2:P2401, 3, FALSE))</f>
        <v>#N/A</v>
      </c>
      <c r="Q40" s="41" t="str">
        <f>metadata!$B$8</f>
        <v>EXP-PBC096</v>
      </c>
      <c r="R40" s="40" t="s">
        <v>255</v>
      </c>
      <c r="S40" s="29" t="str">
        <f>metadata!$B$9</f>
        <v>SQK-NBD114.24</v>
      </c>
      <c r="T40" s="40" t="s">
        <v>140</v>
      </c>
    </row>
    <row r="41">
      <c r="A41" s="29" t="str">
        <f>metadata!$B$4</f>
        <v>22033-375157</v>
      </c>
      <c r="B41" s="38" t="s">
        <v>256</v>
      </c>
      <c r="C41" s="38" t="s">
        <v>142</v>
      </c>
      <c r="D41" s="29" t="s">
        <v>17</v>
      </c>
      <c r="E41" s="39">
        <f>hidden_compute!F41</f>
        <v>658</v>
      </c>
      <c r="F41" s="39">
        <f>hidden_compute!G41</f>
        <v>658</v>
      </c>
      <c r="G41" s="29" t="str">
        <f>hidden_compute!D41</f>
        <v>5. Invertebrate Mitochondrial</v>
      </c>
      <c r="H41" s="29" t="str">
        <f>IF(ISERROR(MATCH($K41, pcrid_plateids!$A$2:$A2401, 0)), hidden_compute!$H41, VLOOKUP($K41, pcrid_plateids!$A$2:$B2401, 2, FALSE))</f>
        <v>ARISE_SEQ_0143</v>
      </c>
      <c r="I41" s="29" t="str">
        <f>IF(ISERROR(MATCH($K41, pcrid_plateids!$A$2:$A2401, 0)), hidden_compute!$H41, VLOOKUP($K41, pcrid_plateids!$A$2:$C2401, 3, FALSE))</f>
        <v>NCBN001489</v>
      </c>
      <c r="J41" s="38">
        <v>1.100012712E9</v>
      </c>
      <c r="K41" s="38" t="s">
        <v>94</v>
      </c>
      <c r="L41" s="40" t="s">
        <v>257</v>
      </c>
      <c r="M41" s="29" t="str">
        <f>IF(ISERROR(MATCH($K41, pcrid_primers!$A$2:$A2401, 0)), hidden_compute!$H41, VLOOKUP($K41, pcrid_primers!$A$2:$B2401, 2, FALSE))</f>
        <v>ONT_LepF1+ONT_LCO1490</v>
      </c>
      <c r="N41" s="29" t="str">
        <f>IF(ISBLANK($M41), "", VLOOKUP($M41, hidden_compute!$M$2:P2401, 3, FALSE))</f>
        <v>#N/A</v>
      </c>
      <c r="O41" s="29" t="str">
        <f>IF(ISERROR(MATCH($K41, pcrid_primers!$A$2:$A2401, 0)), hidden_compute!$J41, VLOOKUP($K41, pcrid_primers!$A$2:$D2401, 4, FALSE))</f>
        <v>ONT_LepR1+ONT_HCO2198</v>
      </c>
      <c r="P41" s="29" t="str">
        <f>IF(ISBLANK($O41), "", VLOOKUP($O41, hidden_compute!$M$2:P2401, 3, FALSE))</f>
        <v>#N/A</v>
      </c>
      <c r="Q41" s="41" t="str">
        <f>metadata!$B$8</f>
        <v>EXP-PBC096</v>
      </c>
      <c r="R41" s="40" t="s">
        <v>258</v>
      </c>
      <c r="S41" s="29" t="str">
        <f>metadata!$B$9</f>
        <v>SQK-NBD114.24</v>
      </c>
      <c r="T41" s="40" t="s">
        <v>140</v>
      </c>
    </row>
    <row r="42">
      <c r="A42" s="29" t="str">
        <f>metadata!$B$4</f>
        <v>22033-375157</v>
      </c>
      <c r="B42" s="38" t="s">
        <v>259</v>
      </c>
      <c r="C42" s="38" t="s">
        <v>142</v>
      </c>
      <c r="D42" s="29" t="s">
        <v>17</v>
      </c>
      <c r="E42" s="39">
        <f>hidden_compute!F42</f>
        <v>658</v>
      </c>
      <c r="F42" s="39">
        <f>hidden_compute!G42</f>
        <v>658</v>
      </c>
      <c r="G42" s="29" t="str">
        <f>hidden_compute!D42</f>
        <v>5. Invertebrate Mitochondrial</v>
      </c>
      <c r="H42" s="29" t="str">
        <f>IF(ISERROR(MATCH($K42, pcrid_plateids!$A$2:$A2401, 0)), hidden_compute!$H42, VLOOKUP($K42, pcrid_plateids!$A$2:$B2401, 2, FALSE))</f>
        <v>ARISE_SEQ_0143</v>
      </c>
      <c r="I42" s="29" t="str">
        <f>IF(ISERROR(MATCH($K42, pcrid_plateids!$A$2:$A2401, 0)), hidden_compute!$H42, VLOOKUP($K42, pcrid_plateids!$A$2:$C2401, 3, FALSE))</f>
        <v>NCBN001489</v>
      </c>
      <c r="J42" s="38">
        <v>1.100012713E9</v>
      </c>
      <c r="K42" s="38" t="s">
        <v>94</v>
      </c>
      <c r="L42" s="40" t="s">
        <v>260</v>
      </c>
      <c r="M42" s="29" t="str">
        <f>IF(ISERROR(MATCH($K42, pcrid_primers!$A$2:$A2401, 0)), hidden_compute!$H42, VLOOKUP($K42, pcrid_primers!$A$2:$B2401, 2, FALSE))</f>
        <v>ONT_LepF1+ONT_LCO1490</v>
      </c>
      <c r="N42" s="29" t="str">
        <f>IF(ISBLANK($M42), "", VLOOKUP($M42, hidden_compute!$M$2:P2401, 3, FALSE))</f>
        <v>#N/A</v>
      </c>
      <c r="O42" s="29" t="str">
        <f>IF(ISERROR(MATCH($K42, pcrid_primers!$A$2:$A2401, 0)), hidden_compute!$J42, VLOOKUP($K42, pcrid_primers!$A$2:$D2401, 4, FALSE))</f>
        <v>ONT_LepR1+ONT_HCO2198</v>
      </c>
      <c r="P42" s="29" t="str">
        <f>IF(ISBLANK($O42), "", VLOOKUP($O42, hidden_compute!$M$2:P2401, 3, FALSE))</f>
        <v>#N/A</v>
      </c>
      <c r="Q42" s="41" t="str">
        <f>metadata!$B$8</f>
        <v>EXP-PBC096</v>
      </c>
      <c r="R42" s="40" t="s">
        <v>261</v>
      </c>
      <c r="S42" s="29" t="str">
        <f>metadata!$B$9</f>
        <v>SQK-NBD114.24</v>
      </c>
      <c r="T42" s="40" t="s">
        <v>140</v>
      </c>
    </row>
    <row r="43">
      <c r="A43" s="29" t="str">
        <f>metadata!$B$4</f>
        <v>22033-375157</v>
      </c>
      <c r="B43" s="38" t="s">
        <v>262</v>
      </c>
      <c r="C43" s="38" t="s">
        <v>142</v>
      </c>
      <c r="D43" s="29" t="s">
        <v>17</v>
      </c>
      <c r="E43" s="39">
        <f>hidden_compute!F43</f>
        <v>658</v>
      </c>
      <c r="F43" s="39">
        <f>hidden_compute!G43</f>
        <v>658</v>
      </c>
      <c r="G43" s="29" t="str">
        <f>hidden_compute!D43</f>
        <v>5. Invertebrate Mitochondrial</v>
      </c>
      <c r="H43" s="29" t="str">
        <f>IF(ISERROR(MATCH($K43, pcrid_plateids!$A$2:$A2401, 0)), hidden_compute!$H43, VLOOKUP($K43, pcrid_plateids!$A$2:$B2401, 2, FALSE))</f>
        <v>ARISE_SEQ_0143</v>
      </c>
      <c r="I43" s="29" t="str">
        <f>IF(ISERROR(MATCH($K43, pcrid_plateids!$A$2:$A2401, 0)), hidden_compute!$H43, VLOOKUP($K43, pcrid_plateids!$A$2:$C2401, 3, FALSE))</f>
        <v>NCBN001489</v>
      </c>
      <c r="J43" s="38">
        <v>1.100012714E9</v>
      </c>
      <c r="K43" s="38" t="s">
        <v>94</v>
      </c>
      <c r="L43" s="40" t="s">
        <v>263</v>
      </c>
      <c r="M43" s="29" t="str">
        <f>IF(ISERROR(MATCH($K43, pcrid_primers!$A$2:$A2401, 0)), hidden_compute!$H43, VLOOKUP($K43, pcrid_primers!$A$2:$B2401, 2, FALSE))</f>
        <v>ONT_LepF1+ONT_LCO1490</v>
      </c>
      <c r="N43" s="29" t="str">
        <f>IF(ISBLANK($M43), "", VLOOKUP($M43, hidden_compute!$M$2:P2401, 3, FALSE))</f>
        <v>#N/A</v>
      </c>
      <c r="O43" s="29" t="str">
        <f>IF(ISERROR(MATCH($K43, pcrid_primers!$A$2:$A2401, 0)), hidden_compute!$J43, VLOOKUP($K43, pcrid_primers!$A$2:$D2401, 4, FALSE))</f>
        <v>ONT_LepR1+ONT_HCO2198</v>
      </c>
      <c r="P43" s="29" t="str">
        <f>IF(ISBLANK($O43), "", VLOOKUP($O43, hidden_compute!$M$2:P2401, 3, FALSE))</f>
        <v>#N/A</v>
      </c>
      <c r="Q43" s="41" t="str">
        <f>metadata!$B$8</f>
        <v>EXP-PBC096</v>
      </c>
      <c r="R43" s="40" t="s">
        <v>264</v>
      </c>
      <c r="S43" s="29" t="str">
        <f>metadata!$B$9</f>
        <v>SQK-NBD114.24</v>
      </c>
      <c r="T43" s="40" t="s">
        <v>140</v>
      </c>
    </row>
    <row r="44">
      <c r="A44" s="29" t="str">
        <f>metadata!$B$4</f>
        <v>22033-375157</v>
      </c>
      <c r="B44" s="38" t="s">
        <v>265</v>
      </c>
      <c r="C44" s="38" t="s">
        <v>142</v>
      </c>
      <c r="D44" s="29" t="s">
        <v>17</v>
      </c>
      <c r="E44" s="39">
        <f>hidden_compute!F44</f>
        <v>658</v>
      </c>
      <c r="F44" s="39">
        <f>hidden_compute!G44</f>
        <v>658</v>
      </c>
      <c r="G44" s="29" t="str">
        <f>hidden_compute!D44</f>
        <v>5. Invertebrate Mitochondrial</v>
      </c>
      <c r="H44" s="29" t="str">
        <f>IF(ISERROR(MATCH($K44, pcrid_plateids!$A$2:$A2401, 0)), hidden_compute!$H44, VLOOKUP($K44, pcrid_plateids!$A$2:$B2401, 2, FALSE))</f>
        <v>ARISE_SEQ_0143</v>
      </c>
      <c r="I44" s="29" t="str">
        <f>IF(ISERROR(MATCH($K44, pcrid_plateids!$A$2:$A2401, 0)), hidden_compute!$H44, VLOOKUP($K44, pcrid_plateids!$A$2:$C2401, 3, FALSE))</f>
        <v>NCBN001489</v>
      </c>
      <c r="J44" s="38">
        <v>1.100012715E9</v>
      </c>
      <c r="K44" s="38" t="s">
        <v>94</v>
      </c>
      <c r="L44" s="40" t="s">
        <v>266</v>
      </c>
      <c r="M44" s="29" t="str">
        <f>IF(ISERROR(MATCH($K44, pcrid_primers!$A$2:$A2401, 0)), hidden_compute!$H44, VLOOKUP($K44, pcrid_primers!$A$2:$B2401, 2, FALSE))</f>
        <v>ONT_LepF1+ONT_LCO1490</v>
      </c>
      <c r="N44" s="29" t="str">
        <f>IF(ISBLANK($M44), "", VLOOKUP($M44, hidden_compute!$M$2:P2401, 3, FALSE))</f>
        <v>#N/A</v>
      </c>
      <c r="O44" s="29" t="str">
        <f>IF(ISERROR(MATCH($K44, pcrid_primers!$A$2:$A2401, 0)), hidden_compute!$J44, VLOOKUP($K44, pcrid_primers!$A$2:$D2401, 4, FALSE))</f>
        <v>ONT_LepR1+ONT_HCO2198</v>
      </c>
      <c r="P44" s="29" t="str">
        <f>IF(ISBLANK($O44), "", VLOOKUP($O44, hidden_compute!$M$2:P2401, 3, FALSE))</f>
        <v>#N/A</v>
      </c>
      <c r="Q44" s="41" t="str">
        <f>metadata!$B$8</f>
        <v>EXP-PBC096</v>
      </c>
      <c r="R44" s="40" t="s">
        <v>267</v>
      </c>
      <c r="S44" s="29" t="str">
        <f>metadata!$B$9</f>
        <v>SQK-NBD114.24</v>
      </c>
      <c r="T44" s="40" t="s">
        <v>140</v>
      </c>
    </row>
    <row r="45">
      <c r="A45" s="29" t="str">
        <f>metadata!$B$4</f>
        <v>22033-375157</v>
      </c>
      <c r="B45" s="38" t="s">
        <v>268</v>
      </c>
      <c r="C45" s="38" t="s">
        <v>142</v>
      </c>
      <c r="D45" s="29" t="s">
        <v>17</v>
      </c>
      <c r="E45" s="39">
        <f>hidden_compute!F45</f>
        <v>658</v>
      </c>
      <c r="F45" s="39">
        <f>hidden_compute!G45</f>
        <v>658</v>
      </c>
      <c r="G45" s="29" t="str">
        <f>hidden_compute!D45</f>
        <v>5. Invertebrate Mitochondrial</v>
      </c>
      <c r="H45" s="29" t="str">
        <f>IF(ISERROR(MATCH($K45, pcrid_plateids!$A$2:$A2401, 0)), hidden_compute!$H45, VLOOKUP($K45, pcrid_plateids!$A$2:$B2401, 2, FALSE))</f>
        <v>ARISE_SEQ_0143</v>
      </c>
      <c r="I45" s="29" t="str">
        <f>IF(ISERROR(MATCH($K45, pcrid_plateids!$A$2:$A2401, 0)), hidden_compute!$H45, VLOOKUP($K45, pcrid_plateids!$A$2:$C2401, 3, FALSE))</f>
        <v>NCBN001489</v>
      </c>
      <c r="J45" s="38">
        <v>1.100012716E9</v>
      </c>
      <c r="K45" s="38" t="s">
        <v>94</v>
      </c>
      <c r="L45" s="40" t="s">
        <v>269</v>
      </c>
      <c r="M45" s="29" t="str">
        <f>IF(ISERROR(MATCH($K45, pcrid_primers!$A$2:$A2401, 0)), hidden_compute!$H45, VLOOKUP($K45, pcrid_primers!$A$2:$B2401, 2, FALSE))</f>
        <v>ONT_LepF1+ONT_LCO1490</v>
      </c>
      <c r="N45" s="29" t="str">
        <f>IF(ISBLANK($M45), "", VLOOKUP($M45, hidden_compute!$M$2:P2401, 3, FALSE))</f>
        <v>#N/A</v>
      </c>
      <c r="O45" s="29" t="str">
        <f>IF(ISERROR(MATCH($K45, pcrid_primers!$A$2:$A2401, 0)), hidden_compute!$J45, VLOOKUP($K45, pcrid_primers!$A$2:$D2401, 4, FALSE))</f>
        <v>ONT_LepR1+ONT_HCO2198</v>
      </c>
      <c r="P45" s="29" t="str">
        <f>IF(ISBLANK($O45), "", VLOOKUP($O45, hidden_compute!$M$2:P2401, 3, FALSE))</f>
        <v>#N/A</v>
      </c>
      <c r="Q45" s="41" t="str">
        <f>metadata!$B$8</f>
        <v>EXP-PBC096</v>
      </c>
      <c r="R45" s="40" t="s">
        <v>270</v>
      </c>
      <c r="S45" s="29" t="str">
        <f>metadata!$B$9</f>
        <v>SQK-NBD114.24</v>
      </c>
      <c r="T45" s="40" t="s">
        <v>140</v>
      </c>
    </row>
    <row r="46">
      <c r="A46" s="29" t="str">
        <f>metadata!$B$4</f>
        <v>22033-375157</v>
      </c>
      <c r="B46" s="38" t="s">
        <v>271</v>
      </c>
      <c r="C46" s="38" t="s">
        <v>142</v>
      </c>
      <c r="D46" s="29" t="s">
        <v>17</v>
      </c>
      <c r="E46" s="39">
        <f>hidden_compute!F46</f>
        <v>658</v>
      </c>
      <c r="F46" s="39">
        <f>hidden_compute!G46</f>
        <v>658</v>
      </c>
      <c r="G46" s="29" t="str">
        <f>hidden_compute!D46</f>
        <v>5. Invertebrate Mitochondrial</v>
      </c>
      <c r="H46" s="29" t="str">
        <f>IF(ISERROR(MATCH($K46, pcrid_plateids!$A$2:$A2401, 0)), hidden_compute!$H46, VLOOKUP($K46, pcrid_plateids!$A$2:$B2401, 2, FALSE))</f>
        <v>ARISE_SEQ_0143</v>
      </c>
      <c r="I46" s="29" t="str">
        <f>IF(ISERROR(MATCH($K46, pcrid_plateids!$A$2:$A2401, 0)), hidden_compute!$H46, VLOOKUP($K46, pcrid_plateids!$A$2:$C2401, 3, FALSE))</f>
        <v>NCBN001489</v>
      </c>
      <c r="J46" s="38">
        <v>1.100012717E9</v>
      </c>
      <c r="K46" s="38" t="s">
        <v>94</v>
      </c>
      <c r="L46" s="40" t="s">
        <v>272</v>
      </c>
      <c r="M46" s="29" t="str">
        <f>IF(ISERROR(MATCH($K46, pcrid_primers!$A$2:$A2401, 0)), hidden_compute!$H46, VLOOKUP($K46, pcrid_primers!$A$2:$B2401, 2, FALSE))</f>
        <v>ONT_LepF1+ONT_LCO1490</v>
      </c>
      <c r="N46" s="29" t="str">
        <f>IF(ISBLANK($M46), "", VLOOKUP($M46, hidden_compute!$M$2:P2401, 3, FALSE))</f>
        <v>#N/A</v>
      </c>
      <c r="O46" s="29" t="str">
        <f>IF(ISERROR(MATCH($K46, pcrid_primers!$A$2:$A2401, 0)), hidden_compute!$J46, VLOOKUP($K46, pcrid_primers!$A$2:$D2401, 4, FALSE))</f>
        <v>ONT_LepR1+ONT_HCO2198</v>
      </c>
      <c r="P46" s="29" t="str">
        <f>IF(ISBLANK($O46), "", VLOOKUP($O46, hidden_compute!$M$2:P2401, 3, FALSE))</f>
        <v>#N/A</v>
      </c>
      <c r="Q46" s="41" t="str">
        <f>metadata!$B$8</f>
        <v>EXP-PBC096</v>
      </c>
      <c r="R46" s="40" t="s">
        <v>273</v>
      </c>
      <c r="S46" s="29" t="str">
        <f>metadata!$B$9</f>
        <v>SQK-NBD114.24</v>
      </c>
      <c r="T46" s="40" t="s">
        <v>140</v>
      </c>
    </row>
    <row r="47">
      <c r="A47" s="29" t="str">
        <f>metadata!$B$4</f>
        <v>22033-375157</v>
      </c>
      <c r="B47" s="38" t="s">
        <v>274</v>
      </c>
      <c r="C47" s="38" t="s">
        <v>142</v>
      </c>
      <c r="D47" s="29" t="s">
        <v>17</v>
      </c>
      <c r="E47" s="39">
        <f>hidden_compute!F47</f>
        <v>658</v>
      </c>
      <c r="F47" s="39">
        <f>hidden_compute!G47</f>
        <v>658</v>
      </c>
      <c r="G47" s="29" t="str">
        <f>hidden_compute!D47</f>
        <v>5. Invertebrate Mitochondrial</v>
      </c>
      <c r="H47" s="29" t="str">
        <f>IF(ISERROR(MATCH($K47, pcrid_plateids!$A$2:$A2401, 0)), hidden_compute!$H47, VLOOKUP($K47, pcrid_plateids!$A$2:$B2401, 2, FALSE))</f>
        <v>ARISE_SEQ_0143</v>
      </c>
      <c r="I47" s="29" t="str">
        <f>IF(ISERROR(MATCH($K47, pcrid_plateids!$A$2:$A2401, 0)), hidden_compute!$H47, VLOOKUP($K47, pcrid_plateids!$A$2:$C2401, 3, FALSE))</f>
        <v>NCBN001489</v>
      </c>
      <c r="J47" s="38">
        <v>1.100012718E9</v>
      </c>
      <c r="K47" s="38" t="s">
        <v>94</v>
      </c>
      <c r="L47" s="40" t="s">
        <v>275</v>
      </c>
      <c r="M47" s="29" t="str">
        <f>IF(ISERROR(MATCH($K47, pcrid_primers!$A$2:$A2401, 0)), hidden_compute!$H47, VLOOKUP($K47, pcrid_primers!$A$2:$B2401, 2, FALSE))</f>
        <v>ONT_LepF1+ONT_LCO1490</v>
      </c>
      <c r="N47" s="29" t="str">
        <f>IF(ISBLANK($M47), "", VLOOKUP($M47, hidden_compute!$M$2:P2401, 3, FALSE))</f>
        <v>#N/A</v>
      </c>
      <c r="O47" s="29" t="str">
        <f>IF(ISERROR(MATCH($K47, pcrid_primers!$A$2:$A2401, 0)), hidden_compute!$J47, VLOOKUP($K47, pcrid_primers!$A$2:$D2401, 4, FALSE))</f>
        <v>ONT_LepR1+ONT_HCO2198</v>
      </c>
      <c r="P47" s="29" t="str">
        <f>IF(ISBLANK($O47), "", VLOOKUP($O47, hidden_compute!$M$2:P2401, 3, FALSE))</f>
        <v>#N/A</v>
      </c>
      <c r="Q47" s="41" t="str">
        <f>metadata!$B$8</f>
        <v>EXP-PBC096</v>
      </c>
      <c r="R47" s="40" t="s">
        <v>276</v>
      </c>
      <c r="S47" s="29" t="str">
        <f>metadata!$B$9</f>
        <v>SQK-NBD114.24</v>
      </c>
      <c r="T47" s="40" t="s">
        <v>140</v>
      </c>
    </row>
    <row r="48">
      <c r="A48" s="29" t="str">
        <f>metadata!$B$4</f>
        <v>22033-375157</v>
      </c>
      <c r="B48" s="38" t="s">
        <v>277</v>
      </c>
      <c r="C48" s="38" t="s">
        <v>142</v>
      </c>
      <c r="D48" s="29" t="s">
        <v>17</v>
      </c>
      <c r="E48" s="39">
        <f>hidden_compute!F48</f>
        <v>658</v>
      </c>
      <c r="F48" s="39">
        <f>hidden_compute!G48</f>
        <v>658</v>
      </c>
      <c r="G48" s="29" t="str">
        <f>hidden_compute!D48</f>
        <v>5. Invertebrate Mitochondrial</v>
      </c>
      <c r="H48" s="29" t="str">
        <f>IF(ISERROR(MATCH($K48, pcrid_plateids!$A$2:$A2401, 0)), hidden_compute!$H48, VLOOKUP($K48, pcrid_plateids!$A$2:$B2401, 2, FALSE))</f>
        <v>ARISE_SEQ_0143</v>
      </c>
      <c r="I48" s="29" t="str">
        <f>IF(ISERROR(MATCH($K48, pcrid_plateids!$A$2:$A2401, 0)), hidden_compute!$H48, VLOOKUP($K48, pcrid_plateids!$A$2:$C2401, 3, FALSE))</f>
        <v>NCBN001489</v>
      </c>
      <c r="J48" s="38">
        <v>1.100012719E9</v>
      </c>
      <c r="K48" s="38" t="s">
        <v>94</v>
      </c>
      <c r="L48" s="40" t="s">
        <v>278</v>
      </c>
      <c r="M48" s="29" t="str">
        <f>IF(ISERROR(MATCH($K48, pcrid_primers!$A$2:$A2401, 0)), hidden_compute!$H48, VLOOKUP($K48, pcrid_primers!$A$2:$B2401, 2, FALSE))</f>
        <v>ONT_LepF1+ONT_LCO1490</v>
      </c>
      <c r="N48" s="29" t="str">
        <f>IF(ISBLANK($M48), "", VLOOKUP($M48, hidden_compute!$M$2:P2401, 3, FALSE))</f>
        <v>#N/A</v>
      </c>
      <c r="O48" s="29" t="str">
        <f>IF(ISERROR(MATCH($K48, pcrid_primers!$A$2:$A2401, 0)), hidden_compute!$J48, VLOOKUP($K48, pcrid_primers!$A$2:$D2401, 4, FALSE))</f>
        <v>ONT_LepR1+ONT_HCO2198</v>
      </c>
      <c r="P48" s="29" t="str">
        <f>IF(ISBLANK($O48), "", VLOOKUP($O48, hidden_compute!$M$2:P2401, 3, FALSE))</f>
        <v>#N/A</v>
      </c>
      <c r="Q48" s="41" t="str">
        <f>metadata!$B$8</f>
        <v>EXP-PBC096</v>
      </c>
      <c r="R48" s="40" t="s">
        <v>279</v>
      </c>
      <c r="S48" s="29" t="str">
        <f>metadata!$B$9</f>
        <v>SQK-NBD114.24</v>
      </c>
      <c r="T48" s="40" t="s">
        <v>140</v>
      </c>
    </row>
    <row r="49">
      <c r="A49" s="29" t="str">
        <f>metadata!$B$4</f>
        <v>22033-375157</v>
      </c>
      <c r="B49" s="38" t="s">
        <v>280</v>
      </c>
      <c r="C49" s="38" t="s">
        <v>142</v>
      </c>
      <c r="D49" s="29" t="s">
        <v>17</v>
      </c>
      <c r="E49" s="39">
        <f>hidden_compute!F49</f>
        <v>658</v>
      </c>
      <c r="F49" s="39">
        <f>hidden_compute!G49</f>
        <v>658</v>
      </c>
      <c r="G49" s="29" t="str">
        <f>hidden_compute!D49</f>
        <v>5. Invertebrate Mitochondrial</v>
      </c>
      <c r="H49" s="29" t="str">
        <f>IF(ISERROR(MATCH($K49, pcrid_plateids!$A$2:$A2401, 0)), hidden_compute!$H49, VLOOKUP($K49, pcrid_plateids!$A$2:$B2401, 2, FALSE))</f>
        <v>ARISE_SEQ_0143</v>
      </c>
      <c r="I49" s="29" t="str">
        <f>IF(ISERROR(MATCH($K49, pcrid_plateids!$A$2:$A2401, 0)), hidden_compute!$H49, VLOOKUP($K49, pcrid_plateids!$A$2:$C2401, 3, FALSE))</f>
        <v>NCBN001489</v>
      </c>
      <c r="J49" s="38">
        <v>1.10001272E9</v>
      </c>
      <c r="K49" s="38" t="s">
        <v>94</v>
      </c>
      <c r="L49" s="40" t="s">
        <v>281</v>
      </c>
      <c r="M49" s="29" t="str">
        <f>IF(ISERROR(MATCH($K49, pcrid_primers!$A$2:$A2401, 0)), hidden_compute!$H49, VLOOKUP($K49, pcrid_primers!$A$2:$B2401, 2, FALSE))</f>
        <v>ONT_LepF1+ONT_LCO1490</v>
      </c>
      <c r="N49" s="29" t="str">
        <f>IF(ISBLANK($M49), "", VLOOKUP($M49, hidden_compute!$M$2:P2401, 3, FALSE))</f>
        <v>#N/A</v>
      </c>
      <c r="O49" s="29" t="str">
        <f>IF(ISERROR(MATCH($K49, pcrid_primers!$A$2:$A2401, 0)), hidden_compute!$J49, VLOOKUP($K49, pcrid_primers!$A$2:$D2401, 4, FALSE))</f>
        <v>ONT_LepR1+ONT_HCO2198</v>
      </c>
      <c r="P49" s="29" t="str">
        <f>IF(ISBLANK($O49), "", VLOOKUP($O49, hidden_compute!$M$2:P2401, 3, FALSE))</f>
        <v>#N/A</v>
      </c>
      <c r="Q49" s="41" t="str">
        <f>metadata!$B$8</f>
        <v>EXP-PBC096</v>
      </c>
      <c r="R49" s="40" t="s">
        <v>282</v>
      </c>
      <c r="S49" s="29" t="str">
        <f>metadata!$B$9</f>
        <v>SQK-NBD114.24</v>
      </c>
      <c r="T49" s="40" t="s">
        <v>140</v>
      </c>
    </row>
    <row r="50">
      <c r="A50" s="29" t="str">
        <f>metadata!$B$4</f>
        <v>22033-375157</v>
      </c>
      <c r="B50" s="38" t="s">
        <v>283</v>
      </c>
      <c r="C50" s="38" t="s">
        <v>142</v>
      </c>
      <c r="D50" s="29" t="s">
        <v>17</v>
      </c>
      <c r="E50" s="39">
        <f>hidden_compute!F50</f>
        <v>658</v>
      </c>
      <c r="F50" s="39">
        <f>hidden_compute!G50</f>
        <v>658</v>
      </c>
      <c r="G50" s="29" t="str">
        <f>hidden_compute!D50</f>
        <v>5. Invertebrate Mitochondrial</v>
      </c>
      <c r="H50" s="29" t="str">
        <f>IF(ISERROR(MATCH($K50, pcrid_plateids!$A$2:$A2401, 0)), hidden_compute!$H50, VLOOKUP($K50, pcrid_plateids!$A$2:$B2401, 2, FALSE))</f>
        <v>ARISE_SEQ_0143</v>
      </c>
      <c r="I50" s="29" t="str">
        <f>IF(ISERROR(MATCH($K50, pcrid_plateids!$A$2:$A2401, 0)), hidden_compute!$H50, VLOOKUP($K50, pcrid_plateids!$A$2:$C2401, 3, FALSE))</f>
        <v>NCBN001489</v>
      </c>
      <c r="J50" s="38">
        <v>1.100012721E9</v>
      </c>
      <c r="K50" s="38" t="s">
        <v>94</v>
      </c>
      <c r="L50" s="40" t="s">
        <v>284</v>
      </c>
      <c r="M50" s="29" t="str">
        <f>IF(ISERROR(MATCH($K50, pcrid_primers!$A$2:$A2401, 0)), hidden_compute!$H50, VLOOKUP($K50, pcrid_primers!$A$2:$B2401, 2, FALSE))</f>
        <v>ONT_LepF1+ONT_LCO1490</v>
      </c>
      <c r="N50" s="29" t="str">
        <f>IF(ISBLANK($M50), "", VLOOKUP($M50, hidden_compute!$M$2:P2401, 3, FALSE))</f>
        <v>#N/A</v>
      </c>
      <c r="O50" s="29" t="str">
        <f>IF(ISERROR(MATCH($K50, pcrid_primers!$A$2:$A2401, 0)), hidden_compute!$J50, VLOOKUP($K50, pcrid_primers!$A$2:$D2401, 4, FALSE))</f>
        <v>ONT_LepR1+ONT_HCO2198</v>
      </c>
      <c r="P50" s="29" t="str">
        <f>IF(ISBLANK($O50), "", VLOOKUP($O50, hidden_compute!$M$2:P2401, 3, FALSE))</f>
        <v>#N/A</v>
      </c>
      <c r="Q50" s="41" t="str">
        <f>metadata!$B$8</f>
        <v>EXP-PBC096</v>
      </c>
      <c r="R50" s="40" t="s">
        <v>285</v>
      </c>
      <c r="S50" s="29" t="str">
        <f>metadata!$B$9</f>
        <v>SQK-NBD114.24</v>
      </c>
      <c r="T50" s="40" t="s">
        <v>140</v>
      </c>
    </row>
    <row r="51">
      <c r="A51" s="29" t="str">
        <f>metadata!$B$4</f>
        <v>22033-375157</v>
      </c>
      <c r="B51" s="38" t="s">
        <v>286</v>
      </c>
      <c r="C51" s="38" t="s">
        <v>142</v>
      </c>
      <c r="D51" s="29" t="s">
        <v>17</v>
      </c>
      <c r="E51" s="39">
        <f>hidden_compute!F51</f>
        <v>658</v>
      </c>
      <c r="F51" s="39">
        <f>hidden_compute!G51</f>
        <v>658</v>
      </c>
      <c r="G51" s="29" t="str">
        <f>hidden_compute!D51</f>
        <v>5. Invertebrate Mitochondrial</v>
      </c>
      <c r="H51" s="29" t="str">
        <f>IF(ISERROR(MATCH($K51, pcrid_plateids!$A$2:$A2401, 0)), hidden_compute!$H51, VLOOKUP($K51, pcrid_plateids!$A$2:$B2401, 2, FALSE))</f>
        <v>ARISE_SEQ_0143</v>
      </c>
      <c r="I51" s="29" t="str">
        <f>IF(ISERROR(MATCH($K51, pcrid_plateids!$A$2:$A2401, 0)), hidden_compute!$H51, VLOOKUP($K51, pcrid_plateids!$A$2:$C2401, 3, FALSE))</f>
        <v>NCBN001489</v>
      </c>
      <c r="J51" s="38">
        <v>1.100012722E9</v>
      </c>
      <c r="K51" s="38" t="s">
        <v>94</v>
      </c>
      <c r="L51" s="40" t="s">
        <v>287</v>
      </c>
      <c r="M51" s="29" t="str">
        <f>IF(ISERROR(MATCH($K51, pcrid_primers!$A$2:$A2401, 0)), hidden_compute!$H51, VLOOKUP($K51, pcrid_primers!$A$2:$B2401, 2, FALSE))</f>
        <v>ONT_LepF1+ONT_LCO1490</v>
      </c>
      <c r="N51" s="29" t="str">
        <f>IF(ISBLANK($M51), "", VLOOKUP($M51, hidden_compute!$M$2:P2401, 3, FALSE))</f>
        <v>#N/A</v>
      </c>
      <c r="O51" s="29" t="str">
        <f>IF(ISERROR(MATCH($K51, pcrid_primers!$A$2:$A2401, 0)), hidden_compute!$J51, VLOOKUP($K51, pcrid_primers!$A$2:$D2401, 4, FALSE))</f>
        <v>ONT_LepR1+ONT_HCO2198</v>
      </c>
      <c r="P51" s="29" t="str">
        <f>IF(ISBLANK($O51), "", VLOOKUP($O51, hidden_compute!$M$2:P2401, 3, FALSE))</f>
        <v>#N/A</v>
      </c>
      <c r="Q51" s="41" t="str">
        <f>metadata!$B$8</f>
        <v>EXP-PBC096</v>
      </c>
      <c r="R51" s="40" t="s">
        <v>288</v>
      </c>
      <c r="S51" s="29" t="str">
        <f>metadata!$B$9</f>
        <v>SQK-NBD114.24</v>
      </c>
      <c r="T51" s="40" t="s">
        <v>140</v>
      </c>
    </row>
    <row r="52">
      <c r="A52" s="29" t="str">
        <f>metadata!$B$4</f>
        <v>22033-375157</v>
      </c>
      <c r="B52" s="38" t="s">
        <v>289</v>
      </c>
      <c r="C52" s="38" t="s">
        <v>142</v>
      </c>
      <c r="D52" s="29" t="s">
        <v>17</v>
      </c>
      <c r="E52" s="39">
        <f>hidden_compute!F52</f>
        <v>658</v>
      </c>
      <c r="F52" s="39">
        <f>hidden_compute!G52</f>
        <v>658</v>
      </c>
      <c r="G52" s="29" t="str">
        <f>hidden_compute!D52</f>
        <v>5. Invertebrate Mitochondrial</v>
      </c>
      <c r="H52" s="29" t="str">
        <f>IF(ISERROR(MATCH($K52, pcrid_plateids!$A$2:$A2401, 0)), hidden_compute!$H52, VLOOKUP($K52, pcrid_plateids!$A$2:$B2401, 2, FALSE))</f>
        <v>ARISE_SEQ_0143</v>
      </c>
      <c r="I52" s="29" t="str">
        <f>IF(ISERROR(MATCH($K52, pcrid_plateids!$A$2:$A2401, 0)), hidden_compute!$H52, VLOOKUP($K52, pcrid_plateids!$A$2:$C2401, 3, FALSE))</f>
        <v>NCBN001489</v>
      </c>
      <c r="J52" s="38">
        <v>1.100012723E9</v>
      </c>
      <c r="K52" s="38" t="s">
        <v>94</v>
      </c>
      <c r="L52" s="40" t="s">
        <v>290</v>
      </c>
      <c r="M52" s="29" t="str">
        <f>IF(ISERROR(MATCH($K52, pcrid_primers!$A$2:$A2401, 0)), hidden_compute!$H52, VLOOKUP($K52, pcrid_primers!$A$2:$B2401, 2, FALSE))</f>
        <v>ONT_LepF1+ONT_LCO1490</v>
      </c>
      <c r="N52" s="29" t="str">
        <f>IF(ISBLANK($M52), "", VLOOKUP($M52, hidden_compute!$M$2:P2401, 3, FALSE))</f>
        <v>#N/A</v>
      </c>
      <c r="O52" s="29" t="str">
        <f>IF(ISERROR(MATCH($K52, pcrid_primers!$A$2:$A2401, 0)), hidden_compute!$J52, VLOOKUP($K52, pcrid_primers!$A$2:$D2401, 4, FALSE))</f>
        <v>ONT_LepR1+ONT_HCO2198</v>
      </c>
      <c r="P52" s="29" t="str">
        <f>IF(ISBLANK($O52), "", VLOOKUP($O52, hidden_compute!$M$2:P2401, 3, FALSE))</f>
        <v>#N/A</v>
      </c>
      <c r="Q52" s="41" t="str">
        <f>metadata!$B$8</f>
        <v>EXP-PBC096</v>
      </c>
      <c r="R52" s="40" t="s">
        <v>291</v>
      </c>
      <c r="S52" s="29" t="str">
        <f>metadata!$B$9</f>
        <v>SQK-NBD114.24</v>
      </c>
      <c r="T52" s="40" t="s">
        <v>140</v>
      </c>
    </row>
    <row r="53">
      <c r="A53" s="29" t="str">
        <f>metadata!$B$4</f>
        <v>22033-375157</v>
      </c>
      <c r="B53" s="38" t="s">
        <v>292</v>
      </c>
      <c r="C53" s="38" t="s">
        <v>142</v>
      </c>
      <c r="D53" s="29" t="s">
        <v>17</v>
      </c>
      <c r="E53" s="39">
        <f>hidden_compute!F53</f>
        <v>658</v>
      </c>
      <c r="F53" s="39">
        <f>hidden_compute!G53</f>
        <v>658</v>
      </c>
      <c r="G53" s="29" t="str">
        <f>hidden_compute!D53</f>
        <v>5. Invertebrate Mitochondrial</v>
      </c>
      <c r="H53" s="29" t="str">
        <f>IF(ISERROR(MATCH($K53, pcrid_plateids!$A$2:$A2401, 0)), hidden_compute!$H53, VLOOKUP($K53, pcrid_plateids!$A$2:$B2401, 2, FALSE))</f>
        <v>ARISE_SEQ_0143</v>
      </c>
      <c r="I53" s="29" t="str">
        <f>IF(ISERROR(MATCH($K53, pcrid_plateids!$A$2:$A2401, 0)), hidden_compute!$H53, VLOOKUP($K53, pcrid_plateids!$A$2:$C2401, 3, FALSE))</f>
        <v>NCBN001489</v>
      </c>
      <c r="J53" s="38">
        <v>1.100012724E9</v>
      </c>
      <c r="K53" s="38" t="s">
        <v>94</v>
      </c>
      <c r="L53" s="40" t="s">
        <v>293</v>
      </c>
      <c r="M53" s="29" t="str">
        <f>IF(ISERROR(MATCH($K53, pcrid_primers!$A$2:$A2401, 0)), hidden_compute!$H53, VLOOKUP($K53, pcrid_primers!$A$2:$B2401, 2, FALSE))</f>
        <v>ONT_LepF1+ONT_LCO1490</v>
      </c>
      <c r="N53" s="29" t="str">
        <f>IF(ISBLANK($M53), "", VLOOKUP($M53, hidden_compute!$M$2:P2401, 3, FALSE))</f>
        <v>#N/A</v>
      </c>
      <c r="O53" s="29" t="str">
        <f>IF(ISERROR(MATCH($K53, pcrid_primers!$A$2:$A2401, 0)), hidden_compute!$J53, VLOOKUP($K53, pcrid_primers!$A$2:$D2401, 4, FALSE))</f>
        <v>ONT_LepR1+ONT_HCO2198</v>
      </c>
      <c r="P53" s="29" t="str">
        <f>IF(ISBLANK($O53), "", VLOOKUP($O53, hidden_compute!$M$2:P2401, 3, FALSE))</f>
        <v>#N/A</v>
      </c>
      <c r="Q53" s="41" t="str">
        <f>metadata!$B$8</f>
        <v>EXP-PBC096</v>
      </c>
      <c r="R53" s="40" t="s">
        <v>294</v>
      </c>
      <c r="S53" s="29" t="str">
        <f>metadata!$B$9</f>
        <v>SQK-NBD114.24</v>
      </c>
      <c r="T53" s="40" t="s">
        <v>140</v>
      </c>
    </row>
    <row r="54">
      <c r="A54" s="29" t="str">
        <f>metadata!$B$4</f>
        <v>22033-375157</v>
      </c>
      <c r="B54" s="38" t="s">
        <v>295</v>
      </c>
      <c r="C54" s="38" t="s">
        <v>142</v>
      </c>
      <c r="D54" s="29" t="s">
        <v>17</v>
      </c>
      <c r="E54" s="39">
        <f>hidden_compute!F54</f>
        <v>658</v>
      </c>
      <c r="F54" s="39">
        <f>hidden_compute!G54</f>
        <v>658</v>
      </c>
      <c r="G54" s="29" t="str">
        <f>hidden_compute!D54</f>
        <v>5. Invertebrate Mitochondrial</v>
      </c>
      <c r="H54" s="29" t="str">
        <f>IF(ISERROR(MATCH($K54, pcrid_plateids!$A$2:$A2401, 0)), hidden_compute!$H54, VLOOKUP($K54, pcrid_plateids!$A$2:$B2401, 2, FALSE))</f>
        <v>ARISE_SEQ_0143</v>
      </c>
      <c r="I54" s="29" t="str">
        <f>IF(ISERROR(MATCH($K54, pcrid_plateids!$A$2:$A2401, 0)), hidden_compute!$H54, VLOOKUP($K54, pcrid_plateids!$A$2:$C2401, 3, FALSE))</f>
        <v>NCBN001489</v>
      </c>
      <c r="J54" s="38">
        <v>1.100012725E9</v>
      </c>
      <c r="K54" s="38" t="s">
        <v>94</v>
      </c>
      <c r="L54" s="40" t="s">
        <v>296</v>
      </c>
      <c r="M54" s="29" t="str">
        <f>IF(ISERROR(MATCH($K54, pcrid_primers!$A$2:$A2401, 0)), hidden_compute!$H54, VLOOKUP($K54, pcrid_primers!$A$2:$B2401, 2, FALSE))</f>
        <v>ONT_LepF1+ONT_LCO1490</v>
      </c>
      <c r="N54" s="29" t="str">
        <f>IF(ISBLANK($M54), "", VLOOKUP($M54, hidden_compute!$M$2:P2401, 3, FALSE))</f>
        <v>#N/A</v>
      </c>
      <c r="O54" s="29" t="str">
        <f>IF(ISERROR(MATCH($K54, pcrid_primers!$A$2:$A2401, 0)), hidden_compute!$J54, VLOOKUP($K54, pcrid_primers!$A$2:$D2401, 4, FALSE))</f>
        <v>ONT_LepR1+ONT_HCO2198</v>
      </c>
      <c r="P54" s="29" t="str">
        <f>IF(ISBLANK($O54), "", VLOOKUP($O54, hidden_compute!$M$2:P2401, 3, FALSE))</f>
        <v>#N/A</v>
      </c>
      <c r="Q54" s="41" t="str">
        <f>metadata!$B$8</f>
        <v>EXP-PBC096</v>
      </c>
      <c r="R54" s="40" t="s">
        <v>297</v>
      </c>
      <c r="S54" s="29" t="str">
        <f>metadata!$B$9</f>
        <v>SQK-NBD114.24</v>
      </c>
      <c r="T54" s="40" t="s">
        <v>140</v>
      </c>
    </row>
    <row r="55">
      <c r="A55" s="29" t="str">
        <f>metadata!$B$4</f>
        <v>22033-375157</v>
      </c>
      <c r="B55" s="38" t="s">
        <v>298</v>
      </c>
      <c r="C55" s="38" t="s">
        <v>142</v>
      </c>
      <c r="D55" s="29" t="s">
        <v>17</v>
      </c>
      <c r="E55" s="39">
        <f>hidden_compute!F55</f>
        <v>658</v>
      </c>
      <c r="F55" s="39">
        <f>hidden_compute!G55</f>
        <v>658</v>
      </c>
      <c r="G55" s="29" t="str">
        <f>hidden_compute!D55</f>
        <v>5. Invertebrate Mitochondrial</v>
      </c>
      <c r="H55" s="29" t="str">
        <f>IF(ISERROR(MATCH($K55, pcrid_plateids!$A$2:$A2401, 0)), hidden_compute!$H55, VLOOKUP($K55, pcrid_plateids!$A$2:$B2401, 2, FALSE))</f>
        <v>ARISE_SEQ_0143</v>
      </c>
      <c r="I55" s="29" t="str">
        <f>IF(ISERROR(MATCH($K55, pcrid_plateids!$A$2:$A2401, 0)), hidden_compute!$H55, VLOOKUP($K55, pcrid_plateids!$A$2:$C2401, 3, FALSE))</f>
        <v>NCBN001489</v>
      </c>
      <c r="J55" s="38">
        <v>1.100012726E9</v>
      </c>
      <c r="K55" s="38" t="s">
        <v>94</v>
      </c>
      <c r="L55" s="40" t="s">
        <v>299</v>
      </c>
      <c r="M55" s="29" t="str">
        <f>IF(ISERROR(MATCH($K55, pcrid_primers!$A$2:$A2401, 0)), hidden_compute!$H55, VLOOKUP($K55, pcrid_primers!$A$2:$B2401, 2, FALSE))</f>
        <v>ONT_LepF1+ONT_LCO1490</v>
      </c>
      <c r="N55" s="29" t="str">
        <f>IF(ISBLANK($M55), "", VLOOKUP($M55, hidden_compute!$M$2:P2401, 3, FALSE))</f>
        <v>#N/A</v>
      </c>
      <c r="O55" s="29" t="str">
        <f>IF(ISERROR(MATCH($K55, pcrid_primers!$A$2:$A2401, 0)), hidden_compute!$J55, VLOOKUP($K55, pcrid_primers!$A$2:$D2401, 4, FALSE))</f>
        <v>ONT_LepR1+ONT_HCO2198</v>
      </c>
      <c r="P55" s="29" t="str">
        <f>IF(ISBLANK($O55), "", VLOOKUP($O55, hidden_compute!$M$2:P2401, 3, FALSE))</f>
        <v>#N/A</v>
      </c>
      <c r="Q55" s="41" t="str">
        <f>metadata!$B$8</f>
        <v>EXP-PBC096</v>
      </c>
      <c r="R55" s="40" t="s">
        <v>300</v>
      </c>
      <c r="S55" s="29" t="str">
        <f>metadata!$B$9</f>
        <v>SQK-NBD114.24</v>
      </c>
      <c r="T55" s="40" t="s">
        <v>140</v>
      </c>
    </row>
    <row r="56">
      <c r="A56" s="29" t="str">
        <f>metadata!$B$4</f>
        <v>22033-375157</v>
      </c>
      <c r="B56" s="38" t="s">
        <v>301</v>
      </c>
      <c r="C56" s="38" t="s">
        <v>142</v>
      </c>
      <c r="D56" s="29" t="s">
        <v>17</v>
      </c>
      <c r="E56" s="39">
        <f>hidden_compute!F56</f>
        <v>658</v>
      </c>
      <c r="F56" s="39">
        <f>hidden_compute!G56</f>
        <v>658</v>
      </c>
      <c r="G56" s="29" t="str">
        <f>hidden_compute!D56</f>
        <v>5. Invertebrate Mitochondrial</v>
      </c>
      <c r="H56" s="29" t="str">
        <f>IF(ISERROR(MATCH($K56, pcrid_plateids!$A$2:$A2401, 0)), hidden_compute!$H56, VLOOKUP($K56, pcrid_plateids!$A$2:$B2401, 2, FALSE))</f>
        <v>ARISE_SEQ_0143</v>
      </c>
      <c r="I56" s="29" t="str">
        <f>IF(ISERROR(MATCH($K56, pcrid_plateids!$A$2:$A2401, 0)), hidden_compute!$H56, VLOOKUP($K56, pcrid_plateids!$A$2:$C2401, 3, FALSE))</f>
        <v>NCBN001489</v>
      </c>
      <c r="J56" s="38">
        <v>1.100012727E9</v>
      </c>
      <c r="K56" s="38" t="s">
        <v>94</v>
      </c>
      <c r="L56" s="40" t="s">
        <v>302</v>
      </c>
      <c r="M56" s="29" t="str">
        <f>IF(ISERROR(MATCH($K56, pcrid_primers!$A$2:$A2401, 0)), hidden_compute!$H56, VLOOKUP($K56, pcrid_primers!$A$2:$B2401, 2, FALSE))</f>
        <v>ONT_LepF1+ONT_LCO1490</v>
      </c>
      <c r="N56" s="29" t="str">
        <f>IF(ISBLANK($M56), "", VLOOKUP($M56, hidden_compute!$M$2:P2401, 3, FALSE))</f>
        <v>#N/A</v>
      </c>
      <c r="O56" s="29" t="str">
        <f>IF(ISERROR(MATCH($K56, pcrid_primers!$A$2:$A2401, 0)), hidden_compute!$J56, VLOOKUP($K56, pcrid_primers!$A$2:$D2401, 4, FALSE))</f>
        <v>ONT_LepR1+ONT_HCO2198</v>
      </c>
      <c r="P56" s="29" t="str">
        <f>IF(ISBLANK($O56), "", VLOOKUP($O56, hidden_compute!$M$2:P2401, 3, FALSE))</f>
        <v>#N/A</v>
      </c>
      <c r="Q56" s="41" t="str">
        <f>metadata!$B$8</f>
        <v>EXP-PBC096</v>
      </c>
      <c r="R56" s="40" t="s">
        <v>303</v>
      </c>
      <c r="S56" s="29" t="str">
        <f>metadata!$B$9</f>
        <v>SQK-NBD114.24</v>
      </c>
      <c r="T56" s="40" t="s">
        <v>140</v>
      </c>
    </row>
    <row r="57">
      <c r="A57" s="29" t="str">
        <f>metadata!$B$4</f>
        <v>22033-375157</v>
      </c>
      <c r="B57" s="38" t="s">
        <v>304</v>
      </c>
      <c r="C57" s="38" t="s">
        <v>142</v>
      </c>
      <c r="D57" s="29" t="s">
        <v>17</v>
      </c>
      <c r="E57" s="39">
        <f>hidden_compute!F57</f>
        <v>658</v>
      </c>
      <c r="F57" s="39">
        <f>hidden_compute!G57</f>
        <v>658</v>
      </c>
      <c r="G57" s="29" t="str">
        <f>hidden_compute!D57</f>
        <v>5. Invertebrate Mitochondrial</v>
      </c>
      <c r="H57" s="29" t="str">
        <f>IF(ISERROR(MATCH($K57, pcrid_plateids!$A$2:$A2401, 0)), hidden_compute!$H57, VLOOKUP($K57, pcrid_plateids!$A$2:$B2401, 2, FALSE))</f>
        <v>ARISE_SEQ_0143</v>
      </c>
      <c r="I57" s="29" t="str">
        <f>IF(ISERROR(MATCH($K57, pcrid_plateids!$A$2:$A2401, 0)), hidden_compute!$H57, VLOOKUP($K57, pcrid_plateids!$A$2:$C2401, 3, FALSE))</f>
        <v>NCBN001489</v>
      </c>
      <c r="J57" s="38">
        <v>1.100012728E9</v>
      </c>
      <c r="K57" s="38" t="s">
        <v>94</v>
      </c>
      <c r="L57" s="40" t="s">
        <v>305</v>
      </c>
      <c r="M57" s="29" t="str">
        <f>IF(ISERROR(MATCH($K57, pcrid_primers!$A$2:$A2401, 0)), hidden_compute!$H57, VLOOKUP($K57, pcrid_primers!$A$2:$B2401, 2, FALSE))</f>
        <v>ONT_LepF1+ONT_LCO1490</v>
      </c>
      <c r="N57" s="29" t="str">
        <f>IF(ISBLANK($M57), "", VLOOKUP($M57, hidden_compute!$M$2:P2401, 3, FALSE))</f>
        <v>#N/A</v>
      </c>
      <c r="O57" s="29" t="str">
        <f>IF(ISERROR(MATCH($K57, pcrid_primers!$A$2:$A2401, 0)), hidden_compute!$J57, VLOOKUP($K57, pcrid_primers!$A$2:$D2401, 4, FALSE))</f>
        <v>ONT_LepR1+ONT_HCO2198</v>
      </c>
      <c r="P57" s="29" t="str">
        <f>IF(ISBLANK($O57), "", VLOOKUP($O57, hidden_compute!$M$2:P2401, 3, FALSE))</f>
        <v>#N/A</v>
      </c>
      <c r="Q57" s="41" t="str">
        <f>metadata!$B$8</f>
        <v>EXP-PBC096</v>
      </c>
      <c r="R57" s="40" t="s">
        <v>306</v>
      </c>
      <c r="S57" s="29" t="str">
        <f>metadata!$B$9</f>
        <v>SQK-NBD114.24</v>
      </c>
      <c r="T57" s="40" t="s">
        <v>140</v>
      </c>
    </row>
    <row r="58">
      <c r="A58" s="29" t="str">
        <f>metadata!$B$4</f>
        <v>22033-375157</v>
      </c>
      <c r="B58" s="38" t="s">
        <v>307</v>
      </c>
      <c r="C58" s="38" t="s">
        <v>142</v>
      </c>
      <c r="D58" s="29" t="s">
        <v>17</v>
      </c>
      <c r="E58" s="39">
        <f>hidden_compute!F58</f>
        <v>658</v>
      </c>
      <c r="F58" s="39">
        <f>hidden_compute!G58</f>
        <v>658</v>
      </c>
      <c r="G58" s="29" t="str">
        <f>hidden_compute!D58</f>
        <v>5. Invertebrate Mitochondrial</v>
      </c>
      <c r="H58" s="29" t="str">
        <f>IF(ISERROR(MATCH($K58, pcrid_plateids!$A$2:$A2401, 0)), hidden_compute!$H58, VLOOKUP($K58, pcrid_plateids!$A$2:$B2401, 2, FALSE))</f>
        <v>ARISE_SEQ_0143</v>
      </c>
      <c r="I58" s="29" t="str">
        <f>IF(ISERROR(MATCH($K58, pcrid_plateids!$A$2:$A2401, 0)), hidden_compute!$H58, VLOOKUP($K58, pcrid_plateids!$A$2:$C2401, 3, FALSE))</f>
        <v>NCBN001489</v>
      </c>
      <c r="J58" s="38">
        <v>1.100012729E9</v>
      </c>
      <c r="K58" s="38" t="s">
        <v>94</v>
      </c>
      <c r="L58" s="40" t="s">
        <v>308</v>
      </c>
      <c r="M58" s="29" t="str">
        <f>IF(ISERROR(MATCH($K58, pcrid_primers!$A$2:$A2401, 0)), hidden_compute!$H58, VLOOKUP($K58, pcrid_primers!$A$2:$B2401, 2, FALSE))</f>
        <v>ONT_LepF1+ONT_LCO1490</v>
      </c>
      <c r="N58" s="29" t="str">
        <f>IF(ISBLANK($M58), "", VLOOKUP($M58, hidden_compute!$M$2:P2401, 3, FALSE))</f>
        <v>#N/A</v>
      </c>
      <c r="O58" s="29" t="str">
        <f>IF(ISERROR(MATCH($K58, pcrid_primers!$A$2:$A2401, 0)), hidden_compute!$J58, VLOOKUP($K58, pcrid_primers!$A$2:$D2401, 4, FALSE))</f>
        <v>ONT_LepR1+ONT_HCO2198</v>
      </c>
      <c r="P58" s="29" t="str">
        <f>IF(ISBLANK($O58), "", VLOOKUP($O58, hidden_compute!$M$2:P2401, 3, FALSE))</f>
        <v>#N/A</v>
      </c>
      <c r="Q58" s="41" t="str">
        <f>metadata!$B$8</f>
        <v>EXP-PBC096</v>
      </c>
      <c r="R58" s="40" t="s">
        <v>309</v>
      </c>
      <c r="S58" s="29" t="str">
        <f>metadata!$B$9</f>
        <v>SQK-NBD114.24</v>
      </c>
      <c r="T58" s="40" t="s">
        <v>140</v>
      </c>
    </row>
    <row r="59">
      <c r="A59" s="29" t="str">
        <f>metadata!$B$4</f>
        <v>22033-375157</v>
      </c>
      <c r="B59" s="38" t="s">
        <v>310</v>
      </c>
      <c r="C59" s="38" t="s">
        <v>142</v>
      </c>
      <c r="D59" s="29" t="s">
        <v>17</v>
      </c>
      <c r="E59" s="39">
        <f>hidden_compute!F59</f>
        <v>658</v>
      </c>
      <c r="F59" s="39">
        <f>hidden_compute!G59</f>
        <v>658</v>
      </c>
      <c r="G59" s="29" t="str">
        <f>hidden_compute!D59</f>
        <v>5. Invertebrate Mitochondrial</v>
      </c>
      <c r="H59" s="29" t="str">
        <f>IF(ISERROR(MATCH($K59, pcrid_plateids!$A$2:$A2401, 0)), hidden_compute!$H59, VLOOKUP($K59, pcrid_plateids!$A$2:$B2401, 2, FALSE))</f>
        <v>ARISE_SEQ_0143</v>
      </c>
      <c r="I59" s="29" t="str">
        <f>IF(ISERROR(MATCH($K59, pcrid_plateids!$A$2:$A2401, 0)), hidden_compute!$H59, VLOOKUP($K59, pcrid_plateids!$A$2:$C2401, 3, FALSE))</f>
        <v>NCBN001489</v>
      </c>
      <c r="J59" s="38">
        <v>1.10001273E9</v>
      </c>
      <c r="K59" s="38" t="s">
        <v>94</v>
      </c>
      <c r="L59" s="40" t="s">
        <v>311</v>
      </c>
      <c r="M59" s="29" t="str">
        <f>IF(ISERROR(MATCH($K59, pcrid_primers!$A$2:$A2401, 0)), hidden_compute!$H59, VLOOKUP($K59, pcrid_primers!$A$2:$B2401, 2, FALSE))</f>
        <v>ONT_LepF1+ONT_LCO1490</v>
      </c>
      <c r="N59" s="29" t="str">
        <f>IF(ISBLANK($M59), "", VLOOKUP($M59, hidden_compute!$M$2:P2401, 3, FALSE))</f>
        <v>#N/A</v>
      </c>
      <c r="O59" s="29" t="str">
        <f>IF(ISERROR(MATCH($K59, pcrid_primers!$A$2:$A2401, 0)), hidden_compute!$J59, VLOOKUP($K59, pcrid_primers!$A$2:$D2401, 4, FALSE))</f>
        <v>ONT_LepR1+ONT_HCO2198</v>
      </c>
      <c r="P59" s="29" t="str">
        <f>IF(ISBLANK($O59), "", VLOOKUP($O59, hidden_compute!$M$2:P2401, 3, FALSE))</f>
        <v>#N/A</v>
      </c>
      <c r="Q59" s="41" t="str">
        <f>metadata!$B$8</f>
        <v>EXP-PBC096</v>
      </c>
      <c r="R59" s="40" t="s">
        <v>312</v>
      </c>
      <c r="S59" s="29" t="str">
        <f>metadata!$B$9</f>
        <v>SQK-NBD114.24</v>
      </c>
      <c r="T59" s="40" t="s">
        <v>140</v>
      </c>
    </row>
    <row r="60">
      <c r="A60" s="29" t="str">
        <f>metadata!$B$4</f>
        <v>22033-375157</v>
      </c>
      <c r="B60" s="38" t="s">
        <v>313</v>
      </c>
      <c r="C60" s="38" t="s">
        <v>142</v>
      </c>
      <c r="D60" s="29" t="s">
        <v>17</v>
      </c>
      <c r="E60" s="39">
        <f>hidden_compute!F60</f>
        <v>658</v>
      </c>
      <c r="F60" s="39">
        <f>hidden_compute!G60</f>
        <v>658</v>
      </c>
      <c r="G60" s="29" t="str">
        <f>hidden_compute!D60</f>
        <v>5. Invertebrate Mitochondrial</v>
      </c>
      <c r="H60" s="29" t="str">
        <f>IF(ISERROR(MATCH($K60, pcrid_plateids!$A$2:$A2401, 0)), hidden_compute!$H60, VLOOKUP($K60, pcrid_plateids!$A$2:$B2401, 2, FALSE))</f>
        <v>ARISE_SEQ_0143</v>
      </c>
      <c r="I60" s="29" t="str">
        <f>IF(ISERROR(MATCH($K60, pcrid_plateids!$A$2:$A2401, 0)), hidden_compute!$H60, VLOOKUP($K60, pcrid_plateids!$A$2:$C2401, 3, FALSE))</f>
        <v>NCBN001489</v>
      </c>
      <c r="J60" s="38">
        <v>1.100012731E9</v>
      </c>
      <c r="K60" s="38" t="s">
        <v>94</v>
      </c>
      <c r="L60" s="40" t="s">
        <v>314</v>
      </c>
      <c r="M60" s="29" t="str">
        <f>IF(ISERROR(MATCH($K60, pcrid_primers!$A$2:$A2401, 0)), hidden_compute!$H60, VLOOKUP($K60, pcrid_primers!$A$2:$B2401, 2, FALSE))</f>
        <v>ONT_LepF1+ONT_LCO1490</v>
      </c>
      <c r="N60" s="29" t="str">
        <f>IF(ISBLANK($M60), "", VLOOKUP($M60, hidden_compute!$M$2:P2401, 3, FALSE))</f>
        <v>#N/A</v>
      </c>
      <c r="O60" s="29" t="str">
        <f>IF(ISERROR(MATCH($K60, pcrid_primers!$A$2:$A2401, 0)), hidden_compute!$J60, VLOOKUP($K60, pcrid_primers!$A$2:$D2401, 4, FALSE))</f>
        <v>ONT_LepR1+ONT_HCO2198</v>
      </c>
      <c r="P60" s="29" t="str">
        <f>IF(ISBLANK($O60), "", VLOOKUP($O60, hidden_compute!$M$2:P2401, 3, FALSE))</f>
        <v>#N/A</v>
      </c>
      <c r="Q60" s="41" t="str">
        <f>metadata!$B$8</f>
        <v>EXP-PBC096</v>
      </c>
      <c r="R60" s="40" t="s">
        <v>315</v>
      </c>
      <c r="S60" s="29" t="str">
        <f>metadata!$B$9</f>
        <v>SQK-NBD114.24</v>
      </c>
      <c r="T60" s="40" t="s">
        <v>140</v>
      </c>
    </row>
    <row r="61">
      <c r="A61" s="29" t="str">
        <f>metadata!$B$4</f>
        <v>22033-375157</v>
      </c>
      <c r="B61" s="38" t="s">
        <v>316</v>
      </c>
      <c r="C61" s="38" t="s">
        <v>142</v>
      </c>
      <c r="D61" s="29" t="s">
        <v>17</v>
      </c>
      <c r="E61" s="39">
        <f>hidden_compute!F61</f>
        <v>658</v>
      </c>
      <c r="F61" s="39">
        <f>hidden_compute!G61</f>
        <v>658</v>
      </c>
      <c r="G61" s="29" t="str">
        <f>hidden_compute!D61</f>
        <v>5. Invertebrate Mitochondrial</v>
      </c>
      <c r="H61" s="29" t="str">
        <f>IF(ISERROR(MATCH($K61, pcrid_plateids!$A$2:$A2401, 0)), hidden_compute!$H61, VLOOKUP($K61, pcrid_plateids!$A$2:$B2401, 2, FALSE))</f>
        <v>ARISE_SEQ_0143</v>
      </c>
      <c r="I61" s="29" t="str">
        <f>IF(ISERROR(MATCH($K61, pcrid_plateids!$A$2:$A2401, 0)), hidden_compute!$H61, VLOOKUP($K61, pcrid_plateids!$A$2:$C2401, 3, FALSE))</f>
        <v>NCBN001489</v>
      </c>
      <c r="J61" s="38">
        <v>1.100012732E9</v>
      </c>
      <c r="K61" s="38" t="s">
        <v>94</v>
      </c>
      <c r="L61" s="40" t="s">
        <v>317</v>
      </c>
      <c r="M61" s="29" t="str">
        <f>IF(ISERROR(MATCH($K61, pcrid_primers!$A$2:$A2401, 0)), hidden_compute!$H61, VLOOKUP($K61, pcrid_primers!$A$2:$B2401, 2, FALSE))</f>
        <v>ONT_LepF1+ONT_LCO1490</v>
      </c>
      <c r="N61" s="29" t="str">
        <f>IF(ISBLANK($M61), "", VLOOKUP($M61, hidden_compute!$M$2:P2401, 3, FALSE))</f>
        <v>#N/A</v>
      </c>
      <c r="O61" s="29" t="str">
        <f>IF(ISERROR(MATCH($K61, pcrid_primers!$A$2:$A2401, 0)), hidden_compute!$J61, VLOOKUP($K61, pcrid_primers!$A$2:$D2401, 4, FALSE))</f>
        <v>ONT_LepR1+ONT_HCO2198</v>
      </c>
      <c r="P61" s="29" t="str">
        <f>IF(ISBLANK($O61), "", VLOOKUP($O61, hidden_compute!$M$2:P2401, 3, FALSE))</f>
        <v>#N/A</v>
      </c>
      <c r="Q61" s="41" t="str">
        <f>metadata!$B$8</f>
        <v>EXP-PBC096</v>
      </c>
      <c r="R61" s="40" t="s">
        <v>318</v>
      </c>
      <c r="S61" s="29" t="str">
        <f>metadata!$B$9</f>
        <v>SQK-NBD114.24</v>
      </c>
      <c r="T61" s="40" t="s">
        <v>140</v>
      </c>
    </row>
    <row r="62">
      <c r="A62" s="29" t="str">
        <f>metadata!$B$4</f>
        <v>22033-375157</v>
      </c>
      <c r="B62" s="38" t="s">
        <v>319</v>
      </c>
      <c r="C62" s="38" t="s">
        <v>142</v>
      </c>
      <c r="D62" s="29" t="s">
        <v>17</v>
      </c>
      <c r="E62" s="39">
        <f>hidden_compute!F62</f>
        <v>658</v>
      </c>
      <c r="F62" s="39">
        <f>hidden_compute!G62</f>
        <v>658</v>
      </c>
      <c r="G62" s="29" t="str">
        <f>hidden_compute!D62</f>
        <v>5. Invertebrate Mitochondrial</v>
      </c>
      <c r="H62" s="29" t="str">
        <f>IF(ISERROR(MATCH($K62, pcrid_plateids!$A$2:$A2401, 0)), hidden_compute!$H62, VLOOKUP($K62, pcrid_plateids!$A$2:$B2401, 2, FALSE))</f>
        <v>ARISE_SEQ_0143</v>
      </c>
      <c r="I62" s="29" t="str">
        <f>IF(ISERROR(MATCH($K62, pcrid_plateids!$A$2:$A2401, 0)), hidden_compute!$H62, VLOOKUP($K62, pcrid_plateids!$A$2:$C2401, 3, FALSE))</f>
        <v>NCBN001489</v>
      </c>
      <c r="J62" s="38">
        <v>1.100012733E9</v>
      </c>
      <c r="K62" s="38" t="s">
        <v>94</v>
      </c>
      <c r="L62" s="40" t="s">
        <v>320</v>
      </c>
      <c r="M62" s="29" t="str">
        <f>IF(ISERROR(MATCH($K62, pcrid_primers!$A$2:$A2401, 0)), hidden_compute!$H62, VLOOKUP($K62, pcrid_primers!$A$2:$B2401, 2, FALSE))</f>
        <v>ONT_LepF1+ONT_LCO1490</v>
      </c>
      <c r="N62" s="29" t="str">
        <f>IF(ISBLANK($M62), "", VLOOKUP($M62, hidden_compute!$M$2:P2401, 3, FALSE))</f>
        <v>#N/A</v>
      </c>
      <c r="O62" s="29" t="str">
        <f>IF(ISERROR(MATCH($K62, pcrid_primers!$A$2:$A2401, 0)), hidden_compute!$J62, VLOOKUP($K62, pcrid_primers!$A$2:$D2401, 4, FALSE))</f>
        <v>ONT_LepR1+ONT_HCO2198</v>
      </c>
      <c r="P62" s="29" t="str">
        <f>IF(ISBLANK($O62), "", VLOOKUP($O62, hidden_compute!$M$2:P2401, 3, FALSE))</f>
        <v>#N/A</v>
      </c>
      <c r="Q62" s="41" t="str">
        <f>metadata!$B$8</f>
        <v>EXP-PBC096</v>
      </c>
      <c r="R62" s="40" t="s">
        <v>321</v>
      </c>
      <c r="S62" s="29" t="str">
        <f>metadata!$B$9</f>
        <v>SQK-NBD114.24</v>
      </c>
      <c r="T62" s="40" t="s">
        <v>140</v>
      </c>
    </row>
    <row r="63">
      <c r="A63" s="29" t="str">
        <f>metadata!$B$4</f>
        <v>22033-375157</v>
      </c>
      <c r="B63" s="38" t="s">
        <v>322</v>
      </c>
      <c r="C63" s="38" t="s">
        <v>142</v>
      </c>
      <c r="D63" s="29" t="s">
        <v>17</v>
      </c>
      <c r="E63" s="39">
        <f>hidden_compute!F63</f>
        <v>658</v>
      </c>
      <c r="F63" s="39">
        <f>hidden_compute!G63</f>
        <v>658</v>
      </c>
      <c r="G63" s="29" t="str">
        <f>hidden_compute!D63</f>
        <v>5. Invertebrate Mitochondrial</v>
      </c>
      <c r="H63" s="29" t="str">
        <f>IF(ISERROR(MATCH($K63, pcrid_plateids!$A$2:$A2401, 0)), hidden_compute!$H63, VLOOKUP($K63, pcrid_plateids!$A$2:$B2401, 2, FALSE))</f>
        <v>ARISE_SEQ_0143</v>
      </c>
      <c r="I63" s="29" t="str">
        <f>IF(ISERROR(MATCH($K63, pcrid_plateids!$A$2:$A2401, 0)), hidden_compute!$H63, VLOOKUP($K63, pcrid_plateids!$A$2:$C2401, 3, FALSE))</f>
        <v>NCBN001489</v>
      </c>
      <c r="J63" s="38">
        <v>1.100012734E9</v>
      </c>
      <c r="K63" s="38" t="s">
        <v>94</v>
      </c>
      <c r="L63" s="40" t="s">
        <v>323</v>
      </c>
      <c r="M63" s="29" t="str">
        <f>IF(ISERROR(MATCH($K63, pcrid_primers!$A$2:$A2401, 0)), hidden_compute!$H63, VLOOKUP($K63, pcrid_primers!$A$2:$B2401, 2, FALSE))</f>
        <v>ONT_LepF1+ONT_LCO1490</v>
      </c>
      <c r="N63" s="29" t="str">
        <f>IF(ISBLANK($M63), "", VLOOKUP($M63, hidden_compute!$M$2:P2401, 3, FALSE))</f>
        <v>#N/A</v>
      </c>
      <c r="O63" s="29" t="str">
        <f>IF(ISERROR(MATCH($K63, pcrid_primers!$A$2:$A2401, 0)), hidden_compute!$J63, VLOOKUP($K63, pcrid_primers!$A$2:$D2401, 4, FALSE))</f>
        <v>ONT_LepR1+ONT_HCO2198</v>
      </c>
      <c r="P63" s="29" t="str">
        <f>IF(ISBLANK($O63), "", VLOOKUP($O63, hidden_compute!$M$2:P2401, 3, FALSE))</f>
        <v>#N/A</v>
      </c>
      <c r="Q63" s="41" t="str">
        <f>metadata!$B$8</f>
        <v>EXP-PBC096</v>
      </c>
      <c r="R63" s="40" t="s">
        <v>324</v>
      </c>
      <c r="S63" s="29" t="str">
        <f>metadata!$B$9</f>
        <v>SQK-NBD114.24</v>
      </c>
      <c r="T63" s="40" t="s">
        <v>140</v>
      </c>
    </row>
    <row r="64">
      <c r="A64" s="29" t="str">
        <f>metadata!$B$4</f>
        <v>22033-375157</v>
      </c>
      <c r="B64" s="38" t="s">
        <v>325</v>
      </c>
      <c r="C64" s="38" t="s">
        <v>142</v>
      </c>
      <c r="D64" s="29" t="s">
        <v>17</v>
      </c>
      <c r="E64" s="39">
        <f>hidden_compute!F64</f>
        <v>658</v>
      </c>
      <c r="F64" s="39">
        <f>hidden_compute!G64</f>
        <v>658</v>
      </c>
      <c r="G64" s="29" t="str">
        <f>hidden_compute!D64</f>
        <v>5. Invertebrate Mitochondrial</v>
      </c>
      <c r="H64" s="29" t="str">
        <f>IF(ISERROR(MATCH($K64, pcrid_plateids!$A$2:$A2401, 0)), hidden_compute!$H64, VLOOKUP($K64, pcrid_plateids!$A$2:$B2401, 2, FALSE))</f>
        <v>ARISE_SEQ_0143</v>
      </c>
      <c r="I64" s="29" t="str">
        <f>IF(ISERROR(MATCH($K64, pcrid_plateids!$A$2:$A2401, 0)), hidden_compute!$H64, VLOOKUP($K64, pcrid_plateids!$A$2:$C2401, 3, FALSE))</f>
        <v>NCBN001489</v>
      </c>
      <c r="J64" s="38">
        <v>1.100012735E9</v>
      </c>
      <c r="K64" s="38" t="s">
        <v>94</v>
      </c>
      <c r="L64" s="40" t="s">
        <v>326</v>
      </c>
      <c r="M64" s="29" t="str">
        <f>IF(ISERROR(MATCH($K64, pcrid_primers!$A$2:$A2401, 0)), hidden_compute!$H64, VLOOKUP($K64, pcrid_primers!$A$2:$B2401, 2, FALSE))</f>
        <v>ONT_LepF1+ONT_LCO1490</v>
      </c>
      <c r="N64" s="29" t="str">
        <f>IF(ISBLANK($M64), "", VLOOKUP($M64, hidden_compute!$M$2:P2401, 3, FALSE))</f>
        <v>#N/A</v>
      </c>
      <c r="O64" s="29" t="str">
        <f>IF(ISERROR(MATCH($K64, pcrid_primers!$A$2:$A2401, 0)), hidden_compute!$J64, VLOOKUP($K64, pcrid_primers!$A$2:$D2401, 4, FALSE))</f>
        <v>ONT_LepR1+ONT_HCO2198</v>
      </c>
      <c r="P64" s="29" t="str">
        <f>IF(ISBLANK($O64), "", VLOOKUP($O64, hidden_compute!$M$2:P2401, 3, FALSE))</f>
        <v>#N/A</v>
      </c>
      <c r="Q64" s="41" t="str">
        <f>metadata!$B$8</f>
        <v>EXP-PBC096</v>
      </c>
      <c r="R64" s="40" t="s">
        <v>327</v>
      </c>
      <c r="S64" s="29" t="str">
        <f>metadata!$B$9</f>
        <v>SQK-NBD114.24</v>
      </c>
      <c r="T64" s="40" t="s">
        <v>140</v>
      </c>
    </row>
    <row r="65">
      <c r="A65" s="29" t="str">
        <f>metadata!$B$4</f>
        <v>22033-375157</v>
      </c>
      <c r="B65" s="38" t="s">
        <v>328</v>
      </c>
      <c r="C65" s="38" t="s">
        <v>142</v>
      </c>
      <c r="D65" s="29" t="s">
        <v>17</v>
      </c>
      <c r="E65" s="39">
        <f>hidden_compute!F65</f>
        <v>658</v>
      </c>
      <c r="F65" s="39">
        <f>hidden_compute!G65</f>
        <v>658</v>
      </c>
      <c r="G65" s="29" t="str">
        <f>hidden_compute!D65</f>
        <v>5. Invertebrate Mitochondrial</v>
      </c>
      <c r="H65" s="29" t="str">
        <f>IF(ISERROR(MATCH($K65, pcrid_plateids!$A$2:$A2401, 0)), hidden_compute!$H65, VLOOKUP($K65, pcrid_plateids!$A$2:$B2401, 2, FALSE))</f>
        <v>ARISE_SEQ_0143</v>
      </c>
      <c r="I65" s="29" t="str">
        <f>IF(ISERROR(MATCH($K65, pcrid_plateids!$A$2:$A2401, 0)), hidden_compute!$H65, VLOOKUP($K65, pcrid_plateids!$A$2:$C2401, 3, FALSE))</f>
        <v>NCBN001489</v>
      </c>
      <c r="J65" s="38">
        <v>1.100012736E9</v>
      </c>
      <c r="K65" s="38" t="s">
        <v>94</v>
      </c>
      <c r="L65" s="40" t="s">
        <v>329</v>
      </c>
      <c r="M65" s="29" t="str">
        <f>IF(ISERROR(MATCH($K65, pcrid_primers!$A$2:$A2401, 0)), hidden_compute!$H65, VLOOKUP($K65, pcrid_primers!$A$2:$B2401, 2, FALSE))</f>
        <v>ONT_LepF1+ONT_LCO1490</v>
      </c>
      <c r="N65" s="29" t="str">
        <f>IF(ISBLANK($M65), "", VLOOKUP($M65, hidden_compute!$M$2:P2401, 3, FALSE))</f>
        <v>#N/A</v>
      </c>
      <c r="O65" s="29" t="str">
        <f>IF(ISERROR(MATCH($K65, pcrid_primers!$A$2:$A2401, 0)), hidden_compute!$J65, VLOOKUP($K65, pcrid_primers!$A$2:$D2401, 4, FALSE))</f>
        <v>ONT_LepR1+ONT_HCO2198</v>
      </c>
      <c r="P65" s="29" t="str">
        <f>IF(ISBLANK($O65), "", VLOOKUP($O65, hidden_compute!$M$2:P2401, 3, FALSE))</f>
        <v>#N/A</v>
      </c>
      <c r="Q65" s="41" t="str">
        <f>metadata!$B$8</f>
        <v>EXP-PBC096</v>
      </c>
      <c r="R65" s="40" t="s">
        <v>330</v>
      </c>
      <c r="S65" s="29" t="str">
        <f>metadata!$B$9</f>
        <v>SQK-NBD114.24</v>
      </c>
      <c r="T65" s="40" t="s">
        <v>140</v>
      </c>
    </row>
    <row r="66">
      <c r="A66" s="29" t="str">
        <f>metadata!$B$4</f>
        <v>22033-375157</v>
      </c>
      <c r="B66" s="38" t="s">
        <v>331</v>
      </c>
      <c r="C66" s="38" t="s">
        <v>142</v>
      </c>
      <c r="D66" s="29" t="s">
        <v>17</v>
      </c>
      <c r="E66" s="39">
        <f>hidden_compute!F66</f>
        <v>658</v>
      </c>
      <c r="F66" s="39">
        <f>hidden_compute!G66</f>
        <v>658</v>
      </c>
      <c r="G66" s="29" t="str">
        <f>hidden_compute!D66</f>
        <v>5. Invertebrate Mitochondrial</v>
      </c>
      <c r="H66" s="29" t="str">
        <f>IF(ISERROR(MATCH($K66, pcrid_plateids!$A$2:$A2401, 0)), hidden_compute!$H66, VLOOKUP($K66, pcrid_plateids!$A$2:$B2401, 2, FALSE))</f>
        <v>ARISE_SEQ_0143</v>
      </c>
      <c r="I66" s="29" t="str">
        <f>IF(ISERROR(MATCH($K66, pcrid_plateids!$A$2:$A2401, 0)), hidden_compute!$H66, VLOOKUP($K66, pcrid_plateids!$A$2:$C2401, 3, FALSE))</f>
        <v>NCBN001489</v>
      </c>
      <c r="J66" s="38">
        <v>1.100012737E9</v>
      </c>
      <c r="K66" s="38" t="s">
        <v>94</v>
      </c>
      <c r="L66" s="40" t="s">
        <v>332</v>
      </c>
      <c r="M66" s="29" t="str">
        <f>IF(ISERROR(MATCH($K66, pcrid_primers!$A$2:$A2401, 0)), hidden_compute!$H66, VLOOKUP($K66, pcrid_primers!$A$2:$B2401, 2, FALSE))</f>
        <v>ONT_LepF1+ONT_LCO1490</v>
      </c>
      <c r="N66" s="29" t="str">
        <f>IF(ISBLANK($M66), "", VLOOKUP($M66, hidden_compute!$M$2:P2401, 3, FALSE))</f>
        <v>#N/A</v>
      </c>
      <c r="O66" s="29" t="str">
        <f>IF(ISERROR(MATCH($K66, pcrid_primers!$A$2:$A2401, 0)), hidden_compute!$J66, VLOOKUP($K66, pcrid_primers!$A$2:$D2401, 4, FALSE))</f>
        <v>ONT_LepR1+ONT_HCO2198</v>
      </c>
      <c r="P66" s="29" t="str">
        <f>IF(ISBLANK($O66), "", VLOOKUP($O66, hidden_compute!$M$2:P2401, 3, FALSE))</f>
        <v>#N/A</v>
      </c>
      <c r="Q66" s="41" t="str">
        <f>metadata!$B$8</f>
        <v>EXP-PBC096</v>
      </c>
      <c r="R66" s="40" t="s">
        <v>333</v>
      </c>
      <c r="S66" s="29" t="str">
        <f>metadata!$B$9</f>
        <v>SQK-NBD114.24</v>
      </c>
      <c r="T66" s="40" t="s">
        <v>140</v>
      </c>
    </row>
    <row r="67">
      <c r="A67" s="29" t="str">
        <f>metadata!$B$4</f>
        <v>22033-375157</v>
      </c>
      <c r="B67" s="38" t="s">
        <v>334</v>
      </c>
      <c r="C67" s="38" t="s">
        <v>142</v>
      </c>
      <c r="D67" s="29" t="s">
        <v>17</v>
      </c>
      <c r="E67" s="39">
        <f>hidden_compute!F67</f>
        <v>658</v>
      </c>
      <c r="F67" s="39">
        <f>hidden_compute!G67</f>
        <v>658</v>
      </c>
      <c r="G67" s="29" t="str">
        <f>hidden_compute!D67</f>
        <v>5. Invertebrate Mitochondrial</v>
      </c>
      <c r="H67" s="29" t="str">
        <f>IF(ISERROR(MATCH($K67, pcrid_plateids!$A$2:$A2401, 0)), hidden_compute!$H67, VLOOKUP($K67, pcrid_plateids!$A$2:$B2401, 2, FALSE))</f>
        <v>ARISE_SEQ_0143</v>
      </c>
      <c r="I67" s="29" t="str">
        <f>IF(ISERROR(MATCH($K67, pcrid_plateids!$A$2:$A2401, 0)), hidden_compute!$H67, VLOOKUP($K67, pcrid_plateids!$A$2:$C2401, 3, FALSE))</f>
        <v>NCBN001489</v>
      </c>
      <c r="J67" s="38">
        <v>1.100012738E9</v>
      </c>
      <c r="K67" s="38" t="s">
        <v>94</v>
      </c>
      <c r="L67" s="40" t="s">
        <v>335</v>
      </c>
      <c r="M67" s="29" t="str">
        <f>IF(ISERROR(MATCH($K67, pcrid_primers!$A$2:$A2401, 0)), hidden_compute!$H67, VLOOKUP($K67, pcrid_primers!$A$2:$B2401, 2, FALSE))</f>
        <v>ONT_LepF1+ONT_LCO1490</v>
      </c>
      <c r="N67" s="29" t="str">
        <f>IF(ISBLANK($M67), "", VLOOKUP($M67, hidden_compute!$M$2:P2401, 3, FALSE))</f>
        <v>#N/A</v>
      </c>
      <c r="O67" s="29" t="str">
        <f>IF(ISERROR(MATCH($K67, pcrid_primers!$A$2:$A2401, 0)), hidden_compute!$J67, VLOOKUP($K67, pcrid_primers!$A$2:$D2401, 4, FALSE))</f>
        <v>ONT_LepR1+ONT_HCO2198</v>
      </c>
      <c r="P67" s="29" t="str">
        <f>IF(ISBLANK($O67), "", VLOOKUP($O67, hidden_compute!$M$2:P2401, 3, FALSE))</f>
        <v>#N/A</v>
      </c>
      <c r="Q67" s="41" t="str">
        <f>metadata!$B$8</f>
        <v>EXP-PBC096</v>
      </c>
      <c r="R67" s="40" t="s">
        <v>336</v>
      </c>
      <c r="S67" s="29" t="str">
        <f>metadata!$B$9</f>
        <v>SQK-NBD114.24</v>
      </c>
      <c r="T67" s="40" t="s">
        <v>140</v>
      </c>
    </row>
    <row r="68">
      <c r="A68" s="29" t="str">
        <f>metadata!$B$4</f>
        <v>22033-375157</v>
      </c>
      <c r="B68" s="38" t="s">
        <v>337</v>
      </c>
      <c r="C68" s="38" t="s">
        <v>142</v>
      </c>
      <c r="D68" s="29" t="s">
        <v>17</v>
      </c>
      <c r="E68" s="39">
        <f>hidden_compute!F68</f>
        <v>658</v>
      </c>
      <c r="F68" s="39">
        <f>hidden_compute!G68</f>
        <v>658</v>
      </c>
      <c r="G68" s="29" t="str">
        <f>hidden_compute!D68</f>
        <v>5. Invertebrate Mitochondrial</v>
      </c>
      <c r="H68" s="29" t="str">
        <f>IF(ISERROR(MATCH($K68, pcrid_plateids!$A$2:$A2401, 0)), hidden_compute!$H68, VLOOKUP($K68, pcrid_plateids!$A$2:$B2401, 2, FALSE))</f>
        <v>ARISE_SEQ_0143</v>
      </c>
      <c r="I68" s="29" t="str">
        <f>IF(ISERROR(MATCH($K68, pcrid_plateids!$A$2:$A2401, 0)), hidden_compute!$H68, VLOOKUP($K68, pcrid_plateids!$A$2:$C2401, 3, FALSE))</f>
        <v>NCBN001489</v>
      </c>
      <c r="J68" s="38">
        <v>1.100012739E9</v>
      </c>
      <c r="K68" s="38" t="s">
        <v>94</v>
      </c>
      <c r="L68" s="40" t="s">
        <v>338</v>
      </c>
      <c r="M68" s="29" t="str">
        <f>IF(ISERROR(MATCH($K68, pcrid_primers!$A$2:$A2401, 0)), hidden_compute!$H68, VLOOKUP($K68, pcrid_primers!$A$2:$B2401, 2, FALSE))</f>
        <v>ONT_LepF1+ONT_LCO1490</v>
      </c>
      <c r="N68" s="29" t="str">
        <f>IF(ISBLANK($M68), "", VLOOKUP($M68, hidden_compute!$M$2:P2401, 3, FALSE))</f>
        <v>#N/A</v>
      </c>
      <c r="O68" s="29" t="str">
        <f>IF(ISERROR(MATCH($K68, pcrid_primers!$A$2:$A2401, 0)), hidden_compute!$J68, VLOOKUP($K68, pcrid_primers!$A$2:$D2401, 4, FALSE))</f>
        <v>ONT_LepR1+ONT_HCO2198</v>
      </c>
      <c r="P68" s="29" t="str">
        <f>IF(ISBLANK($O68), "", VLOOKUP($O68, hidden_compute!$M$2:P2401, 3, FALSE))</f>
        <v>#N/A</v>
      </c>
      <c r="Q68" s="41" t="str">
        <f>metadata!$B$8</f>
        <v>EXP-PBC096</v>
      </c>
      <c r="R68" s="40" t="s">
        <v>339</v>
      </c>
      <c r="S68" s="29" t="str">
        <f>metadata!$B$9</f>
        <v>SQK-NBD114.24</v>
      </c>
      <c r="T68" s="40" t="s">
        <v>140</v>
      </c>
    </row>
    <row r="69">
      <c r="A69" s="29" t="str">
        <f>metadata!$B$4</f>
        <v>22033-375157</v>
      </c>
      <c r="B69" s="38" t="s">
        <v>340</v>
      </c>
      <c r="C69" s="38" t="s">
        <v>142</v>
      </c>
      <c r="D69" s="29" t="s">
        <v>17</v>
      </c>
      <c r="E69" s="39">
        <f>hidden_compute!F69</f>
        <v>658</v>
      </c>
      <c r="F69" s="39">
        <f>hidden_compute!G69</f>
        <v>658</v>
      </c>
      <c r="G69" s="29" t="str">
        <f>hidden_compute!D69</f>
        <v>5. Invertebrate Mitochondrial</v>
      </c>
      <c r="H69" s="29" t="str">
        <f>IF(ISERROR(MATCH($K69, pcrid_plateids!$A$2:$A2401, 0)), hidden_compute!$H69, VLOOKUP($K69, pcrid_plateids!$A$2:$B2401, 2, FALSE))</f>
        <v>ARISE_SEQ_0143</v>
      </c>
      <c r="I69" s="29" t="str">
        <f>IF(ISERROR(MATCH($K69, pcrid_plateids!$A$2:$A2401, 0)), hidden_compute!$H69, VLOOKUP($K69, pcrid_plateids!$A$2:$C2401, 3, FALSE))</f>
        <v>NCBN001489</v>
      </c>
      <c r="J69" s="38">
        <v>1.10001274E9</v>
      </c>
      <c r="K69" s="38" t="s">
        <v>94</v>
      </c>
      <c r="L69" s="40" t="s">
        <v>341</v>
      </c>
      <c r="M69" s="29" t="str">
        <f>IF(ISERROR(MATCH($K69, pcrid_primers!$A$2:$A2401, 0)), hidden_compute!$H69, VLOOKUP($K69, pcrid_primers!$A$2:$B2401, 2, FALSE))</f>
        <v>ONT_LepF1+ONT_LCO1490</v>
      </c>
      <c r="N69" s="29" t="str">
        <f>IF(ISBLANK($M69), "", VLOOKUP($M69, hidden_compute!$M$2:P2401, 3, FALSE))</f>
        <v>#N/A</v>
      </c>
      <c r="O69" s="29" t="str">
        <f>IF(ISERROR(MATCH($K69, pcrid_primers!$A$2:$A2401, 0)), hidden_compute!$J69, VLOOKUP($K69, pcrid_primers!$A$2:$D2401, 4, FALSE))</f>
        <v>ONT_LepR1+ONT_HCO2198</v>
      </c>
      <c r="P69" s="29" t="str">
        <f>IF(ISBLANK($O69), "", VLOOKUP($O69, hidden_compute!$M$2:P2401, 3, FALSE))</f>
        <v>#N/A</v>
      </c>
      <c r="Q69" s="41" t="str">
        <f>metadata!$B$8</f>
        <v>EXP-PBC096</v>
      </c>
      <c r="R69" s="40" t="s">
        <v>342</v>
      </c>
      <c r="S69" s="29" t="str">
        <f>metadata!$B$9</f>
        <v>SQK-NBD114.24</v>
      </c>
      <c r="T69" s="40" t="s">
        <v>140</v>
      </c>
    </row>
    <row r="70">
      <c r="A70" s="29" t="str">
        <f>metadata!$B$4</f>
        <v>22033-375157</v>
      </c>
      <c r="B70" s="38" t="s">
        <v>343</v>
      </c>
      <c r="C70" s="38" t="s">
        <v>142</v>
      </c>
      <c r="D70" s="29" t="s">
        <v>17</v>
      </c>
      <c r="E70" s="39">
        <f>hidden_compute!F70</f>
        <v>658</v>
      </c>
      <c r="F70" s="39">
        <f>hidden_compute!G70</f>
        <v>658</v>
      </c>
      <c r="G70" s="29" t="str">
        <f>hidden_compute!D70</f>
        <v>5. Invertebrate Mitochondrial</v>
      </c>
      <c r="H70" s="29" t="str">
        <f>IF(ISERROR(MATCH($K70, pcrid_plateids!$A$2:$A2401, 0)), hidden_compute!$H70, VLOOKUP($K70, pcrid_plateids!$A$2:$B2401, 2, FALSE))</f>
        <v>ARISE_SEQ_0143</v>
      </c>
      <c r="I70" s="29" t="str">
        <f>IF(ISERROR(MATCH($K70, pcrid_plateids!$A$2:$A2401, 0)), hidden_compute!$H70, VLOOKUP($K70, pcrid_plateids!$A$2:$C2401, 3, FALSE))</f>
        <v>NCBN001489</v>
      </c>
      <c r="J70" s="38">
        <v>1.100012741E9</v>
      </c>
      <c r="K70" s="38" t="s">
        <v>94</v>
      </c>
      <c r="L70" s="40" t="s">
        <v>344</v>
      </c>
      <c r="M70" s="29" t="str">
        <f>IF(ISERROR(MATCH($K70, pcrid_primers!$A$2:$A2401, 0)), hidden_compute!$H70, VLOOKUP($K70, pcrid_primers!$A$2:$B2401, 2, FALSE))</f>
        <v>ONT_LepF1+ONT_LCO1490</v>
      </c>
      <c r="N70" s="29" t="str">
        <f>IF(ISBLANK($M70), "", VLOOKUP($M70, hidden_compute!$M$2:P2401, 3, FALSE))</f>
        <v>#N/A</v>
      </c>
      <c r="O70" s="29" t="str">
        <f>IF(ISERROR(MATCH($K70, pcrid_primers!$A$2:$A2401, 0)), hidden_compute!$J70, VLOOKUP($K70, pcrid_primers!$A$2:$D2401, 4, FALSE))</f>
        <v>ONT_LepR1+ONT_HCO2198</v>
      </c>
      <c r="P70" s="29" t="str">
        <f>IF(ISBLANK($O70), "", VLOOKUP($O70, hidden_compute!$M$2:P2401, 3, FALSE))</f>
        <v>#N/A</v>
      </c>
      <c r="Q70" s="41" t="str">
        <f>metadata!$B$8</f>
        <v>EXP-PBC096</v>
      </c>
      <c r="R70" s="40" t="s">
        <v>345</v>
      </c>
      <c r="S70" s="29" t="str">
        <f>metadata!$B$9</f>
        <v>SQK-NBD114.24</v>
      </c>
      <c r="T70" s="40" t="s">
        <v>140</v>
      </c>
    </row>
    <row r="71">
      <c r="A71" s="29" t="str">
        <f>metadata!$B$4</f>
        <v>22033-375157</v>
      </c>
      <c r="B71" s="38" t="s">
        <v>346</v>
      </c>
      <c r="C71" s="38" t="s">
        <v>142</v>
      </c>
      <c r="D71" s="29" t="s">
        <v>17</v>
      </c>
      <c r="E71" s="39">
        <f>hidden_compute!F71</f>
        <v>658</v>
      </c>
      <c r="F71" s="39">
        <f>hidden_compute!G71</f>
        <v>658</v>
      </c>
      <c r="G71" s="29" t="str">
        <f>hidden_compute!D71</f>
        <v>5. Invertebrate Mitochondrial</v>
      </c>
      <c r="H71" s="29" t="str">
        <f>IF(ISERROR(MATCH($K71, pcrid_plateids!$A$2:$A2401, 0)), hidden_compute!$H71, VLOOKUP($K71, pcrid_plateids!$A$2:$B2401, 2, FALSE))</f>
        <v>ARISE_SEQ_0143</v>
      </c>
      <c r="I71" s="29" t="str">
        <f>IF(ISERROR(MATCH($K71, pcrid_plateids!$A$2:$A2401, 0)), hidden_compute!$H71, VLOOKUP($K71, pcrid_plateids!$A$2:$C2401, 3, FALSE))</f>
        <v>NCBN001489</v>
      </c>
      <c r="J71" s="38">
        <v>1.100012742E9</v>
      </c>
      <c r="K71" s="38" t="s">
        <v>94</v>
      </c>
      <c r="L71" s="40" t="s">
        <v>347</v>
      </c>
      <c r="M71" s="29" t="str">
        <f>IF(ISERROR(MATCH($K71, pcrid_primers!$A$2:$A2401, 0)), hidden_compute!$H71, VLOOKUP($K71, pcrid_primers!$A$2:$B2401, 2, FALSE))</f>
        <v>ONT_LepF1+ONT_LCO1490</v>
      </c>
      <c r="N71" s="29" t="str">
        <f>IF(ISBLANK($M71), "", VLOOKUP($M71, hidden_compute!$M$2:P2401, 3, FALSE))</f>
        <v>#N/A</v>
      </c>
      <c r="O71" s="29" t="str">
        <f>IF(ISERROR(MATCH($K71, pcrid_primers!$A$2:$A2401, 0)), hidden_compute!$J71, VLOOKUP($K71, pcrid_primers!$A$2:$D2401, 4, FALSE))</f>
        <v>ONT_LepR1+ONT_HCO2198</v>
      </c>
      <c r="P71" s="29" t="str">
        <f>IF(ISBLANK($O71), "", VLOOKUP($O71, hidden_compute!$M$2:P2401, 3, FALSE))</f>
        <v>#N/A</v>
      </c>
      <c r="Q71" s="41" t="str">
        <f>metadata!$B$8</f>
        <v>EXP-PBC096</v>
      </c>
      <c r="R71" s="40" t="s">
        <v>348</v>
      </c>
      <c r="S71" s="29" t="str">
        <f>metadata!$B$9</f>
        <v>SQK-NBD114.24</v>
      </c>
      <c r="T71" s="40" t="s">
        <v>140</v>
      </c>
    </row>
    <row r="72">
      <c r="A72" s="29" t="str">
        <f>metadata!$B$4</f>
        <v>22033-375157</v>
      </c>
      <c r="B72" s="38" t="s">
        <v>349</v>
      </c>
      <c r="C72" s="38" t="s">
        <v>142</v>
      </c>
      <c r="D72" s="29" t="s">
        <v>17</v>
      </c>
      <c r="E72" s="39">
        <f>hidden_compute!F72</f>
        <v>658</v>
      </c>
      <c r="F72" s="39">
        <f>hidden_compute!G72</f>
        <v>658</v>
      </c>
      <c r="G72" s="29" t="str">
        <f>hidden_compute!D72</f>
        <v>5. Invertebrate Mitochondrial</v>
      </c>
      <c r="H72" s="29" t="str">
        <f>IF(ISERROR(MATCH($K72, pcrid_plateids!$A$2:$A2401, 0)), hidden_compute!$H72, VLOOKUP($K72, pcrid_plateids!$A$2:$B2401, 2, FALSE))</f>
        <v>ARISE_SEQ_0143</v>
      </c>
      <c r="I72" s="29" t="str">
        <f>IF(ISERROR(MATCH($K72, pcrid_plateids!$A$2:$A2401, 0)), hidden_compute!$H72, VLOOKUP($K72, pcrid_plateids!$A$2:$C2401, 3, FALSE))</f>
        <v>NCBN001489</v>
      </c>
      <c r="J72" s="38">
        <v>1.100012743E9</v>
      </c>
      <c r="K72" s="38" t="s">
        <v>94</v>
      </c>
      <c r="L72" s="40" t="s">
        <v>350</v>
      </c>
      <c r="M72" s="29" t="str">
        <f>IF(ISERROR(MATCH($K72, pcrid_primers!$A$2:$A2401, 0)), hidden_compute!$H72, VLOOKUP($K72, pcrid_primers!$A$2:$B2401, 2, FALSE))</f>
        <v>ONT_LepF1+ONT_LCO1490</v>
      </c>
      <c r="N72" s="29" t="str">
        <f>IF(ISBLANK($M72), "", VLOOKUP($M72, hidden_compute!$M$2:P2401, 3, FALSE))</f>
        <v>#N/A</v>
      </c>
      <c r="O72" s="29" t="str">
        <f>IF(ISERROR(MATCH($K72, pcrid_primers!$A$2:$A2401, 0)), hidden_compute!$J72, VLOOKUP($K72, pcrid_primers!$A$2:$D2401, 4, FALSE))</f>
        <v>ONT_LepR1+ONT_HCO2198</v>
      </c>
      <c r="P72" s="29" t="str">
        <f>IF(ISBLANK($O72), "", VLOOKUP($O72, hidden_compute!$M$2:P2401, 3, FALSE))</f>
        <v>#N/A</v>
      </c>
      <c r="Q72" s="41" t="str">
        <f>metadata!$B$8</f>
        <v>EXP-PBC096</v>
      </c>
      <c r="R72" s="40" t="s">
        <v>351</v>
      </c>
      <c r="S72" s="29" t="str">
        <f>metadata!$B$9</f>
        <v>SQK-NBD114.24</v>
      </c>
      <c r="T72" s="40" t="s">
        <v>140</v>
      </c>
    </row>
    <row r="73">
      <c r="A73" s="29" t="str">
        <f>metadata!$B$4</f>
        <v>22033-375157</v>
      </c>
      <c r="B73" s="38" t="s">
        <v>352</v>
      </c>
      <c r="C73" s="38" t="s">
        <v>142</v>
      </c>
      <c r="D73" s="29" t="s">
        <v>17</v>
      </c>
      <c r="E73" s="39">
        <f>hidden_compute!F73</f>
        <v>658</v>
      </c>
      <c r="F73" s="39">
        <f>hidden_compute!G73</f>
        <v>658</v>
      </c>
      <c r="G73" s="29" t="str">
        <f>hidden_compute!D73</f>
        <v>5. Invertebrate Mitochondrial</v>
      </c>
      <c r="H73" s="29" t="str">
        <f>IF(ISERROR(MATCH($K73, pcrid_plateids!$A$2:$A2401, 0)), hidden_compute!$H73, VLOOKUP($K73, pcrid_plateids!$A$2:$B2401, 2, FALSE))</f>
        <v>ARISE_SEQ_0143</v>
      </c>
      <c r="I73" s="29" t="str">
        <f>IF(ISERROR(MATCH($K73, pcrid_plateids!$A$2:$A2401, 0)), hidden_compute!$H73, VLOOKUP($K73, pcrid_plateids!$A$2:$C2401, 3, FALSE))</f>
        <v>NCBN001489</v>
      </c>
      <c r="J73" s="38">
        <v>1.100012744E9</v>
      </c>
      <c r="K73" s="38" t="s">
        <v>94</v>
      </c>
      <c r="L73" s="40" t="s">
        <v>353</v>
      </c>
      <c r="M73" s="29" t="str">
        <f>IF(ISERROR(MATCH($K73, pcrid_primers!$A$2:$A2401, 0)), hidden_compute!$H73, VLOOKUP($K73, pcrid_primers!$A$2:$B2401, 2, FALSE))</f>
        <v>ONT_LepF1+ONT_LCO1490</v>
      </c>
      <c r="N73" s="29" t="str">
        <f>IF(ISBLANK($M73), "", VLOOKUP($M73, hidden_compute!$M$2:P2401, 3, FALSE))</f>
        <v>#N/A</v>
      </c>
      <c r="O73" s="29" t="str">
        <f>IF(ISERROR(MATCH($K73, pcrid_primers!$A$2:$A2401, 0)), hidden_compute!$J73, VLOOKUP($K73, pcrid_primers!$A$2:$D2401, 4, FALSE))</f>
        <v>ONT_LepR1+ONT_HCO2198</v>
      </c>
      <c r="P73" s="29" t="str">
        <f>IF(ISBLANK($O73), "", VLOOKUP($O73, hidden_compute!$M$2:P2401, 3, FALSE))</f>
        <v>#N/A</v>
      </c>
      <c r="Q73" s="41" t="str">
        <f>metadata!$B$8</f>
        <v>EXP-PBC096</v>
      </c>
      <c r="R73" s="40" t="s">
        <v>354</v>
      </c>
      <c r="S73" s="29" t="str">
        <f>metadata!$B$9</f>
        <v>SQK-NBD114.24</v>
      </c>
      <c r="T73" s="40" t="s">
        <v>140</v>
      </c>
    </row>
    <row r="74">
      <c r="A74" s="29" t="str">
        <f>metadata!$B$4</f>
        <v>22033-375157</v>
      </c>
      <c r="B74" s="38" t="s">
        <v>355</v>
      </c>
      <c r="C74" s="38" t="s">
        <v>142</v>
      </c>
      <c r="D74" s="29" t="s">
        <v>17</v>
      </c>
      <c r="E74" s="39">
        <f>hidden_compute!F74</f>
        <v>658</v>
      </c>
      <c r="F74" s="39">
        <f>hidden_compute!G74</f>
        <v>658</v>
      </c>
      <c r="G74" s="29" t="str">
        <f>hidden_compute!D74</f>
        <v>5. Invertebrate Mitochondrial</v>
      </c>
      <c r="H74" s="29" t="str">
        <f>IF(ISERROR(MATCH($K74, pcrid_plateids!$A$2:$A2401, 0)), hidden_compute!$H74, VLOOKUP($K74, pcrid_plateids!$A$2:$B2401, 2, FALSE))</f>
        <v>ARISE_SEQ_0143</v>
      </c>
      <c r="I74" s="29" t="str">
        <f>IF(ISERROR(MATCH($K74, pcrid_plateids!$A$2:$A2401, 0)), hidden_compute!$H74, VLOOKUP($K74, pcrid_plateids!$A$2:$C2401, 3, FALSE))</f>
        <v>NCBN001489</v>
      </c>
      <c r="J74" s="38">
        <v>1.100012745E9</v>
      </c>
      <c r="K74" s="38" t="s">
        <v>94</v>
      </c>
      <c r="L74" s="40" t="s">
        <v>356</v>
      </c>
      <c r="M74" s="29" t="str">
        <f>IF(ISERROR(MATCH($K74, pcrid_primers!$A$2:$A2401, 0)), hidden_compute!$H74, VLOOKUP($K74, pcrid_primers!$A$2:$B2401, 2, FALSE))</f>
        <v>ONT_LepF1+ONT_LCO1490</v>
      </c>
      <c r="N74" s="29" t="str">
        <f>IF(ISBLANK($M74), "", VLOOKUP($M74, hidden_compute!$M$2:P2401, 3, FALSE))</f>
        <v>#N/A</v>
      </c>
      <c r="O74" s="29" t="str">
        <f>IF(ISERROR(MATCH($K74, pcrid_primers!$A$2:$A2401, 0)), hidden_compute!$J74, VLOOKUP($K74, pcrid_primers!$A$2:$D2401, 4, FALSE))</f>
        <v>ONT_LepR1+ONT_HCO2198</v>
      </c>
      <c r="P74" s="29" t="str">
        <f>IF(ISBLANK($O74), "", VLOOKUP($O74, hidden_compute!$M$2:P2401, 3, FALSE))</f>
        <v>#N/A</v>
      </c>
      <c r="Q74" s="41" t="str">
        <f>metadata!$B$8</f>
        <v>EXP-PBC096</v>
      </c>
      <c r="R74" s="40" t="s">
        <v>357</v>
      </c>
      <c r="S74" s="29" t="str">
        <f>metadata!$B$9</f>
        <v>SQK-NBD114.24</v>
      </c>
      <c r="T74" s="40" t="s">
        <v>140</v>
      </c>
    </row>
    <row r="75">
      <c r="A75" s="29" t="str">
        <f>metadata!$B$4</f>
        <v>22033-375157</v>
      </c>
      <c r="B75" s="38" t="s">
        <v>358</v>
      </c>
      <c r="C75" s="38" t="s">
        <v>142</v>
      </c>
      <c r="D75" s="29" t="s">
        <v>17</v>
      </c>
      <c r="E75" s="39">
        <f>hidden_compute!F75</f>
        <v>658</v>
      </c>
      <c r="F75" s="39">
        <f>hidden_compute!G75</f>
        <v>658</v>
      </c>
      <c r="G75" s="29" t="str">
        <f>hidden_compute!D75</f>
        <v>5. Invertebrate Mitochondrial</v>
      </c>
      <c r="H75" s="29" t="str">
        <f>IF(ISERROR(MATCH($K75, pcrid_plateids!$A$2:$A2401, 0)), hidden_compute!$H75, VLOOKUP($K75, pcrid_plateids!$A$2:$B2401, 2, FALSE))</f>
        <v>ARISE_SEQ_0143</v>
      </c>
      <c r="I75" s="29" t="str">
        <f>IF(ISERROR(MATCH($K75, pcrid_plateids!$A$2:$A2401, 0)), hidden_compute!$H75, VLOOKUP($K75, pcrid_plateids!$A$2:$C2401, 3, FALSE))</f>
        <v>NCBN001489</v>
      </c>
      <c r="J75" s="38">
        <v>1.100012746E9</v>
      </c>
      <c r="K75" s="38" t="s">
        <v>94</v>
      </c>
      <c r="L75" s="40" t="s">
        <v>359</v>
      </c>
      <c r="M75" s="29" t="str">
        <f>IF(ISERROR(MATCH($K75, pcrid_primers!$A$2:$A2401, 0)), hidden_compute!$H75, VLOOKUP($K75, pcrid_primers!$A$2:$B2401, 2, FALSE))</f>
        <v>ONT_LepF1+ONT_LCO1490</v>
      </c>
      <c r="N75" s="29" t="str">
        <f>IF(ISBLANK($M75), "", VLOOKUP($M75, hidden_compute!$M$2:P2401, 3, FALSE))</f>
        <v>#N/A</v>
      </c>
      <c r="O75" s="29" t="str">
        <f>IF(ISERROR(MATCH($K75, pcrid_primers!$A$2:$A2401, 0)), hidden_compute!$J75, VLOOKUP($K75, pcrid_primers!$A$2:$D2401, 4, FALSE))</f>
        <v>ONT_LepR1+ONT_HCO2198</v>
      </c>
      <c r="P75" s="29" t="str">
        <f>IF(ISBLANK($O75), "", VLOOKUP($O75, hidden_compute!$M$2:P2401, 3, FALSE))</f>
        <v>#N/A</v>
      </c>
      <c r="Q75" s="41" t="str">
        <f>metadata!$B$8</f>
        <v>EXP-PBC096</v>
      </c>
      <c r="R75" s="40" t="s">
        <v>360</v>
      </c>
      <c r="S75" s="29" t="str">
        <f>metadata!$B$9</f>
        <v>SQK-NBD114.24</v>
      </c>
      <c r="T75" s="40" t="s">
        <v>140</v>
      </c>
    </row>
    <row r="76">
      <c r="A76" s="29" t="str">
        <f>metadata!$B$4</f>
        <v>22033-375157</v>
      </c>
      <c r="B76" s="38" t="s">
        <v>361</v>
      </c>
      <c r="C76" s="38" t="s">
        <v>142</v>
      </c>
      <c r="D76" s="29" t="s">
        <v>17</v>
      </c>
      <c r="E76" s="39">
        <f>hidden_compute!F76</f>
        <v>658</v>
      </c>
      <c r="F76" s="39">
        <f>hidden_compute!G76</f>
        <v>658</v>
      </c>
      <c r="G76" s="29" t="str">
        <f>hidden_compute!D76</f>
        <v>5. Invertebrate Mitochondrial</v>
      </c>
      <c r="H76" s="29" t="str">
        <f>IF(ISERROR(MATCH($K76, pcrid_plateids!$A$2:$A2401, 0)), hidden_compute!$H76, VLOOKUP($K76, pcrid_plateids!$A$2:$B2401, 2, FALSE))</f>
        <v>ARISE_SEQ_0143</v>
      </c>
      <c r="I76" s="29" t="str">
        <f>IF(ISERROR(MATCH($K76, pcrid_plateids!$A$2:$A2401, 0)), hidden_compute!$H76, VLOOKUP($K76, pcrid_plateids!$A$2:$C2401, 3, FALSE))</f>
        <v>NCBN001489</v>
      </c>
      <c r="J76" s="38">
        <v>1.100012747E9</v>
      </c>
      <c r="K76" s="38" t="s">
        <v>94</v>
      </c>
      <c r="L76" s="40" t="s">
        <v>362</v>
      </c>
      <c r="M76" s="29" t="str">
        <f>IF(ISERROR(MATCH($K76, pcrid_primers!$A$2:$A2401, 0)), hidden_compute!$H76, VLOOKUP($K76, pcrid_primers!$A$2:$B2401, 2, FALSE))</f>
        <v>ONT_LepF1+ONT_LCO1490</v>
      </c>
      <c r="N76" s="29" t="str">
        <f>IF(ISBLANK($M76), "", VLOOKUP($M76, hidden_compute!$M$2:P2401, 3, FALSE))</f>
        <v>#N/A</v>
      </c>
      <c r="O76" s="29" t="str">
        <f>IF(ISERROR(MATCH($K76, pcrid_primers!$A$2:$A2401, 0)), hidden_compute!$J76, VLOOKUP($K76, pcrid_primers!$A$2:$D2401, 4, FALSE))</f>
        <v>ONT_LepR1+ONT_HCO2198</v>
      </c>
      <c r="P76" s="29" t="str">
        <f>IF(ISBLANK($O76), "", VLOOKUP($O76, hidden_compute!$M$2:P2401, 3, FALSE))</f>
        <v>#N/A</v>
      </c>
      <c r="Q76" s="41" t="str">
        <f>metadata!$B$8</f>
        <v>EXP-PBC096</v>
      </c>
      <c r="R76" s="40" t="s">
        <v>363</v>
      </c>
      <c r="S76" s="29" t="str">
        <f>metadata!$B$9</f>
        <v>SQK-NBD114.24</v>
      </c>
      <c r="T76" s="40" t="s">
        <v>140</v>
      </c>
    </row>
    <row r="77">
      <c r="A77" s="29" t="str">
        <f>metadata!$B$4</f>
        <v>22033-375157</v>
      </c>
      <c r="B77" s="38" t="s">
        <v>364</v>
      </c>
      <c r="C77" s="38" t="s">
        <v>142</v>
      </c>
      <c r="D77" s="29" t="s">
        <v>17</v>
      </c>
      <c r="E77" s="39">
        <f>hidden_compute!F77</f>
        <v>658</v>
      </c>
      <c r="F77" s="39">
        <f>hidden_compute!G77</f>
        <v>658</v>
      </c>
      <c r="G77" s="29" t="str">
        <f>hidden_compute!D77</f>
        <v>5. Invertebrate Mitochondrial</v>
      </c>
      <c r="H77" s="29" t="str">
        <f>IF(ISERROR(MATCH($K77, pcrid_plateids!$A$2:$A2401, 0)), hidden_compute!$H77, VLOOKUP($K77, pcrid_plateids!$A$2:$B2401, 2, FALSE))</f>
        <v>ARISE_SEQ_0143</v>
      </c>
      <c r="I77" s="29" t="str">
        <f>IF(ISERROR(MATCH($K77, pcrid_plateids!$A$2:$A2401, 0)), hidden_compute!$H77, VLOOKUP($K77, pcrid_plateids!$A$2:$C2401, 3, FALSE))</f>
        <v>NCBN001489</v>
      </c>
      <c r="J77" s="38">
        <v>1.100012748E9</v>
      </c>
      <c r="K77" s="38" t="s">
        <v>94</v>
      </c>
      <c r="L77" s="40" t="s">
        <v>365</v>
      </c>
      <c r="M77" s="29" t="str">
        <f>IF(ISERROR(MATCH($K77, pcrid_primers!$A$2:$A2401, 0)), hidden_compute!$H77, VLOOKUP($K77, pcrid_primers!$A$2:$B2401, 2, FALSE))</f>
        <v>ONT_LepF1+ONT_LCO1490</v>
      </c>
      <c r="N77" s="29" t="str">
        <f>IF(ISBLANK($M77), "", VLOOKUP($M77, hidden_compute!$M$2:P2401, 3, FALSE))</f>
        <v>#N/A</v>
      </c>
      <c r="O77" s="29" t="str">
        <f>IF(ISERROR(MATCH($K77, pcrid_primers!$A$2:$A2401, 0)), hidden_compute!$J77, VLOOKUP($K77, pcrid_primers!$A$2:$D2401, 4, FALSE))</f>
        <v>ONT_LepR1+ONT_HCO2198</v>
      </c>
      <c r="P77" s="29" t="str">
        <f>IF(ISBLANK($O77), "", VLOOKUP($O77, hidden_compute!$M$2:P2401, 3, FALSE))</f>
        <v>#N/A</v>
      </c>
      <c r="Q77" s="41" t="str">
        <f>metadata!$B$8</f>
        <v>EXP-PBC096</v>
      </c>
      <c r="R77" s="40" t="s">
        <v>366</v>
      </c>
      <c r="S77" s="29" t="str">
        <f>metadata!$B$9</f>
        <v>SQK-NBD114.24</v>
      </c>
      <c r="T77" s="40" t="s">
        <v>140</v>
      </c>
    </row>
    <row r="78">
      <c r="A78" s="29" t="str">
        <f>metadata!$B$4</f>
        <v>22033-375157</v>
      </c>
      <c r="B78" s="38" t="s">
        <v>367</v>
      </c>
      <c r="C78" s="38" t="s">
        <v>142</v>
      </c>
      <c r="D78" s="29" t="s">
        <v>17</v>
      </c>
      <c r="E78" s="39">
        <f>hidden_compute!F78</f>
        <v>658</v>
      </c>
      <c r="F78" s="39">
        <f>hidden_compute!G78</f>
        <v>658</v>
      </c>
      <c r="G78" s="29" t="str">
        <f>hidden_compute!D78</f>
        <v>5. Invertebrate Mitochondrial</v>
      </c>
      <c r="H78" s="29" t="str">
        <f>IF(ISERROR(MATCH($K78, pcrid_plateids!$A$2:$A2401, 0)), hidden_compute!$H78, VLOOKUP($K78, pcrid_plateids!$A$2:$B2401, 2, FALSE))</f>
        <v>ARISE_SEQ_0143</v>
      </c>
      <c r="I78" s="29" t="str">
        <f>IF(ISERROR(MATCH($K78, pcrid_plateids!$A$2:$A2401, 0)), hidden_compute!$H78, VLOOKUP($K78, pcrid_plateids!$A$2:$C2401, 3, FALSE))</f>
        <v>NCBN001489</v>
      </c>
      <c r="J78" s="38">
        <v>1.100012749E9</v>
      </c>
      <c r="K78" s="38" t="s">
        <v>94</v>
      </c>
      <c r="L78" s="40" t="s">
        <v>368</v>
      </c>
      <c r="M78" s="29" t="str">
        <f>IF(ISERROR(MATCH($K78, pcrid_primers!$A$2:$A2401, 0)), hidden_compute!$H78, VLOOKUP($K78, pcrid_primers!$A$2:$B2401, 2, FALSE))</f>
        <v>ONT_LepF1+ONT_LCO1490</v>
      </c>
      <c r="N78" s="29" t="str">
        <f>IF(ISBLANK($M78), "", VLOOKUP($M78, hidden_compute!$M$2:P2401, 3, FALSE))</f>
        <v>#N/A</v>
      </c>
      <c r="O78" s="29" t="str">
        <f>IF(ISERROR(MATCH($K78, pcrid_primers!$A$2:$A2401, 0)), hidden_compute!$J78, VLOOKUP($K78, pcrid_primers!$A$2:$D2401, 4, FALSE))</f>
        <v>ONT_LepR1+ONT_HCO2198</v>
      </c>
      <c r="P78" s="29" t="str">
        <f>IF(ISBLANK($O78), "", VLOOKUP($O78, hidden_compute!$M$2:P2401, 3, FALSE))</f>
        <v>#N/A</v>
      </c>
      <c r="Q78" s="41" t="str">
        <f>metadata!$B$8</f>
        <v>EXP-PBC096</v>
      </c>
      <c r="R78" s="40" t="s">
        <v>369</v>
      </c>
      <c r="S78" s="29" t="str">
        <f>metadata!$B$9</f>
        <v>SQK-NBD114.24</v>
      </c>
      <c r="T78" s="40" t="s">
        <v>140</v>
      </c>
    </row>
    <row r="79">
      <c r="A79" s="29" t="str">
        <f>metadata!$B$4</f>
        <v>22033-375157</v>
      </c>
      <c r="B79" s="38" t="s">
        <v>370</v>
      </c>
      <c r="C79" s="38" t="s">
        <v>142</v>
      </c>
      <c r="D79" s="29" t="s">
        <v>17</v>
      </c>
      <c r="E79" s="39">
        <f>hidden_compute!F79</f>
        <v>658</v>
      </c>
      <c r="F79" s="39">
        <f>hidden_compute!G79</f>
        <v>658</v>
      </c>
      <c r="G79" s="29" t="str">
        <f>hidden_compute!D79</f>
        <v>5. Invertebrate Mitochondrial</v>
      </c>
      <c r="H79" s="29" t="str">
        <f>IF(ISERROR(MATCH($K79, pcrid_plateids!$A$2:$A2401, 0)), hidden_compute!$H79, VLOOKUP($K79, pcrid_plateids!$A$2:$B2401, 2, FALSE))</f>
        <v>ARISE_SEQ_0143</v>
      </c>
      <c r="I79" s="29" t="str">
        <f>IF(ISERROR(MATCH($K79, pcrid_plateids!$A$2:$A2401, 0)), hidden_compute!$H79, VLOOKUP($K79, pcrid_plateids!$A$2:$C2401, 3, FALSE))</f>
        <v>NCBN001489</v>
      </c>
      <c r="J79" s="38">
        <v>1.10001275E9</v>
      </c>
      <c r="K79" s="38" t="s">
        <v>94</v>
      </c>
      <c r="L79" s="40" t="s">
        <v>371</v>
      </c>
      <c r="M79" s="29" t="str">
        <f>IF(ISERROR(MATCH($K79, pcrid_primers!$A$2:$A2401, 0)), hidden_compute!$H79, VLOOKUP($K79, pcrid_primers!$A$2:$B2401, 2, FALSE))</f>
        <v>ONT_LepF1+ONT_LCO1490</v>
      </c>
      <c r="N79" s="29" t="str">
        <f>IF(ISBLANK($M79), "", VLOOKUP($M79, hidden_compute!$M$2:P2401, 3, FALSE))</f>
        <v>#N/A</v>
      </c>
      <c r="O79" s="29" t="str">
        <f>IF(ISERROR(MATCH($K79, pcrid_primers!$A$2:$A2401, 0)), hidden_compute!$J79, VLOOKUP($K79, pcrid_primers!$A$2:$D2401, 4, FALSE))</f>
        <v>ONT_LepR1+ONT_HCO2198</v>
      </c>
      <c r="P79" s="29" t="str">
        <f>IF(ISBLANK($O79), "", VLOOKUP($O79, hidden_compute!$M$2:P2401, 3, FALSE))</f>
        <v>#N/A</v>
      </c>
      <c r="Q79" s="41" t="str">
        <f>metadata!$B$8</f>
        <v>EXP-PBC096</v>
      </c>
      <c r="R79" s="40" t="s">
        <v>372</v>
      </c>
      <c r="S79" s="29" t="str">
        <f>metadata!$B$9</f>
        <v>SQK-NBD114.24</v>
      </c>
      <c r="T79" s="40" t="s">
        <v>140</v>
      </c>
    </row>
    <row r="80">
      <c r="A80" s="29" t="str">
        <f>metadata!$B$4</f>
        <v>22033-375157</v>
      </c>
      <c r="B80" s="38" t="s">
        <v>373</v>
      </c>
      <c r="C80" s="38" t="s">
        <v>142</v>
      </c>
      <c r="D80" s="29" t="s">
        <v>17</v>
      </c>
      <c r="E80" s="39">
        <f>hidden_compute!F80</f>
        <v>658</v>
      </c>
      <c r="F80" s="39">
        <f>hidden_compute!G80</f>
        <v>658</v>
      </c>
      <c r="G80" s="29" t="str">
        <f>hidden_compute!D80</f>
        <v>5. Invertebrate Mitochondrial</v>
      </c>
      <c r="H80" s="29" t="str">
        <f>IF(ISERROR(MATCH($K80, pcrid_plateids!$A$2:$A2401, 0)), hidden_compute!$H80, VLOOKUP($K80, pcrid_plateids!$A$2:$B2401, 2, FALSE))</f>
        <v>ARISE_SEQ_0143</v>
      </c>
      <c r="I80" s="29" t="str">
        <f>IF(ISERROR(MATCH($K80, pcrid_plateids!$A$2:$A2401, 0)), hidden_compute!$H80, VLOOKUP($K80, pcrid_plateids!$A$2:$C2401, 3, FALSE))</f>
        <v>NCBN001489</v>
      </c>
      <c r="J80" s="38">
        <v>1.100012751E9</v>
      </c>
      <c r="K80" s="38" t="s">
        <v>94</v>
      </c>
      <c r="L80" s="40" t="s">
        <v>374</v>
      </c>
      <c r="M80" s="29" t="str">
        <f>IF(ISERROR(MATCH($K80, pcrid_primers!$A$2:$A2401, 0)), hidden_compute!$H80, VLOOKUP($K80, pcrid_primers!$A$2:$B2401, 2, FALSE))</f>
        <v>ONT_LepF1+ONT_LCO1490</v>
      </c>
      <c r="N80" s="29" t="str">
        <f>IF(ISBLANK($M80), "", VLOOKUP($M80, hidden_compute!$M$2:P2401, 3, FALSE))</f>
        <v>#N/A</v>
      </c>
      <c r="O80" s="29" t="str">
        <f>IF(ISERROR(MATCH($K80, pcrid_primers!$A$2:$A2401, 0)), hidden_compute!$J80, VLOOKUP($K80, pcrid_primers!$A$2:$D2401, 4, FALSE))</f>
        <v>ONT_LepR1+ONT_HCO2198</v>
      </c>
      <c r="P80" s="29" t="str">
        <f>IF(ISBLANK($O80), "", VLOOKUP($O80, hidden_compute!$M$2:P2401, 3, FALSE))</f>
        <v>#N/A</v>
      </c>
      <c r="Q80" s="41" t="str">
        <f>metadata!$B$8</f>
        <v>EXP-PBC096</v>
      </c>
      <c r="R80" s="40" t="s">
        <v>375</v>
      </c>
      <c r="S80" s="29" t="str">
        <f>metadata!$B$9</f>
        <v>SQK-NBD114.24</v>
      </c>
      <c r="T80" s="40" t="s">
        <v>140</v>
      </c>
    </row>
    <row r="81">
      <c r="A81" s="29" t="str">
        <f>metadata!$B$4</f>
        <v>22033-375157</v>
      </c>
      <c r="B81" s="38" t="s">
        <v>376</v>
      </c>
      <c r="C81" s="38" t="s">
        <v>142</v>
      </c>
      <c r="D81" s="29" t="s">
        <v>17</v>
      </c>
      <c r="E81" s="39">
        <f>hidden_compute!F81</f>
        <v>658</v>
      </c>
      <c r="F81" s="39">
        <f>hidden_compute!G81</f>
        <v>658</v>
      </c>
      <c r="G81" s="29" t="str">
        <f>hidden_compute!D81</f>
        <v>5. Invertebrate Mitochondrial</v>
      </c>
      <c r="H81" s="29" t="str">
        <f>IF(ISERROR(MATCH($K81, pcrid_plateids!$A$2:$A2401, 0)), hidden_compute!$H81, VLOOKUP($K81, pcrid_plateids!$A$2:$B2401, 2, FALSE))</f>
        <v>ARISE_SEQ_0143</v>
      </c>
      <c r="I81" s="29" t="str">
        <f>IF(ISERROR(MATCH($K81, pcrid_plateids!$A$2:$A2401, 0)), hidden_compute!$H81, VLOOKUP($K81, pcrid_plateids!$A$2:$C2401, 3, FALSE))</f>
        <v>NCBN001489</v>
      </c>
      <c r="J81" s="38">
        <v>1.100012752E9</v>
      </c>
      <c r="K81" s="38" t="s">
        <v>94</v>
      </c>
      <c r="L81" s="40" t="s">
        <v>377</v>
      </c>
      <c r="M81" s="29" t="str">
        <f>IF(ISERROR(MATCH($K81, pcrid_primers!$A$2:$A2401, 0)), hidden_compute!$H81, VLOOKUP($K81, pcrid_primers!$A$2:$B2401, 2, FALSE))</f>
        <v>ONT_LepF1+ONT_LCO1490</v>
      </c>
      <c r="N81" s="29" t="str">
        <f>IF(ISBLANK($M81), "", VLOOKUP($M81, hidden_compute!$M$2:P2401, 3, FALSE))</f>
        <v>#N/A</v>
      </c>
      <c r="O81" s="29" t="str">
        <f>IF(ISERROR(MATCH($K81, pcrid_primers!$A$2:$A2401, 0)), hidden_compute!$J81, VLOOKUP($K81, pcrid_primers!$A$2:$D2401, 4, FALSE))</f>
        <v>ONT_LepR1+ONT_HCO2198</v>
      </c>
      <c r="P81" s="29" t="str">
        <f>IF(ISBLANK($O81), "", VLOOKUP($O81, hidden_compute!$M$2:P2401, 3, FALSE))</f>
        <v>#N/A</v>
      </c>
      <c r="Q81" s="41" t="str">
        <f>metadata!$B$8</f>
        <v>EXP-PBC096</v>
      </c>
      <c r="R81" s="40" t="s">
        <v>378</v>
      </c>
      <c r="S81" s="29" t="str">
        <f>metadata!$B$9</f>
        <v>SQK-NBD114.24</v>
      </c>
      <c r="T81" s="40" t="s">
        <v>140</v>
      </c>
    </row>
    <row r="82">
      <c r="A82" s="29" t="str">
        <f>metadata!$B$4</f>
        <v>22033-375157</v>
      </c>
      <c r="B82" s="38" t="s">
        <v>379</v>
      </c>
      <c r="C82" s="38" t="s">
        <v>142</v>
      </c>
      <c r="D82" s="29" t="s">
        <v>17</v>
      </c>
      <c r="E82" s="39">
        <f>hidden_compute!F82</f>
        <v>658</v>
      </c>
      <c r="F82" s="39">
        <f>hidden_compute!G82</f>
        <v>658</v>
      </c>
      <c r="G82" s="29" t="str">
        <f>hidden_compute!D82</f>
        <v>5. Invertebrate Mitochondrial</v>
      </c>
      <c r="H82" s="29" t="str">
        <f>IF(ISERROR(MATCH($K82, pcrid_plateids!$A$2:$A2401, 0)), hidden_compute!$H82, VLOOKUP($K82, pcrid_plateids!$A$2:$B2401, 2, FALSE))</f>
        <v>ARISE_SEQ_0143</v>
      </c>
      <c r="I82" s="29" t="str">
        <f>IF(ISERROR(MATCH($K82, pcrid_plateids!$A$2:$A2401, 0)), hidden_compute!$H82, VLOOKUP($K82, pcrid_plateids!$A$2:$C2401, 3, FALSE))</f>
        <v>NCBN001489</v>
      </c>
      <c r="J82" s="38">
        <v>1.100012753E9</v>
      </c>
      <c r="K82" s="38" t="s">
        <v>94</v>
      </c>
      <c r="L82" s="40" t="s">
        <v>380</v>
      </c>
      <c r="M82" s="29" t="str">
        <f>IF(ISERROR(MATCH($K82, pcrid_primers!$A$2:$A2401, 0)), hidden_compute!$H82, VLOOKUP($K82, pcrid_primers!$A$2:$B2401, 2, FALSE))</f>
        <v>ONT_LepF1+ONT_LCO1490</v>
      </c>
      <c r="N82" s="29" t="str">
        <f>IF(ISBLANK($M82), "", VLOOKUP($M82, hidden_compute!$M$2:P2401, 3, FALSE))</f>
        <v>#N/A</v>
      </c>
      <c r="O82" s="29" t="str">
        <f>IF(ISERROR(MATCH($K82, pcrid_primers!$A$2:$A2401, 0)), hidden_compute!$J82, VLOOKUP($K82, pcrid_primers!$A$2:$D2401, 4, FALSE))</f>
        <v>ONT_LepR1+ONT_HCO2198</v>
      </c>
      <c r="P82" s="29" t="str">
        <f>IF(ISBLANK($O82), "", VLOOKUP($O82, hidden_compute!$M$2:P2401, 3, FALSE))</f>
        <v>#N/A</v>
      </c>
      <c r="Q82" s="41" t="str">
        <f>metadata!$B$8</f>
        <v>EXP-PBC096</v>
      </c>
      <c r="R82" s="40" t="s">
        <v>381</v>
      </c>
      <c r="S82" s="29" t="str">
        <f>metadata!$B$9</f>
        <v>SQK-NBD114.24</v>
      </c>
      <c r="T82" s="40" t="s">
        <v>140</v>
      </c>
    </row>
    <row r="83">
      <c r="A83" s="29" t="str">
        <f>metadata!$B$4</f>
        <v>22033-375157</v>
      </c>
      <c r="B83" s="38" t="s">
        <v>382</v>
      </c>
      <c r="C83" s="38" t="s">
        <v>142</v>
      </c>
      <c r="D83" s="29" t="s">
        <v>17</v>
      </c>
      <c r="E83" s="39">
        <f>hidden_compute!F83</f>
        <v>658</v>
      </c>
      <c r="F83" s="39">
        <f>hidden_compute!G83</f>
        <v>658</v>
      </c>
      <c r="G83" s="29" t="str">
        <f>hidden_compute!D83</f>
        <v>5. Invertebrate Mitochondrial</v>
      </c>
      <c r="H83" s="29" t="str">
        <f>IF(ISERROR(MATCH($K83, pcrid_plateids!$A$2:$A2401, 0)), hidden_compute!$H83, VLOOKUP($K83, pcrid_plateids!$A$2:$B2401, 2, FALSE))</f>
        <v>ARISE_SEQ_0143</v>
      </c>
      <c r="I83" s="29" t="str">
        <f>IF(ISERROR(MATCH($K83, pcrid_plateids!$A$2:$A2401, 0)), hidden_compute!$H83, VLOOKUP($K83, pcrid_plateids!$A$2:$C2401, 3, FALSE))</f>
        <v>NCBN001489</v>
      </c>
      <c r="J83" s="38">
        <v>1.100012754E9</v>
      </c>
      <c r="K83" s="38" t="s">
        <v>94</v>
      </c>
      <c r="L83" s="40" t="s">
        <v>383</v>
      </c>
      <c r="M83" s="29" t="str">
        <f>IF(ISERROR(MATCH($K83, pcrid_primers!$A$2:$A2401, 0)), hidden_compute!$H83, VLOOKUP($K83, pcrid_primers!$A$2:$B2401, 2, FALSE))</f>
        <v>ONT_LepF1+ONT_LCO1490</v>
      </c>
      <c r="N83" s="29" t="str">
        <f>IF(ISBLANK($M83), "", VLOOKUP($M83, hidden_compute!$M$2:P2401, 3, FALSE))</f>
        <v>#N/A</v>
      </c>
      <c r="O83" s="29" t="str">
        <f>IF(ISERROR(MATCH($K83, pcrid_primers!$A$2:$A2401, 0)), hidden_compute!$J83, VLOOKUP($K83, pcrid_primers!$A$2:$D2401, 4, FALSE))</f>
        <v>ONT_LepR1+ONT_HCO2198</v>
      </c>
      <c r="P83" s="29" t="str">
        <f>IF(ISBLANK($O83), "", VLOOKUP($O83, hidden_compute!$M$2:P2401, 3, FALSE))</f>
        <v>#N/A</v>
      </c>
      <c r="Q83" s="41" t="str">
        <f>metadata!$B$8</f>
        <v>EXP-PBC096</v>
      </c>
      <c r="R83" s="40" t="s">
        <v>384</v>
      </c>
      <c r="S83" s="29" t="str">
        <f>metadata!$B$9</f>
        <v>SQK-NBD114.24</v>
      </c>
      <c r="T83" s="40" t="s">
        <v>140</v>
      </c>
    </row>
    <row r="84">
      <c r="A84" s="29" t="str">
        <f>metadata!$B$4</f>
        <v>22033-375157</v>
      </c>
      <c r="B84" s="38" t="s">
        <v>385</v>
      </c>
      <c r="C84" s="38" t="s">
        <v>142</v>
      </c>
      <c r="D84" s="29" t="s">
        <v>17</v>
      </c>
      <c r="E84" s="39">
        <f>hidden_compute!F84</f>
        <v>658</v>
      </c>
      <c r="F84" s="39">
        <f>hidden_compute!G84</f>
        <v>658</v>
      </c>
      <c r="G84" s="29" t="str">
        <f>hidden_compute!D84</f>
        <v>5. Invertebrate Mitochondrial</v>
      </c>
      <c r="H84" s="29" t="str">
        <f>IF(ISERROR(MATCH($K84, pcrid_plateids!$A$2:$A2401, 0)), hidden_compute!$H84, VLOOKUP($K84, pcrid_plateids!$A$2:$B2401, 2, FALSE))</f>
        <v>ARISE_SEQ_0143</v>
      </c>
      <c r="I84" s="29" t="str">
        <f>IF(ISERROR(MATCH($K84, pcrid_plateids!$A$2:$A2401, 0)), hidden_compute!$H84, VLOOKUP($K84, pcrid_plateids!$A$2:$C2401, 3, FALSE))</f>
        <v>NCBN001489</v>
      </c>
      <c r="J84" s="38">
        <v>1.100012755E9</v>
      </c>
      <c r="K84" s="38" t="s">
        <v>94</v>
      </c>
      <c r="L84" s="40" t="s">
        <v>386</v>
      </c>
      <c r="M84" s="29" t="str">
        <f>IF(ISERROR(MATCH($K84, pcrid_primers!$A$2:$A2401, 0)), hidden_compute!$H84, VLOOKUP($K84, pcrid_primers!$A$2:$B2401, 2, FALSE))</f>
        <v>ONT_LepF1+ONT_LCO1490</v>
      </c>
      <c r="N84" s="29" t="str">
        <f>IF(ISBLANK($M84), "", VLOOKUP($M84, hidden_compute!$M$2:P2401, 3, FALSE))</f>
        <v>#N/A</v>
      </c>
      <c r="O84" s="29" t="str">
        <f>IF(ISERROR(MATCH($K84, pcrid_primers!$A$2:$A2401, 0)), hidden_compute!$J84, VLOOKUP($K84, pcrid_primers!$A$2:$D2401, 4, FALSE))</f>
        <v>ONT_LepR1+ONT_HCO2198</v>
      </c>
      <c r="P84" s="29" t="str">
        <f>IF(ISBLANK($O84), "", VLOOKUP($O84, hidden_compute!$M$2:P2401, 3, FALSE))</f>
        <v>#N/A</v>
      </c>
      <c r="Q84" s="41" t="str">
        <f>metadata!$B$8</f>
        <v>EXP-PBC096</v>
      </c>
      <c r="R84" s="40" t="s">
        <v>387</v>
      </c>
      <c r="S84" s="29" t="str">
        <f>metadata!$B$9</f>
        <v>SQK-NBD114.24</v>
      </c>
      <c r="T84" s="40" t="s">
        <v>140</v>
      </c>
    </row>
    <row r="85">
      <c r="A85" s="29" t="str">
        <f>metadata!$B$4</f>
        <v>22033-375157</v>
      </c>
      <c r="B85" s="38" t="s">
        <v>388</v>
      </c>
      <c r="C85" s="38" t="s">
        <v>142</v>
      </c>
      <c r="D85" s="29" t="s">
        <v>17</v>
      </c>
      <c r="E85" s="39">
        <f>hidden_compute!F85</f>
        <v>658</v>
      </c>
      <c r="F85" s="39">
        <f>hidden_compute!G85</f>
        <v>658</v>
      </c>
      <c r="G85" s="29" t="str">
        <f>hidden_compute!D85</f>
        <v>5. Invertebrate Mitochondrial</v>
      </c>
      <c r="H85" s="29" t="str">
        <f>IF(ISERROR(MATCH($K85, pcrid_plateids!$A$2:$A2401, 0)), hidden_compute!$H85, VLOOKUP($K85, pcrid_plateids!$A$2:$B2401, 2, FALSE))</f>
        <v>ARISE_SEQ_0143</v>
      </c>
      <c r="I85" s="29" t="str">
        <f>IF(ISERROR(MATCH($K85, pcrid_plateids!$A$2:$A2401, 0)), hidden_compute!$H85, VLOOKUP($K85, pcrid_plateids!$A$2:$C2401, 3, FALSE))</f>
        <v>NCBN001489</v>
      </c>
      <c r="J85" s="38">
        <v>1.100012756E9</v>
      </c>
      <c r="K85" s="38" t="s">
        <v>94</v>
      </c>
      <c r="L85" s="40" t="s">
        <v>389</v>
      </c>
      <c r="M85" s="29" t="str">
        <f>IF(ISERROR(MATCH($K85, pcrid_primers!$A$2:$A2401, 0)), hidden_compute!$H85, VLOOKUP($K85, pcrid_primers!$A$2:$B2401, 2, FALSE))</f>
        <v>ONT_LepF1+ONT_LCO1490</v>
      </c>
      <c r="N85" s="29" t="str">
        <f>IF(ISBLANK($M85), "", VLOOKUP($M85, hidden_compute!$M$2:P2401, 3, FALSE))</f>
        <v>#N/A</v>
      </c>
      <c r="O85" s="29" t="str">
        <f>IF(ISERROR(MATCH($K85, pcrid_primers!$A$2:$A2401, 0)), hidden_compute!$J85, VLOOKUP($K85, pcrid_primers!$A$2:$D2401, 4, FALSE))</f>
        <v>ONT_LepR1+ONT_HCO2198</v>
      </c>
      <c r="P85" s="29" t="str">
        <f>IF(ISBLANK($O85), "", VLOOKUP($O85, hidden_compute!$M$2:P2401, 3, FALSE))</f>
        <v>#N/A</v>
      </c>
      <c r="Q85" s="41" t="str">
        <f>metadata!$B$8</f>
        <v>EXP-PBC096</v>
      </c>
      <c r="R85" s="40" t="s">
        <v>390</v>
      </c>
      <c r="S85" s="29" t="str">
        <f>metadata!$B$9</f>
        <v>SQK-NBD114.24</v>
      </c>
      <c r="T85" s="40" t="s">
        <v>140</v>
      </c>
    </row>
    <row r="86">
      <c r="A86" s="29" t="str">
        <f>metadata!$B$4</f>
        <v>22033-375157</v>
      </c>
      <c r="B86" s="38" t="s">
        <v>391</v>
      </c>
      <c r="C86" s="38" t="s">
        <v>142</v>
      </c>
      <c r="D86" s="29" t="s">
        <v>17</v>
      </c>
      <c r="E86" s="39">
        <f>hidden_compute!F86</f>
        <v>658</v>
      </c>
      <c r="F86" s="39">
        <f>hidden_compute!G86</f>
        <v>658</v>
      </c>
      <c r="G86" s="29" t="str">
        <f>hidden_compute!D86</f>
        <v>5. Invertebrate Mitochondrial</v>
      </c>
      <c r="H86" s="29" t="str">
        <f>IF(ISERROR(MATCH($K86, pcrid_plateids!$A$2:$A2401, 0)), hidden_compute!$H86, VLOOKUP($K86, pcrid_plateids!$A$2:$B2401, 2, FALSE))</f>
        <v>ARISE_SEQ_0143</v>
      </c>
      <c r="I86" s="29" t="str">
        <f>IF(ISERROR(MATCH($K86, pcrid_plateids!$A$2:$A2401, 0)), hidden_compute!$H86, VLOOKUP($K86, pcrid_plateids!$A$2:$C2401, 3, FALSE))</f>
        <v>NCBN001489</v>
      </c>
      <c r="J86" s="38">
        <v>1.100012757E9</v>
      </c>
      <c r="K86" s="38" t="s">
        <v>94</v>
      </c>
      <c r="L86" s="40" t="s">
        <v>392</v>
      </c>
      <c r="M86" s="29" t="str">
        <f>IF(ISERROR(MATCH($K86, pcrid_primers!$A$2:$A2401, 0)), hidden_compute!$H86, VLOOKUP($K86, pcrid_primers!$A$2:$B2401, 2, FALSE))</f>
        <v>ONT_LepF1+ONT_LCO1490</v>
      </c>
      <c r="N86" s="29" t="str">
        <f>IF(ISBLANK($M86), "", VLOOKUP($M86, hidden_compute!$M$2:P2401, 3, FALSE))</f>
        <v>#N/A</v>
      </c>
      <c r="O86" s="29" t="str">
        <f>IF(ISERROR(MATCH($K86, pcrid_primers!$A$2:$A2401, 0)), hidden_compute!$J86, VLOOKUP($K86, pcrid_primers!$A$2:$D2401, 4, FALSE))</f>
        <v>ONT_LepR1+ONT_HCO2198</v>
      </c>
      <c r="P86" s="29" t="str">
        <f>IF(ISBLANK($O86), "", VLOOKUP($O86, hidden_compute!$M$2:P2401, 3, FALSE))</f>
        <v>#N/A</v>
      </c>
      <c r="Q86" s="41" t="str">
        <f>metadata!$B$8</f>
        <v>EXP-PBC096</v>
      </c>
      <c r="R86" s="40" t="s">
        <v>393</v>
      </c>
      <c r="S86" s="29" t="str">
        <f>metadata!$B$9</f>
        <v>SQK-NBD114.24</v>
      </c>
      <c r="T86" s="40" t="s">
        <v>140</v>
      </c>
    </row>
    <row r="87">
      <c r="A87" s="29" t="str">
        <f>metadata!$B$4</f>
        <v>22033-375157</v>
      </c>
      <c r="B87" s="38" t="s">
        <v>394</v>
      </c>
      <c r="C87" s="38" t="s">
        <v>142</v>
      </c>
      <c r="D87" s="29" t="s">
        <v>17</v>
      </c>
      <c r="E87" s="39">
        <f>hidden_compute!F87</f>
        <v>658</v>
      </c>
      <c r="F87" s="39">
        <f>hidden_compute!G87</f>
        <v>658</v>
      </c>
      <c r="G87" s="29" t="str">
        <f>hidden_compute!D87</f>
        <v>5. Invertebrate Mitochondrial</v>
      </c>
      <c r="H87" s="29" t="str">
        <f>IF(ISERROR(MATCH($K87, pcrid_plateids!$A$2:$A2401, 0)), hidden_compute!$H87, VLOOKUP($K87, pcrid_plateids!$A$2:$B2401, 2, FALSE))</f>
        <v>ARISE_SEQ_0143</v>
      </c>
      <c r="I87" s="29" t="str">
        <f>IF(ISERROR(MATCH($K87, pcrid_plateids!$A$2:$A2401, 0)), hidden_compute!$H87, VLOOKUP($K87, pcrid_plateids!$A$2:$C2401, 3, FALSE))</f>
        <v>NCBN001489</v>
      </c>
      <c r="J87" s="38">
        <v>1.100012758E9</v>
      </c>
      <c r="K87" s="38" t="s">
        <v>94</v>
      </c>
      <c r="L87" s="40" t="s">
        <v>395</v>
      </c>
      <c r="M87" s="29" t="str">
        <f>IF(ISERROR(MATCH($K87, pcrid_primers!$A$2:$A2401, 0)), hidden_compute!$H87, VLOOKUP($K87, pcrid_primers!$A$2:$B2401, 2, FALSE))</f>
        <v>ONT_LepF1+ONT_LCO1490</v>
      </c>
      <c r="N87" s="29" t="str">
        <f>IF(ISBLANK($M87), "", VLOOKUP($M87, hidden_compute!$M$2:P2401, 3, FALSE))</f>
        <v>#N/A</v>
      </c>
      <c r="O87" s="29" t="str">
        <f>IF(ISERROR(MATCH($K87, pcrid_primers!$A$2:$A2401, 0)), hidden_compute!$J87, VLOOKUP($K87, pcrid_primers!$A$2:$D2401, 4, FALSE))</f>
        <v>ONT_LepR1+ONT_HCO2198</v>
      </c>
      <c r="P87" s="29" t="str">
        <f>IF(ISBLANK($O87), "", VLOOKUP($O87, hidden_compute!$M$2:P2401, 3, FALSE))</f>
        <v>#N/A</v>
      </c>
      <c r="Q87" s="41" t="str">
        <f>metadata!$B$8</f>
        <v>EXP-PBC096</v>
      </c>
      <c r="R87" s="40" t="s">
        <v>396</v>
      </c>
      <c r="S87" s="29" t="str">
        <f>metadata!$B$9</f>
        <v>SQK-NBD114.24</v>
      </c>
      <c r="T87" s="40" t="s">
        <v>140</v>
      </c>
    </row>
    <row r="88">
      <c r="A88" s="29" t="str">
        <f>metadata!$B$4</f>
        <v>22033-375157</v>
      </c>
      <c r="B88" s="38" t="s">
        <v>397</v>
      </c>
      <c r="C88" s="38" t="s">
        <v>142</v>
      </c>
      <c r="D88" s="29" t="s">
        <v>17</v>
      </c>
      <c r="E88" s="39">
        <f>hidden_compute!F88</f>
        <v>658</v>
      </c>
      <c r="F88" s="39">
        <f>hidden_compute!G88</f>
        <v>658</v>
      </c>
      <c r="G88" s="29" t="str">
        <f>hidden_compute!D88</f>
        <v>5. Invertebrate Mitochondrial</v>
      </c>
      <c r="H88" s="29" t="str">
        <f>IF(ISERROR(MATCH($K88, pcrid_plateids!$A$2:$A2401, 0)), hidden_compute!$H88, VLOOKUP($K88, pcrid_plateids!$A$2:$B2401, 2, FALSE))</f>
        <v>ARISE_SEQ_0143</v>
      </c>
      <c r="I88" s="29" t="str">
        <f>IF(ISERROR(MATCH($K88, pcrid_plateids!$A$2:$A2401, 0)), hidden_compute!$H88, VLOOKUP($K88, pcrid_plateids!$A$2:$C2401, 3, FALSE))</f>
        <v>NCBN001489</v>
      </c>
      <c r="J88" s="38">
        <v>1.100012759E9</v>
      </c>
      <c r="K88" s="38" t="s">
        <v>94</v>
      </c>
      <c r="L88" s="40" t="s">
        <v>398</v>
      </c>
      <c r="M88" s="29" t="str">
        <f>IF(ISERROR(MATCH($K88, pcrid_primers!$A$2:$A2401, 0)), hidden_compute!$H88, VLOOKUP($K88, pcrid_primers!$A$2:$B2401, 2, FALSE))</f>
        <v>ONT_LepF1+ONT_LCO1490</v>
      </c>
      <c r="N88" s="29" t="str">
        <f>IF(ISBLANK($M88), "", VLOOKUP($M88, hidden_compute!$M$2:P2401, 3, FALSE))</f>
        <v>#N/A</v>
      </c>
      <c r="O88" s="29" t="str">
        <f>IF(ISERROR(MATCH($K88, pcrid_primers!$A$2:$A2401, 0)), hidden_compute!$J88, VLOOKUP($K88, pcrid_primers!$A$2:$D2401, 4, FALSE))</f>
        <v>ONT_LepR1+ONT_HCO2198</v>
      </c>
      <c r="P88" s="29" t="str">
        <f>IF(ISBLANK($O88), "", VLOOKUP($O88, hidden_compute!$M$2:P2401, 3, FALSE))</f>
        <v>#N/A</v>
      </c>
      <c r="Q88" s="41" t="str">
        <f>metadata!$B$8</f>
        <v>EXP-PBC096</v>
      </c>
      <c r="R88" s="40" t="s">
        <v>399</v>
      </c>
      <c r="S88" s="29" t="str">
        <f>metadata!$B$9</f>
        <v>SQK-NBD114.24</v>
      </c>
      <c r="T88" s="40" t="s">
        <v>140</v>
      </c>
    </row>
    <row r="89">
      <c r="A89" s="29" t="str">
        <f>metadata!$B$4</f>
        <v>22033-375157</v>
      </c>
      <c r="B89" s="38" t="s">
        <v>400</v>
      </c>
      <c r="C89" s="38" t="s">
        <v>142</v>
      </c>
      <c r="D89" s="29" t="s">
        <v>17</v>
      </c>
      <c r="E89" s="39">
        <f>hidden_compute!F89</f>
        <v>658</v>
      </c>
      <c r="F89" s="39">
        <f>hidden_compute!G89</f>
        <v>658</v>
      </c>
      <c r="G89" s="29" t="str">
        <f>hidden_compute!D89</f>
        <v>5. Invertebrate Mitochondrial</v>
      </c>
      <c r="H89" s="29" t="str">
        <f>IF(ISERROR(MATCH($K89, pcrid_plateids!$A$2:$A2401, 0)), hidden_compute!$H89, VLOOKUP($K89, pcrid_plateids!$A$2:$B2401, 2, FALSE))</f>
        <v>ARISE_SEQ_0143</v>
      </c>
      <c r="I89" s="29" t="str">
        <f>IF(ISERROR(MATCH($K89, pcrid_plateids!$A$2:$A2401, 0)), hidden_compute!$H89, VLOOKUP($K89, pcrid_plateids!$A$2:$C2401, 3, FALSE))</f>
        <v>NCBN001489</v>
      </c>
      <c r="J89" s="38">
        <v>1.10001276E9</v>
      </c>
      <c r="K89" s="38" t="s">
        <v>94</v>
      </c>
      <c r="L89" s="40" t="s">
        <v>401</v>
      </c>
      <c r="M89" s="29" t="str">
        <f>IF(ISERROR(MATCH($K89, pcrid_primers!$A$2:$A2401, 0)), hidden_compute!$H89, VLOOKUP($K89, pcrid_primers!$A$2:$B2401, 2, FALSE))</f>
        <v>ONT_LepF1+ONT_LCO1490</v>
      </c>
      <c r="N89" s="29" t="str">
        <f>IF(ISBLANK($M89), "", VLOOKUP($M89, hidden_compute!$M$2:P2401, 3, FALSE))</f>
        <v>#N/A</v>
      </c>
      <c r="O89" s="29" t="str">
        <f>IF(ISERROR(MATCH($K89, pcrid_primers!$A$2:$A2401, 0)), hidden_compute!$J89, VLOOKUP($K89, pcrid_primers!$A$2:$D2401, 4, FALSE))</f>
        <v>ONT_LepR1+ONT_HCO2198</v>
      </c>
      <c r="P89" s="29" t="str">
        <f>IF(ISBLANK($O89), "", VLOOKUP($O89, hidden_compute!$M$2:P2401, 3, FALSE))</f>
        <v>#N/A</v>
      </c>
      <c r="Q89" s="41" t="str">
        <f>metadata!$B$8</f>
        <v>EXP-PBC096</v>
      </c>
      <c r="R89" s="40" t="s">
        <v>402</v>
      </c>
      <c r="S89" s="29" t="str">
        <f>metadata!$B$9</f>
        <v>SQK-NBD114.24</v>
      </c>
      <c r="T89" s="40" t="s">
        <v>140</v>
      </c>
    </row>
    <row r="90">
      <c r="A90" s="29" t="str">
        <f>metadata!$B$4</f>
        <v>22033-375157</v>
      </c>
      <c r="B90" s="38" t="s">
        <v>403</v>
      </c>
      <c r="C90" s="38" t="s">
        <v>142</v>
      </c>
      <c r="D90" s="29" t="s">
        <v>17</v>
      </c>
      <c r="E90" s="39">
        <f>hidden_compute!F90</f>
        <v>658</v>
      </c>
      <c r="F90" s="39">
        <f>hidden_compute!G90</f>
        <v>658</v>
      </c>
      <c r="G90" s="29" t="str">
        <f>hidden_compute!D90</f>
        <v>5. Invertebrate Mitochondrial</v>
      </c>
      <c r="H90" s="29" t="str">
        <f>IF(ISERROR(MATCH($K90, pcrid_plateids!$A$2:$A2401, 0)), hidden_compute!$H90, VLOOKUP($K90, pcrid_plateids!$A$2:$B2401, 2, FALSE))</f>
        <v>ARISE_SEQ_0143</v>
      </c>
      <c r="I90" s="29" t="str">
        <f>IF(ISERROR(MATCH($K90, pcrid_plateids!$A$2:$A2401, 0)), hidden_compute!$H90, VLOOKUP($K90, pcrid_plateids!$A$2:$C2401, 3, FALSE))</f>
        <v>NCBN001489</v>
      </c>
      <c r="J90" s="38">
        <v>1.100012761E9</v>
      </c>
      <c r="K90" s="38" t="s">
        <v>94</v>
      </c>
      <c r="L90" s="40" t="s">
        <v>404</v>
      </c>
      <c r="M90" s="29" t="str">
        <f>IF(ISERROR(MATCH($K90, pcrid_primers!$A$2:$A2401, 0)), hidden_compute!$H90, VLOOKUP($K90, pcrid_primers!$A$2:$B2401, 2, FALSE))</f>
        <v>ONT_LepF1+ONT_LCO1490</v>
      </c>
      <c r="N90" s="29" t="str">
        <f>IF(ISBLANK($M90), "", VLOOKUP($M90, hidden_compute!$M$2:P2401, 3, FALSE))</f>
        <v>#N/A</v>
      </c>
      <c r="O90" s="29" t="str">
        <f>IF(ISERROR(MATCH($K90, pcrid_primers!$A$2:$A2401, 0)), hidden_compute!$J90, VLOOKUP($K90, pcrid_primers!$A$2:$D2401, 4, FALSE))</f>
        <v>ONT_LepR1+ONT_HCO2198</v>
      </c>
      <c r="P90" s="29" t="str">
        <f>IF(ISBLANK($O90), "", VLOOKUP($O90, hidden_compute!$M$2:P2401, 3, FALSE))</f>
        <v>#N/A</v>
      </c>
      <c r="Q90" s="41" t="str">
        <f>metadata!$B$8</f>
        <v>EXP-PBC096</v>
      </c>
      <c r="R90" s="40" t="s">
        <v>405</v>
      </c>
      <c r="S90" s="29" t="str">
        <f>metadata!$B$9</f>
        <v>SQK-NBD114.24</v>
      </c>
      <c r="T90" s="40" t="s">
        <v>140</v>
      </c>
    </row>
    <row r="91">
      <c r="A91" s="29" t="str">
        <f>metadata!$B$4</f>
        <v>22033-375157</v>
      </c>
      <c r="B91" s="38" t="s">
        <v>406</v>
      </c>
      <c r="C91" s="38" t="s">
        <v>142</v>
      </c>
      <c r="D91" s="29" t="s">
        <v>17</v>
      </c>
      <c r="E91" s="39">
        <f>hidden_compute!F91</f>
        <v>658</v>
      </c>
      <c r="F91" s="39">
        <f>hidden_compute!G91</f>
        <v>658</v>
      </c>
      <c r="G91" s="29" t="str">
        <f>hidden_compute!D91</f>
        <v>5. Invertebrate Mitochondrial</v>
      </c>
      <c r="H91" s="29" t="str">
        <f>IF(ISERROR(MATCH($K91, pcrid_plateids!$A$2:$A2401, 0)), hidden_compute!$H91, VLOOKUP($K91, pcrid_plateids!$A$2:$B2401, 2, FALSE))</f>
        <v>ARISE_SEQ_0143</v>
      </c>
      <c r="I91" s="29" t="str">
        <f>IF(ISERROR(MATCH($K91, pcrid_plateids!$A$2:$A2401, 0)), hidden_compute!$H91, VLOOKUP($K91, pcrid_plateids!$A$2:$C2401, 3, FALSE))</f>
        <v>NCBN001489</v>
      </c>
      <c r="J91" s="38">
        <v>1.100012762E9</v>
      </c>
      <c r="K91" s="38" t="s">
        <v>94</v>
      </c>
      <c r="L91" s="40" t="s">
        <v>407</v>
      </c>
      <c r="M91" s="29" t="str">
        <f>IF(ISERROR(MATCH($K91, pcrid_primers!$A$2:$A2401, 0)), hidden_compute!$H91, VLOOKUP($K91, pcrid_primers!$A$2:$B2401, 2, FALSE))</f>
        <v>ONT_LepF1+ONT_LCO1490</v>
      </c>
      <c r="N91" s="29" t="str">
        <f>IF(ISBLANK($M91), "", VLOOKUP($M91, hidden_compute!$M$2:P2401, 3, FALSE))</f>
        <v>#N/A</v>
      </c>
      <c r="O91" s="29" t="str">
        <f>IF(ISERROR(MATCH($K91, pcrid_primers!$A$2:$A2401, 0)), hidden_compute!$J91, VLOOKUP($K91, pcrid_primers!$A$2:$D2401, 4, FALSE))</f>
        <v>ONT_LepR1+ONT_HCO2198</v>
      </c>
      <c r="P91" s="29" t="str">
        <f>IF(ISBLANK($O91), "", VLOOKUP($O91, hidden_compute!$M$2:P2401, 3, FALSE))</f>
        <v>#N/A</v>
      </c>
      <c r="Q91" s="41" t="str">
        <f>metadata!$B$8</f>
        <v>EXP-PBC096</v>
      </c>
      <c r="R91" s="40" t="s">
        <v>408</v>
      </c>
      <c r="S91" s="29" t="str">
        <f>metadata!$B$9</f>
        <v>SQK-NBD114.24</v>
      </c>
      <c r="T91" s="40" t="s">
        <v>140</v>
      </c>
    </row>
    <row r="92">
      <c r="A92" s="29" t="str">
        <f>metadata!$B$4</f>
        <v>22033-375157</v>
      </c>
      <c r="B92" s="38" t="s">
        <v>409</v>
      </c>
      <c r="C92" s="38" t="s">
        <v>142</v>
      </c>
      <c r="D92" s="29" t="s">
        <v>17</v>
      </c>
      <c r="E92" s="39">
        <f>hidden_compute!F92</f>
        <v>658</v>
      </c>
      <c r="F92" s="39">
        <f>hidden_compute!G92</f>
        <v>658</v>
      </c>
      <c r="G92" s="29" t="str">
        <f>hidden_compute!D92</f>
        <v>5. Invertebrate Mitochondrial</v>
      </c>
      <c r="H92" s="29" t="str">
        <f>IF(ISERROR(MATCH($K92, pcrid_plateids!$A$2:$A2401, 0)), hidden_compute!$H92, VLOOKUP($K92, pcrid_plateids!$A$2:$B2401, 2, FALSE))</f>
        <v>ARISE_SEQ_0143</v>
      </c>
      <c r="I92" s="29" t="str">
        <f>IF(ISERROR(MATCH($K92, pcrid_plateids!$A$2:$A2401, 0)), hidden_compute!$H92, VLOOKUP($K92, pcrid_plateids!$A$2:$C2401, 3, FALSE))</f>
        <v>NCBN001489</v>
      </c>
      <c r="J92" s="38">
        <v>1.100012763E9</v>
      </c>
      <c r="K92" s="38" t="s">
        <v>94</v>
      </c>
      <c r="L92" s="40" t="s">
        <v>410</v>
      </c>
      <c r="M92" s="29" t="str">
        <f>IF(ISERROR(MATCH($K92, pcrid_primers!$A$2:$A2401, 0)), hidden_compute!$H92, VLOOKUP($K92, pcrid_primers!$A$2:$B2401, 2, FALSE))</f>
        <v>ONT_LepF1+ONT_LCO1490</v>
      </c>
      <c r="N92" s="29" t="str">
        <f>IF(ISBLANK($M92), "", VLOOKUP($M92, hidden_compute!$M$2:P2401, 3, FALSE))</f>
        <v>#N/A</v>
      </c>
      <c r="O92" s="29" t="str">
        <f>IF(ISERROR(MATCH($K92, pcrid_primers!$A$2:$A2401, 0)), hidden_compute!$J92, VLOOKUP($K92, pcrid_primers!$A$2:$D2401, 4, FALSE))</f>
        <v>ONT_LepR1+ONT_HCO2198</v>
      </c>
      <c r="P92" s="29" t="str">
        <f>IF(ISBLANK($O92), "", VLOOKUP($O92, hidden_compute!$M$2:P2401, 3, FALSE))</f>
        <v>#N/A</v>
      </c>
      <c r="Q92" s="41" t="str">
        <f>metadata!$B$8</f>
        <v>EXP-PBC096</v>
      </c>
      <c r="R92" s="40" t="s">
        <v>411</v>
      </c>
      <c r="S92" s="29" t="str">
        <f>metadata!$B$9</f>
        <v>SQK-NBD114.24</v>
      </c>
      <c r="T92" s="40" t="s">
        <v>140</v>
      </c>
    </row>
    <row r="93">
      <c r="A93" s="29" t="str">
        <f>metadata!$B$4</f>
        <v>22033-375157</v>
      </c>
      <c r="B93" s="38" t="s">
        <v>412</v>
      </c>
      <c r="C93" s="38" t="s">
        <v>142</v>
      </c>
      <c r="D93" s="29" t="s">
        <v>17</v>
      </c>
      <c r="E93" s="39">
        <f>hidden_compute!F93</f>
        <v>658</v>
      </c>
      <c r="F93" s="39">
        <f>hidden_compute!G93</f>
        <v>658</v>
      </c>
      <c r="G93" s="29" t="str">
        <f>hidden_compute!D93</f>
        <v>5. Invertebrate Mitochondrial</v>
      </c>
      <c r="H93" s="29" t="str">
        <f>IF(ISERROR(MATCH($K93, pcrid_plateids!$A$2:$A2401, 0)), hidden_compute!$H93, VLOOKUP($K93, pcrid_plateids!$A$2:$B2401, 2, FALSE))</f>
        <v>ARISE_SEQ_0143</v>
      </c>
      <c r="I93" s="29" t="str">
        <f>IF(ISERROR(MATCH($K93, pcrid_plateids!$A$2:$A2401, 0)), hidden_compute!$H93, VLOOKUP($K93, pcrid_plateids!$A$2:$C2401, 3, FALSE))</f>
        <v>NCBN001489</v>
      </c>
      <c r="J93" s="38">
        <v>1.100012764E9</v>
      </c>
      <c r="K93" s="38" t="s">
        <v>94</v>
      </c>
      <c r="L93" s="40" t="s">
        <v>413</v>
      </c>
      <c r="M93" s="29" t="str">
        <f>IF(ISERROR(MATCH($K93, pcrid_primers!$A$2:$A2401, 0)), hidden_compute!$H93, VLOOKUP($K93, pcrid_primers!$A$2:$B2401, 2, FALSE))</f>
        <v>ONT_LepF1+ONT_LCO1490</v>
      </c>
      <c r="N93" s="29" t="str">
        <f>IF(ISBLANK($M93), "", VLOOKUP($M93, hidden_compute!$M$2:P2401, 3, FALSE))</f>
        <v>#N/A</v>
      </c>
      <c r="O93" s="29" t="str">
        <f>IF(ISERROR(MATCH($K93, pcrid_primers!$A$2:$A2401, 0)), hidden_compute!$J93, VLOOKUP($K93, pcrid_primers!$A$2:$D2401, 4, FALSE))</f>
        <v>ONT_LepR1+ONT_HCO2198</v>
      </c>
      <c r="P93" s="29" t="str">
        <f>IF(ISBLANK($O93), "", VLOOKUP($O93, hidden_compute!$M$2:P2401, 3, FALSE))</f>
        <v>#N/A</v>
      </c>
      <c r="Q93" s="41" t="str">
        <f>metadata!$B$8</f>
        <v>EXP-PBC096</v>
      </c>
      <c r="R93" s="40" t="s">
        <v>414</v>
      </c>
      <c r="S93" s="29" t="str">
        <f>metadata!$B$9</f>
        <v>SQK-NBD114.24</v>
      </c>
      <c r="T93" s="40" t="s">
        <v>140</v>
      </c>
    </row>
    <row r="94">
      <c r="A94" s="29" t="str">
        <f>metadata!$B$4</f>
        <v>22033-375157</v>
      </c>
      <c r="B94" s="38" t="s">
        <v>415</v>
      </c>
      <c r="C94" s="38" t="s">
        <v>142</v>
      </c>
      <c r="D94" s="29" t="s">
        <v>17</v>
      </c>
      <c r="E94" s="39">
        <f>hidden_compute!F94</f>
        <v>658</v>
      </c>
      <c r="F94" s="39">
        <f>hidden_compute!G94</f>
        <v>658</v>
      </c>
      <c r="G94" s="29" t="str">
        <f>hidden_compute!D94</f>
        <v>5. Invertebrate Mitochondrial</v>
      </c>
      <c r="H94" s="29" t="str">
        <f>IF(ISERROR(MATCH($K94, pcrid_plateids!$A$2:$A2401, 0)), hidden_compute!$H94, VLOOKUP($K94, pcrid_plateids!$A$2:$B2401, 2, FALSE))</f>
        <v>ARISE_SEQ_0143</v>
      </c>
      <c r="I94" s="29" t="str">
        <f>IF(ISERROR(MATCH($K94, pcrid_plateids!$A$2:$A2401, 0)), hidden_compute!$H94, VLOOKUP($K94, pcrid_plateids!$A$2:$C2401, 3, FALSE))</f>
        <v>NCBN001489</v>
      </c>
      <c r="J94" s="38">
        <v>1.100012765E9</v>
      </c>
      <c r="K94" s="38" t="s">
        <v>94</v>
      </c>
      <c r="L94" s="40" t="s">
        <v>416</v>
      </c>
      <c r="M94" s="29" t="str">
        <f>IF(ISERROR(MATCH($K94, pcrid_primers!$A$2:$A2401, 0)), hidden_compute!$H94, VLOOKUP($K94, pcrid_primers!$A$2:$B2401, 2, FALSE))</f>
        <v>ONT_LepF1+ONT_LCO1490</v>
      </c>
      <c r="N94" s="29" t="str">
        <f>IF(ISBLANK($M94), "", VLOOKUP($M94, hidden_compute!$M$2:P2401, 3, FALSE))</f>
        <v>#N/A</v>
      </c>
      <c r="O94" s="29" t="str">
        <f>IF(ISERROR(MATCH($K94, pcrid_primers!$A$2:$A2401, 0)), hidden_compute!$J94, VLOOKUP($K94, pcrid_primers!$A$2:$D2401, 4, FALSE))</f>
        <v>ONT_LepR1+ONT_HCO2198</v>
      </c>
      <c r="P94" s="29" t="str">
        <f>IF(ISBLANK($O94), "", VLOOKUP($O94, hidden_compute!$M$2:P2401, 3, FALSE))</f>
        <v>#N/A</v>
      </c>
      <c r="Q94" s="41" t="str">
        <f>metadata!$B$8</f>
        <v>EXP-PBC096</v>
      </c>
      <c r="R94" s="40" t="s">
        <v>417</v>
      </c>
      <c r="S94" s="29" t="str">
        <f>metadata!$B$9</f>
        <v>SQK-NBD114.24</v>
      </c>
      <c r="T94" s="40" t="s">
        <v>140</v>
      </c>
    </row>
    <row r="95">
      <c r="A95" s="29" t="str">
        <f>metadata!$B$4</f>
        <v>22033-375157</v>
      </c>
      <c r="B95" s="38" t="s">
        <v>418</v>
      </c>
      <c r="C95" s="38" t="s">
        <v>142</v>
      </c>
      <c r="D95" s="29" t="s">
        <v>17</v>
      </c>
      <c r="E95" s="39">
        <f>hidden_compute!F95</f>
        <v>658</v>
      </c>
      <c r="F95" s="39">
        <f>hidden_compute!G95</f>
        <v>658</v>
      </c>
      <c r="G95" s="29" t="str">
        <f>hidden_compute!D95</f>
        <v>5. Invertebrate Mitochondrial</v>
      </c>
      <c r="H95" s="29" t="str">
        <f>IF(ISERROR(MATCH($K95, pcrid_plateids!$A$2:$A2401, 0)), hidden_compute!$H95, VLOOKUP($K95, pcrid_plateids!$A$2:$B2401, 2, FALSE))</f>
        <v>ARISE_SEQ_0143</v>
      </c>
      <c r="I95" s="29" t="str">
        <f>IF(ISERROR(MATCH($K95, pcrid_plateids!$A$2:$A2401, 0)), hidden_compute!$H95, VLOOKUP($K95, pcrid_plateids!$A$2:$C2401, 3, FALSE))</f>
        <v>NCBN001489</v>
      </c>
      <c r="J95" s="38">
        <v>1.100012766E9</v>
      </c>
      <c r="K95" s="38" t="s">
        <v>94</v>
      </c>
      <c r="L95" s="40" t="s">
        <v>419</v>
      </c>
      <c r="M95" s="29" t="str">
        <f>IF(ISERROR(MATCH($K95, pcrid_primers!$A$2:$A2401, 0)), hidden_compute!$H95, VLOOKUP($K95, pcrid_primers!$A$2:$B2401, 2, FALSE))</f>
        <v>ONT_LepF1+ONT_LCO1490</v>
      </c>
      <c r="N95" s="29" t="str">
        <f>IF(ISBLANK($M95), "", VLOOKUP($M95, hidden_compute!$M$2:P2401, 3, FALSE))</f>
        <v>#N/A</v>
      </c>
      <c r="O95" s="29" t="str">
        <f>IF(ISERROR(MATCH($K95, pcrid_primers!$A$2:$A2401, 0)), hidden_compute!$J95, VLOOKUP($K95, pcrid_primers!$A$2:$D2401, 4, FALSE))</f>
        <v>ONT_LepR1+ONT_HCO2198</v>
      </c>
      <c r="P95" s="29" t="str">
        <f>IF(ISBLANK($O95), "", VLOOKUP($O95, hidden_compute!$M$2:P2401, 3, FALSE))</f>
        <v>#N/A</v>
      </c>
      <c r="Q95" s="41" t="str">
        <f>metadata!$B$8</f>
        <v>EXP-PBC096</v>
      </c>
      <c r="R95" s="40" t="s">
        <v>420</v>
      </c>
      <c r="S95" s="29" t="str">
        <f>metadata!$B$9</f>
        <v>SQK-NBD114.24</v>
      </c>
      <c r="T95" s="40" t="s">
        <v>140</v>
      </c>
    </row>
    <row r="96">
      <c r="A96" s="29" t="str">
        <f>metadata!$B$4</f>
        <v>22033-375157</v>
      </c>
      <c r="B96" s="38" t="s">
        <v>421</v>
      </c>
      <c r="C96" s="38" t="s">
        <v>142</v>
      </c>
      <c r="D96" s="29" t="s">
        <v>17</v>
      </c>
      <c r="E96" s="39">
        <f>hidden_compute!F96</f>
        <v>658</v>
      </c>
      <c r="F96" s="39">
        <f>hidden_compute!G96</f>
        <v>658</v>
      </c>
      <c r="G96" s="29" t="str">
        <f>hidden_compute!D96</f>
        <v>5. Invertebrate Mitochondrial</v>
      </c>
      <c r="H96" s="29" t="str">
        <f>IF(ISERROR(MATCH($K96, pcrid_plateids!$A$2:$A2401, 0)), hidden_compute!$H96, VLOOKUP($K96, pcrid_plateids!$A$2:$B2401, 2, FALSE))</f>
        <v>ARISE_SEQ_0143</v>
      </c>
      <c r="I96" s="29" t="str">
        <f>IF(ISERROR(MATCH($K96, pcrid_plateids!$A$2:$A2401, 0)), hidden_compute!$H96, VLOOKUP($K96, pcrid_plateids!$A$2:$C2401, 3, FALSE))</f>
        <v>NCBN001489</v>
      </c>
      <c r="J96" s="38">
        <v>1.100012767E9</v>
      </c>
      <c r="K96" s="38" t="s">
        <v>94</v>
      </c>
      <c r="L96" s="40" t="s">
        <v>422</v>
      </c>
      <c r="M96" s="29" t="str">
        <f>IF(ISERROR(MATCH($K96, pcrid_primers!$A$2:$A2401, 0)), hidden_compute!$H96, VLOOKUP($K96, pcrid_primers!$A$2:$B2401, 2, FALSE))</f>
        <v>ONT_LepF1+ONT_LCO1490</v>
      </c>
      <c r="N96" s="29" t="str">
        <f>IF(ISBLANK($M96), "", VLOOKUP($M96, hidden_compute!$M$2:P2401, 3, FALSE))</f>
        <v>#N/A</v>
      </c>
      <c r="O96" s="29" t="str">
        <f>IF(ISERROR(MATCH($K96, pcrid_primers!$A$2:$A2401, 0)), hidden_compute!$J96, VLOOKUP($K96, pcrid_primers!$A$2:$D2401, 4, FALSE))</f>
        <v>ONT_LepR1+ONT_HCO2198</v>
      </c>
      <c r="P96" s="29" t="str">
        <f>IF(ISBLANK($O96), "", VLOOKUP($O96, hidden_compute!$M$2:P2401, 3, FALSE))</f>
        <v>#N/A</v>
      </c>
      <c r="Q96" s="41" t="str">
        <f>metadata!$B$8</f>
        <v>EXP-PBC096</v>
      </c>
      <c r="R96" s="40" t="s">
        <v>423</v>
      </c>
      <c r="S96" s="29" t="str">
        <f>metadata!$B$9</f>
        <v>SQK-NBD114.24</v>
      </c>
      <c r="T96" s="40" t="s">
        <v>140</v>
      </c>
    </row>
    <row r="97">
      <c r="A97" s="29" t="str">
        <f>metadata!$B$4</f>
        <v>22033-375157</v>
      </c>
      <c r="B97" s="38" t="s">
        <v>424</v>
      </c>
      <c r="C97" s="38" t="s">
        <v>137</v>
      </c>
      <c r="D97" s="29" t="s">
        <v>17</v>
      </c>
      <c r="E97" s="39">
        <f>hidden_compute!F97</f>
        <v>658</v>
      </c>
      <c r="F97" s="39">
        <f>hidden_compute!G97</f>
        <v>658</v>
      </c>
      <c r="G97" s="29" t="str">
        <f>hidden_compute!D97</f>
        <v>5. Invertebrate Mitochondrial</v>
      </c>
      <c r="H97" s="29" t="str">
        <f>IF(ISERROR(MATCH($K97, pcrid_plateids!$A$2:$A2401, 0)), hidden_compute!$H97, VLOOKUP($K97, pcrid_plateids!$A$2:$B2401, 2, FALSE))</f>
        <v>ARISE_SEQ_0143</v>
      </c>
      <c r="I97" s="29" t="str">
        <f>IF(ISERROR(MATCH($K97, pcrid_plateids!$A$2:$A2401, 0)), hidden_compute!$H97, VLOOKUP($K97, pcrid_plateids!$A$2:$C2401, 3, FALSE))</f>
        <v>NCBN001489</v>
      </c>
      <c r="J97" s="38">
        <v>1.100012768E9</v>
      </c>
      <c r="K97" s="38" t="s">
        <v>94</v>
      </c>
      <c r="L97" s="40" t="s">
        <v>425</v>
      </c>
      <c r="M97" s="29" t="str">
        <f>IF(ISERROR(MATCH($K97, pcrid_primers!$A$2:$A2401, 0)), hidden_compute!$H97, VLOOKUP($K97, pcrid_primers!$A$2:$B2401, 2, FALSE))</f>
        <v>ONT_LepF1+ONT_LCO1490</v>
      </c>
      <c r="N97" s="29" t="str">
        <f>IF(ISBLANK($M97), "", VLOOKUP($M97, hidden_compute!$M$2:P2401, 3, FALSE))</f>
        <v>#N/A</v>
      </c>
      <c r="O97" s="29" t="str">
        <f>IF(ISERROR(MATCH($K97, pcrid_primers!$A$2:$A2401, 0)), hidden_compute!$J97, VLOOKUP($K97, pcrid_primers!$A$2:$D2401, 4, FALSE))</f>
        <v>ONT_LepR1+ONT_HCO2198</v>
      </c>
      <c r="P97" s="29" t="str">
        <f>IF(ISBLANK($O97), "", VLOOKUP($O97, hidden_compute!$M$2:P2401, 3, FALSE))</f>
        <v>#N/A</v>
      </c>
      <c r="Q97" s="41" t="str">
        <f>metadata!$B$8</f>
        <v>EXP-PBC096</v>
      </c>
      <c r="R97" s="40" t="s">
        <v>426</v>
      </c>
      <c r="S97" s="29" t="str">
        <f>metadata!$B$9</f>
        <v>SQK-NBD114.24</v>
      </c>
      <c r="T97" s="40" t="s">
        <v>140</v>
      </c>
    </row>
    <row r="98">
      <c r="A98" s="43" t="str">
        <f>metadata!$B$4</f>
        <v>22033-375157</v>
      </c>
      <c r="B98" s="44" t="s">
        <v>427</v>
      </c>
      <c r="C98" s="44" t="s">
        <v>137</v>
      </c>
      <c r="D98" s="43" t="s">
        <v>17</v>
      </c>
      <c r="E98" s="45">
        <f>hidden_compute!F98</f>
        <v>658</v>
      </c>
      <c r="F98" s="45">
        <f>hidden_compute!G98</f>
        <v>658</v>
      </c>
      <c r="G98" s="43" t="str">
        <f>hidden_compute!D98</f>
        <v>5. Invertebrate Mitochondrial</v>
      </c>
      <c r="H98" s="43" t="str">
        <f>IF(ISERROR(MATCH($K98, pcrid_plateids!$A$2:$A2401, 0)), hidden_compute!$H98, VLOOKUP($K98, pcrid_plateids!$A$2:$B2401, 2, FALSE))</f>
        <v>ARISE_SEQ_0075</v>
      </c>
      <c r="I98" s="43" t="str">
        <f>IF(ISERROR(MATCH($K98, pcrid_plateids!$A$2:$A2401, 0)), hidden_compute!$H98, VLOOKUP($K98, pcrid_plateids!$A$2:$C2401, 3, FALSE))</f>
        <v>NCBN001425</v>
      </c>
      <c r="J98" s="44">
        <v>1.100006337E9</v>
      </c>
      <c r="K98" s="44" t="s">
        <v>61</v>
      </c>
      <c r="L98" s="46" t="s">
        <v>138</v>
      </c>
      <c r="M98" s="43" t="str">
        <f>IF(ISERROR(MATCH($K98, pcrid_primers!$A$2:$A2401, 0)), hidden_compute!$H98, VLOOKUP($K98, pcrid_primers!$A$2:$B2401, 2, FALSE))</f>
        <v>ONT_LepF1+ONT_LCO1490</v>
      </c>
      <c r="N98" s="43" t="str">
        <f>IF(ISBLANK($M98), "", VLOOKUP($M98, hidden_compute!$M$2:P2401, 3, FALSE))</f>
        <v>#N/A</v>
      </c>
      <c r="O98" s="43" t="str">
        <f>IF(ISERROR(MATCH($K98, pcrid_primers!$A$2:$A2401, 0)), hidden_compute!$J98, VLOOKUP($K98, pcrid_primers!$A$2:$D2401, 4, FALSE))</f>
        <v>ONT_LepR1+ONT_HCO2198</v>
      </c>
      <c r="P98" s="43" t="str">
        <f>IF(ISBLANK($O98), "", VLOOKUP($O98, hidden_compute!$M$2:P2401, 3, FALSE))</f>
        <v>#N/A</v>
      </c>
      <c r="Q98" s="47" t="str">
        <f>metadata!$B$8</f>
        <v>EXP-PBC096</v>
      </c>
      <c r="R98" s="48" t="s">
        <v>139</v>
      </c>
      <c r="S98" s="43" t="str">
        <f>metadata!$B$9</f>
        <v>SQK-NBD114.24</v>
      </c>
      <c r="T98" s="48" t="s">
        <v>428</v>
      </c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</row>
    <row r="99">
      <c r="A99" s="29" t="str">
        <f>metadata!$B$4</f>
        <v>22033-375157</v>
      </c>
      <c r="B99" s="38" t="s">
        <v>429</v>
      </c>
      <c r="C99" s="38" t="s">
        <v>142</v>
      </c>
      <c r="D99" s="29" t="s">
        <v>17</v>
      </c>
      <c r="E99" s="39">
        <f>hidden_compute!F99</f>
        <v>658</v>
      </c>
      <c r="F99" s="39">
        <f>hidden_compute!G99</f>
        <v>658</v>
      </c>
      <c r="G99" s="29" t="str">
        <f>hidden_compute!D99</f>
        <v>5. Invertebrate Mitochondrial</v>
      </c>
      <c r="H99" s="29" t="str">
        <f>IF(ISERROR(MATCH($K99, pcrid_plateids!$A$2:$A2401, 0)), hidden_compute!$H99, VLOOKUP($K99, pcrid_plateids!$A$2:$B2401, 2, FALSE))</f>
        <v>ARISE_SEQ_0075</v>
      </c>
      <c r="I99" s="29" t="str">
        <f>IF(ISERROR(MATCH($K99, pcrid_plateids!$A$2:$A2401, 0)), hidden_compute!$H99, VLOOKUP($K99, pcrid_plateids!$A$2:$C2401, 3, FALSE))</f>
        <v>NCBN001425</v>
      </c>
      <c r="J99" s="38">
        <v>1.100006338E9</v>
      </c>
      <c r="K99" s="38" t="s">
        <v>61</v>
      </c>
      <c r="L99" s="40" t="s">
        <v>143</v>
      </c>
      <c r="M99" s="29" t="str">
        <f>IF(ISERROR(MATCH($K99, pcrid_primers!$A$2:$A2401, 0)), hidden_compute!$H99, VLOOKUP($K99, pcrid_primers!$A$2:$B2401, 2, FALSE))</f>
        <v>ONT_LepF1+ONT_LCO1490</v>
      </c>
      <c r="N99" s="29" t="str">
        <f>IF(ISBLANK($M99), "", VLOOKUP($M99, hidden_compute!$M$2:P2401, 3, FALSE))</f>
        <v>#N/A</v>
      </c>
      <c r="O99" s="29" t="str">
        <f>IF(ISERROR(MATCH($K99, pcrid_primers!$A$2:$A2401, 0)), hidden_compute!$J99, VLOOKUP($K99, pcrid_primers!$A$2:$D2401, 4, FALSE))</f>
        <v>ONT_LepR1+ONT_HCO2198</v>
      </c>
      <c r="P99" s="29" t="str">
        <f>IF(ISBLANK($O99), "", VLOOKUP($O99, hidden_compute!$M$2:P2401, 3, FALSE))</f>
        <v>#N/A</v>
      </c>
      <c r="Q99" s="41" t="str">
        <f>metadata!$B$8</f>
        <v>EXP-PBC096</v>
      </c>
      <c r="R99" s="49" t="s">
        <v>144</v>
      </c>
      <c r="S99" s="29" t="str">
        <f>metadata!$B$9</f>
        <v>SQK-NBD114.24</v>
      </c>
      <c r="T99" s="49" t="s">
        <v>428</v>
      </c>
    </row>
    <row r="100">
      <c r="A100" s="29" t="str">
        <f>metadata!$B$4</f>
        <v>22033-375157</v>
      </c>
      <c r="B100" s="38" t="s">
        <v>430</v>
      </c>
      <c r="C100" s="38" t="s">
        <v>142</v>
      </c>
      <c r="D100" s="29" t="s">
        <v>17</v>
      </c>
      <c r="E100" s="39">
        <f>hidden_compute!F100</f>
        <v>658</v>
      </c>
      <c r="F100" s="39">
        <f>hidden_compute!G100</f>
        <v>658</v>
      </c>
      <c r="G100" s="29" t="str">
        <f>hidden_compute!D100</f>
        <v>5. Invertebrate Mitochondrial</v>
      </c>
      <c r="H100" s="29" t="str">
        <f>IF(ISERROR(MATCH($K100, pcrid_plateids!$A$2:$A2401, 0)), hidden_compute!$H100, VLOOKUP($K100, pcrid_plateids!$A$2:$B2401, 2, FALSE))</f>
        <v>ARISE_SEQ_0075</v>
      </c>
      <c r="I100" s="29" t="str">
        <f>IF(ISERROR(MATCH($K100, pcrid_plateids!$A$2:$A2401, 0)), hidden_compute!$H100, VLOOKUP($K100, pcrid_plateids!$A$2:$C2401, 3, FALSE))</f>
        <v>NCBN001425</v>
      </c>
      <c r="J100" s="38">
        <v>1.100006339E9</v>
      </c>
      <c r="K100" s="38" t="s">
        <v>61</v>
      </c>
      <c r="L100" s="40" t="s">
        <v>146</v>
      </c>
      <c r="M100" s="29" t="str">
        <f>IF(ISERROR(MATCH($K100, pcrid_primers!$A$2:$A2401, 0)), hidden_compute!$H100, VLOOKUP($K100, pcrid_primers!$A$2:$B2401, 2, FALSE))</f>
        <v>ONT_LepF1+ONT_LCO1490</v>
      </c>
      <c r="N100" s="29" t="str">
        <f>IF(ISBLANK($M100), "", VLOOKUP($M100, hidden_compute!$M$2:P2401, 3, FALSE))</f>
        <v>#N/A</v>
      </c>
      <c r="O100" s="29" t="str">
        <f>IF(ISERROR(MATCH($K100, pcrid_primers!$A$2:$A2401, 0)), hidden_compute!$J100, VLOOKUP($K100, pcrid_primers!$A$2:$D2401, 4, FALSE))</f>
        <v>ONT_LepR1+ONT_HCO2198</v>
      </c>
      <c r="P100" s="29" t="str">
        <f>IF(ISBLANK($O100), "", VLOOKUP($O100, hidden_compute!$M$2:P2401, 3, FALSE))</f>
        <v>#N/A</v>
      </c>
      <c r="Q100" s="41" t="str">
        <f>metadata!$B$8</f>
        <v>EXP-PBC096</v>
      </c>
      <c r="R100" s="49" t="s">
        <v>147</v>
      </c>
      <c r="S100" s="29" t="str">
        <f>metadata!$B$9</f>
        <v>SQK-NBD114.24</v>
      </c>
      <c r="T100" s="49" t="s">
        <v>428</v>
      </c>
    </row>
    <row r="101">
      <c r="A101" s="29" t="str">
        <f>metadata!$B$4</f>
        <v>22033-375157</v>
      </c>
      <c r="B101" s="38" t="s">
        <v>431</v>
      </c>
      <c r="C101" s="38" t="s">
        <v>142</v>
      </c>
      <c r="D101" s="29" t="s">
        <v>17</v>
      </c>
      <c r="E101" s="39">
        <f>hidden_compute!F101</f>
        <v>658</v>
      </c>
      <c r="F101" s="39">
        <f>hidden_compute!G101</f>
        <v>658</v>
      </c>
      <c r="G101" s="29" t="str">
        <f>hidden_compute!D101</f>
        <v>5. Invertebrate Mitochondrial</v>
      </c>
      <c r="H101" s="29" t="str">
        <f>IF(ISERROR(MATCH($K101, pcrid_plateids!$A$2:$A2401, 0)), hidden_compute!$H101, VLOOKUP($K101, pcrid_plateids!$A$2:$B2401, 2, FALSE))</f>
        <v>ARISE_SEQ_0075</v>
      </c>
      <c r="I101" s="29" t="str">
        <f>IF(ISERROR(MATCH($K101, pcrid_plateids!$A$2:$A2401, 0)), hidden_compute!$H101, VLOOKUP($K101, pcrid_plateids!$A$2:$C2401, 3, FALSE))</f>
        <v>NCBN001425</v>
      </c>
      <c r="J101" s="38">
        <v>1.10000634E9</v>
      </c>
      <c r="K101" s="38" t="s">
        <v>61</v>
      </c>
      <c r="L101" s="40" t="s">
        <v>149</v>
      </c>
      <c r="M101" s="29" t="str">
        <f>IF(ISERROR(MATCH($K101, pcrid_primers!$A$2:$A2401, 0)), hidden_compute!$H101, VLOOKUP($K101, pcrid_primers!$A$2:$B2401, 2, FALSE))</f>
        <v>ONT_LepF1+ONT_LCO1490</v>
      </c>
      <c r="N101" s="29" t="str">
        <f>IF(ISBLANK($M101), "", VLOOKUP($M101, hidden_compute!$M$2:P2401, 3, FALSE))</f>
        <v>#N/A</v>
      </c>
      <c r="O101" s="29" t="str">
        <f>IF(ISERROR(MATCH($K101, pcrid_primers!$A$2:$A2401, 0)), hidden_compute!$J101, VLOOKUP($K101, pcrid_primers!$A$2:$D2401, 4, FALSE))</f>
        <v>ONT_LepR1+ONT_HCO2198</v>
      </c>
      <c r="P101" s="29" t="str">
        <f>IF(ISBLANK($O101), "", VLOOKUP($O101, hidden_compute!$M$2:P2401, 3, FALSE))</f>
        <v>#N/A</v>
      </c>
      <c r="Q101" s="41" t="str">
        <f>metadata!$B$8</f>
        <v>EXP-PBC096</v>
      </c>
      <c r="R101" s="49" t="s">
        <v>150</v>
      </c>
      <c r="S101" s="29" t="str">
        <f>metadata!$B$9</f>
        <v>SQK-NBD114.24</v>
      </c>
      <c r="T101" s="49" t="s">
        <v>428</v>
      </c>
    </row>
    <row r="102">
      <c r="A102" s="29" t="str">
        <f>metadata!$B$4</f>
        <v>22033-375157</v>
      </c>
      <c r="B102" s="38" t="s">
        <v>432</v>
      </c>
      <c r="C102" s="38" t="s">
        <v>142</v>
      </c>
      <c r="D102" s="29" t="s">
        <v>17</v>
      </c>
      <c r="E102" s="39">
        <f>hidden_compute!F102</f>
        <v>658</v>
      </c>
      <c r="F102" s="39">
        <f>hidden_compute!G102</f>
        <v>658</v>
      </c>
      <c r="G102" s="29" t="str">
        <f>hidden_compute!D102</f>
        <v>5. Invertebrate Mitochondrial</v>
      </c>
      <c r="H102" s="29" t="str">
        <f>IF(ISERROR(MATCH($K102, pcrid_plateids!$A$2:$A2401, 0)), hidden_compute!$H102, VLOOKUP($K102, pcrid_plateids!$A$2:$B2401, 2, FALSE))</f>
        <v>ARISE_SEQ_0075</v>
      </c>
      <c r="I102" s="29" t="str">
        <f>IF(ISERROR(MATCH($K102, pcrid_plateids!$A$2:$A2401, 0)), hidden_compute!$H102, VLOOKUP($K102, pcrid_plateids!$A$2:$C2401, 3, FALSE))</f>
        <v>NCBN001425</v>
      </c>
      <c r="J102" s="38">
        <v>1.100006341E9</v>
      </c>
      <c r="K102" s="38" t="s">
        <v>61</v>
      </c>
      <c r="L102" s="40" t="s">
        <v>152</v>
      </c>
      <c r="M102" s="29" t="str">
        <f>IF(ISERROR(MATCH($K102, pcrid_primers!$A$2:$A2401, 0)), hidden_compute!$H102, VLOOKUP($K102, pcrid_primers!$A$2:$B2401, 2, FALSE))</f>
        <v>ONT_LepF1+ONT_LCO1490</v>
      </c>
      <c r="N102" s="29" t="str">
        <f>IF(ISBLANK($M102), "", VLOOKUP($M102, hidden_compute!$M$2:P2401, 3, FALSE))</f>
        <v>#N/A</v>
      </c>
      <c r="O102" s="29" t="str">
        <f>IF(ISERROR(MATCH($K102, pcrid_primers!$A$2:$A2401, 0)), hidden_compute!$J102, VLOOKUP($K102, pcrid_primers!$A$2:$D2401, 4, FALSE))</f>
        <v>ONT_LepR1+ONT_HCO2198</v>
      </c>
      <c r="P102" s="29" t="str">
        <f>IF(ISBLANK($O102), "", VLOOKUP($O102, hidden_compute!$M$2:P2401, 3, FALSE))</f>
        <v>#N/A</v>
      </c>
      <c r="Q102" s="41" t="str">
        <f>metadata!$B$8</f>
        <v>EXP-PBC096</v>
      </c>
      <c r="R102" s="49" t="s">
        <v>153</v>
      </c>
      <c r="S102" s="29" t="str">
        <f>metadata!$B$9</f>
        <v>SQK-NBD114.24</v>
      </c>
      <c r="T102" s="49" t="s">
        <v>428</v>
      </c>
    </row>
    <row r="103">
      <c r="A103" s="29" t="str">
        <f>metadata!$B$4</f>
        <v>22033-375157</v>
      </c>
      <c r="B103" s="38" t="s">
        <v>433</v>
      </c>
      <c r="C103" s="38" t="s">
        <v>142</v>
      </c>
      <c r="D103" s="29" t="s">
        <v>17</v>
      </c>
      <c r="E103" s="39">
        <f>hidden_compute!F103</f>
        <v>658</v>
      </c>
      <c r="F103" s="39">
        <f>hidden_compute!G103</f>
        <v>658</v>
      </c>
      <c r="G103" s="29" t="str">
        <f>hidden_compute!D103</f>
        <v>5. Invertebrate Mitochondrial</v>
      </c>
      <c r="H103" s="29" t="str">
        <f>IF(ISERROR(MATCH($K103, pcrid_plateids!$A$2:$A2401, 0)), hidden_compute!$H103, VLOOKUP($K103, pcrid_plateids!$A$2:$B2401, 2, FALSE))</f>
        <v>ARISE_SEQ_0075</v>
      </c>
      <c r="I103" s="29" t="str">
        <f>IF(ISERROR(MATCH($K103, pcrid_plateids!$A$2:$A2401, 0)), hidden_compute!$H103, VLOOKUP($K103, pcrid_plateids!$A$2:$C2401, 3, FALSE))</f>
        <v>NCBN001425</v>
      </c>
      <c r="J103" s="38">
        <v>1.100006342E9</v>
      </c>
      <c r="K103" s="38" t="s">
        <v>61</v>
      </c>
      <c r="L103" s="40" t="s">
        <v>155</v>
      </c>
      <c r="M103" s="29" t="str">
        <f>IF(ISERROR(MATCH($K103, pcrid_primers!$A$2:$A2401, 0)), hidden_compute!$H103, VLOOKUP($K103, pcrid_primers!$A$2:$B2401, 2, FALSE))</f>
        <v>ONT_LepF1+ONT_LCO1490</v>
      </c>
      <c r="N103" s="29" t="str">
        <f>IF(ISBLANK($M103), "", VLOOKUP($M103, hidden_compute!$M$2:P2401, 3, FALSE))</f>
        <v>#N/A</v>
      </c>
      <c r="O103" s="29" t="str">
        <f>IF(ISERROR(MATCH($K103, pcrid_primers!$A$2:$A2401, 0)), hidden_compute!$J103, VLOOKUP($K103, pcrid_primers!$A$2:$D2401, 4, FALSE))</f>
        <v>ONT_LepR1+ONT_HCO2198</v>
      </c>
      <c r="P103" s="29" t="str">
        <f>IF(ISBLANK($O103), "", VLOOKUP($O103, hidden_compute!$M$2:P2401, 3, FALSE))</f>
        <v>#N/A</v>
      </c>
      <c r="Q103" s="41" t="str">
        <f>metadata!$B$8</f>
        <v>EXP-PBC096</v>
      </c>
      <c r="R103" s="49" t="s">
        <v>156</v>
      </c>
      <c r="S103" s="29" t="str">
        <f>metadata!$B$9</f>
        <v>SQK-NBD114.24</v>
      </c>
      <c r="T103" s="49" t="s">
        <v>428</v>
      </c>
    </row>
    <row r="104">
      <c r="A104" s="29" t="str">
        <f>metadata!$B$4</f>
        <v>22033-375157</v>
      </c>
      <c r="B104" s="38" t="s">
        <v>434</v>
      </c>
      <c r="C104" s="38" t="s">
        <v>142</v>
      </c>
      <c r="D104" s="29" t="s">
        <v>17</v>
      </c>
      <c r="E104" s="39">
        <f>hidden_compute!F104</f>
        <v>658</v>
      </c>
      <c r="F104" s="39">
        <f>hidden_compute!G104</f>
        <v>658</v>
      </c>
      <c r="G104" s="29" t="str">
        <f>hidden_compute!D104</f>
        <v>5. Invertebrate Mitochondrial</v>
      </c>
      <c r="H104" s="29" t="str">
        <f>IF(ISERROR(MATCH($K104, pcrid_plateids!$A$2:$A2401, 0)), hidden_compute!$H104, VLOOKUP($K104, pcrid_plateids!$A$2:$B2401, 2, FALSE))</f>
        <v>ARISE_SEQ_0075</v>
      </c>
      <c r="I104" s="29" t="str">
        <f>IF(ISERROR(MATCH($K104, pcrid_plateids!$A$2:$A2401, 0)), hidden_compute!$H104, VLOOKUP($K104, pcrid_plateids!$A$2:$C2401, 3, FALSE))</f>
        <v>NCBN001425</v>
      </c>
      <c r="J104" s="38">
        <v>1.100006343E9</v>
      </c>
      <c r="K104" s="38" t="s">
        <v>61</v>
      </c>
      <c r="L104" s="40" t="s">
        <v>158</v>
      </c>
      <c r="M104" s="29" t="str">
        <f>IF(ISERROR(MATCH($K104, pcrid_primers!$A$2:$A2401, 0)), hidden_compute!$H104, VLOOKUP($K104, pcrid_primers!$A$2:$B2401, 2, FALSE))</f>
        <v>ONT_LepF1+ONT_LCO1490</v>
      </c>
      <c r="N104" s="29" t="str">
        <f>IF(ISBLANK($M104), "", VLOOKUP($M104, hidden_compute!$M$2:P2401, 3, FALSE))</f>
        <v>#N/A</v>
      </c>
      <c r="O104" s="29" t="str">
        <f>IF(ISERROR(MATCH($K104, pcrid_primers!$A$2:$A2401, 0)), hidden_compute!$J104, VLOOKUP($K104, pcrid_primers!$A$2:$D2401, 4, FALSE))</f>
        <v>ONT_LepR1+ONT_HCO2198</v>
      </c>
      <c r="P104" s="29" t="str">
        <f>IF(ISBLANK($O104), "", VLOOKUP($O104, hidden_compute!$M$2:P2401, 3, FALSE))</f>
        <v>#N/A</v>
      </c>
      <c r="Q104" s="41" t="str">
        <f>metadata!$B$8</f>
        <v>EXP-PBC096</v>
      </c>
      <c r="R104" s="49" t="s">
        <v>159</v>
      </c>
      <c r="S104" s="29" t="str">
        <f>metadata!$B$9</f>
        <v>SQK-NBD114.24</v>
      </c>
      <c r="T104" s="49" t="s">
        <v>428</v>
      </c>
    </row>
    <row r="105">
      <c r="A105" s="29" t="str">
        <f>metadata!$B$4</f>
        <v>22033-375157</v>
      </c>
      <c r="B105" s="38" t="s">
        <v>435</v>
      </c>
      <c r="C105" s="38" t="s">
        <v>142</v>
      </c>
      <c r="D105" s="29" t="s">
        <v>17</v>
      </c>
      <c r="E105" s="39">
        <f>hidden_compute!F105</f>
        <v>658</v>
      </c>
      <c r="F105" s="39">
        <f>hidden_compute!G105</f>
        <v>658</v>
      </c>
      <c r="G105" s="29" t="str">
        <f>hidden_compute!D105</f>
        <v>5. Invertebrate Mitochondrial</v>
      </c>
      <c r="H105" s="29" t="str">
        <f>IF(ISERROR(MATCH($K105, pcrid_plateids!$A$2:$A2401, 0)), hidden_compute!$H105, VLOOKUP($K105, pcrid_plateids!$A$2:$B2401, 2, FALSE))</f>
        <v>ARISE_SEQ_0075</v>
      </c>
      <c r="I105" s="29" t="str">
        <f>IF(ISERROR(MATCH($K105, pcrid_plateids!$A$2:$A2401, 0)), hidden_compute!$H105, VLOOKUP($K105, pcrid_plateids!$A$2:$C2401, 3, FALSE))</f>
        <v>NCBN001425</v>
      </c>
      <c r="J105" s="38">
        <v>1.100006344E9</v>
      </c>
      <c r="K105" s="38" t="s">
        <v>61</v>
      </c>
      <c r="L105" s="40" t="s">
        <v>161</v>
      </c>
      <c r="M105" s="29" t="str">
        <f>IF(ISERROR(MATCH($K105, pcrid_primers!$A$2:$A2401, 0)), hidden_compute!$H105, VLOOKUP($K105, pcrid_primers!$A$2:$B2401, 2, FALSE))</f>
        <v>ONT_LepF1+ONT_LCO1490</v>
      </c>
      <c r="N105" s="29" t="str">
        <f>IF(ISBLANK($M105), "", VLOOKUP($M105, hidden_compute!$M$2:P2401, 3, FALSE))</f>
        <v>#N/A</v>
      </c>
      <c r="O105" s="29" t="str">
        <f>IF(ISERROR(MATCH($K105, pcrid_primers!$A$2:$A2401, 0)), hidden_compute!$J105, VLOOKUP($K105, pcrid_primers!$A$2:$D2401, 4, FALSE))</f>
        <v>ONT_LepR1+ONT_HCO2198</v>
      </c>
      <c r="P105" s="29" t="str">
        <f>IF(ISBLANK($O105), "", VLOOKUP($O105, hidden_compute!$M$2:P2401, 3, FALSE))</f>
        <v>#N/A</v>
      </c>
      <c r="Q105" s="41" t="str">
        <f>metadata!$B$8</f>
        <v>EXP-PBC096</v>
      </c>
      <c r="R105" s="49" t="s">
        <v>162</v>
      </c>
      <c r="S105" s="29" t="str">
        <f>metadata!$B$9</f>
        <v>SQK-NBD114.24</v>
      </c>
      <c r="T105" s="49" t="s">
        <v>428</v>
      </c>
    </row>
    <row r="106">
      <c r="A106" s="29" t="str">
        <f>metadata!$B$4</f>
        <v>22033-375157</v>
      </c>
      <c r="B106" s="38" t="s">
        <v>436</v>
      </c>
      <c r="C106" s="38" t="s">
        <v>142</v>
      </c>
      <c r="D106" s="29" t="s">
        <v>17</v>
      </c>
      <c r="E106" s="39">
        <f>hidden_compute!F106</f>
        <v>658</v>
      </c>
      <c r="F106" s="39">
        <f>hidden_compute!G106</f>
        <v>658</v>
      </c>
      <c r="G106" s="29" t="str">
        <f>hidden_compute!D106</f>
        <v>5. Invertebrate Mitochondrial</v>
      </c>
      <c r="H106" s="29" t="str">
        <f>IF(ISERROR(MATCH($K106, pcrid_plateids!$A$2:$A2401, 0)), hidden_compute!$H106, VLOOKUP($K106, pcrid_plateids!$A$2:$B2401, 2, FALSE))</f>
        <v>ARISE_SEQ_0075</v>
      </c>
      <c r="I106" s="29" t="str">
        <f>IF(ISERROR(MATCH($K106, pcrid_plateids!$A$2:$A2401, 0)), hidden_compute!$H106, VLOOKUP($K106, pcrid_plateids!$A$2:$C2401, 3, FALSE))</f>
        <v>NCBN001425</v>
      </c>
      <c r="J106" s="38">
        <v>1.100006345E9</v>
      </c>
      <c r="K106" s="38" t="s">
        <v>61</v>
      </c>
      <c r="L106" s="40" t="s">
        <v>164</v>
      </c>
      <c r="M106" s="29" t="str">
        <f>IF(ISERROR(MATCH($K106, pcrid_primers!$A$2:$A2401, 0)), hidden_compute!$H106, VLOOKUP($K106, pcrid_primers!$A$2:$B2401, 2, FALSE))</f>
        <v>ONT_LepF1+ONT_LCO1490</v>
      </c>
      <c r="N106" s="29" t="str">
        <f>IF(ISBLANK($M106), "", VLOOKUP($M106, hidden_compute!$M$2:P2401, 3, FALSE))</f>
        <v>#N/A</v>
      </c>
      <c r="O106" s="29" t="str">
        <f>IF(ISERROR(MATCH($K106, pcrid_primers!$A$2:$A2401, 0)), hidden_compute!$J106, VLOOKUP($K106, pcrid_primers!$A$2:$D2401, 4, FALSE))</f>
        <v>ONT_LepR1+ONT_HCO2198</v>
      </c>
      <c r="P106" s="29" t="str">
        <f>IF(ISBLANK($O106), "", VLOOKUP($O106, hidden_compute!$M$2:P2401, 3, FALSE))</f>
        <v>#N/A</v>
      </c>
      <c r="Q106" s="41" t="str">
        <f>metadata!$B$8</f>
        <v>EXP-PBC096</v>
      </c>
      <c r="R106" s="49" t="s">
        <v>165</v>
      </c>
      <c r="S106" s="29" t="str">
        <f>metadata!$B$9</f>
        <v>SQK-NBD114.24</v>
      </c>
      <c r="T106" s="49" t="s">
        <v>428</v>
      </c>
    </row>
    <row r="107">
      <c r="A107" s="29" t="str">
        <f>metadata!$B$4</f>
        <v>22033-375157</v>
      </c>
      <c r="B107" s="38" t="s">
        <v>437</v>
      </c>
      <c r="C107" s="38" t="s">
        <v>142</v>
      </c>
      <c r="D107" s="29" t="s">
        <v>17</v>
      </c>
      <c r="E107" s="39">
        <f>hidden_compute!F107</f>
        <v>658</v>
      </c>
      <c r="F107" s="39">
        <f>hidden_compute!G107</f>
        <v>658</v>
      </c>
      <c r="G107" s="29" t="str">
        <f>hidden_compute!D107</f>
        <v>5. Invertebrate Mitochondrial</v>
      </c>
      <c r="H107" s="29" t="str">
        <f>IF(ISERROR(MATCH($K107, pcrid_plateids!$A$2:$A2401, 0)), hidden_compute!$H107, VLOOKUP($K107, pcrid_plateids!$A$2:$B2401, 2, FALSE))</f>
        <v>ARISE_SEQ_0075</v>
      </c>
      <c r="I107" s="29" t="str">
        <f>IF(ISERROR(MATCH($K107, pcrid_plateids!$A$2:$A2401, 0)), hidden_compute!$H107, VLOOKUP($K107, pcrid_plateids!$A$2:$C2401, 3, FALSE))</f>
        <v>NCBN001425</v>
      </c>
      <c r="J107" s="38">
        <v>1.100006346E9</v>
      </c>
      <c r="K107" s="38" t="s">
        <v>61</v>
      </c>
      <c r="L107" s="40" t="s">
        <v>167</v>
      </c>
      <c r="M107" s="29" t="str">
        <f>IF(ISERROR(MATCH($K107, pcrid_primers!$A$2:$A2401, 0)), hidden_compute!$H107, VLOOKUP($K107, pcrid_primers!$A$2:$B2401, 2, FALSE))</f>
        <v>ONT_LepF1+ONT_LCO1490</v>
      </c>
      <c r="N107" s="29" t="str">
        <f>IF(ISBLANK($M107), "", VLOOKUP($M107, hidden_compute!$M$2:P2401, 3, FALSE))</f>
        <v>#N/A</v>
      </c>
      <c r="O107" s="29" t="str">
        <f>IF(ISERROR(MATCH($K107, pcrid_primers!$A$2:$A2401, 0)), hidden_compute!$J107, VLOOKUP($K107, pcrid_primers!$A$2:$D2401, 4, FALSE))</f>
        <v>ONT_LepR1+ONT_HCO2198</v>
      </c>
      <c r="P107" s="29" t="str">
        <f>IF(ISBLANK($O107), "", VLOOKUP($O107, hidden_compute!$M$2:P2401, 3, FALSE))</f>
        <v>#N/A</v>
      </c>
      <c r="Q107" s="41" t="str">
        <f>metadata!$B$8</f>
        <v>EXP-PBC096</v>
      </c>
      <c r="R107" s="49" t="s">
        <v>168</v>
      </c>
      <c r="S107" s="29" t="str">
        <f>metadata!$B$9</f>
        <v>SQK-NBD114.24</v>
      </c>
      <c r="T107" s="49" t="s">
        <v>428</v>
      </c>
    </row>
    <row r="108">
      <c r="A108" s="29" t="str">
        <f>metadata!$B$4</f>
        <v>22033-375157</v>
      </c>
      <c r="B108" s="38" t="s">
        <v>438</v>
      </c>
      <c r="C108" s="38" t="s">
        <v>142</v>
      </c>
      <c r="D108" s="29" t="s">
        <v>17</v>
      </c>
      <c r="E108" s="39">
        <f>hidden_compute!F108</f>
        <v>658</v>
      </c>
      <c r="F108" s="39">
        <f>hidden_compute!G108</f>
        <v>658</v>
      </c>
      <c r="G108" s="29" t="str">
        <f>hidden_compute!D108</f>
        <v>5. Invertebrate Mitochondrial</v>
      </c>
      <c r="H108" s="29" t="str">
        <f>IF(ISERROR(MATCH($K108, pcrid_plateids!$A$2:$A2401, 0)), hidden_compute!$H108, VLOOKUP($K108, pcrid_plateids!$A$2:$B2401, 2, FALSE))</f>
        <v>ARISE_SEQ_0075</v>
      </c>
      <c r="I108" s="29" t="str">
        <f>IF(ISERROR(MATCH($K108, pcrid_plateids!$A$2:$A2401, 0)), hidden_compute!$H108, VLOOKUP($K108, pcrid_plateids!$A$2:$C2401, 3, FALSE))</f>
        <v>NCBN001425</v>
      </c>
      <c r="J108" s="38">
        <v>1.100006347E9</v>
      </c>
      <c r="K108" s="38" t="s">
        <v>61</v>
      </c>
      <c r="L108" s="40" t="s">
        <v>170</v>
      </c>
      <c r="M108" s="29" t="str">
        <f>IF(ISERROR(MATCH($K108, pcrid_primers!$A$2:$A2401, 0)), hidden_compute!$H108, VLOOKUP($K108, pcrid_primers!$A$2:$B2401, 2, FALSE))</f>
        <v>ONT_LepF1+ONT_LCO1490</v>
      </c>
      <c r="N108" s="29" t="str">
        <f>IF(ISBLANK($M108), "", VLOOKUP($M108, hidden_compute!$M$2:P2401, 3, FALSE))</f>
        <v>#N/A</v>
      </c>
      <c r="O108" s="29" t="str">
        <f>IF(ISERROR(MATCH($K108, pcrid_primers!$A$2:$A2401, 0)), hidden_compute!$J108, VLOOKUP($K108, pcrid_primers!$A$2:$D2401, 4, FALSE))</f>
        <v>ONT_LepR1+ONT_HCO2198</v>
      </c>
      <c r="P108" s="29" t="str">
        <f>IF(ISBLANK($O108), "", VLOOKUP($O108, hidden_compute!$M$2:P2401, 3, FALSE))</f>
        <v>#N/A</v>
      </c>
      <c r="Q108" s="41" t="str">
        <f>metadata!$B$8</f>
        <v>EXP-PBC096</v>
      </c>
      <c r="R108" s="49" t="s">
        <v>171</v>
      </c>
      <c r="S108" s="29" t="str">
        <f>metadata!$B$9</f>
        <v>SQK-NBD114.24</v>
      </c>
      <c r="T108" s="49" t="s">
        <v>428</v>
      </c>
    </row>
    <row r="109">
      <c r="A109" s="29" t="str">
        <f>metadata!$B$4</f>
        <v>22033-375157</v>
      </c>
      <c r="B109" s="38" t="s">
        <v>439</v>
      </c>
      <c r="C109" s="38" t="s">
        <v>142</v>
      </c>
      <c r="D109" s="29" t="s">
        <v>17</v>
      </c>
      <c r="E109" s="39">
        <f>hidden_compute!F109</f>
        <v>658</v>
      </c>
      <c r="F109" s="39">
        <f>hidden_compute!G109</f>
        <v>658</v>
      </c>
      <c r="G109" s="29" t="str">
        <f>hidden_compute!D109</f>
        <v>5. Invertebrate Mitochondrial</v>
      </c>
      <c r="H109" s="29" t="str">
        <f>IF(ISERROR(MATCH($K109, pcrid_plateids!$A$2:$A2401, 0)), hidden_compute!$H109, VLOOKUP($K109, pcrid_plateids!$A$2:$B2401, 2, FALSE))</f>
        <v>ARISE_SEQ_0075</v>
      </c>
      <c r="I109" s="29" t="str">
        <f>IF(ISERROR(MATCH($K109, pcrid_plateids!$A$2:$A2401, 0)), hidden_compute!$H109, VLOOKUP($K109, pcrid_plateids!$A$2:$C2401, 3, FALSE))</f>
        <v>NCBN001425</v>
      </c>
      <c r="J109" s="38">
        <v>1.100006348E9</v>
      </c>
      <c r="K109" s="38" t="s">
        <v>61</v>
      </c>
      <c r="L109" s="40" t="s">
        <v>173</v>
      </c>
      <c r="M109" s="29" t="str">
        <f>IF(ISERROR(MATCH($K109, pcrid_primers!$A$2:$A2401, 0)), hidden_compute!$H109, VLOOKUP($K109, pcrid_primers!$A$2:$B2401, 2, FALSE))</f>
        <v>ONT_LepF1+ONT_LCO1490</v>
      </c>
      <c r="N109" s="29" t="str">
        <f>IF(ISBLANK($M109), "", VLOOKUP($M109, hidden_compute!$M$2:P2401, 3, FALSE))</f>
        <v>#N/A</v>
      </c>
      <c r="O109" s="29" t="str">
        <f>IF(ISERROR(MATCH($K109, pcrid_primers!$A$2:$A2401, 0)), hidden_compute!$J109, VLOOKUP($K109, pcrid_primers!$A$2:$D2401, 4, FALSE))</f>
        <v>ONT_LepR1+ONT_HCO2198</v>
      </c>
      <c r="P109" s="29" t="str">
        <f>IF(ISBLANK($O109), "", VLOOKUP($O109, hidden_compute!$M$2:P2401, 3, FALSE))</f>
        <v>#N/A</v>
      </c>
      <c r="Q109" s="41" t="str">
        <f>metadata!$B$8</f>
        <v>EXP-PBC096</v>
      </c>
      <c r="R109" s="49" t="s">
        <v>174</v>
      </c>
      <c r="S109" s="29" t="str">
        <f>metadata!$B$9</f>
        <v>SQK-NBD114.24</v>
      </c>
      <c r="T109" s="49" t="s">
        <v>428</v>
      </c>
    </row>
    <row r="110">
      <c r="A110" s="29" t="str">
        <f>metadata!$B$4</f>
        <v>22033-375157</v>
      </c>
      <c r="B110" s="38" t="s">
        <v>440</v>
      </c>
      <c r="C110" s="38" t="s">
        <v>142</v>
      </c>
      <c r="D110" s="29" t="s">
        <v>17</v>
      </c>
      <c r="E110" s="39">
        <f>hidden_compute!F110</f>
        <v>658</v>
      </c>
      <c r="F110" s="39">
        <f>hidden_compute!G110</f>
        <v>658</v>
      </c>
      <c r="G110" s="29" t="str">
        <f>hidden_compute!D110</f>
        <v>5. Invertebrate Mitochondrial</v>
      </c>
      <c r="H110" s="29" t="str">
        <f>IF(ISERROR(MATCH($K110, pcrid_plateids!$A$2:$A2401, 0)), hidden_compute!$H110, VLOOKUP($K110, pcrid_plateids!$A$2:$B2401, 2, FALSE))</f>
        <v>ARISE_SEQ_0075</v>
      </c>
      <c r="I110" s="29" t="str">
        <f>IF(ISERROR(MATCH($K110, pcrid_plateids!$A$2:$A2401, 0)), hidden_compute!$H110, VLOOKUP($K110, pcrid_plateids!$A$2:$C2401, 3, FALSE))</f>
        <v>NCBN001425</v>
      </c>
      <c r="J110" s="38">
        <v>1.100006349E9</v>
      </c>
      <c r="K110" s="38" t="s">
        <v>61</v>
      </c>
      <c r="L110" s="40" t="s">
        <v>176</v>
      </c>
      <c r="M110" s="29" t="str">
        <f>IF(ISERROR(MATCH($K110, pcrid_primers!$A$2:$A2401, 0)), hidden_compute!$H110, VLOOKUP($K110, pcrid_primers!$A$2:$B2401, 2, FALSE))</f>
        <v>ONT_LepF1+ONT_LCO1490</v>
      </c>
      <c r="N110" s="29" t="str">
        <f>IF(ISBLANK($M110), "", VLOOKUP($M110, hidden_compute!$M$2:P2401, 3, FALSE))</f>
        <v>#N/A</v>
      </c>
      <c r="O110" s="29" t="str">
        <f>IF(ISERROR(MATCH($K110, pcrid_primers!$A$2:$A2401, 0)), hidden_compute!$J110, VLOOKUP($K110, pcrid_primers!$A$2:$D2401, 4, FALSE))</f>
        <v>ONT_LepR1+ONT_HCO2198</v>
      </c>
      <c r="P110" s="29" t="str">
        <f>IF(ISBLANK($O110), "", VLOOKUP($O110, hidden_compute!$M$2:P2401, 3, FALSE))</f>
        <v>#N/A</v>
      </c>
      <c r="Q110" s="41" t="str">
        <f>metadata!$B$8</f>
        <v>EXP-PBC096</v>
      </c>
      <c r="R110" s="49" t="s">
        <v>177</v>
      </c>
      <c r="S110" s="29" t="str">
        <f>metadata!$B$9</f>
        <v>SQK-NBD114.24</v>
      </c>
      <c r="T110" s="49" t="s">
        <v>428</v>
      </c>
    </row>
    <row r="111">
      <c r="A111" s="29" t="str">
        <f>metadata!$B$4</f>
        <v>22033-375157</v>
      </c>
      <c r="B111" s="38" t="s">
        <v>441</v>
      </c>
      <c r="C111" s="38" t="s">
        <v>142</v>
      </c>
      <c r="D111" s="29" t="s">
        <v>17</v>
      </c>
      <c r="E111" s="39">
        <f>hidden_compute!F111</f>
        <v>658</v>
      </c>
      <c r="F111" s="39">
        <f>hidden_compute!G111</f>
        <v>658</v>
      </c>
      <c r="G111" s="29" t="str">
        <f>hidden_compute!D111</f>
        <v>5. Invertebrate Mitochondrial</v>
      </c>
      <c r="H111" s="29" t="str">
        <f>IF(ISERROR(MATCH($K111, pcrid_plateids!$A$2:$A2401, 0)), hidden_compute!$H111, VLOOKUP($K111, pcrid_plateids!$A$2:$B2401, 2, FALSE))</f>
        <v>ARISE_SEQ_0075</v>
      </c>
      <c r="I111" s="29" t="str">
        <f>IF(ISERROR(MATCH($K111, pcrid_plateids!$A$2:$A2401, 0)), hidden_compute!$H111, VLOOKUP($K111, pcrid_plateids!$A$2:$C2401, 3, FALSE))</f>
        <v>NCBN001425</v>
      </c>
      <c r="J111" s="38">
        <v>1.10000635E9</v>
      </c>
      <c r="K111" s="38" t="s">
        <v>61</v>
      </c>
      <c r="L111" s="40" t="s">
        <v>179</v>
      </c>
      <c r="M111" s="29" t="str">
        <f>IF(ISERROR(MATCH($K111, pcrid_primers!$A$2:$A2401, 0)), hidden_compute!$H111, VLOOKUP($K111, pcrid_primers!$A$2:$B2401, 2, FALSE))</f>
        <v>ONT_LepF1+ONT_LCO1490</v>
      </c>
      <c r="N111" s="29" t="str">
        <f>IF(ISBLANK($M111), "", VLOOKUP($M111, hidden_compute!$M$2:P2401, 3, FALSE))</f>
        <v>#N/A</v>
      </c>
      <c r="O111" s="29" t="str">
        <f>IF(ISERROR(MATCH($K111, pcrid_primers!$A$2:$A2401, 0)), hidden_compute!$J111, VLOOKUP($K111, pcrid_primers!$A$2:$D2401, 4, FALSE))</f>
        <v>ONT_LepR1+ONT_HCO2198</v>
      </c>
      <c r="P111" s="29" t="str">
        <f>IF(ISBLANK($O111), "", VLOOKUP($O111, hidden_compute!$M$2:P2401, 3, FALSE))</f>
        <v>#N/A</v>
      </c>
      <c r="Q111" s="41" t="str">
        <f>metadata!$B$8</f>
        <v>EXP-PBC096</v>
      </c>
      <c r="R111" s="49" t="s">
        <v>180</v>
      </c>
      <c r="S111" s="29" t="str">
        <f>metadata!$B$9</f>
        <v>SQK-NBD114.24</v>
      </c>
      <c r="T111" s="49" t="s">
        <v>428</v>
      </c>
    </row>
    <row r="112">
      <c r="A112" s="29" t="str">
        <f>metadata!$B$4</f>
        <v>22033-375157</v>
      </c>
      <c r="B112" s="38" t="s">
        <v>442</v>
      </c>
      <c r="C112" s="38" t="s">
        <v>142</v>
      </c>
      <c r="D112" s="29" t="s">
        <v>17</v>
      </c>
      <c r="E112" s="39">
        <f>hidden_compute!F112</f>
        <v>658</v>
      </c>
      <c r="F112" s="39">
        <f>hidden_compute!G112</f>
        <v>658</v>
      </c>
      <c r="G112" s="29" t="str">
        <f>hidden_compute!D112</f>
        <v>5. Invertebrate Mitochondrial</v>
      </c>
      <c r="H112" s="29" t="str">
        <f>IF(ISERROR(MATCH($K112, pcrid_plateids!$A$2:$A2401, 0)), hidden_compute!$H112, VLOOKUP($K112, pcrid_plateids!$A$2:$B2401, 2, FALSE))</f>
        <v>ARISE_SEQ_0075</v>
      </c>
      <c r="I112" s="29" t="str">
        <f>IF(ISERROR(MATCH($K112, pcrid_plateids!$A$2:$A2401, 0)), hidden_compute!$H112, VLOOKUP($K112, pcrid_plateids!$A$2:$C2401, 3, FALSE))</f>
        <v>NCBN001425</v>
      </c>
      <c r="J112" s="38">
        <v>1.100006351E9</v>
      </c>
      <c r="K112" s="38" t="s">
        <v>61</v>
      </c>
      <c r="L112" s="40" t="s">
        <v>182</v>
      </c>
      <c r="M112" s="29" t="str">
        <f>IF(ISERROR(MATCH($K112, pcrid_primers!$A$2:$A2401, 0)), hidden_compute!$H112, VLOOKUP($K112, pcrid_primers!$A$2:$B2401, 2, FALSE))</f>
        <v>ONT_LepF1+ONT_LCO1490</v>
      </c>
      <c r="N112" s="29" t="str">
        <f>IF(ISBLANK($M112), "", VLOOKUP($M112, hidden_compute!$M$2:P2401, 3, FALSE))</f>
        <v>#N/A</v>
      </c>
      <c r="O112" s="29" t="str">
        <f>IF(ISERROR(MATCH($K112, pcrid_primers!$A$2:$A2401, 0)), hidden_compute!$J112, VLOOKUP($K112, pcrid_primers!$A$2:$D2401, 4, FALSE))</f>
        <v>ONT_LepR1+ONT_HCO2198</v>
      </c>
      <c r="P112" s="29" t="str">
        <f>IF(ISBLANK($O112), "", VLOOKUP($O112, hidden_compute!$M$2:P2401, 3, FALSE))</f>
        <v>#N/A</v>
      </c>
      <c r="Q112" s="41" t="str">
        <f>metadata!$B$8</f>
        <v>EXP-PBC096</v>
      </c>
      <c r="R112" s="49" t="s">
        <v>183</v>
      </c>
      <c r="S112" s="29" t="str">
        <f>metadata!$B$9</f>
        <v>SQK-NBD114.24</v>
      </c>
      <c r="T112" s="49" t="s">
        <v>428</v>
      </c>
    </row>
    <row r="113">
      <c r="A113" s="29" t="str">
        <f>metadata!$B$4</f>
        <v>22033-375157</v>
      </c>
      <c r="B113" s="38" t="s">
        <v>443</v>
      </c>
      <c r="C113" s="38" t="s">
        <v>142</v>
      </c>
      <c r="D113" s="29" t="s">
        <v>17</v>
      </c>
      <c r="E113" s="39">
        <f>hidden_compute!F113</f>
        <v>658</v>
      </c>
      <c r="F113" s="39">
        <f>hidden_compute!G113</f>
        <v>658</v>
      </c>
      <c r="G113" s="29" t="str">
        <f>hidden_compute!D113</f>
        <v>5. Invertebrate Mitochondrial</v>
      </c>
      <c r="H113" s="29" t="str">
        <f>IF(ISERROR(MATCH($K113, pcrid_plateids!$A$2:$A2401, 0)), hidden_compute!$H113, VLOOKUP($K113, pcrid_plateids!$A$2:$B2401, 2, FALSE))</f>
        <v>ARISE_SEQ_0075</v>
      </c>
      <c r="I113" s="29" t="str">
        <f>IF(ISERROR(MATCH($K113, pcrid_plateids!$A$2:$A2401, 0)), hidden_compute!$H113, VLOOKUP($K113, pcrid_plateids!$A$2:$C2401, 3, FALSE))</f>
        <v>NCBN001425</v>
      </c>
      <c r="J113" s="38">
        <v>1.100006352E9</v>
      </c>
      <c r="K113" s="38" t="s">
        <v>61</v>
      </c>
      <c r="L113" s="40" t="s">
        <v>185</v>
      </c>
      <c r="M113" s="29" t="str">
        <f>IF(ISERROR(MATCH($K113, pcrid_primers!$A$2:$A2401, 0)), hidden_compute!$H113, VLOOKUP($K113, pcrid_primers!$A$2:$B2401, 2, FALSE))</f>
        <v>ONT_LepF1+ONT_LCO1490</v>
      </c>
      <c r="N113" s="29" t="str">
        <f>IF(ISBLANK($M113), "", VLOOKUP($M113, hidden_compute!$M$2:P2401, 3, FALSE))</f>
        <v>#N/A</v>
      </c>
      <c r="O113" s="29" t="str">
        <f>IF(ISERROR(MATCH($K113, pcrid_primers!$A$2:$A2401, 0)), hidden_compute!$J113, VLOOKUP($K113, pcrid_primers!$A$2:$D2401, 4, FALSE))</f>
        <v>ONT_LepR1+ONT_HCO2198</v>
      </c>
      <c r="P113" s="29" t="str">
        <f>IF(ISBLANK($O113), "", VLOOKUP($O113, hidden_compute!$M$2:P2401, 3, FALSE))</f>
        <v>#N/A</v>
      </c>
      <c r="Q113" s="41" t="str">
        <f>metadata!$B$8</f>
        <v>EXP-PBC096</v>
      </c>
      <c r="R113" s="49" t="s">
        <v>186</v>
      </c>
      <c r="S113" s="29" t="str">
        <f>metadata!$B$9</f>
        <v>SQK-NBD114.24</v>
      </c>
      <c r="T113" s="49" t="s">
        <v>428</v>
      </c>
    </row>
    <row r="114">
      <c r="A114" s="29" t="str">
        <f>metadata!$B$4</f>
        <v>22033-375157</v>
      </c>
      <c r="B114" s="38" t="s">
        <v>444</v>
      </c>
      <c r="C114" s="38" t="s">
        <v>142</v>
      </c>
      <c r="D114" s="29" t="s">
        <v>17</v>
      </c>
      <c r="E114" s="39">
        <f>hidden_compute!F114</f>
        <v>658</v>
      </c>
      <c r="F114" s="39">
        <f>hidden_compute!G114</f>
        <v>658</v>
      </c>
      <c r="G114" s="29" t="str">
        <f>hidden_compute!D114</f>
        <v>5. Invertebrate Mitochondrial</v>
      </c>
      <c r="H114" s="29" t="str">
        <f>IF(ISERROR(MATCH($K114, pcrid_plateids!$A$2:$A2401, 0)), hidden_compute!$H114, VLOOKUP($K114, pcrid_plateids!$A$2:$B2401, 2, FALSE))</f>
        <v>ARISE_SEQ_0075</v>
      </c>
      <c r="I114" s="29" t="str">
        <f>IF(ISERROR(MATCH($K114, pcrid_plateids!$A$2:$A2401, 0)), hidden_compute!$H114, VLOOKUP($K114, pcrid_plateids!$A$2:$C2401, 3, FALSE))</f>
        <v>NCBN001425</v>
      </c>
      <c r="J114" s="38">
        <v>1.100006353E9</v>
      </c>
      <c r="K114" s="38" t="s">
        <v>61</v>
      </c>
      <c r="L114" s="40" t="s">
        <v>188</v>
      </c>
      <c r="M114" s="29" t="str">
        <f>IF(ISERROR(MATCH($K114, pcrid_primers!$A$2:$A2401, 0)), hidden_compute!$H114, VLOOKUP($K114, pcrid_primers!$A$2:$B2401, 2, FALSE))</f>
        <v>ONT_LepF1+ONT_LCO1490</v>
      </c>
      <c r="N114" s="29" t="str">
        <f>IF(ISBLANK($M114), "", VLOOKUP($M114, hidden_compute!$M$2:P2401, 3, FALSE))</f>
        <v>#N/A</v>
      </c>
      <c r="O114" s="29" t="str">
        <f>IF(ISERROR(MATCH($K114, pcrid_primers!$A$2:$A2401, 0)), hidden_compute!$J114, VLOOKUP($K114, pcrid_primers!$A$2:$D2401, 4, FALSE))</f>
        <v>ONT_LepR1+ONT_HCO2198</v>
      </c>
      <c r="P114" s="29" t="str">
        <f>IF(ISBLANK($O114), "", VLOOKUP($O114, hidden_compute!$M$2:P2401, 3, FALSE))</f>
        <v>#N/A</v>
      </c>
      <c r="Q114" s="41" t="str">
        <f>metadata!$B$8</f>
        <v>EXP-PBC096</v>
      </c>
      <c r="R114" s="49" t="s">
        <v>189</v>
      </c>
      <c r="S114" s="29" t="str">
        <f>metadata!$B$9</f>
        <v>SQK-NBD114.24</v>
      </c>
      <c r="T114" s="49" t="s">
        <v>428</v>
      </c>
    </row>
    <row r="115">
      <c r="A115" s="29" t="str">
        <f>metadata!$B$4</f>
        <v>22033-375157</v>
      </c>
      <c r="B115" s="38" t="s">
        <v>445</v>
      </c>
      <c r="C115" s="38" t="s">
        <v>142</v>
      </c>
      <c r="D115" s="29" t="s">
        <v>17</v>
      </c>
      <c r="E115" s="39">
        <f>hidden_compute!F115</f>
        <v>658</v>
      </c>
      <c r="F115" s="39">
        <f>hidden_compute!G115</f>
        <v>658</v>
      </c>
      <c r="G115" s="29" t="str">
        <f>hidden_compute!D115</f>
        <v>5. Invertebrate Mitochondrial</v>
      </c>
      <c r="H115" s="29" t="str">
        <f>IF(ISERROR(MATCH($K115, pcrid_plateids!$A$2:$A2401, 0)), hidden_compute!$H115, VLOOKUP($K115, pcrid_plateids!$A$2:$B2401, 2, FALSE))</f>
        <v>ARISE_SEQ_0075</v>
      </c>
      <c r="I115" s="29" t="str">
        <f>IF(ISERROR(MATCH($K115, pcrid_plateids!$A$2:$A2401, 0)), hidden_compute!$H115, VLOOKUP($K115, pcrid_plateids!$A$2:$C2401, 3, FALSE))</f>
        <v>NCBN001425</v>
      </c>
      <c r="J115" s="38">
        <v>1.100006354E9</v>
      </c>
      <c r="K115" s="38" t="s">
        <v>61</v>
      </c>
      <c r="L115" s="40" t="s">
        <v>191</v>
      </c>
      <c r="M115" s="29" t="str">
        <f>IF(ISERROR(MATCH($K115, pcrid_primers!$A$2:$A2401, 0)), hidden_compute!$H115, VLOOKUP($K115, pcrid_primers!$A$2:$B2401, 2, FALSE))</f>
        <v>ONT_LepF1+ONT_LCO1490</v>
      </c>
      <c r="N115" s="29" t="str">
        <f>IF(ISBLANK($M115), "", VLOOKUP($M115, hidden_compute!$M$2:P2401, 3, FALSE))</f>
        <v>#N/A</v>
      </c>
      <c r="O115" s="29" t="str">
        <f>IF(ISERROR(MATCH($K115, pcrid_primers!$A$2:$A2401, 0)), hidden_compute!$J115, VLOOKUP($K115, pcrid_primers!$A$2:$D2401, 4, FALSE))</f>
        <v>ONT_LepR1+ONT_HCO2198</v>
      </c>
      <c r="P115" s="29" t="str">
        <f>IF(ISBLANK($O115), "", VLOOKUP($O115, hidden_compute!$M$2:P2401, 3, FALSE))</f>
        <v>#N/A</v>
      </c>
      <c r="Q115" s="41" t="str">
        <f>metadata!$B$8</f>
        <v>EXP-PBC096</v>
      </c>
      <c r="R115" s="49" t="s">
        <v>192</v>
      </c>
      <c r="S115" s="29" t="str">
        <f>metadata!$B$9</f>
        <v>SQK-NBD114.24</v>
      </c>
      <c r="T115" s="49" t="s">
        <v>428</v>
      </c>
    </row>
    <row r="116">
      <c r="A116" s="29" t="str">
        <f>metadata!$B$4</f>
        <v>22033-375157</v>
      </c>
      <c r="B116" s="38" t="s">
        <v>446</v>
      </c>
      <c r="C116" s="38" t="s">
        <v>142</v>
      </c>
      <c r="D116" s="29" t="s">
        <v>17</v>
      </c>
      <c r="E116" s="39">
        <f>hidden_compute!F116</f>
        <v>658</v>
      </c>
      <c r="F116" s="39">
        <f>hidden_compute!G116</f>
        <v>658</v>
      </c>
      <c r="G116" s="29" t="str">
        <f>hidden_compute!D116</f>
        <v>5. Invertebrate Mitochondrial</v>
      </c>
      <c r="H116" s="29" t="str">
        <f>IF(ISERROR(MATCH($K116, pcrid_plateids!$A$2:$A2401, 0)), hidden_compute!$H116, VLOOKUP($K116, pcrid_plateids!$A$2:$B2401, 2, FALSE))</f>
        <v>ARISE_SEQ_0075</v>
      </c>
      <c r="I116" s="29" t="str">
        <f>IF(ISERROR(MATCH($K116, pcrid_plateids!$A$2:$A2401, 0)), hidden_compute!$H116, VLOOKUP($K116, pcrid_plateids!$A$2:$C2401, 3, FALSE))</f>
        <v>NCBN001425</v>
      </c>
      <c r="J116" s="38">
        <v>1.100006355E9</v>
      </c>
      <c r="K116" s="38" t="s">
        <v>61</v>
      </c>
      <c r="L116" s="40" t="s">
        <v>194</v>
      </c>
      <c r="M116" s="29" t="str">
        <f>IF(ISERROR(MATCH($K116, pcrid_primers!$A$2:$A2401, 0)), hidden_compute!$H116, VLOOKUP($K116, pcrid_primers!$A$2:$B2401, 2, FALSE))</f>
        <v>ONT_LepF1+ONT_LCO1490</v>
      </c>
      <c r="N116" s="29" t="str">
        <f>IF(ISBLANK($M116), "", VLOOKUP($M116, hidden_compute!$M$2:P2401, 3, FALSE))</f>
        <v>#N/A</v>
      </c>
      <c r="O116" s="29" t="str">
        <f>IF(ISERROR(MATCH($K116, pcrid_primers!$A$2:$A2401, 0)), hidden_compute!$J116, VLOOKUP($K116, pcrid_primers!$A$2:$D2401, 4, FALSE))</f>
        <v>ONT_LepR1+ONT_HCO2198</v>
      </c>
      <c r="P116" s="29" t="str">
        <f>IF(ISBLANK($O116), "", VLOOKUP($O116, hidden_compute!$M$2:P2401, 3, FALSE))</f>
        <v>#N/A</v>
      </c>
      <c r="Q116" s="41" t="str">
        <f>metadata!$B$8</f>
        <v>EXP-PBC096</v>
      </c>
      <c r="R116" s="49" t="s">
        <v>195</v>
      </c>
      <c r="S116" s="29" t="str">
        <f>metadata!$B$9</f>
        <v>SQK-NBD114.24</v>
      </c>
      <c r="T116" s="49" t="s">
        <v>428</v>
      </c>
    </row>
    <row r="117">
      <c r="A117" s="29" t="str">
        <f>metadata!$B$4</f>
        <v>22033-375157</v>
      </c>
      <c r="B117" s="38" t="s">
        <v>447</v>
      </c>
      <c r="C117" s="38" t="s">
        <v>142</v>
      </c>
      <c r="D117" s="29" t="s">
        <v>17</v>
      </c>
      <c r="E117" s="39">
        <f>hidden_compute!F117</f>
        <v>658</v>
      </c>
      <c r="F117" s="39">
        <f>hidden_compute!G117</f>
        <v>658</v>
      </c>
      <c r="G117" s="29" t="str">
        <f>hidden_compute!D117</f>
        <v>5. Invertebrate Mitochondrial</v>
      </c>
      <c r="H117" s="29" t="str">
        <f>IF(ISERROR(MATCH($K117, pcrid_plateids!$A$2:$A2401, 0)), hidden_compute!$H117, VLOOKUP($K117, pcrid_plateids!$A$2:$B2401, 2, FALSE))</f>
        <v>ARISE_SEQ_0075</v>
      </c>
      <c r="I117" s="29" t="str">
        <f>IF(ISERROR(MATCH($K117, pcrid_plateids!$A$2:$A2401, 0)), hidden_compute!$H117, VLOOKUP($K117, pcrid_plateids!$A$2:$C2401, 3, FALSE))</f>
        <v>NCBN001425</v>
      </c>
      <c r="J117" s="38">
        <v>1.100006356E9</v>
      </c>
      <c r="K117" s="38" t="s">
        <v>61</v>
      </c>
      <c r="L117" s="40" t="s">
        <v>197</v>
      </c>
      <c r="M117" s="29" t="str">
        <f>IF(ISERROR(MATCH($K117, pcrid_primers!$A$2:$A2401, 0)), hidden_compute!$H117, VLOOKUP($K117, pcrid_primers!$A$2:$B2401, 2, FALSE))</f>
        <v>ONT_LepF1+ONT_LCO1490</v>
      </c>
      <c r="N117" s="29" t="str">
        <f>IF(ISBLANK($M117), "", VLOOKUP($M117, hidden_compute!$M$2:P2401, 3, FALSE))</f>
        <v>#N/A</v>
      </c>
      <c r="O117" s="29" t="str">
        <f>IF(ISERROR(MATCH($K117, pcrid_primers!$A$2:$A2401, 0)), hidden_compute!$J117, VLOOKUP($K117, pcrid_primers!$A$2:$D2401, 4, FALSE))</f>
        <v>ONT_LepR1+ONT_HCO2198</v>
      </c>
      <c r="P117" s="29" t="str">
        <f>IF(ISBLANK($O117), "", VLOOKUP($O117, hidden_compute!$M$2:P2401, 3, FALSE))</f>
        <v>#N/A</v>
      </c>
      <c r="Q117" s="41" t="str">
        <f>metadata!$B$8</f>
        <v>EXP-PBC096</v>
      </c>
      <c r="R117" s="49" t="s">
        <v>198</v>
      </c>
      <c r="S117" s="29" t="str">
        <f>metadata!$B$9</f>
        <v>SQK-NBD114.24</v>
      </c>
      <c r="T117" s="49" t="s">
        <v>428</v>
      </c>
    </row>
    <row r="118">
      <c r="A118" s="29" t="str">
        <f>metadata!$B$4</f>
        <v>22033-375157</v>
      </c>
      <c r="B118" s="38" t="s">
        <v>448</v>
      </c>
      <c r="C118" s="38" t="s">
        <v>142</v>
      </c>
      <c r="D118" s="29" t="s">
        <v>17</v>
      </c>
      <c r="E118" s="39">
        <f>hidden_compute!F118</f>
        <v>658</v>
      </c>
      <c r="F118" s="39">
        <f>hidden_compute!G118</f>
        <v>658</v>
      </c>
      <c r="G118" s="29" t="str">
        <f>hidden_compute!D118</f>
        <v>5. Invertebrate Mitochondrial</v>
      </c>
      <c r="H118" s="29" t="str">
        <f>IF(ISERROR(MATCH($K118, pcrid_plateids!$A$2:$A2401, 0)), hidden_compute!$H118, VLOOKUP($K118, pcrid_plateids!$A$2:$B2401, 2, FALSE))</f>
        <v>ARISE_SEQ_0075</v>
      </c>
      <c r="I118" s="29" t="str">
        <f>IF(ISERROR(MATCH($K118, pcrid_plateids!$A$2:$A2401, 0)), hidden_compute!$H118, VLOOKUP($K118, pcrid_plateids!$A$2:$C2401, 3, FALSE))</f>
        <v>NCBN001425</v>
      </c>
      <c r="J118" s="38">
        <v>1.100006357E9</v>
      </c>
      <c r="K118" s="38" t="s">
        <v>61</v>
      </c>
      <c r="L118" s="40" t="s">
        <v>200</v>
      </c>
      <c r="M118" s="29" t="str">
        <f>IF(ISERROR(MATCH($K118, pcrid_primers!$A$2:$A2401, 0)), hidden_compute!$H118, VLOOKUP($K118, pcrid_primers!$A$2:$B2401, 2, FALSE))</f>
        <v>ONT_LepF1+ONT_LCO1490</v>
      </c>
      <c r="N118" s="29" t="str">
        <f>IF(ISBLANK($M118), "", VLOOKUP($M118, hidden_compute!$M$2:P2401, 3, FALSE))</f>
        <v>#N/A</v>
      </c>
      <c r="O118" s="29" t="str">
        <f>IF(ISERROR(MATCH($K118, pcrid_primers!$A$2:$A2401, 0)), hidden_compute!$J118, VLOOKUP($K118, pcrid_primers!$A$2:$D2401, 4, FALSE))</f>
        <v>ONT_LepR1+ONT_HCO2198</v>
      </c>
      <c r="P118" s="29" t="str">
        <f>IF(ISBLANK($O118), "", VLOOKUP($O118, hidden_compute!$M$2:P2401, 3, FALSE))</f>
        <v>#N/A</v>
      </c>
      <c r="Q118" s="41" t="str">
        <f>metadata!$B$8</f>
        <v>EXP-PBC096</v>
      </c>
      <c r="R118" s="49" t="s">
        <v>201</v>
      </c>
      <c r="S118" s="29" t="str">
        <f>metadata!$B$9</f>
        <v>SQK-NBD114.24</v>
      </c>
      <c r="T118" s="49" t="s">
        <v>428</v>
      </c>
    </row>
    <row r="119">
      <c r="A119" s="29" t="str">
        <f>metadata!$B$4</f>
        <v>22033-375157</v>
      </c>
      <c r="B119" s="38" t="s">
        <v>449</v>
      </c>
      <c r="C119" s="38" t="s">
        <v>142</v>
      </c>
      <c r="D119" s="29" t="s">
        <v>17</v>
      </c>
      <c r="E119" s="39">
        <f>hidden_compute!F119</f>
        <v>658</v>
      </c>
      <c r="F119" s="39">
        <f>hidden_compute!G119</f>
        <v>658</v>
      </c>
      <c r="G119" s="29" t="str">
        <f>hidden_compute!D119</f>
        <v>5. Invertebrate Mitochondrial</v>
      </c>
      <c r="H119" s="29" t="str">
        <f>IF(ISERROR(MATCH($K119, pcrid_plateids!$A$2:$A2401, 0)), hidden_compute!$H119, VLOOKUP($K119, pcrid_plateids!$A$2:$B2401, 2, FALSE))</f>
        <v>ARISE_SEQ_0075</v>
      </c>
      <c r="I119" s="29" t="str">
        <f>IF(ISERROR(MATCH($K119, pcrid_plateids!$A$2:$A2401, 0)), hidden_compute!$H119, VLOOKUP($K119, pcrid_plateids!$A$2:$C2401, 3, FALSE))</f>
        <v>NCBN001425</v>
      </c>
      <c r="J119" s="38">
        <v>1.100006358E9</v>
      </c>
      <c r="K119" s="38" t="s">
        <v>61</v>
      </c>
      <c r="L119" s="40" t="s">
        <v>203</v>
      </c>
      <c r="M119" s="29" t="str">
        <f>IF(ISERROR(MATCH($K119, pcrid_primers!$A$2:$A2401, 0)), hidden_compute!$H119, VLOOKUP($K119, pcrid_primers!$A$2:$B2401, 2, FALSE))</f>
        <v>ONT_LepF1+ONT_LCO1490</v>
      </c>
      <c r="N119" s="29" t="str">
        <f>IF(ISBLANK($M119), "", VLOOKUP($M119, hidden_compute!$M$2:P2401, 3, FALSE))</f>
        <v>#N/A</v>
      </c>
      <c r="O119" s="29" t="str">
        <f>IF(ISERROR(MATCH($K119, pcrid_primers!$A$2:$A2401, 0)), hidden_compute!$J119, VLOOKUP($K119, pcrid_primers!$A$2:$D2401, 4, FALSE))</f>
        <v>ONT_LepR1+ONT_HCO2198</v>
      </c>
      <c r="P119" s="29" t="str">
        <f>IF(ISBLANK($O119), "", VLOOKUP($O119, hidden_compute!$M$2:P2401, 3, FALSE))</f>
        <v>#N/A</v>
      </c>
      <c r="Q119" s="41" t="str">
        <f>metadata!$B$8</f>
        <v>EXP-PBC096</v>
      </c>
      <c r="R119" s="49" t="s">
        <v>204</v>
      </c>
      <c r="S119" s="29" t="str">
        <f>metadata!$B$9</f>
        <v>SQK-NBD114.24</v>
      </c>
      <c r="T119" s="49" t="s">
        <v>428</v>
      </c>
    </row>
    <row r="120">
      <c r="A120" s="29" t="str">
        <f>metadata!$B$4</f>
        <v>22033-375157</v>
      </c>
      <c r="B120" s="38" t="s">
        <v>450</v>
      </c>
      <c r="C120" s="38" t="s">
        <v>142</v>
      </c>
      <c r="D120" s="29" t="s">
        <v>17</v>
      </c>
      <c r="E120" s="39">
        <f>hidden_compute!F120</f>
        <v>658</v>
      </c>
      <c r="F120" s="39">
        <f>hidden_compute!G120</f>
        <v>658</v>
      </c>
      <c r="G120" s="29" t="str">
        <f>hidden_compute!D120</f>
        <v>5. Invertebrate Mitochondrial</v>
      </c>
      <c r="H120" s="29" t="str">
        <f>IF(ISERROR(MATCH($K120, pcrid_plateids!$A$2:$A2401, 0)), hidden_compute!$H120, VLOOKUP($K120, pcrid_plateids!$A$2:$B2401, 2, FALSE))</f>
        <v>ARISE_SEQ_0075</v>
      </c>
      <c r="I120" s="29" t="str">
        <f>IF(ISERROR(MATCH($K120, pcrid_plateids!$A$2:$A2401, 0)), hidden_compute!$H120, VLOOKUP($K120, pcrid_plateids!$A$2:$C2401, 3, FALSE))</f>
        <v>NCBN001425</v>
      </c>
      <c r="J120" s="38">
        <v>1.100006359E9</v>
      </c>
      <c r="K120" s="38" t="s">
        <v>61</v>
      </c>
      <c r="L120" s="40" t="s">
        <v>206</v>
      </c>
      <c r="M120" s="29" t="str">
        <f>IF(ISERROR(MATCH($K120, pcrid_primers!$A$2:$A2401, 0)), hidden_compute!$H120, VLOOKUP($K120, pcrid_primers!$A$2:$B2401, 2, FALSE))</f>
        <v>ONT_LepF1+ONT_LCO1490</v>
      </c>
      <c r="N120" s="29" t="str">
        <f>IF(ISBLANK($M120), "", VLOOKUP($M120, hidden_compute!$M$2:P2401, 3, FALSE))</f>
        <v>#N/A</v>
      </c>
      <c r="O120" s="29" t="str">
        <f>IF(ISERROR(MATCH($K120, pcrid_primers!$A$2:$A2401, 0)), hidden_compute!$J120, VLOOKUP($K120, pcrid_primers!$A$2:$D2401, 4, FALSE))</f>
        <v>ONT_LepR1+ONT_HCO2198</v>
      </c>
      <c r="P120" s="29" t="str">
        <f>IF(ISBLANK($O120), "", VLOOKUP($O120, hidden_compute!$M$2:P2401, 3, FALSE))</f>
        <v>#N/A</v>
      </c>
      <c r="Q120" s="41" t="str">
        <f>metadata!$B$8</f>
        <v>EXP-PBC096</v>
      </c>
      <c r="R120" s="49" t="s">
        <v>207</v>
      </c>
      <c r="S120" s="29" t="str">
        <f>metadata!$B$9</f>
        <v>SQK-NBD114.24</v>
      </c>
      <c r="T120" s="49" t="s">
        <v>428</v>
      </c>
    </row>
    <row r="121">
      <c r="A121" s="29" t="str">
        <f>metadata!$B$4</f>
        <v>22033-375157</v>
      </c>
      <c r="B121" s="38" t="s">
        <v>439</v>
      </c>
      <c r="C121" s="38" t="s">
        <v>142</v>
      </c>
      <c r="D121" s="29" t="s">
        <v>17</v>
      </c>
      <c r="E121" s="39">
        <f>hidden_compute!F121</f>
        <v>658</v>
      </c>
      <c r="F121" s="39">
        <f>hidden_compute!G121</f>
        <v>658</v>
      </c>
      <c r="G121" s="29" t="str">
        <f>hidden_compute!D121</f>
        <v>5. Invertebrate Mitochondrial</v>
      </c>
      <c r="H121" s="29" t="str">
        <f>IF(ISERROR(MATCH($K121, pcrid_plateids!$A$2:$A2401, 0)), hidden_compute!$H121, VLOOKUP($K121, pcrid_plateids!$A$2:$B2401, 2, FALSE))</f>
        <v>ARISE_SEQ_0075</v>
      </c>
      <c r="I121" s="29" t="str">
        <f>IF(ISERROR(MATCH($K121, pcrid_plateids!$A$2:$A2401, 0)), hidden_compute!$H121, VLOOKUP($K121, pcrid_plateids!$A$2:$C2401, 3, FALSE))</f>
        <v>NCBN001425</v>
      </c>
      <c r="J121" s="38">
        <v>1.10000636E9</v>
      </c>
      <c r="K121" s="38" t="s">
        <v>61</v>
      </c>
      <c r="L121" s="40" t="s">
        <v>209</v>
      </c>
      <c r="M121" s="29" t="str">
        <f>IF(ISERROR(MATCH($K121, pcrid_primers!$A$2:$A2401, 0)), hidden_compute!$H121, VLOOKUP($K121, pcrid_primers!$A$2:$B2401, 2, FALSE))</f>
        <v>ONT_LepF1+ONT_LCO1490</v>
      </c>
      <c r="N121" s="29" t="str">
        <f>IF(ISBLANK($M121), "", VLOOKUP($M121, hidden_compute!$M$2:P2401, 3, FALSE))</f>
        <v>#N/A</v>
      </c>
      <c r="O121" s="29" t="str">
        <f>IF(ISERROR(MATCH($K121, pcrid_primers!$A$2:$A2401, 0)), hidden_compute!$J121, VLOOKUP($K121, pcrid_primers!$A$2:$D2401, 4, FALSE))</f>
        <v>ONT_LepR1+ONT_HCO2198</v>
      </c>
      <c r="P121" s="29" t="str">
        <f>IF(ISBLANK($O121), "", VLOOKUP($O121, hidden_compute!$M$2:P2401, 3, FALSE))</f>
        <v>#N/A</v>
      </c>
      <c r="Q121" s="41" t="str">
        <f>metadata!$B$8</f>
        <v>EXP-PBC096</v>
      </c>
      <c r="R121" s="49" t="s">
        <v>210</v>
      </c>
      <c r="S121" s="29" t="str">
        <f>metadata!$B$9</f>
        <v>SQK-NBD114.24</v>
      </c>
      <c r="T121" s="49" t="s">
        <v>428</v>
      </c>
    </row>
    <row r="122">
      <c r="A122" s="29" t="str">
        <f>metadata!$B$4</f>
        <v>22033-375157</v>
      </c>
      <c r="B122" s="38" t="s">
        <v>451</v>
      </c>
      <c r="C122" s="38" t="s">
        <v>142</v>
      </c>
      <c r="D122" s="29" t="s">
        <v>17</v>
      </c>
      <c r="E122" s="39">
        <f>hidden_compute!F122</f>
        <v>658</v>
      </c>
      <c r="F122" s="39">
        <f>hidden_compute!G122</f>
        <v>658</v>
      </c>
      <c r="G122" s="29" t="str">
        <f>hidden_compute!D122</f>
        <v>5. Invertebrate Mitochondrial</v>
      </c>
      <c r="H122" s="29" t="str">
        <f>IF(ISERROR(MATCH($K122, pcrid_plateids!$A$2:$A2401, 0)), hidden_compute!$H122, VLOOKUP($K122, pcrid_plateids!$A$2:$B2401, 2, FALSE))</f>
        <v>ARISE_SEQ_0075</v>
      </c>
      <c r="I122" s="29" t="str">
        <f>IF(ISERROR(MATCH($K122, pcrid_plateids!$A$2:$A2401, 0)), hidden_compute!$H122, VLOOKUP($K122, pcrid_plateids!$A$2:$C2401, 3, FALSE))</f>
        <v>NCBN001425</v>
      </c>
      <c r="J122" s="38">
        <v>1.100006361E9</v>
      </c>
      <c r="K122" s="38" t="s">
        <v>61</v>
      </c>
      <c r="L122" s="40" t="s">
        <v>212</v>
      </c>
      <c r="M122" s="29" t="str">
        <f>IF(ISERROR(MATCH($K122, pcrid_primers!$A$2:$A2401, 0)), hidden_compute!$H122, VLOOKUP($K122, pcrid_primers!$A$2:$B2401, 2, FALSE))</f>
        <v>ONT_LepF1+ONT_LCO1490</v>
      </c>
      <c r="N122" s="29" t="str">
        <f>IF(ISBLANK($M122), "", VLOOKUP($M122, hidden_compute!$M$2:P2401, 3, FALSE))</f>
        <v>#N/A</v>
      </c>
      <c r="O122" s="29" t="str">
        <f>IF(ISERROR(MATCH($K122, pcrid_primers!$A$2:$A2401, 0)), hidden_compute!$J122, VLOOKUP($K122, pcrid_primers!$A$2:$D2401, 4, FALSE))</f>
        <v>ONT_LepR1+ONT_HCO2198</v>
      </c>
      <c r="P122" s="29" t="str">
        <f>IF(ISBLANK($O122), "", VLOOKUP($O122, hidden_compute!$M$2:P2401, 3, FALSE))</f>
        <v>#N/A</v>
      </c>
      <c r="Q122" s="41" t="str">
        <f>metadata!$B$8</f>
        <v>EXP-PBC096</v>
      </c>
      <c r="R122" s="49" t="s">
        <v>213</v>
      </c>
      <c r="S122" s="29" t="str">
        <f>metadata!$B$9</f>
        <v>SQK-NBD114.24</v>
      </c>
      <c r="T122" s="49" t="s">
        <v>428</v>
      </c>
    </row>
    <row r="123">
      <c r="A123" s="29" t="str">
        <f>metadata!$B$4</f>
        <v>22033-375157</v>
      </c>
      <c r="B123" s="38" t="s">
        <v>452</v>
      </c>
      <c r="C123" s="38" t="s">
        <v>142</v>
      </c>
      <c r="D123" s="29" t="s">
        <v>17</v>
      </c>
      <c r="E123" s="39">
        <f>hidden_compute!F123</f>
        <v>658</v>
      </c>
      <c r="F123" s="39">
        <f>hidden_compute!G123</f>
        <v>658</v>
      </c>
      <c r="G123" s="29" t="str">
        <f>hidden_compute!D123</f>
        <v>5. Invertebrate Mitochondrial</v>
      </c>
      <c r="H123" s="29" t="str">
        <f>IF(ISERROR(MATCH($K123, pcrid_plateids!$A$2:$A2401, 0)), hidden_compute!$H123, VLOOKUP($K123, pcrid_plateids!$A$2:$B2401, 2, FALSE))</f>
        <v>ARISE_SEQ_0075</v>
      </c>
      <c r="I123" s="29" t="str">
        <f>IF(ISERROR(MATCH($K123, pcrid_plateids!$A$2:$A2401, 0)), hidden_compute!$H123, VLOOKUP($K123, pcrid_plateids!$A$2:$C2401, 3, FALSE))</f>
        <v>NCBN001425</v>
      </c>
      <c r="J123" s="38">
        <v>1.100006362E9</v>
      </c>
      <c r="K123" s="38" t="s">
        <v>61</v>
      </c>
      <c r="L123" s="40" t="s">
        <v>215</v>
      </c>
      <c r="M123" s="29" t="str">
        <f>IF(ISERROR(MATCH($K123, pcrid_primers!$A$2:$A2401, 0)), hidden_compute!$H123, VLOOKUP($K123, pcrid_primers!$A$2:$B2401, 2, FALSE))</f>
        <v>ONT_LepF1+ONT_LCO1490</v>
      </c>
      <c r="N123" s="29" t="str">
        <f>IF(ISBLANK($M123), "", VLOOKUP($M123, hidden_compute!$M$2:P2401, 3, FALSE))</f>
        <v>#N/A</v>
      </c>
      <c r="O123" s="29" t="str">
        <f>IF(ISERROR(MATCH($K123, pcrid_primers!$A$2:$A2401, 0)), hidden_compute!$J123, VLOOKUP($K123, pcrid_primers!$A$2:$D2401, 4, FALSE))</f>
        <v>ONT_LepR1+ONT_HCO2198</v>
      </c>
      <c r="P123" s="29" t="str">
        <f>IF(ISBLANK($O123), "", VLOOKUP($O123, hidden_compute!$M$2:P2401, 3, FALSE))</f>
        <v>#N/A</v>
      </c>
      <c r="Q123" s="41" t="str">
        <f>metadata!$B$8</f>
        <v>EXP-PBC096</v>
      </c>
      <c r="R123" s="49" t="s">
        <v>216</v>
      </c>
      <c r="S123" s="29" t="str">
        <f>metadata!$B$9</f>
        <v>SQK-NBD114.24</v>
      </c>
      <c r="T123" s="49" t="s">
        <v>428</v>
      </c>
    </row>
    <row r="124">
      <c r="A124" s="29" t="str">
        <f>metadata!$B$4</f>
        <v>22033-375157</v>
      </c>
      <c r="B124" s="38" t="s">
        <v>453</v>
      </c>
      <c r="C124" s="38" t="s">
        <v>142</v>
      </c>
      <c r="D124" s="29" t="s">
        <v>17</v>
      </c>
      <c r="E124" s="39">
        <f>hidden_compute!F124</f>
        <v>658</v>
      </c>
      <c r="F124" s="39">
        <f>hidden_compute!G124</f>
        <v>658</v>
      </c>
      <c r="G124" s="29" t="str">
        <f>hidden_compute!D124</f>
        <v>5. Invertebrate Mitochondrial</v>
      </c>
      <c r="H124" s="29" t="str">
        <f>IF(ISERROR(MATCH($K124, pcrid_plateids!$A$2:$A2401, 0)), hidden_compute!$H124, VLOOKUP($K124, pcrid_plateids!$A$2:$B2401, 2, FALSE))</f>
        <v>ARISE_SEQ_0075</v>
      </c>
      <c r="I124" s="29" t="str">
        <f>IF(ISERROR(MATCH($K124, pcrid_plateids!$A$2:$A2401, 0)), hidden_compute!$H124, VLOOKUP($K124, pcrid_plateids!$A$2:$C2401, 3, FALSE))</f>
        <v>NCBN001425</v>
      </c>
      <c r="J124" s="38">
        <v>1.100006363E9</v>
      </c>
      <c r="K124" s="38" t="s">
        <v>61</v>
      </c>
      <c r="L124" s="40" t="s">
        <v>218</v>
      </c>
      <c r="M124" s="29" t="str">
        <f>IF(ISERROR(MATCH($K124, pcrid_primers!$A$2:$A2401, 0)), hidden_compute!$H124, VLOOKUP($K124, pcrid_primers!$A$2:$B2401, 2, FALSE))</f>
        <v>ONT_LepF1+ONT_LCO1490</v>
      </c>
      <c r="N124" s="29" t="str">
        <f>IF(ISBLANK($M124), "", VLOOKUP($M124, hidden_compute!$M$2:P2401, 3, FALSE))</f>
        <v>#N/A</v>
      </c>
      <c r="O124" s="29" t="str">
        <f>IF(ISERROR(MATCH($K124, pcrid_primers!$A$2:$A2401, 0)), hidden_compute!$J124, VLOOKUP($K124, pcrid_primers!$A$2:$D2401, 4, FALSE))</f>
        <v>ONT_LepR1+ONT_HCO2198</v>
      </c>
      <c r="P124" s="29" t="str">
        <f>IF(ISBLANK($O124), "", VLOOKUP($O124, hidden_compute!$M$2:P2401, 3, FALSE))</f>
        <v>#N/A</v>
      </c>
      <c r="Q124" s="41" t="str">
        <f>metadata!$B$8</f>
        <v>EXP-PBC096</v>
      </c>
      <c r="R124" s="49" t="s">
        <v>219</v>
      </c>
      <c r="S124" s="29" t="str">
        <f>metadata!$B$9</f>
        <v>SQK-NBD114.24</v>
      </c>
      <c r="T124" s="49" t="s">
        <v>428</v>
      </c>
    </row>
    <row r="125">
      <c r="A125" s="29" t="str">
        <f>metadata!$B$4</f>
        <v>22033-375157</v>
      </c>
      <c r="B125" s="38" t="s">
        <v>454</v>
      </c>
      <c r="C125" s="38" t="s">
        <v>142</v>
      </c>
      <c r="D125" s="29" t="s">
        <v>17</v>
      </c>
      <c r="E125" s="39">
        <f>hidden_compute!F125</f>
        <v>658</v>
      </c>
      <c r="F125" s="39">
        <f>hidden_compute!G125</f>
        <v>658</v>
      </c>
      <c r="G125" s="29" t="str">
        <f>hidden_compute!D125</f>
        <v>5. Invertebrate Mitochondrial</v>
      </c>
      <c r="H125" s="29" t="str">
        <f>IF(ISERROR(MATCH($K125, pcrid_plateids!$A$2:$A2401, 0)), hidden_compute!$H125, VLOOKUP($K125, pcrid_plateids!$A$2:$B2401, 2, FALSE))</f>
        <v>ARISE_SEQ_0075</v>
      </c>
      <c r="I125" s="29" t="str">
        <f>IF(ISERROR(MATCH($K125, pcrid_plateids!$A$2:$A2401, 0)), hidden_compute!$H125, VLOOKUP($K125, pcrid_plateids!$A$2:$C2401, 3, FALSE))</f>
        <v>NCBN001425</v>
      </c>
      <c r="J125" s="38">
        <v>1.100006364E9</v>
      </c>
      <c r="K125" s="38" t="s">
        <v>61</v>
      </c>
      <c r="L125" s="40" t="s">
        <v>221</v>
      </c>
      <c r="M125" s="29" t="str">
        <f>IF(ISERROR(MATCH($K125, pcrid_primers!$A$2:$A2401, 0)), hidden_compute!$H125, VLOOKUP($K125, pcrid_primers!$A$2:$B2401, 2, FALSE))</f>
        <v>ONT_LepF1+ONT_LCO1490</v>
      </c>
      <c r="N125" s="29" t="str">
        <f>IF(ISBLANK($M125), "", VLOOKUP($M125, hidden_compute!$M$2:P2401, 3, FALSE))</f>
        <v>#N/A</v>
      </c>
      <c r="O125" s="29" t="str">
        <f>IF(ISERROR(MATCH($K125, pcrid_primers!$A$2:$A2401, 0)), hidden_compute!$J125, VLOOKUP($K125, pcrid_primers!$A$2:$D2401, 4, FALSE))</f>
        <v>ONT_LepR1+ONT_HCO2198</v>
      </c>
      <c r="P125" s="29" t="str">
        <f>IF(ISBLANK($O125), "", VLOOKUP($O125, hidden_compute!$M$2:P2401, 3, FALSE))</f>
        <v>#N/A</v>
      </c>
      <c r="Q125" s="41" t="str">
        <f>metadata!$B$8</f>
        <v>EXP-PBC096</v>
      </c>
      <c r="R125" s="49" t="s">
        <v>222</v>
      </c>
      <c r="S125" s="29" t="str">
        <f>metadata!$B$9</f>
        <v>SQK-NBD114.24</v>
      </c>
      <c r="T125" s="49" t="s">
        <v>428</v>
      </c>
    </row>
    <row r="126">
      <c r="A126" s="29" t="str">
        <f>metadata!$B$4</f>
        <v>22033-375157</v>
      </c>
      <c r="B126" s="38" t="s">
        <v>455</v>
      </c>
      <c r="C126" s="38" t="s">
        <v>142</v>
      </c>
      <c r="D126" s="29" t="s">
        <v>17</v>
      </c>
      <c r="E126" s="39">
        <f>hidden_compute!F126</f>
        <v>658</v>
      </c>
      <c r="F126" s="39">
        <f>hidden_compute!G126</f>
        <v>658</v>
      </c>
      <c r="G126" s="29" t="str">
        <f>hidden_compute!D126</f>
        <v>5. Invertebrate Mitochondrial</v>
      </c>
      <c r="H126" s="29" t="str">
        <f>IF(ISERROR(MATCH($K126, pcrid_plateids!$A$2:$A2401, 0)), hidden_compute!$H126, VLOOKUP($K126, pcrid_plateids!$A$2:$B2401, 2, FALSE))</f>
        <v>ARISE_SEQ_0075</v>
      </c>
      <c r="I126" s="29" t="str">
        <f>IF(ISERROR(MATCH($K126, pcrid_plateids!$A$2:$A2401, 0)), hidden_compute!$H126, VLOOKUP($K126, pcrid_plateids!$A$2:$C2401, 3, FALSE))</f>
        <v>NCBN001425</v>
      </c>
      <c r="J126" s="38">
        <v>1.100006365E9</v>
      </c>
      <c r="K126" s="38" t="s">
        <v>61</v>
      </c>
      <c r="L126" s="40" t="s">
        <v>224</v>
      </c>
      <c r="M126" s="29" t="str">
        <f>IF(ISERROR(MATCH($K126, pcrid_primers!$A$2:$A2401, 0)), hidden_compute!$H126, VLOOKUP($K126, pcrid_primers!$A$2:$B2401, 2, FALSE))</f>
        <v>ONT_LepF1+ONT_LCO1490</v>
      </c>
      <c r="N126" s="29" t="str">
        <f>IF(ISBLANK($M126), "", VLOOKUP($M126, hidden_compute!$M$2:P2401, 3, FALSE))</f>
        <v>#N/A</v>
      </c>
      <c r="O126" s="29" t="str">
        <f>IF(ISERROR(MATCH($K126, pcrid_primers!$A$2:$A2401, 0)), hidden_compute!$J126, VLOOKUP($K126, pcrid_primers!$A$2:$D2401, 4, FALSE))</f>
        <v>ONT_LepR1+ONT_HCO2198</v>
      </c>
      <c r="P126" s="29" t="str">
        <f>IF(ISBLANK($O126), "", VLOOKUP($O126, hidden_compute!$M$2:P2401, 3, FALSE))</f>
        <v>#N/A</v>
      </c>
      <c r="Q126" s="41" t="str">
        <f>metadata!$B$8</f>
        <v>EXP-PBC096</v>
      </c>
      <c r="R126" s="49" t="s">
        <v>225</v>
      </c>
      <c r="S126" s="29" t="str">
        <f>metadata!$B$9</f>
        <v>SQK-NBD114.24</v>
      </c>
      <c r="T126" s="49" t="s">
        <v>428</v>
      </c>
    </row>
    <row r="127">
      <c r="A127" s="29" t="str">
        <f>metadata!$B$4</f>
        <v>22033-375157</v>
      </c>
      <c r="B127" s="38" t="s">
        <v>456</v>
      </c>
      <c r="C127" s="38" t="s">
        <v>142</v>
      </c>
      <c r="D127" s="29" t="s">
        <v>17</v>
      </c>
      <c r="E127" s="39">
        <f>hidden_compute!F127</f>
        <v>658</v>
      </c>
      <c r="F127" s="39">
        <f>hidden_compute!G127</f>
        <v>658</v>
      </c>
      <c r="G127" s="29" t="str">
        <f>hidden_compute!D127</f>
        <v>5. Invertebrate Mitochondrial</v>
      </c>
      <c r="H127" s="29" t="str">
        <f>IF(ISERROR(MATCH($K127, pcrid_plateids!$A$2:$A2401, 0)), hidden_compute!$H127, VLOOKUP($K127, pcrid_plateids!$A$2:$B2401, 2, FALSE))</f>
        <v>ARISE_SEQ_0075</v>
      </c>
      <c r="I127" s="29" t="str">
        <f>IF(ISERROR(MATCH($K127, pcrid_plateids!$A$2:$A2401, 0)), hidden_compute!$H127, VLOOKUP($K127, pcrid_plateids!$A$2:$C2401, 3, FALSE))</f>
        <v>NCBN001425</v>
      </c>
      <c r="J127" s="38">
        <v>1.100006366E9</v>
      </c>
      <c r="K127" s="38" t="s">
        <v>61</v>
      </c>
      <c r="L127" s="40" t="s">
        <v>227</v>
      </c>
      <c r="M127" s="29" t="str">
        <f>IF(ISERROR(MATCH($K127, pcrid_primers!$A$2:$A2401, 0)), hidden_compute!$H127, VLOOKUP($K127, pcrid_primers!$A$2:$B2401, 2, FALSE))</f>
        <v>ONT_LepF1+ONT_LCO1490</v>
      </c>
      <c r="N127" s="29" t="str">
        <f>IF(ISBLANK($M127), "", VLOOKUP($M127, hidden_compute!$M$2:P2401, 3, FALSE))</f>
        <v>#N/A</v>
      </c>
      <c r="O127" s="29" t="str">
        <f>IF(ISERROR(MATCH($K127, pcrid_primers!$A$2:$A2401, 0)), hidden_compute!$J127, VLOOKUP($K127, pcrid_primers!$A$2:$D2401, 4, FALSE))</f>
        <v>ONT_LepR1+ONT_HCO2198</v>
      </c>
      <c r="P127" s="29" t="str">
        <f>IF(ISBLANK($O127), "", VLOOKUP($O127, hidden_compute!$M$2:P2401, 3, FALSE))</f>
        <v>#N/A</v>
      </c>
      <c r="Q127" s="41" t="str">
        <f>metadata!$B$8</f>
        <v>EXP-PBC096</v>
      </c>
      <c r="R127" s="49" t="s">
        <v>228</v>
      </c>
      <c r="S127" s="29" t="str">
        <f>metadata!$B$9</f>
        <v>SQK-NBD114.24</v>
      </c>
      <c r="T127" s="49" t="s">
        <v>428</v>
      </c>
    </row>
    <row r="128">
      <c r="A128" s="29" t="str">
        <f>metadata!$B$4</f>
        <v>22033-375157</v>
      </c>
      <c r="B128" s="38" t="s">
        <v>457</v>
      </c>
      <c r="C128" s="38" t="s">
        <v>142</v>
      </c>
      <c r="D128" s="29" t="s">
        <v>17</v>
      </c>
      <c r="E128" s="39">
        <f>hidden_compute!F128</f>
        <v>658</v>
      </c>
      <c r="F128" s="39">
        <f>hidden_compute!G128</f>
        <v>658</v>
      </c>
      <c r="G128" s="29" t="str">
        <f>hidden_compute!D128</f>
        <v>5. Invertebrate Mitochondrial</v>
      </c>
      <c r="H128" s="29" t="str">
        <f>IF(ISERROR(MATCH($K128, pcrid_plateids!$A$2:$A2401, 0)), hidden_compute!$H128, VLOOKUP($K128, pcrid_plateids!$A$2:$B2401, 2, FALSE))</f>
        <v>ARISE_SEQ_0075</v>
      </c>
      <c r="I128" s="29" t="str">
        <f>IF(ISERROR(MATCH($K128, pcrid_plateids!$A$2:$A2401, 0)), hidden_compute!$H128, VLOOKUP($K128, pcrid_plateids!$A$2:$C2401, 3, FALSE))</f>
        <v>NCBN001425</v>
      </c>
      <c r="J128" s="38">
        <v>1.100006367E9</v>
      </c>
      <c r="K128" s="38" t="s">
        <v>61</v>
      </c>
      <c r="L128" s="40" t="s">
        <v>230</v>
      </c>
      <c r="M128" s="29" t="str">
        <f>IF(ISERROR(MATCH($K128, pcrid_primers!$A$2:$A2401, 0)), hidden_compute!$H128, VLOOKUP($K128, pcrid_primers!$A$2:$B2401, 2, FALSE))</f>
        <v>ONT_LepF1+ONT_LCO1490</v>
      </c>
      <c r="N128" s="29" t="str">
        <f>IF(ISBLANK($M128), "", VLOOKUP($M128, hidden_compute!$M$2:P2401, 3, FALSE))</f>
        <v>#N/A</v>
      </c>
      <c r="O128" s="29" t="str">
        <f>IF(ISERROR(MATCH($K128, pcrid_primers!$A$2:$A2401, 0)), hidden_compute!$J128, VLOOKUP($K128, pcrid_primers!$A$2:$D2401, 4, FALSE))</f>
        <v>ONT_LepR1+ONT_HCO2198</v>
      </c>
      <c r="P128" s="29" t="str">
        <f>IF(ISBLANK($O128), "", VLOOKUP($O128, hidden_compute!$M$2:P2401, 3, FALSE))</f>
        <v>#N/A</v>
      </c>
      <c r="Q128" s="41" t="str">
        <f>metadata!$B$8</f>
        <v>EXP-PBC096</v>
      </c>
      <c r="R128" s="49" t="s">
        <v>231</v>
      </c>
      <c r="S128" s="29" t="str">
        <f>metadata!$B$9</f>
        <v>SQK-NBD114.24</v>
      </c>
      <c r="T128" s="49" t="s">
        <v>428</v>
      </c>
    </row>
    <row r="129">
      <c r="A129" s="29" t="str">
        <f>metadata!$B$4</f>
        <v>22033-375157</v>
      </c>
      <c r="B129" s="38" t="s">
        <v>458</v>
      </c>
      <c r="C129" s="38" t="s">
        <v>142</v>
      </c>
      <c r="D129" s="29" t="s">
        <v>17</v>
      </c>
      <c r="E129" s="39">
        <f>hidden_compute!F129</f>
        <v>658</v>
      </c>
      <c r="F129" s="39">
        <f>hidden_compute!G129</f>
        <v>658</v>
      </c>
      <c r="G129" s="29" t="str">
        <f>hidden_compute!D129</f>
        <v>5. Invertebrate Mitochondrial</v>
      </c>
      <c r="H129" s="29" t="str">
        <f>IF(ISERROR(MATCH($K129, pcrid_plateids!$A$2:$A2401, 0)), hidden_compute!$H129, VLOOKUP($K129, pcrid_plateids!$A$2:$B2401, 2, FALSE))</f>
        <v>ARISE_SEQ_0075</v>
      </c>
      <c r="I129" s="29" t="str">
        <f>IF(ISERROR(MATCH($K129, pcrid_plateids!$A$2:$A2401, 0)), hidden_compute!$H129, VLOOKUP($K129, pcrid_plateids!$A$2:$C2401, 3, FALSE))</f>
        <v>NCBN001425</v>
      </c>
      <c r="J129" s="38">
        <v>1.100006368E9</v>
      </c>
      <c r="K129" s="38" t="s">
        <v>61</v>
      </c>
      <c r="L129" s="40" t="s">
        <v>233</v>
      </c>
      <c r="M129" s="29" t="str">
        <f>IF(ISERROR(MATCH($K129, pcrid_primers!$A$2:$A2401, 0)), hidden_compute!$H129, VLOOKUP($K129, pcrid_primers!$A$2:$B2401, 2, FALSE))</f>
        <v>ONT_LepF1+ONT_LCO1490</v>
      </c>
      <c r="N129" s="29" t="str">
        <f>IF(ISBLANK($M129), "", VLOOKUP($M129, hidden_compute!$M$2:P2401, 3, FALSE))</f>
        <v>#N/A</v>
      </c>
      <c r="O129" s="29" t="str">
        <f>IF(ISERROR(MATCH($K129, pcrid_primers!$A$2:$A2401, 0)), hidden_compute!$J129, VLOOKUP($K129, pcrid_primers!$A$2:$D2401, 4, FALSE))</f>
        <v>ONT_LepR1+ONT_HCO2198</v>
      </c>
      <c r="P129" s="29" t="str">
        <f>IF(ISBLANK($O129), "", VLOOKUP($O129, hidden_compute!$M$2:P2401, 3, FALSE))</f>
        <v>#N/A</v>
      </c>
      <c r="Q129" s="41" t="str">
        <f>metadata!$B$8</f>
        <v>EXP-PBC096</v>
      </c>
      <c r="R129" s="49" t="s">
        <v>234</v>
      </c>
      <c r="S129" s="29" t="str">
        <f>metadata!$B$9</f>
        <v>SQK-NBD114.24</v>
      </c>
      <c r="T129" s="49" t="s">
        <v>428</v>
      </c>
    </row>
    <row r="130">
      <c r="A130" s="29" t="str">
        <f>metadata!$B$4</f>
        <v>22033-375157</v>
      </c>
      <c r="B130" s="38" t="s">
        <v>459</v>
      </c>
      <c r="C130" s="38" t="s">
        <v>142</v>
      </c>
      <c r="D130" s="29" t="s">
        <v>17</v>
      </c>
      <c r="E130" s="39">
        <f>hidden_compute!F130</f>
        <v>658</v>
      </c>
      <c r="F130" s="39">
        <f>hidden_compute!G130</f>
        <v>658</v>
      </c>
      <c r="G130" s="29" t="str">
        <f>hidden_compute!D130</f>
        <v>5. Invertebrate Mitochondrial</v>
      </c>
      <c r="H130" s="29" t="str">
        <f>IF(ISERROR(MATCH($K130, pcrid_plateids!$A$2:$A2401, 0)), hidden_compute!$H130, VLOOKUP($K130, pcrid_plateids!$A$2:$B2401, 2, FALSE))</f>
        <v>ARISE_SEQ_0075</v>
      </c>
      <c r="I130" s="29" t="str">
        <f>IF(ISERROR(MATCH($K130, pcrid_plateids!$A$2:$A2401, 0)), hidden_compute!$H130, VLOOKUP($K130, pcrid_plateids!$A$2:$C2401, 3, FALSE))</f>
        <v>NCBN001425</v>
      </c>
      <c r="J130" s="38">
        <v>1.100006369E9</v>
      </c>
      <c r="K130" s="38" t="s">
        <v>61</v>
      </c>
      <c r="L130" s="40" t="s">
        <v>236</v>
      </c>
      <c r="M130" s="29" t="str">
        <f>IF(ISERROR(MATCH($K130, pcrid_primers!$A$2:$A2401, 0)), hidden_compute!$H130, VLOOKUP($K130, pcrid_primers!$A$2:$B2401, 2, FALSE))</f>
        <v>ONT_LepF1+ONT_LCO1490</v>
      </c>
      <c r="N130" s="29" t="str">
        <f>IF(ISBLANK($M130), "", VLOOKUP($M130, hidden_compute!$M$2:P2401, 3, FALSE))</f>
        <v>#N/A</v>
      </c>
      <c r="O130" s="29" t="str">
        <f>IF(ISERROR(MATCH($K130, pcrid_primers!$A$2:$A2401, 0)), hidden_compute!$J130, VLOOKUP($K130, pcrid_primers!$A$2:$D2401, 4, FALSE))</f>
        <v>ONT_LepR1+ONT_HCO2198</v>
      </c>
      <c r="P130" s="29" t="str">
        <f>IF(ISBLANK($O130), "", VLOOKUP($O130, hidden_compute!$M$2:P2401, 3, FALSE))</f>
        <v>#N/A</v>
      </c>
      <c r="Q130" s="41" t="str">
        <f>metadata!$B$8</f>
        <v>EXP-PBC096</v>
      </c>
      <c r="R130" s="49" t="s">
        <v>237</v>
      </c>
      <c r="S130" s="29" t="str">
        <f>metadata!$B$9</f>
        <v>SQK-NBD114.24</v>
      </c>
      <c r="T130" s="49" t="s">
        <v>428</v>
      </c>
    </row>
    <row r="131">
      <c r="A131" s="29" t="str">
        <f>metadata!$B$4</f>
        <v>22033-375157</v>
      </c>
      <c r="B131" s="38" t="s">
        <v>460</v>
      </c>
      <c r="C131" s="38" t="s">
        <v>142</v>
      </c>
      <c r="D131" s="29" t="s">
        <v>17</v>
      </c>
      <c r="E131" s="39">
        <f>hidden_compute!F131</f>
        <v>658</v>
      </c>
      <c r="F131" s="39">
        <f>hidden_compute!G131</f>
        <v>658</v>
      </c>
      <c r="G131" s="29" t="str">
        <f>hidden_compute!D131</f>
        <v>5. Invertebrate Mitochondrial</v>
      </c>
      <c r="H131" s="29" t="str">
        <f>IF(ISERROR(MATCH($K131, pcrid_plateids!$A$2:$A2401, 0)), hidden_compute!$H131, VLOOKUP($K131, pcrid_plateids!$A$2:$B2401, 2, FALSE))</f>
        <v>ARISE_SEQ_0075</v>
      </c>
      <c r="I131" s="29" t="str">
        <f>IF(ISERROR(MATCH($K131, pcrid_plateids!$A$2:$A2401, 0)), hidden_compute!$H131, VLOOKUP($K131, pcrid_plateids!$A$2:$C2401, 3, FALSE))</f>
        <v>NCBN001425</v>
      </c>
      <c r="J131" s="38">
        <v>1.10000637E9</v>
      </c>
      <c r="K131" s="38" t="s">
        <v>61</v>
      </c>
      <c r="L131" s="40" t="s">
        <v>239</v>
      </c>
      <c r="M131" s="29" t="str">
        <f>IF(ISERROR(MATCH($K131, pcrid_primers!$A$2:$A2401, 0)), hidden_compute!$H131, VLOOKUP($K131, pcrid_primers!$A$2:$B2401, 2, FALSE))</f>
        <v>ONT_LepF1+ONT_LCO1490</v>
      </c>
      <c r="N131" s="29" t="str">
        <f>IF(ISBLANK($M131), "", VLOOKUP($M131, hidden_compute!$M$2:P2401, 3, FALSE))</f>
        <v>#N/A</v>
      </c>
      <c r="O131" s="29" t="str">
        <f>IF(ISERROR(MATCH($K131, pcrid_primers!$A$2:$A2401, 0)), hidden_compute!$J131, VLOOKUP($K131, pcrid_primers!$A$2:$D2401, 4, FALSE))</f>
        <v>ONT_LepR1+ONT_HCO2198</v>
      </c>
      <c r="P131" s="29" t="str">
        <f>IF(ISBLANK($O131), "", VLOOKUP($O131, hidden_compute!$M$2:P2401, 3, FALSE))</f>
        <v>#N/A</v>
      </c>
      <c r="Q131" s="41" t="str">
        <f>metadata!$B$8</f>
        <v>EXP-PBC096</v>
      </c>
      <c r="R131" s="49" t="s">
        <v>240</v>
      </c>
      <c r="S131" s="29" t="str">
        <f>metadata!$B$9</f>
        <v>SQK-NBD114.24</v>
      </c>
      <c r="T131" s="49" t="s">
        <v>428</v>
      </c>
    </row>
    <row r="132">
      <c r="A132" s="29" t="str">
        <f>metadata!$B$4</f>
        <v>22033-375157</v>
      </c>
      <c r="B132" s="38" t="s">
        <v>461</v>
      </c>
      <c r="C132" s="38" t="s">
        <v>142</v>
      </c>
      <c r="D132" s="29" t="s">
        <v>17</v>
      </c>
      <c r="E132" s="39">
        <f>hidden_compute!F132</f>
        <v>658</v>
      </c>
      <c r="F132" s="39">
        <f>hidden_compute!G132</f>
        <v>658</v>
      </c>
      <c r="G132" s="29" t="str">
        <f>hidden_compute!D132</f>
        <v>5. Invertebrate Mitochondrial</v>
      </c>
      <c r="H132" s="29" t="str">
        <f>IF(ISERROR(MATCH($K132, pcrid_plateids!$A$2:$A2401, 0)), hidden_compute!$H132, VLOOKUP($K132, pcrid_plateids!$A$2:$B2401, 2, FALSE))</f>
        <v>ARISE_SEQ_0075</v>
      </c>
      <c r="I132" s="29" t="str">
        <f>IF(ISERROR(MATCH($K132, pcrid_plateids!$A$2:$A2401, 0)), hidden_compute!$H132, VLOOKUP($K132, pcrid_plateids!$A$2:$C2401, 3, FALSE))</f>
        <v>NCBN001425</v>
      </c>
      <c r="J132" s="38">
        <v>1.100006371E9</v>
      </c>
      <c r="K132" s="38" t="s">
        <v>61</v>
      </c>
      <c r="L132" s="40" t="s">
        <v>242</v>
      </c>
      <c r="M132" s="29" t="str">
        <f>IF(ISERROR(MATCH($K132, pcrid_primers!$A$2:$A2401, 0)), hidden_compute!$H132, VLOOKUP($K132, pcrid_primers!$A$2:$B2401, 2, FALSE))</f>
        <v>ONT_LepF1+ONT_LCO1490</v>
      </c>
      <c r="N132" s="29" t="str">
        <f>IF(ISBLANK($M132), "", VLOOKUP($M132, hidden_compute!$M$2:P2401, 3, FALSE))</f>
        <v>#N/A</v>
      </c>
      <c r="O132" s="29" t="str">
        <f>IF(ISERROR(MATCH($K132, pcrid_primers!$A$2:$A2401, 0)), hidden_compute!$J132, VLOOKUP($K132, pcrid_primers!$A$2:$D2401, 4, FALSE))</f>
        <v>ONT_LepR1+ONT_HCO2198</v>
      </c>
      <c r="P132" s="29" t="str">
        <f>IF(ISBLANK($O132), "", VLOOKUP($O132, hidden_compute!$M$2:P2401, 3, FALSE))</f>
        <v>#N/A</v>
      </c>
      <c r="Q132" s="41" t="str">
        <f>metadata!$B$8</f>
        <v>EXP-PBC096</v>
      </c>
      <c r="R132" s="49" t="s">
        <v>243</v>
      </c>
      <c r="S132" s="29" t="str">
        <f>metadata!$B$9</f>
        <v>SQK-NBD114.24</v>
      </c>
      <c r="T132" s="49" t="s">
        <v>428</v>
      </c>
    </row>
    <row r="133">
      <c r="A133" s="29" t="str">
        <f>metadata!$B$4</f>
        <v>22033-375157</v>
      </c>
      <c r="B133" s="38" t="s">
        <v>462</v>
      </c>
      <c r="C133" s="38" t="s">
        <v>142</v>
      </c>
      <c r="D133" s="29" t="s">
        <v>17</v>
      </c>
      <c r="E133" s="39">
        <f>hidden_compute!F133</f>
        <v>658</v>
      </c>
      <c r="F133" s="39">
        <f>hidden_compute!G133</f>
        <v>658</v>
      </c>
      <c r="G133" s="29" t="str">
        <f>hidden_compute!D133</f>
        <v>5. Invertebrate Mitochondrial</v>
      </c>
      <c r="H133" s="29" t="str">
        <f>IF(ISERROR(MATCH($K133, pcrid_plateids!$A$2:$A2401, 0)), hidden_compute!$H133, VLOOKUP($K133, pcrid_plateids!$A$2:$B2401, 2, FALSE))</f>
        <v>ARISE_SEQ_0075</v>
      </c>
      <c r="I133" s="29" t="str">
        <f>IF(ISERROR(MATCH($K133, pcrid_plateids!$A$2:$A2401, 0)), hidden_compute!$H133, VLOOKUP($K133, pcrid_plateids!$A$2:$C2401, 3, FALSE))</f>
        <v>NCBN001425</v>
      </c>
      <c r="J133" s="38">
        <v>1.100006372E9</v>
      </c>
      <c r="K133" s="38" t="s">
        <v>61</v>
      </c>
      <c r="L133" s="40" t="s">
        <v>245</v>
      </c>
      <c r="M133" s="29" t="str">
        <f>IF(ISERROR(MATCH($K133, pcrid_primers!$A$2:$A2401, 0)), hidden_compute!$H133, VLOOKUP($K133, pcrid_primers!$A$2:$B2401, 2, FALSE))</f>
        <v>ONT_LepF1+ONT_LCO1490</v>
      </c>
      <c r="N133" s="29" t="str">
        <f>IF(ISBLANK($M133), "", VLOOKUP($M133, hidden_compute!$M$2:P2401, 3, FALSE))</f>
        <v>#N/A</v>
      </c>
      <c r="O133" s="29" t="str">
        <f>IF(ISERROR(MATCH($K133, pcrid_primers!$A$2:$A2401, 0)), hidden_compute!$J133, VLOOKUP($K133, pcrid_primers!$A$2:$D2401, 4, FALSE))</f>
        <v>ONT_LepR1+ONT_HCO2198</v>
      </c>
      <c r="P133" s="29" t="str">
        <f>IF(ISBLANK($O133), "", VLOOKUP($O133, hidden_compute!$M$2:P2401, 3, FALSE))</f>
        <v>#N/A</v>
      </c>
      <c r="Q133" s="41" t="str">
        <f>metadata!$B$8</f>
        <v>EXP-PBC096</v>
      </c>
      <c r="R133" s="49" t="s">
        <v>246</v>
      </c>
      <c r="S133" s="29" t="str">
        <f>metadata!$B$9</f>
        <v>SQK-NBD114.24</v>
      </c>
      <c r="T133" s="49" t="s">
        <v>428</v>
      </c>
    </row>
    <row r="134">
      <c r="A134" s="29" t="str">
        <f>metadata!$B$4</f>
        <v>22033-375157</v>
      </c>
      <c r="B134" s="38" t="s">
        <v>463</v>
      </c>
      <c r="C134" s="38" t="s">
        <v>142</v>
      </c>
      <c r="D134" s="29" t="s">
        <v>17</v>
      </c>
      <c r="E134" s="39">
        <f>hidden_compute!F134</f>
        <v>658</v>
      </c>
      <c r="F134" s="39">
        <f>hidden_compute!G134</f>
        <v>658</v>
      </c>
      <c r="G134" s="29" t="str">
        <f>hidden_compute!D134</f>
        <v>5. Invertebrate Mitochondrial</v>
      </c>
      <c r="H134" s="29" t="str">
        <f>IF(ISERROR(MATCH($K134, pcrid_plateids!$A$2:$A2401, 0)), hidden_compute!$H134, VLOOKUP($K134, pcrid_plateids!$A$2:$B2401, 2, FALSE))</f>
        <v>ARISE_SEQ_0075</v>
      </c>
      <c r="I134" s="29" t="str">
        <f>IF(ISERROR(MATCH($K134, pcrid_plateids!$A$2:$A2401, 0)), hidden_compute!$H134, VLOOKUP($K134, pcrid_plateids!$A$2:$C2401, 3, FALSE))</f>
        <v>NCBN001425</v>
      </c>
      <c r="J134" s="38">
        <v>1.100006373E9</v>
      </c>
      <c r="K134" s="38" t="s">
        <v>61</v>
      </c>
      <c r="L134" s="40" t="s">
        <v>248</v>
      </c>
      <c r="M134" s="29" t="str">
        <f>IF(ISERROR(MATCH($K134, pcrid_primers!$A$2:$A2401, 0)), hidden_compute!$H134, VLOOKUP($K134, pcrid_primers!$A$2:$B2401, 2, FALSE))</f>
        <v>ONT_LepF1+ONT_LCO1490</v>
      </c>
      <c r="N134" s="29" t="str">
        <f>IF(ISBLANK($M134), "", VLOOKUP($M134, hidden_compute!$M$2:P2401, 3, FALSE))</f>
        <v>#N/A</v>
      </c>
      <c r="O134" s="29" t="str">
        <f>IF(ISERROR(MATCH($K134, pcrid_primers!$A$2:$A2401, 0)), hidden_compute!$J134, VLOOKUP($K134, pcrid_primers!$A$2:$D2401, 4, FALSE))</f>
        <v>ONT_LepR1+ONT_HCO2198</v>
      </c>
      <c r="P134" s="29" t="str">
        <f>IF(ISBLANK($O134), "", VLOOKUP($O134, hidden_compute!$M$2:P2401, 3, FALSE))</f>
        <v>#N/A</v>
      </c>
      <c r="Q134" s="41" t="str">
        <f>metadata!$B$8</f>
        <v>EXP-PBC096</v>
      </c>
      <c r="R134" s="49" t="s">
        <v>249</v>
      </c>
      <c r="S134" s="29" t="str">
        <f>metadata!$B$9</f>
        <v>SQK-NBD114.24</v>
      </c>
      <c r="T134" s="49" t="s">
        <v>428</v>
      </c>
    </row>
    <row r="135">
      <c r="A135" s="29" t="str">
        <f>metadata!$B$4</f>
        <v>22033-375157</v>
      </c>
      <c r="B135" s="38" t="s">
        <v>464</v>
      </c>
      <c r="C135" s="38" t="s">
        <v>142</v>
      </c>
      <c r="D135" s="29" t="s">
        <v>17</v>
      </c>
      <c r="E135" s="39">
        <f>hidden_compute!F135</f>
        <v>658</v>
      </c>
      <c r="F135" s="39">
        <f>hidden_compute!G135</f>
        <v>658</v>
      </c>
      <c r="G135" s="29" t="str">
        <f>hidden_compute!D135</f>
        <v>5. Invertebrate Mitochondrial</v>
      </c>
      <c r="H135" s="29" t="str">
        <f>IF(ISERROR(MATCH($K135, pcrid_plateids!$A$2:$A2401, 0)), hidden_compute!$H135, VLOOKUP($K135, pcrid_plateids!$A$2:$B2401, 2, FALSE))</f>
        <v>ARISE_SEQ_0075</v>
      </c>
      <c r="I135" s="29" t="str">
        <f>IF(ISERROR(MATCH($K135, pcrid_plateids!$A$2:$A2401, 0)), hidden_compute!$H135, VLOOKUP($K135, pcrid_plateids!$A$2:$C2401, 3, FALSE))</f>
        <v>NCBN001425</v>
      </c>
      <c r="J135" s="38">
        <v>1.100006374E9</v>
      </c>
      <c r="K135" s="38" t="s">
        <v>61</v>
      </c>
      <c r="L135" s="40" t="s">
        <v>251</v>
      </c>
      <c r="M135" s="29" t="str">
        <f>IF(ISERROR(MATCH($K135, pcrid_primers!$A$2:$A2401, 0)), hidden_compute!$H135, VLOOKUP($K135, pcrid_primers!$A$2:$B2401, 2, FALSE))</f>
        <v>ONT_LepF1+ONT_LCO1490</v>
      </c>
      <c r="N135" s="29" t="str">
        <f>IF(ISBLANK($M135), "", VLOOKUP($M135, hidden_compute!$M$2:P2401, 3, FALSE))</f>
        <v>#N/A</v>
      </c>
      <c r="O135" s="29" t="str">
        <f>IF(ISERROR(MATCH($K135, pcrid_primers!$A$2:$A2401, 0)), hidden_compute!$J135, VLOOKUP($K135, pcrid_primers!$A$2:$D2401, 4, FALSE))</f>
        <v>ONT_LepR1+ONT_HCO2198</v>
      </c>
      <c r="P135" s="29" t="str">
        <f>IF(ISBLANK($O135), "", VLOOKUP($O135, hidden_compute!$M$2:P2401, 3, FALSE))</f>
        <v>#N/A</v>
      </c>
      <c r="Q135" s="41" t="str">
        <f>metadata!$B$8</f>
        <v>EXP-PBC096</v>
      </c>
      <c r="R135" s="49" t="s">
        <v>252</v>
      </c>
      <c r="S135" s="29" t="str">
        <f>metadata!$B$9</f>
        <v>SQK-NBD114.24</v>
      </c>
      <c r="T135" s="49" t="s">
        <v>428</v>
      </c>
    </row>
    <row r="136">
      <c r="A136" s="29" t="str">
        <f>metadata!$B$4</f>
        <v>22033-375157</v>
      </c>
      <c r="B136" s="38" t="s">
        <v>465</v>
      </c>
      <c r="C136" s="38" t="s">
        <v>142</v>
      </c>
      <c r="D136" s="29" t="s">
        <v>17</v>
      </c>
      <c r="E136" s="39">
        <f>hidden_compute!F136</f>
        <v>658</v>
      </c>
      <c r="F136" s="39">
        <f>hidden_compute!G136</f>
        <v>658</v>
      </c>
      <c r="G136" s="29" t="str">
        <f>hidden_compute!D136</f>
        <v>5. Invertebrate Mitochondrial</v>
      </c>
      <c r="H136" s="29" t="str">
        <f>IF(ISERROR(MATCH($K136, pcrid_plateids!$A$2:$A2401, 0)), hidden_compute!$H136, VLOOKUP($K136, pcrid_plateids!$A$2:$B2401, 2, FALSE))</f>
        <v>ARISE_SEQ_0075</v>
      </c>
      <c r="I136" s="29" t="str">
        <f>IF(ISERROR(MATCH($K136, pcrid_plateids!$A$2:$A2401, 0)), hidden_compute!$H136, VLOOKUP($K136, pcrid_plateids!$A$2:$C2401, 3, FALSE))</f>
        <v>NCBN001425</v>
      </c>
      <c r="J136" s="38">
        <v>1.100006375E9</v>
      </c>
      <c r="K136" s="38" t="s">
        <v>61</v>
      </c>
      <c r="L136" s="40" t="s">
        <v>254</v>
      </c>
      <c r="M136" s="29" t="str">
        <f>IF(ISERROR(MATCH($K136, pcrid_primers!$A$2:$A2401, 0)), hidden_compute!$H136, VLOOKUP($K136, pcrid_primers!$A$2:$B2401, 2, FALSE))</f>
        <v>ONT_LepF1+ONT_LCO1490</v>
      </c>
      <c r="N136" s="29" t="str">
        <f>IF(ISBLANK($M136), "", VLOOKUP($M136, hidden_compute!$M$2:P2401, 3, FALSE))</f>
        <v>#N/A</v>
      </c>
      <c r="O136" s="29" t="str">
        <f>IF(ISERROR(MATCH($K136, pcrid_primers!$A$2:$A2401, 0)), hidden_compute!$J136, VLOOKUP($K136, pcrid_primers!$A$2:$D2401, 4, FALSE))</f>
        <v>ONT_LepR1+ONT_HCO2198</v>
      </c>
      <c r="P136" s="29" t="str">
        <f>IF(ISBLANK($O136), "", VLOOKUP($O136, hidden_compute!$M$2:P2401, 3, FALSE))</f>
        <v>#N/A</v>
      </c>
      <c r="Q136" s="41" t="str">
        <f>metadata!$B$8</f>
        <v>EXP-PBC096</v>
      </c>
      <c r="R136" s="49" t="s">
        <v>255</v>
      </c>
      <c r="S136" s="29" t="str">
        <f>metadata!$B$9</f>
        <v>SQK-NBD114.24</v>
      </c>
      <c r="T136" s="49" t="s">
        <v>428</v>
      </c>
    </row>
    <row r="137">
      <c r="A137" s="29" t="str">
        <f>metadata!$B$4</f>
        <v>22033-375157</v>
      </c>
      <c r="B137" s="38" t="s">
        <v>466</v>
      </c>
      <c r="C137" s="38" t="s">
        <v>142</v>
      </c>
      <c r="D137" s="29" t="s">
        <v>17</v>
      </c>
      <c r="E137" s="39">
        <f>hidden_compute!F137</f>
        <v>658</v>
      </c>
      <c r="F137" s="39">
        <f>hidden_compute!G137</f>
        <v>658</v>
      </c>
      <c r="G137" s="29" t="str">
        <f>hidden_compute!D137</f>
        <v>5. Invertebrate Mitochondrial</v>
      </c>
      <c r="H137" s="29" t="str">
        <f>IF(ISERROR(MATCH($K137, pcrid_plateids!$A$2:$A2401, 0)), hidden_compute!$H137, VLOOKUP($K137, pcrid_plateids!$A$2:$B2401, 2, FALSE))</f>
        <v>ARISE_SEQ_0075</v>
      </c>
      <c r="I137" s="29" t="str">
        <f>IF(ISERROR(MATCH($K137, pcrid_plateids!$A$2:$A2401, 0)), hidden_compute!$H137, VLOOKUP($K137, pcrid_plateids!$A$2:$C2401, 3, FALSE))</f>
        <v>NCBN001425</v>
      </c>
      <c r="J137" s="38">
        <v>1.100006376E9</v>
      </c>
      <c r="K137" s="38" t="s">
        <v>61</v>
      </c>
      <c r="L137" s="40" t="s">
        <v>257</v>
      </c>
      <c r="M137" s="29" t="str">
        <f>IF(ISERROR(MATCH($K137, pcrid_primers!$A$2:$A2401, 0)), hidden_compute!$H137, VLOOKUP($K137, pcrid_primers!$A$2:$B2401, 2, FALSE))</f>
        <v>ONT_LepF1+ONT_LCO1490</v>
      </c>
      <c r="N137" s="29" t="str">
        <f>IF(ISBLANK($M137), "", VLOOKUP($M137, hidden_compute!$M$2:P2401, 3, FALSE))</f>
        <v>#N/A</v>
      </c>
      <c r="O137" s="29" t="str">
        <f>IF(ISERROR(MATCH($K137, pcrid_primers!$A$2:$A2401, 0)), hidden_compute!$J137, VLOOKUP($K137, pcrid_primers!$A$2:$D2401, 4, FALSE))</f>
        <v>ONT_LepR1+ONT_HCO2198</v>
      </c>
      <c r="P137" s="29" t="str">
        <f>IF(ISBLANK($O137), "", VLOOKUP($O137, hidden_compute!$M$2:P2401, 3, FALSE))</f>
        <v>#N/A</v>
      </c>
      <c r="Q137" s="41" t="str">
        <f>metadata!$B$8</f>
        <v>EXP-PBC096</v>
      </c>
      <c r="R137" s="49" t="s">
        <v>258</v>
      </c>
      <c r="S137" s="29" t="str">
        <f>metadata!$B$9</f>
        <v>SQK-NBD114.24</v>
      </c>
      <c r="T137" s="49" t="s">
        <v>428</v>
      </c>
    </row>
    <row r="138">
      <c r="A138" s="29" t="str">
        <f>metadata!$B$4</f>
        <v>22033-375157</v>
      </c>
      <c r="B138" s="38" t="s">
        <v>467</v>
      </c>
      <c r="C138" s="38" t="s">
        <v>142</v>
      </c>
      <c r="D138" s="29" t="s">
        <v>17</v>
      </c>
      <c r="E138" s="39">
        <f>hidden_compute!F138</f>
        <v>658</v>
      </c>
      <c r="F138" s="39">
        <f>hidden_compute!G138</f>
        <v>658</v>
      </c>
      <c r="G138" s="29" t="str">
        <f>hidden_compute!D138</f>
        <v>5. Invertebrate Mitochondrial</v>
      </c>
      <c r="H138" s="29" t="str">
        <f>IF(ISERROR(MATCH($K138, pcrid_plateids!$A$2:$A2401, 0)), hidden_compute!$H138, VLOOKUP($K138, pcrid_plateids!$A$2:$B2401, 2, FALSE))</f>
        <v>ARISE_SEQ_0075</v>
      </c>
      <c r="I138" s="29" t="str">
        <f>IF(ISERROR(MATCH($K138, pcrid_plateids!$A$2:$A2401, 0)), hidden_compute!$H138, VLOOKUP($K138, pcrid_plateids!$A$2:$C2401, 3, FALSE))</f>
        <v>NCBN001425</v>
      </c>
      <c r="J138" s="38">
        <v>1.100006377E9</v>
      </c>
      <c r="K138" s="38" t="s">
        <v>61</v>
      </c>
      <c r="L138" s="40" t="s">
        <v>260</v>
      </c>
      <c r="M138" s="29" t="str">
        <f>IF(ISERROR(MATCH($K138, pcrid_primers!$A$2:$A2401, 0)), hidden_compute!$H138, VLOOKUP($K138, pcrid_primers!$A$2:$B2401, 2, FALSE))</f>
        <v>ONT_LepF1+ONT_LCO1490</v>
      </c>
      <c r="N138" s="29" t="str">
        <f>IF(ISBLANK($M138), "", VLOOKUP($M138, hidden_compute!$M$2:P2401, 3, FALSE))</f>
        <v>#N/A</v>
      </c>
      <c r="O138" s="29" t="str">
        <f>IF(ISERROR(MATCH($K138, pcrid_primers!$A$2:$A2401, 0)), hidden_compute!$J138, VLOOKUP($K138, pcrid_primers!$A$2:$D2401, 4, FALSE))</f>
        <v>ONT_LepR1+ONT_HCO2198</v>
      </c>
      <c r="P138" s="29" t="str">
        <f>IF(ISBLANK($O138), "", VLOOKUP($O138, hidden_compute!$M$2:P2401, 3, FALSE))</f>
        <v>#N/A</v>
      </c>
      <c r="Q138" s="41" t="str">
        <f>metadata!$B$8</f>
        <v>EXP-PBC096</v>
      </c>
      <c r="R138" s="49" t="s">
        <v>261</v>
      </c>
      <c r="S138" s="29" t="str">
        <f>metadata!$B$9</f>
        <v>SQK-NBD114.24</v>
      </c>
      <c r="T138" s="49" t="s">
        <v>428</v>
      </c>
    </row>
    <row r="139">
      <c r="A139" s="29" t="str">
        <f>metadata!$B$4</f>
        <v>22033-375157</v>
      </c>
      <c r="B139" s="38" t="s">
        <v>468</v>
      </c>
      <c r="C139" s="38" t="s">
        <v>142</v>
      </c>
      <c r="D139" s="29" t="s">
        <v>17</v>
      </c>
      <c r="E139" s="39">
        <f>hidden_compute!F139</f>
        <v>658</v>
      </c>
      <c r="F139" s="39">
        <f>hidden_compute!G139</f>
        <v>658</v>
      </c>
      <c r="G139" s="29" t="str">
        <f>hidden_compute!D139</f>
        <v>5. Invertebrate Mitochondrial</v>
      </c>
      <c r="H139" s="29" t="str">
        <f>IF(ISERROR(MATCH($K139, pcrid_plateids!$A$2:$A2401, 0)), hidden_compute!$H139, VLOOKUP($K139, pcrid_plateids!$A$2:$B2401, 2, FALSE))</f>
        <v>ARISE_SEQ_0075</v>
      </c>
      <c r="I139" s="29" t="str">
        <f>IF(ISERROR(MATCH($K139, pcrid_plateids!$A$2:$A2401, 0)), hidden_compute!$H139, VLOOKUP($K139, pcrid_plateids!$A$2:$C2401, 3, FALSE))</f>
        <v>NCBN001425</v>
      </c>
      <c r="J139" s="38">
        <v>1.100006378E9</v>
      </c>
      <c r="K139" s="38" t="s">
        <v>61</v>
      </c>
      <c r="L139" s="40" t="s">
        <v>263</v>
      </c>
      <c r="M139" s="29" t="str">
        <f>IF(ISERROR(MATCH($K139, pcrid_primers!$A$2:$A2401, 0)), hidden_compute!$H139, VLOOKUP($K139, pcrid_primers!$A$2:$B2401, 2, FALSE))</f>
        <v>ONT_LepF1+ONT_LCO1490</v>
      </c>
      <c r="N139" s="29" t="str">
        <f>IF(ISBLANK($M139), "", VLOOKUP($M139, hidden_compute!$M$2:P2401, 3, FALSE))</f>
        <v>#N/A</v>
      </c>
      <c r="O139" s="29" t="str">
        <f>IF(ISERROR(MATCH($K139, pcrid_primers!$A$2:$A2401, 0)), hidden_compute!$J139, VLOOKUP($K139, pcrid_primers!$A$2:$D2401, 4, FALSE))</f>
        <v>ONT_LepR1+ONT_HCO2198</v>
      </c>
      <c r="P139" s="29" t="str">
        <f>IF(ISBLANK($O139), "", VLOOKUP($O139, hidden_compute!$M$2:P2401, 3, FALSE))</f>
        <v>#N/A</v>
      </c>
      <c r="Q139" s="41" t="str">
        <f>metadata!$B$8</f>
        <v>EXP-PBC096</v>
      </c>
      <c r="R139" s="49" t="s">
        <v>264</v>
      </c>
      <c r="S139" s="29" t="str">
        <f>metadata!$B$9</f>
        <v>SQK-NBD114.24</v>
      </c>
      <c r="T139" s="49" t="s">
        <v>428</v>
      </c>
    </row>
    <row r="140">
      <c r="A140" s="29" t="str">
        <f>metadata!$B$4</f>
        <v>22033-375157</v>
      </c>
      <c r="B140" s="38" t="s">
        <v>469</v>
      </c>
      <c r="C140" s="38" t="s">
        <v>142</v>
      </c>
      <c r="D140" s="29" t="s">
        <v>17</v>
      </c>
      <c r="E140" s="39">
        <f>hidden_compute!F140</f>
        <v>658</v>
      </c>
      <c r="F140" s="39">
        <f>hidden_compute!G140</f>
        <v>658</v>
      </c>
      <c r="G140" s="29" t="str">
        <f>hidden_compute!D140</f>
        <v>5. Invertebrate Mitochondrial</v>
      </c>
      <c r="H140" s="29" t="str">
        <f>IF(ISERROR(MATCH($K140, pcrid_plateids!$A$2:$A2401, 0)), hidden_compute!$H140, VLOOKUP($K140, pcrid_plateids!$A$2:$B2401, 2, FALSE))</f>
        <v>ARISE_SEQ_0075</v>
      </c>
      <c r="I140" s="29" t="str">
        <f>IF(ISERROR(MATCH($K140, pcrid_plateids!$A$2:$A2401, 0)), hidden_compute!$H140, VLOOKUP($K140, pcrid_plateids!$A$2:$C2401, 3, FALSE))</f>
        <v>NCBN001425</v>
      </c>
      <c r="J140" s="38">
        <v>1.100006379E9</v>
      </c>
      <c r="K140" s="38" t="s">
        <v>61</v>
      </c>
      <c r="L140" s="40" t="s">
        <v>266</v>
      </c>
      <c r="M140" s="29" t="str">
        <f>IF(ISERROR(MATCH($K140, pcrid_primers!$A$2:$A2401, 0)), hidden_compute!$H140, VLOOKUP($K140, pcrid_primers!$A$2:$B2401, 2, FALSE))</f>
        <v>ONT_LepF1+ONT_LCO1490</v>
      </c>
      <c r="N140" s="29" t="str">
        <f>IF(ISBLANK($M140), "", VLOOKUP($M140, hidden_compute!$M$2:P2401, 3, FALSE))</f>
        <v>#N/A</v>
      </c>
      <c r="O140" s="29" t="str">
        <f>IF(ISERROR(MATCH($K140, pcrid_primers!$A$2:$A2401, 0)), hidden_compute!$J140, VLOOKUP($K140, pcrid_primers!$A$2:$D2401, 4, FALSE))</f>
        <v>ONT_LepR1+ONT_HCO2198</v>
      </c>
      <c r="P140" s="29" t="str">
        <f>IF(ISBLANK($O140), "", VLOOKUP($O140, hidden_compute!$M$2:P2401, 3, FALSE))</f>
        <v>#N/A</v>
      </c>
      <c r="Q140" s="41" t="str">
        <f>metadata!$B$8</f>
        <v>EXP-PBC096</v>
      </c>
      <c r="R140" s="49" t="s">
        <v>267</v>
      </c>
      <c r="S140" s="29" t="str">
        <f>metadata!$B$9</f>
        <v>SQK-NBD114.24</v>
      </c>
      <c r="T140" s="49" t="s">
        <v>428</v>
      </c>
    </row>
    <row r="141">
      <c r="A141" s="29" t="str">
        <f>metadata!$B$4</f>
        <v>22033-375157</v>
      </c>
      <c r="B141" s="38" t="s">
        <v>470</v>
      </c>
      <c r="C141" s="38" t="s">
        <v>142</v>
      </c>
      <c r="D141" s="29" t="s">
        <v>17</v>
      </c>
      <c r="E141" s="39">
        <f>hidden_compute!F141</f>
        <v>658</v>
      </c>
      <c r="F141" s="39">
        <f>hidden_compute!G141</f>
        <v>658</v>
      </c>
      <c r="G141" s="29" t="str">
        <f>hidden_compute!D141</f>
        <v>5. Invertebrate Mitochondrial</v>
      </c>
      <c r="H141" s="29" t="str">
        <f>IF(ISERROR(MATCH($K141, pcrid_plateids!$A$2:$A2401, 0)), hidden_compute!$H141, VLOOKUP($K141, pcrid_plateids!$A$2:$B2401, 2, FALSE))</f>
        <v>ARISE_SEQ_0075</v>
      </c>
      <c r="I141" s="29" t="str">
        <f>IF(ISERROR(MATCH($K141, pcrid_plateids!$A$2:$A2401, 0)), hidden_compute!$H141, VLOOKUP($K141, pcrid_plateids!$A$2:$C2401, 3, FALSE))</f>
        <v>NCBN001425</v>
      </c>
      <c r="J141" s="38">
        <v>1.10000638E9</v>
      </c>
      <c r="K141" s="38" t="s">
        <v>61</v>
      </c>
      <c r="L141" s="40" t="s">
        <v>269</v>
      </c>
      <c r="M141" s="29" t="str">
        <f>IF(ISERROR(MATCH($K141, pcrid_primers!$A$2:$A2401, 0)), hidden_compute!$H141, VLOOKUP($K141, pcrid_primers!$A$2:$B2401, 2, FALSE))</f>
        <v>ONT_LepF1+ONT_LCO1490</v>
      </c>
      <c r="N141" s="29" t="str">
        <f>IF(ISBLANK($M141), "", VLOOKUP($M141, hidden_compute!$M$2:P2401, 3, FALSE))</f>
        <v>#N/A</v>
      </c>
      <c r="O141" s="29" t="str">
        <f>IF(ISERROR(MATCH($K141, pcrid_primers!$A$2:$A2401, 0)), hidden_compute!$J141, VLOOKUP($K141, pcrid_primers!$A$2:$D2401, 4, FALSE))</f>
        <v>ONT_LepR1+ONT_HCO2198</v>
      </c>
      <c r="P141" s="29" t="str">
        <f>IF(ISBLANK($O141), "", VLOOKUP($O141, hidden_compute!$M$2:P2401, 3, FALSE))</f>
        <v>#N/A</v>
      </c>
      <c r="Q141" s="41" t="str">
        <f>metadata!$B$8</f>
        <v>EXP-PBC096</v>
      </c>
      <c r="R141" s="49" t="s">
        <v>270</v>
      </c>
      <c r="S141" s="29" t="str">
        <f>metadata!$B$9</f>
        <v>SQK-NBD114.24</v>
      </c>
      <c r="T141" s="49" t="s">
        <v>428</v>
      </c>
    </row>
    <row r="142">
      <c r="A142" s="29" t="str">
        <f>metadata!$B$4</f>
        <v>22033-375157</v>
      </c>
      <c r="B142" s="38" t="s">
        <v>471</v>
      </c>
      <c r="C142" s="38" t="s">
        <v>142</v>
      </c>
      <c r="D142" s="29" t="s">
        <v>17</v>
      </c>
      <c r="E142" s="39">
        <f>hidden_compute!F142</f>
        <v>658</v>
      </c>
      <c r="F142" s="39">
        <f>hidden_compute!G142</f>
        <v>658</v>
      </c>
      <c r="G142" s="29" t="str">
        <f>hidden_compute!D142</f>
        <v>5. Invertebrate Mitochondrial</v>
      </c>
      <c r="H142" s="29" t="str">
        <f>IF(ISERROR(MATCH($K142, pcrid_plateids!$A$2:$A2401, 0)), hidden_compute!$H142, VLOOKUP($K142, pcrid_plateids!$A$2:$B2401, 2, FALSE))</f>
        <v>ARISE_SEQ_0075</v>
      </c>
      <c r="I142" s="29" t="str">
        <f>IF(ISERROR(MATCH($K142, pcrid_plateids!$A$2:$A2401, 0)), hidden_compute!$H142, VLOOKUP($K142, pcrid_plateids!$A$2:$C2401, 3, FALSE))</f>
        <v>NCBN001425</v>
      </c>
      <c r="J142" s="38">
        <v>1.100006381E9</v>
      </c>
      <c r="K142" s="38" t="s">
        <v>61</v>
      </c>
      <c r="L142" s="40" t="s">
        <v>272</v>
      </c>
      <c r="M142" s="29" t="str">
        <f>IF(ISERROR(MATCH($K142, pcrid_primers!$A$2:$A2401, 0)), hidden_compute!$H142, VLOOKUP($K142, pcrid_primers!$A$2:$B2401, 2, FALSE))</f>
        <v>ONT_LepF1+ONT_LCO1490</v>
      </c>
      <c r="N142" s="29" t="str">
        <f>IF(ISBLANK($M142), "", VLOOKUP($M142, hidden_compute!$M$2:P2401, 3, FALSE))</f>
        <v>#N/A</v>
      </c>
      <c r="O142" s="29" t="str">
        <f>IF(ISERROR(MATCH($K142, pcrid_primers!$A$2:$A2401, 0)), hidden_compute!$J142, VLOOKUP($K142, pcrid_primers!$A$2:$D2401, 4, FALSE))</f>
        <v>ONT_LepR1+ONT_HCO2198</v>
      </c>
      <c r="P142" s="29" t="str">
        <f>IF(ISBLANK($O142), "", VLOOKUP($O142, hidden_compute!$M$2:P2401, 3, FALSE))</f>
        <v>#N/A</v>
      </c>
      <c r="Q142" s="41" t="str">
        <f>metadata!$B$8</f>
        <v>EXP-PBC096</v>
      </c>
      <c r="R142" s="49" t="s">
        <v>273</v>
      </c>
      <c r="S142" s="29" t="str">
        <f>metadata!$B$9</f>
        <v>SQK-NBD114.24</v>
      </c>
      <c r="T142" s="49" t="s">
        <v>428</v>
      </c>
    </row>
    <row r="143">
      <c r="A143" s="29" t="str">
        <f>metadata!$B$4</f>
        <v>22033-375157</v>
      </c>
      <c r="B143" s="38" t="s">
        <v>472</v>
      </c>
      <c r="C143" s="38" t="s">
        <v>142</v>
      </c>
      <c r="D143" s="29" t="s">
        <v>17</v>
      </c>
      <c r="E143" s="39">
        <f>hidden_compute!F143</f>
        <v>658</v>
      </c>
      <c r="F143" s="39">
        <f>hidden_compute!G143</f>
        <v>658</v>
      </c>
      <c r="G143" s="29" t="str">
        <f>hidden_compute!D143</f>
        <v>5. Invertebrate Mitochondrial</v>
      </c>
      <c r="H143" s="29" t="str">
        <f>IF(ISERROR(MATCH($K143, pcrid_plateids!$A$2:$A2401, 0)), hidden_compute!$H143, VLOOKUP($K143, pcrid_plateids!$A$2:$B2401, 2, FALSE))</f>
        <v>ARISE_SEQ_0075</v>
      </c>
      <c r="I143" s="29" t="str">
        <f>IF(ISERROR(MATCH($K143, pcrid_plateids!$A$2:$A2401, 0)), hidden_compute!$H143, VLOOKUP($K143, pcrid_plateids!$A$2:$C2401, 3, FALSE))</f>
        <v>NCBN001425</v>
      </c>
      <c r="J143" s="38">
        <v>1.100006382E9</v>
      </c>
      <c r="K143" s="38" t="s">
        <v>61</v>
      </c>
      <c r="L143" s="40" t="s">
        <v>275</v>
      </c>
      <c r="M143" s="29" t="str">
        <f>IF(ISERROR(MATCH($K143, pcrid_primers!$A$2:$A2401, 0)), hidden_compute!$H143, VLOOKUP($K143, pcrid_primers!$A$2:$B2401, 2, FALSE))</f>
        <v>ONT_LepF1+ONT_LCO1490</v>
      </c>
      <c r="N143" s="29" t="str">
        <f>IF(ISBLANK($M143), "", VLOOKUP($M143, hidden_compute!$M$2:P2401, 3, FALSE))</f>
        <v>#N/A</v>
      </c>
      <c r="O143" s="29" t="str">
        <f>IF(ISERROR(MATCH($K143, pcrid_primers!$A$2:$A2401, 0)), hidden_compute!$J143, VLOOKUP($K143, pcrid_primers!$A$2:$D2401, 4, FALSE))</f>
        <v>ONT_LepR1+ONT_HCO2198</v>
      </c>
      <c r="P143" s="29" t="str">
        <f>IF(ISBLANK($O143), "", VLOOKUP($O143, hidden_compute!$M$2:P2401, 3, FALSE))</f>
        <v>#N/A</v>
      </c>
      <c r="Q143" s="41" t="str">
        <f>metadata!$B$8</f>
        <v>EXP-PBC096</v>
      </c>
      <c r="R143" s="49" t="s">
        <v>276</v>
      </c>
      <c r="S143" s="29" t="str">
        <f>metadata!$B$9</f>
        <v>SQK-NBD114.24</v>
      </c>
      <c r="T143" s="49" t="s">
        <v>428</v>
      </c>
    </row>
    <row r="144">
      <c r="A144" s="29" t="str">
        <f>metadata!$B$4</f>
        <v>22033-375157</v>
      </c>
      <c r="B144" s="38" t="s">
        <v>473</v>
      </c>
      <c r="C144" s="38" t="s">
        <v>142</v>
      </c>
      <c r="D144" s="29" t="s">
        <v>17</v>
      </c>
      <c r="E144" s="39">
        <f>hidden_compute!F144</f>
        <v>658</v>
      </c>
      <c r="F144" s="39">
        <f>hidden_compute!G144</f>
        <v>658</v>
      </c>
      <c r="G144" s="29" t="str">
        <f>hidden_compute!D144</f>
        <v>5. Invertebrate Mitochondrial</v>
      </c>
      <c r="H144" s="29" t="str">
        <f>IF(ISERROR(MATCH($K144, pcrid_plateids!$A$2:$A2401, 0)), hidden_compute!$H144, VLOOKUP($K144, pcrid_plateids!$A$2:$B2401, 2, FALSE))</f>
        <v>ARISE_SEQ_0075</v>
      </c>
      <c r="I144" s="29" t="str">
        <f>IF(ISERROR(MATCH($K144, pcrid_plateids!$A$2:$A2401, 0)), hidden_compute!$H144, VLOOKUP($K144, pcrid_plateids!$A$2:$C2401, 3, FALSE))</f>
        <v>NCBN001425</v>
      </c>
      <c r="J144" s="38">
        <v>1.100006383E9</v>
      </c>
      <c r="K144" s="38" t="s">
        <v>61</v>
      </c>
      <c r="L144" s="40" t="s">
        <v>278</v>
      </c>
      <c r="M144" s="29" t="str">
        <f>IF(ISERROR(MATCH($K144, pcrid_primers!$A$2:$A2401, 0)), hidden_compute!$H144, VLOOKUP($K144, pcrid_primers!$A$2:$B2401, 2, FALSE))</f>
        <v>ONT_LepF1+ONT_LCO1490</v>
      </c>
      <c r="N144" s="29" t="str">
        <f>IF(ISBLANK($M144), "", VLOOKUP($M144, hidden_compute!$M$2:P2401, 3, FALSE))</f>
        <v>#N/A</v>
      </c>
      <c r="O144" s="29" t="str">
        <f>IF(ISERROR(MATCH($K144, pcrid_primers!$A$2:$A2401, 0)), hidden_compute!$J144, VLOOKUP($K144, pcrid_primers!$A$2:$D2401, 4, FALSE))</f>
        <v>ONT_LepR1+ONT_HCO2198</v>
      </c>
      <c r="P144" s="29" t="str">
        <f>IF(ISBLANK($O144), "", VLOOKUP($O144, hidden_compute!$M$2:P2401, 3, FALSE))</f>
        <v>#N/A</v>
      </c>
      <c r="Q144" s="41" t="str">
        <f>metadata!$B$8</f>
        <v>EXP-PBC096</v>
      </c>
      <c r="R144" s="49" t="s">
        <v>279</v>
      </c>
      <c r="S144" s="29" t="str">
        <f>metadata!$B$9</f>
        <v>SQK-NBD114.24</v>
      </c>
      <c r="T144" s="49" t="s">
        <v>428</v>
      </c>
    </row>
    <row r="145">
      <c r="A145" s="29" t="str">
        <f>metadata!$B$4</f>
        <v>22033-375157</v>
      </c>
      <c r="B145" s="38" t="s">
        <v>474</v>
      </c>
      <c r="C145" s="38" t="s">
        <v>142</v>
      </c>
      <c r="D145" s="29" t="s">
        <v>17</v>
      </c>
      <c r="E145" s="39">
        <f>hidden_compute!F145</f>
        <v>658</v>
      </c>
      <c r="F145" s="39">
        <f>hidden_compute!G145</f>
        <v>658</v>
      </c>
      <c r="G145" s="29" t="str">
        <f>hidden_compute!D145</f>
        <v>5. Invertebrate Mitochondrial</v>
      </c>
      <c r="H145" s="29" t="str">
        <f>IF(ISERROR(MATCH($K145, pcrid_plateids!$A$2:$A2401, 0)), hidden_compute!$H145, VLOOKUP($K145, pcrid_plateids!$A$2:$B2401, 2, FALSE))</f>
        <v>ARISE_SEQ_0075</v>
      </c>
      <c r="I145" s="29" t="str">
        <f>IF(ISERROR(MATCH($K145, pcrid_plateids!$A$2:$A2401, 0)), hidden_compute!$H145, VLOOKUP($K145, pcrid_plateids!$A$2:$C2401, 3, FALSE))</f>
        <v>NCBN001425</v>
      </c>
      <c r="J145" s="38">
        <v>1.100006384E9</v>
      </c>
      <c r="K145" s="38" t="s">
        <v>61</v>
      </c>
      <c r="L145" s="40" t="s">
        <v>281</v>
      </c>
      <c r="M145" s="29" t="str">
        <f>IF(ISERROR(MATCH($K145, pcrid_primers!$A$2:$A2401, 0)), hidden_compute!$H145, VLOOKUP($K145, pcrid_primers!$A$2:$B2401, 2, FALSE))</f>
        <v>ONT_LepF1+ONT_LCO1490</v>
      </c>
      <c r="N145" s="29" t="str">
        <f>IF(ISBLANK($M145), "", VLOOKUP($M145, hidden_compute!$M$2:P2401, 3, FALSE))</f>
        <v>#N/A</v>
      </c>
      <c r="O145" s="29" t="str">
        <f>IF(ISERROR(MATCH($K145, pcrid_primers!$A$2:$A2401, 0)), hidden_compute!$J145, VLOOKUP($K145, pcrid_primers!$A$2:$D2401, 4, FALSE))</f>
        <v>ONT_LepR1+ONT_HCO2198</v>
      </c>
      <c r="P145" s="29" t="str">
        <f>IF(ISBLANK($O145), "", VLOOKUP($O145, hidden_compute!$M$2:P2401, 3, FALSE))</f>
        <v>#N/A</v>
      </c>
      <c r="Q145" s="41" t="str">
        <f>metadata!$B$8</f>
        <v>EXP-PBC096</v>
      </c>
      <c r="R145" s="49" t="s">
        <v>282</v>
      </c>
      <c r="S145" s="29" t="str">
        <f>metadata!$B$9</f>
        <v>SQK-NBD114.24</v>
      </c>
      <c r="T145" s="49" t="s">
        <v>428</v>
      </c>
    </row>
    <row r="146">
      <c r="A146" s="29" t="str">
        <f>metadata!$B$4</f>
        <v>22033-375157</v>
      </c>
      <c r="B146" s="38" t="s">
        <v>475</v>
      </c>
      <c r="C146" s="38" t="s">
        <v>142</v>
      </c>
      <c r="D146" s="29" t="s">
        <v>17</v>
      </c>
      <c r="E146" s="39">
        <f>hidden_compute!F146</f>
        <v>658</v>
      </c>
      <c r="F146" s="39">
        <f>hidden_compute!G146</f>
        <v>658</v>
      </c>
      <c r="G146" s="29" t="str">
        <f>hidden_compute!D146</f>
        <v>5. Invertebrate Mitochondrial</v>
      </c>
      <c r="H146" s="29" t="str">
        <f>IF(ISERROR(MATCH($K146, pcrid_plateids!$A$2:$A2401, 0)), hidden_compute!$H146, VLOOKUP($K146, pcrid_plateids!$A$2:$B2401, 2, FALSE))</f>
        <v>ARISE_SEQ_0075</v>
      </c>
      <c r="I146" s="29" t="str">
        <f>IF(ISERROR(MATCH($K146, pcrid_plateids!$A$2:$A2401, 0)), hidden_compute!$H146, VLOOKUP($K146, pcrid_plateids!$A$2:$C2401, 3, FALSE))</f>
        <v>NCBN001425</v>
      </c>
      <c r="J146" s="38">
        <v>1.100006385E9</v>
      </c>
      <c r="K146" s="38" t="s">
        <v>61</v>
      </c>
      <c r="L146" s="40" t="s">
        <v>284</v>
      </c>
      <c r="M146" s="29" t="str">
        <f>IF(ISERROR(MATCH($K146, pcrid_primers!$A$2:$A2401, 0)), hidden_compute!$H146, VLOOKUP($K146, pcrid_primers!$A$2:$B2401, 2, FALSE))</f>
        <v>ONT_LepF1+ONT_LCO1490</v>
      </c>
      <c r="N146" s="29" t="str">
        <f>IF(ISBLANK($M146), "", VLOOKUP($M146, hidden_compute!$M$2:P2401, 3, FALSE))</f>
        <v>#N/A</v>
      </c>
      <c r="O146" s="29" t="str">
        <f>IF(ISERROR(MATCH($K146, pcrid_primers!$A$2:$A2401, 0)), hidden_compute!$J146, VLOOKUP($K146, pcrid_primers!$A$2:$D2401, 4, FALSE))</f>
        <v>ONT_LepR1+ONT_HCO2198</v>
      </c>
      <c r="P146" s="29" t="str">
        <f>IF(ISBLANK($O146), "", VLOOKUP($O146, hidden_compute!$M$2:P2401, 3, FALSE))</f>
        <v>#N/A</v>
      </c>
      <c r="Q146" s="41" t="str">
        <f>metadata!$B$8</f>
        <v>EXP-PBC096</v>
      </c>
      <c r="R146" s="49" t="s">
        <v>285</v>
      </c>
      <c r="S146" s="29" t="str">
        <f>metadata!$B$9</f>
        <v>SQK-NBD114.24</v>
      </c>
      <c r="T146" s="49" t="s">
        <v>428</v>
      </c>
    </row>
    <row r="147">
      <c r="A147" s="29" t="str">
        <f>metadata!$B$4</f>
        <v>22033-375157</v>
      </c>
      <c r="B147" s="38" t="s">
        <v>476</v>
      </c>
      <c r="C147" s="38" t="s">
        <v>142</v>
      </c>
      <c r="D147" s="29" t="s">
        <v>17</v>
      </c>
      <c r="E147" s="39">
        <f>hidden_compute!F147</f>
        <v>658</v>
      </c>
      <c r="F147" s="39">
        <f>hidden_compute!G147</f>
        <v>658</v>
      </c>
      <c r="G147" s="29" t="str">
        <f>hidden_compute!D147</f>
        <v>5. Invertebrate Mitochondrial</v>
      </c>
      <c r="H147" s="29" t="str">
        <f>IF(ISERROR(MATCH($K147, pcrid_plateids!$A$2:$A2401, 0)), hidden_compute!$H147, VLOOKUP($K147, pcrid_plateids!$A$2:$B2401, 2, FALSE))</f>
        <v>ARISE_SEQ_0075</v>
      </c>
      <c r="I147" s="29" t="str">
        <f>IF(ISERROR(MATCH($K147, pcrid_plateids!$A$2:$A2401, 0)), hidden_compute!$H147, VLOOKUP($K147, pcrid_plateids!$A$2:$C2401, 3, FALSE))</f>
        <v>NCBN001425</v>
      </c>
      <c r="J147" s="38">
        <v>1.100006386E9</v>
      </c>
      <c r="K147" s="38" t="s">
        <v>61</v>
      </c>
      <c r="L147" s="40" t="s">
        <v>287</v>
      </c>
      <c r="M147" s="29" t="str">
        <f>IF(ISERROR(MATCH($K147, pcrid_primers!$A$2:$A2401, 0)), hidden_compute!$H147, VLOOKUP($K147, pcrid_primers!$A$2:$B2401, 2, FALSE))</f>
        <v>ONT_LepF1+ONT_LCO1490</v>
      </c>
      <c r="N147" s="29" t="str">
        <f>IF(ISBLANK($M147), "", VLOOKUP($M147, hidden_compute!$M$2:P2401, 3, FALSE))</f>
        <v>#N/A</v>
      </c>
      <c r="O147" s="29" t="str">
        <f>IF(ISERROR(MATCH($K147, pcrid_primers!$A$2:$A2401, 0)), hidden_compute!$J147, VLOOKUP($K147, pcrid_primers!$A$2:$D2401, 4, FALSE))</f>
        <v>ONT_LepR1+ONT_HCO2198</v>
      </c>
      <c r="P147" s="29" t="str">
        <f>IF(ISBLANK($O147), "", VLOOKUP($O147, hidden_compute!$M$2:P2401, 3, FALSE))</f>
        <v>#N/A</v>
      </c>
      <c r="Q147" s="41" t="str">
        <f>metadata!$B$8</f>
        <v>EXP-PBC096</v>
      </c>
      <c r="R147" s="49" t="s">
        <v>288</v>
      </c>
      <c r="S147" s="29" t="str">
        <f>metadata!$B$9</f>
        <v>SQK-NBD114.24</v>
      </c>
      <c r="T147" s="49" t="s">
        <v>428</v>
      </c>
    </row>
    <row r="148">
      <c r="A148" s="29" t="str">
        <f>metadata!$B$4</f>
        <v>22033-375157</v>
      </c>
      <c r="B148" s="38" t="s">
        <v>477</v>
      </c>
      <c r="C148" s="38" t="s">
        <v>142</v>
      </c>
      <c r="D148" s="29" t="s">
        <v>17</v>
      </c>
      <c r="E148" s="39">
        <f>hidden_compute!F148</f>
        <v>658</v>
      </c>
      <c r="F148" s="39">
        <f>hidden_compute!G148</f>
        <v>658</v>
      </c>
      <c r="G148" s="29" t="str">
        <f>hidden_compute!D148</f>
        <v>5. Invertebrate Mitochondrial</v>
      </c>
      <c r="H148" s="29" t="str">
        <f>IF(ISERROR(MATCH($K148, pcrid_plateids!$A$2:$A2401, 0)), hidden_compute!$H148, VLOOKUP($K148, pcrid_plateids!$A$2:$B2401, 2, FALSE))</f>
        <v>ARISE_SEQ_0075</v>
      </c>
      <c r="I148" s="29" t="str">
        <f>IF(ISERROR(MATCH($K148, pcrid_plateids!$A$2:$A2401, 0)), hidden_compute!$H148, VLOOKUP($K148, pcrid_plateids!$A$2:$C2401, 3, FALSE))</f>
        <v>NCBN001425</v>
      </c>
      <c r="J148" s="38">
        <v>1.100006387E9</v>
      </c>
      <c r="K148" s="38" t="s">
        <v>61</v>
      </c>
      <c r="L148" s="40" t="s">
        <v>290</v>
      </c>
      <c r="M148" s="29" t="str">
        <f>IF(ISERROR(MATCH($K148, pcrid_primers!$A$2:$A2401, 0)), hidden_compute!$H148, VLOOKUP($K148, pcrid_primers!$A$2:$B2401, 2, FALSE))</f>
        <v>ONT_LepF1+ONT_LCO1490</v>
      </c>
      <c r="N148" s="29" t="str">
        <f>IF(ISBLANK($M148), "", VLOOKUP($M148, hidden_compute!$M$2:P2401, 3, FALSE))</f>
        <v>#N/A</v>
      </c>
      <c r="O148" s="29" t="str">
        <f>IF(ISERROR(MATCH($K148, pcrid_primers!$A$2:$A2401, 0)), hidden_compute!$J148, VLOOKUP($K148, pcrid_primers!$A$2:$D2401, 4, FALSE))</f>
        <v>ONT_LepR1+ONT_HCO2198</v>
      </c>
      <c r="P148" s="29" t="str">
        <f>IF(ISBLANK($O148), "", VLOOKUP($O148, hidden_compute!$M$2:P2401, 3, FALSE))</f>
        <v>#N/A</v>
      </c>
      <c r="Q148" s="41" t="str">
        <f>metadata!$B$8</f>
        <v>EXP-PBC096</v>
      </c>
      <c r="R148" s="49" t="s">
        <v>291</v>
      </c>
      <c r="S148" s="29" t="str">
        <f>metadata!$B$9</f>
        <v>SQK-NBD114.24</v>
      </c>
      <c r="T148" s="49" t="s">
        <v>428</v>
      </c>
    </row>
    <row r="149">
      <c r="A149" s="29" t="str">
        <f>metadata!$B$4</f>
        <v>22033-375157</v>
      </c>
      <c r="B149" s="38" t="s">
        <v>478</v>
      </c>
      <c r="C149" s="38" t="s">
        <v>142</v>
      </c>
      <c r="D149" s="29" t="s">
        <v>17</v>
      </c>
      <c r="E149" s="39">
        <f>hidden_compute!F149</f>
        <v>658</v>
      </c>
      <c r="F149" s="39">
        <f>hidden_compute!G149</f>
        <v>658</v>
      </c>
      <c r="G149" s="29" t="str">
        <f>hidden_compute!D149</f>
        <v>5. Invertebrate Mitochondrial</v>
      </c>
      <c r="H149" s="29" t="str">
        <f>IF(ISERROR(MATCH($K149, pcrid_plateids!$A$2:$A2401, 0)), hidden_compute!$H149, VLOOKUP($K149, pcrid_plateids!$A$2:$B2401, 2, FALSE))</f>
        <v>ARISE_SEQ_0075</v>
      </c>
      <c r="I149" s="29" t="str">
        <f>IF(ISERROR(MATCH($K149, pcrid_plateids!$A$2:$A2401, 0)), hidden_compute!$H149, VLOOKUP($K149, pcrid_plateids!$A$2:$C2401, 3, FALSE))</f>
        <v>NCBN001425</v>
      </c>
      <c r="J149" s="38">
        <v>1.100006388E9</v>
      </c>
      <c r="K149" s="38" t="s">
        <v>61</v>
      </c>
      <c r="L149" s="40" t="s">
        <v>293</v>
      </c>
      <c r="M149" s="29" t="str">
        <f>IF(ISERROR(MATCH($K149, pcrid_primers!$A$2:$A2401, 0)), hidden_compute!$H149, VLOOKUP($K149, pcrid_primers!$A$2:$B2401, 2, FALSE))</f>
        <v>ONT_LepF1+ONT_LCO1490</v>
      </c>
      <c r="N149" s="29" t="str">
        <f>IF(ISBLANK($M149), "", VLOOKUP($M149, hidden_compute!$M$2:P2401, 3, FALSE))</f>
        <v>#N/A</v>
      </c>
      <c r="O149" s="29" t="str">
        <f>IF(ISERROR(MATCH($K149, pcrid_primers!$A$2:$A2401, 0)), hidden_compute!$J149, VLOOKUP($K149, pcrid_primers!$A$2:$D2401, 4, FALSE))</f>
        <v>ONT_LepR1+ONT_HCO2198</v>
      </c>
      <c r="P149" s="29" t="str">
        <f>IF(ISBLANK($O149), "", VLOOKUP($O149, hidden_compute!$M$2:P2401, 3, FALSE))</f>
        <v>#N/A</v>
      </c>
      <c r="Q149" s="41" t="str">
        <f>metadata!$B$8</f>
        <v>EXP-PBC096</v>
      </c>
      <c r="R149" s="49" t="s">
        <v>294</v>
      </c>
      <c r="S149" s="29" t="str">
        <f>metadata!$B$9</f>
        <v>SQK-NBD114.24</v>
      </c>
      <c r="T149" s="49" t="s">
        <v>428</v>
      </c>
    </row>
    <row r="150">
      <c r="A150" s="29" t="str">
        <f>metadata!$B$4</f>
        <v>22033-375157</v>
      </c>
      <c r="B150" s="38" t="s">
        <v>479</v>
      </c>
      <c r="C150" s="38" t="s">
        <v>142</v>
      </c>
      <c r="D150" s="29" t="s">
        <v>17</v>
      </c>
      <c r="E150" s="39">
        <f>hidden_compute!F150</f>
        <v>658</v>
      </c>
      <c r="F150" s="39">
        <f>hidden_compute!G150</f>
        <v>658</v>
      </c>
      <c r="G150" s="29" t="str">
        <f>hidden_compute!D150</f>
        <v>5. Invertebrate Mitochondrial</v>
      </c>
      <c r="H150" s="29" t="str">
        <f>IF(ISERROR(MATCH($K150, pcrid_plateids!$A$2:$A2401, 0)), hidden_compute!$H150, VLOOKUP($K150, pcrid_plateids!$A$2:$B2401, 2, FALSE))</f>
        <v>ARISE_SEQ_0075</v>
      </c>
      <c r="I150" s="29" t="str">
        <f>IF(ISERROR(MATCH($K150, pcrid_plateids!$A$2:$A2401, 0)), hidden_compute!$H150, VLOOKUP($K150, pcrid_plateids!$A$2:$C2401, 3, FALSE))</f>
        <v>NCBN001425</v>
      </c>
      <c r="J150" s="38">
        <v>1.100006389E9</v>
      </c>
      <c r="K150" s="38" t="s">
        <v>61</v>
      </c>
      <c r="L150" s="40" t="s">
        <v>296</v>
      </c>
      <c r="M150" s="29" t="str">
        <f>IF(ISERROR(MATCH($K150, pcrid_primers!$A$2:$A2401, 0)), hidden_compute!$H150, VLOOKUP($K150, pcrid_primers!$A$2:$B2401, 2, FALSE))</f>
        <v>ONT_LepF1+ONT_LCO1490</v>
      </c>
      <c r="N150" s="29" t="str">
        <f>IF(ISBLANK($M150), "", VLOOKUP($M150, hidden_compute!$M$2:P2401, 3, FALSE))</f>
        <v>#N/A</v>
      </c>
      <c r="O150" s="29" t="str">
        <f>IF(ISERROR(MATCH($K150, pcrid_primers!$A$2:$A2401, 0)), hidden_compute!$J150, VLOOKUP($K150, pcrid_primers!$A$2:$D2401, 4, FALSE))</f>
        <v>ONT_LepR1+ONT_HCO2198</v>
      </c>
      <c r="P150" s="29" t="str">
        <f>IF(ISBLANK($O150), "", VLOOKUP($O150, hidden_compute!$M$2:P2401, 3, FALSE))</f>
        <v>#N/A</v>
      </c>
      <c r="Q150" s="41" t="str">
        <f>metadata!$B$8</f>
        <v>EXP-PBC096</v>
      </c>
      <c r="R150" s="49" t="s">
        <v>297</v>
      </c>
      <c r="S150" s="29" t="str">
        <f>metadata!$B$9</f>
        <v>SQK-NBD114.24</v>
      </c>
      <c r="T150" s="49" t="s">
        <v>428</v>
      </c>
    </row>
    <row r="151">
      <c r="A151" s="29" t="str">
        <f>metadata!$B$4</f>
        <v>22033-375157</v>
      </c>
      <c r="B151" s="38" t="s">
        <v>480</v>
      </c>
      <c r="C151" s="38" t="s">
        <v>142</v>
      </c>
      <c r="D151" s="29" t="s">
        <v>17</v>
      </c>
      <c r="E151" s="39">
        <f>hidden_compute!F151</f>
        <v>658</v>
      </c>
      <c r="F151" s="39">
        <f>hidden_compute!G151</f>
        <v>658</v>
      </c>
      <c r="G151" s="29" t="str">
        <f>hidden_compute!D151</f>
        <v>5. Invertebrate Mitochondrial</v>
      </c>
      <c r="H151" s="29" t="str">
        <f>IF(ISERROR(MATCH($K151, pcrid_plateids!$A$2:$A2401, 0)), hidden_compute!$H151, VLOOKUP($K151, pcrid_plateids!$A$2:$B2401, 2, FALSE))</f>
        <v>ARISE_SEQ_0075</v>
      </c>
      <c r="I151" s="29" t="str">
        <f>IF(ISERROR(MATCH($K151, pcrid_plateids!$A$2:$A2401, 0)), hidden_compute!$H151, VLOOKUP($K151, pcrid_plateids!$A$2:$C2401, 3, FALSE))</f>
        <v>NCBN001425</v>
      </c>
      <c r="J151" s="38">
        <v>1.10000639E9</v>
      </c>
      <c r="K151" s="38" t="s">
        <v>61</v>
      </c>
      <c r="L151" s="40" t="s">
        <v>299</v>
      </c>
      <c r="M151" s="29" t="str">
        <f>IF(ISERROR(MATCH($K151, pcrid_primers!$A$2:$A2401, 0)), hidden_compute!$H151, VLOOKUP($K151, pcrid_primers!$A$2:$B2401, 2, FALSE))</f>
        <v>ONT_LepF1+ONT_LCO1490</v>
      </c>
      <c r="N151" s="29" t="str">
        <f>IF(ISBLANK($M151), "", VLOOKUP($M151, hidden_compute!$M$2:P2401, 3, FALSE))</f>
        <v>#N/A</v>
      </c>
      <c r="O151" s="29" t="str">
        <f>IF(ISERROR(MATCH($K151, pcrid_primers!$A$2:$A2401, 0)), hidden_compute!$J151, VLOOKUP($K151, pcrid_primers!$A$2:$D2401, 4, FALSE))</f>
        <v>ONT_LepR1+ONT_HCO2198</v>
      </c>
      <c r="P151" s="29" t="str">
        <f>IF(ISBLANK($O151), "", VLOOKUP($O151, hidden_compute!$M$2:P2401, 3, FALSE))</f>
        <v>#N/A</v>
      </c>
      <c r="Q151" s="41" t="str">
        <f>metadata!$B$8</f>
        <v>EXP-PBC096</v>
      </c>
      <c r="R151" s="49" t="s">
        <v>300</v>
      </c>
      <c r="S151" s="29" t="str">
        <f>metadata!$B$9</f>
        <v>SQK-NBD114.24</v>
      </c>
      <c r="T151" s="49" t="s">
        <v>428</v>
      </c>
    </row>
    <row r="152">
      <c r="A152" s="29" t="str">
        <f>metadata!$B$4</f>
        <v>22033-375157</v>
      </c>
      <c r="B152" s="38" t="s">
        <v>481</v>
      </c>
      <c r="C152" s="38" t="s">
        <v>142</v>
      </c>
      <c r="D152" s="29" t="s">
        <v>17</v>
      </c>
      <c r="E152" s="39">
        <f>hidden_compute!F152</f>
        <v>658</v>
      </c>
      <c r="F152" s="39">
        <f>hidden_compute!G152</f>
        <v>658</v>
      </c>
      <c r="G152" s="29" t="str">
        <f>hidden_compute!D152</f>
        <v>5. Invertebrate Mitochondrial</v>
      </c>
      <c r="H152" s="29" t="str">
        <f>IF(ISERROR(MATCH($K152, pcrid_plateids!$A$2:$A2401, 0)), hidden_compute!$H152, VLOOKUP($K152, pcrid_plateids!$A$2:$B2401, 2, FALSE))</f>
        <v>ARISE_SEQ_0075</v>
      </c>
      <c r="I152" s="29" t="str">
        <f>IF(ISERROR(MATCH($K152, pcrid_plateids!$A$2:$A2401, 0)), hidden_compute!$H152, VLOOKUP($K152, pcrid_plateids!$A$2:$C2401, 3, FALSE))</f>
        <v>NCBN001425</v>
      </c>
      <c r="J152" s="38">
        <v>1.100006391E9</v>
      </c>
      <c r="K152" s="38" t="s">
        <v>61</v>
      </c>
      <c r="L152" s="40" t="s">
        <v>302</v>
      </c>
      <c r="M152" s="29" t="str">
        <f>IF(ISERROR(MATCH($K152, pcrid_primers!$A$2:$A2401, 0)), hidden_compute!$H152, VLOOKUP($K152, pcrid_primers!$A$2:$B2401, 2, FALSE))</f>
        <v>ONT_LepF1+ONT_LCO1490</v>
      </c>
      <c r="N152" s="29" t="str">
        <f>IF(ISBLANK($M152), "", VLOOKUP($M152, hidden_compute!$M$2:P2401, 3, FALSE))</f>
        <v>#N/A</v>
      </c>
      <c r="O152" s="29" t="str">
        <f>IF(ISERROR(MATCH($K152, pcrid_primers!$A$2:$A2401, 0)), hidden_compute!$J152, VLOOKUP($K152, pcrid_primers!$A$2:$D2401, 4, FALSE))</f>
        <v>ONT_LepR1+ONT_HCO2198</v>
      </c>
      <c r="P152" s="29" t="str">
        <f>IF(ISBLANK($O152), "", VLOOKUP($O152, hidden_compute!$M$2:P2401, 3, FALSE))</f>
        <v>#N/A</v>
      </c>
      <c r="Q152" s="41" t="str">
        <f>metadata!$B$8</f>
        <v>EXP-PBC096</v>
      </c>
      <c r="R152" s="49" t="s">
        <v>303</v>
      </c>
      <c r="S152" s="29" t="str">
        <f>metadata!$B$9</f>
        <v>SQK-NBD114.24</v>
      </c>
      <c r="T152" s="49" t="s">
        <v>428</v>
      </c>
    </row>
    <row r="153">
      <c r="A153" s="29" t="str">
        <f>metadata!$B$4</f>
        <v>22033-375157</v>
      </c>
      <c r="B153" s="38" t="s">
        <v>470</v>
      </c>
      <c r="C153" s="38" t="s">
        <v>142</v>
      </c>
      <c r="D153" s="29" t="s">
        <v>17</v>
      </c>
      <c r="E153" s="39">
        <f>hidden_compute!F153</f>
        <v>658</v>
      </c>
      <c r="F153" s="39">
        <f>hidden_compute!G153</f>
        <v>658</v>
      </c>
      <c r="G153" s="29" t="str">
        <f>hidden_compute!D153</f>
        <v>5. Invertebrate Mitochondrial</v>
      </c>
      <c r="H153" s="29" t="str">
        <f>IF(ISERROR(MATCH($K153, pcrid_plateids!$A$2:$A2401, 0)), hidden_compute!$H153, VLOOKUP($K153, pcrid_plateids!$A$2:$B2401, 2, FALSE))</f>
        <v>ARISE_SEQ_0075</v>
      </c>
      <c r="I153" s="29" t="str">
        <f>IF(ISERROR(MATCH($K153, pcrid_plateids!$A$2:$A2401, 0)), hidden_compute!$H153, VLOOKUP($K153, pcrid_plateids!$A$2:$C2401, 3, FALSE))</f>
        <v>NCBN001425</v>
      </c>
      <c r="J153" s="38">
        <v>1.100006392E9</v>
      </c>
      <c r="K153" s="38" t="s">
        <v>61</v>
      </c>
      <c r="L153" s="40" t="s">
        <v>305</v>
      </c>
      <c r="M153" s="29" t="str">
        <f>IF(ISERROR(MATCH($K153, pcrid_primers!$A$2:$A2401, 0)), hidden_compute!$H153, VLOOKUP($K153, pcrid_primers!$A$2:$B2401, 2, FALSE))</f>
        <v>ONT_LepF1+ONT_LCO1490</v>
      </c>
      <c r="N153" s="29" t="str">
        <f>IF(ISBLANK($M153), "", VLOOKUP($M153, hidden_compute!$M$2:P2401, 3, FALSE))</f>
        <v>#N/A</v>
      </c>
      <c r="O153" s="29" t="str">
        <f>IF(ISERROR(MATCH($K153, pcrid_primers!$A$2:$A2401, 0)), hidden_compute!$J153, VLOOKUP($K153, pcrid_primers!$A$2:$D2401, 4, FALSE))</f>
        <v>ONT_LepR1+ONT_HCO2198</v>
      </c>
      <c r="P153" s="29" t="str">
        <f>IF(ISBLANK($O153), "", VLOOKUP($O153, hidden_compute!$M$2:P2401, 3, FALSE))</f>
        <v>#N/A</v>
      </c>
      <c r="Q153" s="41" t="str">
        <f>metadata!$B$8</f>
        <v>EXP-PBC096</v>
      </c>
      <c r="R153" s="49" t="s">
        <v>306</v>
      </c>
      <c r="S153" s="29" t="str">
        <f>metadata!$B$9</f>
        <v>SQK-NBD114.24</v>
      </c>
      <c r="T153" s="49" t="s">
        <v>428</v>
      </c>
    </row>
    <row r="154">
      <c r="A154" s="29" t="str">
        <f>metadata!$B$4</f>
        <v>22033-375157</v>
      </c>
      <c r="B154" s="38" t="s">
        <v>482</v>
      </c>
      <c r="C154" s="38" t="s">
        <v>142</v>
      </c>
      <c r="D154" s="29" t="s">
        <v>17</v>
      </c>
      <c r="E154" s="39">
        <f>hidden_compute!F154</f>
        <v>658</v>
      </c>
      <c r="F154" s="39">
        <f>hidden_compute!G154</f>
        <v>658</v>
      </c>
      <c r="G154" s="29" t="str">
        <f>hidden_compute!D154</f>
        <v>5. Invertebrate Mitochondrial</v>
      </c>
      <c r="H154" s="29" t="str">
        <f>IF(ISERROR(MATCH($K154, pcrid_plateids!$A$2:$A2401, 0)), hidden_compute!$H154, VLOOKUP($K154, pcrid_plateids!$A$2:$B2401, 2, FALSE))</f>
        <v>ARISE_SEQ_0075</v>
      </c>
      <c r="I154" s="29" t="str">
        <f>IF(ISERROR(MATCH($K154, pcrid_plateids!$A$2:$A2401, 0)), hidden_compute!$H154, VLOOKUP($K154, pcrid_plateids!$A$2:$C2401, 3, FALSE))</f>
        <v>NCBN001425</v>
      </c>
      <c r="J154" s="38">
        <v>1.100006393E9</v>
      </c>
      <c r="K154" s="38" t="s">
        <v>61</v>
      </c>
      <c r="L154" s="40" t="s">
        <v>308</v>
      </c>
      <c r="M154" s="29" t="str">
        <f>IF(ISERROR(MATCH($K154, pcrid_primers!$A$2:$A2401, 0)), hidden_compute!$H154, VLOOKUP($K154, pcrid_primers!$A$2:$B2401, 2, FALSE))</f>
        <v>ONT_LepF1+ONT_LCO1490</v>
      </c>
      <c r="N154" s="29" t="str">
        <f>IF(ISBLANK($M154), "", VLOOKUP($M154, hidden_compute!$M$2:P2401, 3, FALSE))</f>
        <v>#N/A</v>
      </c>
      <c r="O154" s="29" t="str">
        <f>IF(ISERROR(MATCH($K154, pcrid_primers!$A$2:$A2401, 0)), hidden_compute!$J154, VLOOKUP($K154, pcrid_primers!$A$2:$D2401, 4, FALSE))</f>
        <v>ONT_LepR1+ONT_HCO2198</v>
      </c>
      <c r="P154" s="29" t="str">
        <f>IF(ISBLANK($O154), "", VLOOKUP($O154, hidden_compute!$M$2:P2401, 3, FALSE))</f>
        <v>#N/A</v>
      </c>
      <c r="Q154" s="41" t="str">
        <f>metadata!$B$8</f>
        <v>EXP-PBC096</v>
      </c>
      <c r="R154" s="49" t="s">
        <v>309</v>
      </c>
      <c r="S154" s="29" t="str">
        <f>metadata!$B$9</f>
        <v>SQK-NBD114.24</v>
      </c>
      <c r="T154" s="49" t="s">
        <v>428</v>
      </c>
    </row>
    <row r="155">
      <c r="A155" s="29" t="str">
        <f>metadata!$B$4</f>
        <v>22033-375157</v>
      </c>
      <c r="B155" s="38" t="s">
        <v>483</v>
      </c>
      <c r="C155" s="38" t="s">
        <v>142</v>
      </c>
      <c r="D155" s="29" t="s">
        <v>17</v>
      </c>
      <c r="E155" s="39">
        <f>hidden_compute!F155</f>
        <v>658</v>
      </c>
      <c r="F155" s="39">
        <f>hidden_compute!G155</f>
        <v>658</v>
      </c>
      <c r="G155" s="29" t="str">
        <f>hidden_compute!D155</f>
        <v>5. Invertebrate Mitochondrial</v>
      </c>
      <c r="H155" s="29" t="str">
        <f>IF(ISERROR(MATCH($K155, pcrid_plateids!$A$2:$A2401, 0)), hidden_compute!$H155, VLOOKUP($K155, pcrid_plateids!$A$2:$B2401, 2, FALSE))</f>
        <v>ARISE_SEQ_0075</v>
      </c>
      <c r="I155" s="29" t="str">
        <f>IF(ISERROR(MATCH($K155, pcrid_plateids!$A$2:$A2401, 0)), hidden_compute!$H155, VLOOKUP($K155, pcrid_plateids!$A$2:$C2401, 3, FALSE))</f>
        <v>NCBN001425</v>
      </c>
      <c r="J155" s="38">
        <v>1.100006394E9</v>
      </c>
      <c r="K155" s="38" t="s">
        <v>61</v>
      </c>
      <c r="L155" s="40" t="s">
        <v>311</v>
      </c>
      <c r="M155" s="29" t="str">
        <f>IF(ISERROR(MATCH($K155, pcrid_primers!$A$2:$A2401, 0)), hidden_compute!$H155, VLOOKUP($K155, pcrid_primers!$A$2:$B2401, 2, FALSE))</f>
        <v>ONT_LepF1+ONT_LCO1490</v>
      </c>
      <c r="N155" s="29" t="str">
        <f>IF(ISBLANK($M155), "", VLOOKUP($M155, hidden_compute!$M$2:P2401, 3, FALSE))</f>
        <v>#N/A</v>
      </c>
      <c r="O155" s="29" t="str">
        <f>IF(ISERROR(MATCH($K155, pcrid_primers!$A$2:$A2401, 0)), hidden_compute!$J155, VLOOKUP($K155, pcrid_primers!$A$2:$D2401, 4, FALSE))</f>
        <v>ONT_LepR1+ONT_HCO2198</v>
      </c>
      <c r="P155" s="29" t="str">
        <f>IF(ISBLANK($O155), "", VLOOKUP($O155, hidden_compute!$M$2:P2401, 3, FALSE))</f>
        <v>#N/A</v>
      </c>
      <c r="Q155" s="41" t="str">
        <f>metadata!$B$8</f>
        <v>EXP-PBC096</v>
      </c>
      <c r="R155" s="49" t="s">
        <v>312</v>
      </c>
      <c r="S155" s="29" t="str">
        <f>metadata!$B$9</f>
        <v>SQK-NBD114.24</v>
      </c>
      <c r="T155" s="49" t="s">
        <v>428</v>
      </c>
    </row>
    <row r="156">
      <c r="A156" s="29" t="str">
        <f>metadata!$B$4</f>
        <v>22033-375157</v>
      </c>
      <c r="B156" s="38" t="s">
        <v>484</v>
      </c>
      <c r="C156" s="38" t="s">
        <v>142</v>
      </c>
      <c r="D156" s="29" t="s">
        <v>17</v>
      </c>
      <c r="E156" s="39">
        <f>hidden_compute!F156</f>
        <v>658</v>
      </c>
      <c r="F156" s="39">
        <f>hidden_compute!G156</f>
        <v>658</v>
      </c>
      <c r="G156" s="29" t="str">
        <f>hidden_compute!D156</f>
        <v>5. Invertebrate Mitochondrial</v>
      </c>
      <c r="H156" s="29" t="str">
        <f>IF(ISERROR(MATCH($K156, pcrid_plateids!$A$2:$A2401, 0)), hidden_compute!$H156, VLOOKUP($K156, pcrid_plateids!$A$2:$B2401, 2, FALSE))</f>
        <v>ARISE_SEQ_0075</v>
      </c>
      <c r="I156" s="29" t="str">
        <f>IF(ISERROR(MATCH($K156, pcrid_plateids!$A$2:$A2401, 0)), hidden_compute!$H156, VLOOKUP($K156, pcrid_plateids!$A$2:$C2401, 3, FALSE))</f>
        <v>NCBN001425</v>
      </c>
      <c r="J156" s="38">
        <v>1.100006395E9</v>
      </c>
      <c r="K156" s="38" t="s">
        <v>61</v>
      </c>
      <c r="L156" s="40" t="s">
        <v>314</v>
      </c>
      <c r="M156" s="29" t="str">
        <f>IF(ISERROR(MATCH($K156, pcrid_primers!$A$2:$A2401, 0)), hidden_compute!$H156, VLOOKUP($K156, pcrid_primers!$A$2:$B2401, 2, FALSE))</f>
        <v>ONT_LepF1+ONT_LCO1490</v>
      </c>
      <c r="N156" s="29" t="str">
        <f>IF(ISBLANK($M156), "", VLOOKUP($M156, hidden_compute!$M$2:P2401, 3, FALSE))</f>
        <v>#N/A</v>
      </c>
      <c r="O156" s="29" t="str">
        <f>IF(ISERROR(MATCH($K156, pcrid_primers!$A$2:$A2401, 0)), hidden_compute!$J156, VLOOKUP($K156, pcrid_primers!$A$2:$D2401, 4, FALSE))</f>
        <v>ONT_LepR1+ONT_HCO2198</v>
      </c>
      <c r="P156" s="29" t="str">
        <f>IF(ISBLANK($O156), "", VLOOKUP($O156, hidden_compute!$M$2:P2401, 3, FALSE))</f>
        <v>#N/A</v>
      </c>
      <c r="Q156" s="41" t="str">
        <f>metadata!$B$8</f>
        <v>EXP-PBC096</v>
      </c>
      <c r="R156" s="49" t="s">
        <v>315</v>
      </c>
      <c r="S156" s="29" t="str">
        <f>metadata!$B$9</f>
        <v>SQK-NBD114.24</v>
      </c>
      <c r="T156" s="49" t="s">
        <v>428</v>
      </c>
    </row>
    <row r="157">
      <c r="A157" s="29" t="str">
        <f>metadata!$B$4</f>
        <v>22033-375157</v>
      </c>
      <c r="B157" s="38" t="s">
        <v>485</v>
      </c>
      <c r="C157" s="38" t="s">
        <v>142</v>
      </c>
      <c r="D157" s="29" t="s">
        <v>17</v>
      </c>
      <c r="E157" s="39">
        <f>hidden_compute!F157</f>
        <v>658</v>
      </c>
      <c r="F157" s="39">
        <f>hidden_compute!G157</f>
        <v>658</v>
      </c>
      <c r="G157" s="29" t="str">
        <f>hidden_compute!D157</f>
        <v>5. Invertebrate Mitochondrial</v>
      </c>
      <c r="H157" s="29" t="str">
        <f>IF(ISERROR(MATCH($K157, pcrid_plateids!$A$2:$A2401, 0)), hidden_compute!$H157, VLOOKUP($K157, pcrid_plateids!$A$2:$B2401, 2, FALSE))</f>
        <v>ARISE_SEQ_0075</v>
      </c>
      <c r="I157" s="29" t="str">
        <f>IF(ISERROR(MATCH($K157, pcrid_plateids!$A$2:$A2401, 0)), hidden_compute!$H157, VLOOKUP($K157, pcrid_plateids!$A$2:$C2401, 3, FALSE))</f>
        <v>NCBN001425</v>
      </c>
      <c r="J157" s="38">
        <v>1.100006396E9</v>
      </c>
      <c r="K157" s="38" t="s">
        <v>61</v>
      </c>
      <c r="L157" s="40" t="s">
        <v>317</v>
      </c>
      <c r="M157" s="29" t="str">
        <f>IF(ISERROR(MATCH($K157, pcrid_primers!$A$2:$A2401, 0)), hidden_compute!$H157, VLOOKUP($K157, pcrid_primers!$A$2:$B2401, 2, FALSE))</f>
        <v>ONT_LepF1+ONT_LCO1490</v>
      </c>
      <c r="N157" s="29" t="str">
        <f>IF(ISBLANK($M157), "", VLOOKUP($M157, hidden_compute!$M$2:P2401, 3, FALSE))</f>
        <v>#N/A</v>
      </c>
      <c r="O157" s="29" t="str">
        <f>IF(ISERROR(MATCH($K157, pcrid_primers!$A$2:$A2401, 0)), hidden_compute!$J157, VLOOKUP($K157, pcrid_primers!$A$2:$D2401, 4, FALSE))</f>
        <v>ONT_LepR1+ONT_HCO2198</v>
      </c>
      <c r="P157" s="29" t="str">
        <f>IF(ISBLANK($O157), "", VLOOKUP($O157, hidden_compute!$M$2:P2401, 3, FALSE))</f>
        <v>#N/A</v>
      </c>
      <c r="Q157" s="41" t="str">
        <f>metadata!$B$8</f>
        <v>EXP-PBC096</v>
      </c>
      <c r="R157" s="49" t="s">
        <v>318</v>
      </c>
      <c r="S157" s="29" t="str">
        <f>metadata!$B$9</f>
        <v>SQK-NBD114.24</v>
      </c>
      <c r="T157" s="49" t="s">
        <v>428</v>
      </c>
    </row>
    <row r="158">
      <c r="A158" s="29" t="str">
        <f>metadata!$B$4</f>
        <v>22033-375157</v>
      </c>
      <c r="B158" s="38" t="s">
        <v>486</v>
      </c>
      <c r="C158" s="38" t="s">
        <v>142</v>
      </c>
      <c r="D158" s="29" t="s">
        <v>17</v>
      </c>
      <c r="E158" s="39">
        <f>hidden_compute!F158</f>
        <v>658</v>
      </c>
      <c r="F158" s="39">
        <f>hidden_compute!G158</f>
        <v>658</v>
      </c>
      <c r="G158" s="29" t="str">
        <f>hidden_compute!D158</f>
        <v>5. Invertebrate Mitochondrial</v>
      </c>
      <c r="H158" s="29" t="str">
        <f>IF(ISERROR(MATCH($K158, pcrid_plateids!$A$2:$A2401, 0)), hidden_compute!$H158, VLOOKUP($K158, pcrid_plateids!$A$2:$B2401, 2, FALSE))</f>
        <v>ARISE_SEQ_0075</v>
      </c>
      <c r="I158" s="29" t="str">
        <f>IF(ISERROR(MATCH($K158, pcrid_plateids!$A$2:$A2401, 0)), hidden_compute!$H158, VLOOKUP($K158, pcrid_plateids!$A$2:$C2401, 3, FALSE))</f>
        <v>NCBN001425</v>
      </c>
      <c r="J158" s="38">
        <v>1.100006397E9</v>
      </c>
      <c r="K158" s="38" t="s">
        <v>61</v>
      </c>
      <c r="L158" s="40" t="s">
        <v>320</v>
      </c>
      <c r="M158" s="29" t="str">
        <f>IF(ISERROR(MATCH($K158, pcrid_primers!$A$2:$A2401, 0)), hidden_compute!$H158, VLOOKUP($K158, pcrid_primers!$A$2:$B2401, 2, FALSE))</f>
        <v>ONT_LepF1+ONT_LCO1490</v>
      </c>
      <c r="N158" s="29" t="str">
        <f>IF(ISBLANK($M158), "", VLOOKUP($M158, hidden_compute!$M$2:P2401, 3, FALSE))</f>
        <v>#N/A</v>
      </c>
      <c r="O158" s="29" t="str">
        <f>IF(ISERROR(MATCH($K158, pcrid_primers!$A$2:$A2401, 0)), hidden_compute!$J158, VLOOKUP($K158, pcrid_primers!$A$2:$D2401, 4, FALSE))</f>
        <v>ONT_LepR1+ONT_HCO2198</v>
      </c>
      <c r="P158" s="29" t="str">
        <f>IF(ISBLANK($O158), "", VLOOKUP($O158, hidden_compute!$M$2:P2401, 3, FALSE))</f>
        <v>#N/A</v>
      </c>
      <c r="Q158" s="41" t="str">
        <f>metadata!$B$8</f>
        <v>EXP-PBC096</v>
      </c>
      <c r="R158" s="49" t="s">
        <v>321</v>
      </c>
      <c r="S158" s="29" t="str">
        <f>metadata!$B$9</f>
        <v>SQK-NBD114.24</v>
      </c>
      <c r="T158" s="49" t="s">
        <v>428</v>
      </c>
    </row>
    <row r="159">
      <c r="A159" s="29" t="str">
        <f>metadata!$B$4</f>
        <v>22033-375157</v>
      </c>
      <c r="B159" s="38" t="s">
        <v>487</v>
      </c>
      <c r="C159" s="38" t="s">
        <v>142</v>
      </c>
      <c r="D159" s="29" t="s">
        <v>17</v>
      </c>
      <c r="E159" s="39">
        <f>hidden_compute!F159</f>
        <v>658</v>
      </c>
      <c r="F159" s="39">
        <f>hidden_compute!G159</f>
        <v>658</v>
      </c>
      <c r="G159" s="29" t="str">
        <f>hidden_compute!D159</f>
        <v>5. Invertebrate Mitochondrial</v>
      </c>
      <c r="H159" s="29" t="str">
        <f>IF(ISERROR(MATCH($K159, pcrid_plateids!$A$2:$A2401, 0)), hidden_compute!$H159, VLOOKUP($K159, pcrid_plateids!$A$2:$B2401, 2, FALSE))</f>
        <v>ARISE_SEQ_0075</v>
      </c>
      <c r="I159" s="29" t="str">
        <f>IF(ISERROR(MATCH($K159, pcrid_plateids!$A$2:$A2401, 0)), hidden_compute!$H159, VLOOKUP($K159, pcrid_plateids!$A$2:$C2401, 3, FALSE))</f>
        <v>NCBN001425</v>
      </c>
      <c r="J159" s="38">
        <v>1.100006398E9</v>
      </c>
      <c r="K159" s="38" t="s">
        <v>61</v>
      </c>
      <c r="L159" s="40" t="s">
        <v>323</v>
      </c>
      <c r="M159" s="29" t="str">
        <f>IF(ISERROR(MATCH($K159, pcrid_primers!$A$2:$A2401, 0)), hidden_compute!$H159, VLOOKUP($K159, pcrid_primers!$A$2:$B2401, 2, FALSE))</f>
        <v>ONT_LepF1+ONT_LCO1490</v>
      </c>
      <c r="N159" s="29" t="str">
        <f>IF(ISBLANK($M159), "", VLOOKUP($M159, hidden_compute!$M$2:P2401, 3, FALSE))</f>
        <v>#N/A</v>
      </c>
      <c r="O159" s="29" t="str">
        <f>IF(ISERROR(MATCH($K159, pcrid_primers!$A$2:$A2401, 0)), hidden_compute!$J159, VLOOKUP($K159, pcrid_primers!$A$2:$D2401, 4, FALSE))</f>
        <v>ONT_LepR1+ONT_HCO2198</v>
      </c>
      <c r="P159" s="29" t="str">
        <f>IF(ISBLANK($O159), "", VLOOKUP($O159, hidden_compute!$M$2:P2401, 3, FALSE))</f>
        <v>#N/A</v>
      </c>
      <c r="Q159" s="41" t="str">
        <f>metadata!$B$8</f>
        <v>EXP-PBC096</v>
      </c>
      <c r="R159" s="49" t="s">
        <v>324</v>
      </c>
      <c r="S159" s="29" t="str">
        <f>metadata!$B$9</f>
        <v>SQK-NBD114.24</v>
      </c>
      <c r="T159" s="49" t="s">
        <v>428</v>
      </c>
    </row>
    <row r="160">
      <c r="A160" s="29" t="str">
        <f>metadata!$B$4</f>
        <v>22033-375157</v>
      </c>
      <c r="B160" s="38" t="s">
        <v>488</v>
      </c>
      <c r="C160" s="38" t="s">
        <v>142</v>
      </c>
      <c r="D160" s="29" t="s">
        <v>17</v>
      </c>
      <c r="E160" s="39">
        <f>hidden_compute!F160</f>
        <v>658</v>
      </c>
      <c r="F160" s="39">
        <f>hidden_compute!G160</f>
        <v>658</v>
      </c>
      <c r="G160" s="29" t="str">
        <f>hidden_compute!D160</f>
        <v>5. Invertebrate Mitochondrial</v>
      </c>
      <c r="H160" s="29" t="str">
        <f>IF(ISERROR(MATCH($K160, pcrid_plateids!$A$2:$A2401, 0)), hidden_compute!$H160, VLOOKUP($K160, pcrid_plateids!$A$2:$B2401, 2, FALSE))</f>
        <v>ARISE_SEQ_0075</v>
      </c>
      <c r="I160" s="29" t="str">
        <f>IF(ISERROR(MATCH($K160, pcrid_plateids!$A$2:$A2401, 0)), hidden_compute!$H160, VLOOKUP($K160, pcrid_plateids!$A$2:$C2401, 3, FALSE))</f>
        <v>NCBN001425</v>
      </c>
      <c r="J160" s="38">
        <v>1.100006399E9</v>
      </c>
      <c r="K160" s="38" t="s">
        <v>61</v>
      </c>
      <c r="L160" s="40" t="s">
        <v>326</v>
      </c>
      <c r="M160" s="29" t="str">
        <f>IF(ISERROR(MATCH($K160, pcrid_primers!$A$2:$A2401, 0)), hidden_compute!$H160, VLOOKUP($K160, pcrid_primers!$A$2:$B2401, 2, FALSE))</f>
        <v>ONT_LepF1+ONT_LCO1490</v>
      </c>
      <c r="N160" s="29" t="str">
        <f>IF(ISBLANK($M160), "", VLOOKUP($M160, hidden_compute!$M$2:P2401, 3, FALSE))</f>
        <v>#N/A</v>
      </c>
      <c r="O160" s="29" t="str">
        <f>IF(ISERROR(MATCH($K160, pcrid_primers!$A$2:$A2401, 0)), hidden_compute!$J160, VLOOKUP($K160, pcrid_primers!$A$2:$D2401, 4, FALSE))</f>
        <v>ONT_LepR1+ONT_HCO2198</v>
      </c>
      <c r="P160" s="29" t="str">
        <f>IF(ISBLANK($O160), "", VLOOKUP($O160, hidden_compute!$M$2:P2401, 3, FALSE))</f>
        <v>#N/A</v>
      </c>
      <c r="Q160" s="41" t="str">
        <f>metadata!$B$8</f>
        <v>EXP-PBC096</v>
      </c>
      <c r="R160" s="49" t="s">
        <v>327</v>
      </c>
      <c r="S160" s="29" t="str">
        <f>metadata!$B$9</f>
        <v>SQK-NBD114.24</v>
      </c>
      <c r="T160" s="49" t="s">
        <v>428</v>
      </c>
    </row>
    <row r="161">
      <c r="A161" s="29" t="str">
        <f>metadata!$B$4</f>
        <v>22033-375157</v>
      </c>
      <c r="B161" s="38" t="s">
        <v>489</v>
      </c>
      <c r="C161" s="38" t="s">
        <v>142</v>
      </c>
      <c r="D161" s="29" t="s">
        <v>17</v>
      </c>
      <c r="E161" s="39">
        <f>hidden_compute!F161</f>
        <v>658</v>
      </c>
      <c r="F161" s="39">
        <f>hidden_compute!G161</f>
        <v>658</v>
      </c>
      <c r="G161" s="29" t="str">
        <f>hidden_compute!D161</f>
        <v>5. Invertebrate Mitochondrial</v>
      </c>
      <c r="H161" s="29" t="str">
        <f>IF(ISERROR(MATCH($K161, pcrid_plateids!$A$2:$A2401, 0)), hidden_compute!$H161, VLOOKUP($K161, pcrid_plateids!$A$2:$B2401, 2, FALSE))</f>
        <v>ARISE_SEQ_0075</v>
      </c>
      <c r="I161" s="29" t="str">
        <f>IF(ISERROR(MATCH($K161, pcrid_plateids!$A$2:$A2401, 0)), hidden_compute!$H161, VLOOKUP($K161, pcrid_plateids!$A$2:$C2401, 3, FALSE))</f>
        <v>NCBN001425</v>
      </c>
      <c r="J161" s="38">
        <v>1.1000064E9</v>
      </c>
      <c r="K161" s="38" t="s">
        <v>61</v>
      </c>
      <c r="L161" s="40" t="s">
        <v>329</v>
      </c>
      <c r="M161" s="29" t="str">
        <f>IF(ISERROR(MATCH($K161, pcrid_primers!$A$2:$A2401, 0)), hidden_compute!$H161, VLOOKUP($K161, pcrid_primers!$A$2:$B2401, 2, FALSE))</f>
        <v>ONT_LepF1+ONT_LCO1490</v>
      </c>
      <c r="N161" s="29" t="str">
        <f>IF(ISBLANK($M161), "", VLOOKUP($M161, hidden_compute!$M$2:P2401, 3, FALSE))</f>
        <v>#N/A</v>
      </c>
      <c r="O161" s="29" t="str">
        <f>IF(ISERROR(MATCH($K161, pcrid_primers!$A$2:$A2401, 0)), hidden_compute!$J161, VLOOKUP($K161, pcrid_primers!$A$2:$D2401, 4, FALSE))</f>
        <v>ONT_LepR1+ONT_HCO2198</v>
      </c>
      <c r="P161" s="29" t="str">
        <f>IF(ISBLANK($O161), "", VLOOKUP($O161, hidden_compute!$M$2:P2401, 3, FALSE))</f>
        <v>#N/A</v>
      </c>
      <c r="Q161" s="41" t="str">
        <f>metadata!$B$8</f>
        <v>EXP-PBC096</v>
      </c>
      <c r="R161" s="49" t="s">
        <v>330</v>
      </c>
      <c r="S161" s="29" t="str">
        <f>metadata!$B$9</f>
        <v>SQK-NBD114.24</v>
      </c>
      <c r="T161" s="49" t="s">
        <v>428</v>
      </c>
    </row>
    <row r="162">
      <c r="A162" s="29" t="str">
        <f>metadata!$B$4</f>
        <v>22033-375157</v>
      </c>
      <c r="B162" s="38" t="s">
        <v>490</v>
      </c>
      <c r="C162" s="38" t="s">
        <v>142</v>
      </c>
      <c r="D162" s="29" t="s">
        <v>17</v>
      </c>
      <c r="E162" s="39">
        <f>hidden_compute!F162</f>
        <v>658</v>
      </c>
      <c r="F162" s="39">
        <f>hidden_compute!G162</f>
        <v>658</v>
      </c>
      <c r="G162" s="29" t="str">
        <f>hidden_compute!D162</f>
        <v>5. Invertebrate Mitochondrial</v>
      </c>
      <c r="H162" s="29" t="str">
        <f>IF(ISERROR(MATCH($K162, pcrid_plateids!$A$2:$A2401, 0)), hidden_compute!$H162, VLOOKUP($K162, pcrid_plateids!$A$2:$B2401, 2, FALSE))</f>
        <v>ARISE_SEQ_0075</v>
      </c>
      <c r="I162" s="29" t="str">
        <f>IF(ISERROR(MATCH($K162, pcrid_plateids!$A$2:$A2401, 0)), hidden_compute!$H162, VLOOKUP($K162, pcrid_plateids!$A$2:$C2401, 3, FALSE))</f>
        <v>NCBN001425</v>
      </c>
      <c r="J162" s="38">
        <v>1.100006401E9</v>
      </c>
      <c r="K162" s="38" t="s">
        <v>61</v>
      </c>
      <c r="L162" s="40" t="s">
        <v>332</v>
      </c>
      <c r="M162" s="29" t="str">
        <f>IF(ISERROR(MATCH($K162, pcrid_primers!$A$2:$A2401, 0)), hidden_compute!$H162, VLOOKUP($K162, pcrid_primers!$A$2:$B2401, 2, FALSE))</f>
        <v>ONT_LepF1+ONT_LCO1490</v>
      </c>
      <c r="N162" s="29" t="str">
        <f>IF(ISBLANK($M162), "", VLOOKUP($M162, hidden_compute!$M$2:P2401, 3, FALSE))</f>
        <v>#N/A</v>
      </c>
      <c r="O162" s="29" t="str">
        <f>IF(ISERROR(MATCH($K162, pcrid_primers!$A$2:$A2401, 0)), hidden_compute!$J162, VLOOKUP($K162, pcrid_primers!$A$2:$D2401, 4, FALSE))</f>
        <v>ONT_LepR1+ONT_HCO2198</v>
      </c>
      <c r="P162" s="29" t="str">
        <f>IF(ISBLANK($O162), "", VLOOKUP($O162, hidden_compute!$M$2:P2401, 3, FALSE))</f>
        <v>#N/A</v>
      </c>
      <c r="Q162" s="41" t="str">
        <f>metadata!$B$8</f>
        <v>EXP-PBC096</v>
      </c>
      <c r="R162" s="49" t="s">
        <v>333</v>
      </c>
      <c r="S162" s="29" t="str">
        <f>metadata!$B$9</f>
        <v>SQK-NBD114.24</v>
      </c>
      <c r="T162" s="49" t="s">
        <v>428</v>
      </c>
    </row>
    <row r="163">
      <c r="A163" s="29" t="str">
        <f>metadata!$B$4</f>
        <v>22033-375157</v>
      </c>
      <c r="B163" s="38" t="s">
        <v>491</v>
      </c>
      <c r="C163" s="38" t="s">
        <v>142</v>
      </c>
      <c r="D163" s="29" t="s">
        <v>17</v>
      </c>
      <c r="E163" s="39">
        <f>hidden_compute!F163</f>
        <v>658</v>
      </c>
      <c r="F163" s="39">
        <f>hidden_compute!G163</f>
        <v>658</v>
      </c>
      <c r="G163" s="29" t="str">
        <f>hidden_compute!D163</f>
        <v>5. Invertebrate Mitochondrial</v>
      </c>
      <c r="H163" s="29" t="str">
        <f>IF(ISERROR(MATCH($K163, pcrid_plateids!$A$2:$A2401, 0)), hidden_compute!$H163, VLOOKUP($K163, pcrid_plateids!$A$2:$B2401, 2, FALSE))</f>
        <v>ARISE_SEQ_0075</v>
      </c>
      <c r="I163" s="29" t="str">
        <f>IF(ISERROR(MATCH($K163, pcrid_plateids!$A$2:$A2401, 0)), hidden_compute!$H163, VLOOKUP($K163, pcrid_plateids!$A$2:$C2401, 3, FALSE))</f>
        <v>NCBN001425</v>
      </c>
      <c r="J163" s="38">
        <v>1.100006402E9</v>
      </c>
      <c r="K163" s="38" t="s">
        <v>61</v>
      </c>
      <c r="L163" s="40" t="s">
        <v>335</v>
      </c>
      <c r="M163" s="29" t="str">
        <f>IF(ISERROR(MATCH($K163, pcrid_primers!$A$2:$A2401, 0)), hidden_compute!$H163, VLOOKUP($K163, pcrid_primers!$A$2:$B2401, 2, FALSE))</f>
        <v>ONT_LepF1+ONT_LCO1490</v>
      </c>
      <c r="N163" s="29" t="str">
        <f>IF(ISBLANK($M163), "", VLOOKUP($M163, hidden_compute!$M$2:P2401, 3, FALSE))</f>
        <v>#N/A</v>
      </c>
      <c r="O163" s="29" t="str">
        <f>IF(ISERROR(MATCH($K163, pcrid_primers!$A$2:$A2401, 0)), hidden_compute!$J163, VLOOKUP($K163, pcrid_primers!$A$2:$D2401, 4, FALSE))</f>
        <v>ONT_LepR1+ONT_HCO2198</v>
      </c>
      <c r="P163" s="29" t="str">
        <f>IF(ISBLANK($O163), "", VLOOKUP($O163, hidden_compute!$M$2:P2401, 3, FALSE))</f>
        <v>#N/A</v>
      </c>
      <c r="Q163" s="41" t="str">
        <f>metadata!$B$8</f>
        <v>EXP-PBC096</v>
      </c>
      <c r="R163" s="49" t="s">
        <v>336</v>
      </c>
      <c r="S163" s="29" t="str">
        <f>metadata!$B$9</f>
        <v>SQK-NBD114.24</v>
      </c>
      <c r="T163" s="49" t="s">
        <v>428</v>
      </c>
    </row>
    <row r="164">
      <c r="A164" s="29" t="str">
        <f>metadata!$B$4</f>
        <v>22033-375157</v>
      </c>
      <c r="B164" s="38" t="s">
        <v>492</v>
      </c>
      <c r="C164" s="38" t="s">
        <v>142</v>
      </c>
      <c r="D164" s="29" t="s">
        <v>17</v>
      </c>
      <c r="E164" s="39">
        <f>hidden_compute!F164</f>
        <v>658</v>
      </c>
      <c r="F164" s="39">
        <f>hidden_compute!G164</f>
        <v>658</v>
      </c>
      <c r="G164" s="29" t="str">
        <f>hidden_compute!D164</f>
        <v>5. Invertebrate Mitochondrial</v>
      </c>
      <c r="H164" s="29" t="str">
        <f>IF(ISERROR(MATCH($K164, pcrid_plateids!$A$2:$A2401, 0)), hidden_compute!$H164, VLOOKUP($K164, pcrid_plateids!$A$2:$B2401, 2, FALSE))</f>
        <v>ARISE_SEQ_0075</v>
      </c>
      <c r="I164" s="29" t="str">
        <f>IF(ISERROR(MATCH($K164, pcrid_plateids!$A$2:$A2401, 0)), hidden_compute!$H164, VLOOKUP($K164, pcrid_plateids!$A$2:$C2401, 3, FALSE))</f>
        <v>NCBN001425</v>
      </c>
      <c r="J164" s="38">
        <v>1.100006403E9</v>
      </c>
      <c r="K164" s="38" t="s">
        <v>61</v>
      </c>
      <c r="L164" s="40" t="s">
        <v>338</v>
      </c>
      <c r="M164" s="29" t="str">
        <f>IF(ISERROR(MATCH($K164, pcrid_primers!$A$2:$A2401, 0)), hidden_compute!$H164, VLOOKUP($K164, pcrid_primers!$A$2:$B2401, 2, FALSE))</f>
        <v>ONT_LepF1+ONT_LCO1490</v>
      </c>
      <c r="N164" s="29" t="str">
        <f>IF(ISBLANK($M164), "", VLOOKUP($M164, hidden_compute!$M$2:P2401, 3, FALSE))</f>
        <v>#N/A</v>
      </c>
      <c r="O164" s="29" t="str">
        <f>IF(ISERROR(MATCH($K164, pcrid_primers!$A$2:$A2401, 0)), hidden_compute!$J164, VLOOKUP($K164, pcrid_primers!$A$2:$D2401, 4, FALSE))</f>
        <v>ONT_LepR1+ONT_HCO2198</v>
      </c>
      <c r="P164" s="29" t="str">
        <f>IF(ISBLANK($O164), "", VLOOKUP($O164, hidden_compute!$M$2:P2401, 3, FALSE))</f>
        <v>#N/A</v>
      </c>
      <c r="Q164" s="41" t="str">
        <f>metadata!$B$8</f>
        <v>EXP-PBC096</v>
      </c>
      <c r="R164" s="49" t="s">
        <v>339</v>
      </c>
      <c r="S164" s="29" t="str">
        <f>metadata!$B$9</f>
        <v>SQK-NBD114.24</v>
      </c>
      <c r="T164" s="49" t="s">
        <v>428</v>
      </c>
    </row>
    <row r="165">
      <c r="A165" s="29" t="str">
        <f>metadata!$B$4</f>
        <v>22033-375157</v>
      </c>
      <c r="B165" s="38" t="s">
        <v>493</v>
      </c>
      <c r="C165" s="38" t="s">
        <v>142</v>
      </c>
      <c r="D165" s="29" t="s">
        <v>17</v>
      </c>
      <c r="E165" s="39">
        <f>hidden_compute!F165</f>
        <v>658</v>
      </c>
      <c r="F165" s="39">
        <f>hidden_compute!G165</f>
        <v>658</v>
      </c>
      <c r="G165" s="29" t="str">
        <f>hidden_compute!D165</f>
        <v>5. Invertebrate Mitochondrial</v>
      </c>
      <c r="H165" s="29" t="str">
        <f>IF(ISERROR(MATCH($K165, pcrid_plateids!$A$2:$A2401, 0)), hidden_compute!$H165, VLOOKUP($K165, pcrid_plateids!$A$2:$B2401, 2, FALSE))</f>
        <v>ARISE_SEQ_0075</v>
      </c>
      <c r="I165" s="29" t="str">
        <f>IF(ISERROR(MATCH($K165, pcrid_plateids!$A$2:$A2401, 0)), hidden_compute!$H165, VLOOKUP($K165, pcrid_plateids!$A$2:$C2401, 3, FALSE))</f>
        <v>NCBN001425</v>
      </c>
      <c r="J165" s="38">
        <v>1.100006404E9</v>
      </c>
      <c r="K165" s="38" t="s">
        <v>61</v>
      </c>
      <c r="L165" s="40" t="s">
        <v>341</v>
      </c>
      <c r="M165" s="29" t="str">
        <f>IF(ISERROR(MATCH($K165, pcrid_primers!$A$2:$A2401, 0)), hidden_compute!$H165, VLOOKUP($K165, pcrid_primers!$A$2:$B2401, 2, FALSE))</f>
        <v>ONT_LepF1+ONT_LCO1490</v>
      </c>
      <c r="N165" s="29" t="str">
        <f>IF(ISBLANK($M165), "", VLOOKUP($M165, hidden_compute!$M$2:P2401, 3, FALSE))</f>
        <v>#N/A</v>
      </c>
      <c r="O165" s="29" t="str">
        <f>IF(ISERROR(MATCH($K165, pcrid_primers!$A$2:$A2401, 0)), hidden_compute!$J165, VLOOKUP($K165, pcrid_primers!$A$2:$D2401, 4, FALSE))</f>
        <v>ONT_LepR1+ONT_HCO2198</v>
      </c>
      <c r="P165" s="29" t="str">
        <f>IF(ISBLANK($O165), "", VLOOKUP($O165, hidden_compute!$M$2:P2401, 3, FALSE))</f>
        <v>#N/A</v>
      </c>
      <c r="Q165" s="41" t="str">
        <f>metadata!$B$8</f>
        <v>EXP-PBC096</v>
      </c>
      <c r="R165" s="49" t="s">
        <v>342</v>
      </c>
      <c r="S165" s="29" t="str">
        <f>metadata!$B$9</f>
        <v>SQK-NBD114.24</v>
      </c>
      <c r="T165" s="49" t="s">
        <v>428</v>
      </c>
    </row>
    <row r="166">
      <c r="A166" s="29" t="str">
        <f>metadata!$B$4</f>
        <v>22033-375157</v>
      </c>
      <c r="B166" s="38" t="s">
        <v>494</v>
      </c>
      <c r="C166" s="38" t="s">
        <v>142</v>
      </c>
      <c r="D166" s="29" t="s">
        <v>17</v>
      </c>
      <c r="E166" s="39">
        <f>hidden_compute!F166</f>
        <v>658</v>
      </c>
      <c r="F166" s="39">
        <f>hidden_compute!G166</f>
        <v>658</v>
      </c>
      <c r="G166" s="29" t="str">
        <f>hidden_compute!D166</f>
        <v>5. Invertebrate Mitochondrial</v>
      </c>
      <c r="H166" s="29" t="str">
        <f>IF(ISERROR(MATCH($K166, pcrid_plateids!$A$2:$A2401, 0)), hidden_compute!$H166, VLOOKUP($K166, pcrid_plateids!$A$2:$B2401, 2, FALSE))</f>
        <v>ARISE_SEQ_0075</v>
      </c>
      <c r="I166" s="29" t="str">
        <f>IF(ISERROR(MATCH($K166, pcrid_plateids!$A$2:$A2401, 0)), hidden_compute!$H166, VLOOKUP($K166, pcrid_plateids!$A$2:$C2401, 3, FALSE))</f>
        <v>NCBN001425</v>
      </c>
      <c r="J166" s="38">
        <v>1.100006405E9</v>
      </c>
      <c r="K166" s="38" t="s">
        <v>61</v>
      </c>
      <c r="L166" s="40" t="s">
        <v>344</v>
      </c>
      <c r="M166" s="29" t="str">
        <f>IF(ISERROR(MATCH($K166, pcrid_primers!$A$2:$A2401, 0)), hidden_compute!$H166, VLOOKUP($K166, pcrid_primers!$A$2:$B2401, 2, FALSE))</f>
        <v>ONT_LepF1+ONT_LCO1490</v>
      </c>
      <c r="N166" s="29" t="str">
        <f>IF(ISBLANK($M166), "", VLOOKUP($M166, hidden_compute!$M$2:P2401, 3, FALSE))</f>
        <v>#N/A</v>
      </c>
      <c r="O166" s="29" t="str">
        <f>IF(ISERROR(MATCH($K166, pcrid_primers!$A$2:$A2401, 0)), hidden_compute!$J166, VLOOKUP($K166, pcrid_primers!$A$2:$D2401, 4, FALSE))</f>
        <v>ONT_LepR1+ONT_HCO2198</v>
      </c>
      <c r="P166" s="29" t="str">
        <f>IF(ISBLANK($O166), "", VLOOKUP($O166, hidden_compute!$M$2:P2401, 3, FALSE))</f>
        <v>#N/A</v>
      </c>
      <c r="Q166" s="41" t="str">
        <f>metadata!$B$8</f>
        <v>EXP-PBC096</v>
      </c>
      <c r="R166" s="49" t="s">
        <v>345</v>
      </c>
      <c r="S166" s="29" t="str">
        <f>metadata!$B$9</f>
        <v>SQK-NBD114.24</v>
      </c>
      <c r="T166" s="49" t="s">
        <v>428</v>
      </c>
    </row>
    <row r="167">
      <c r="A167" s="29" t="str">
        <f>metadata!$B$4</f>
        <v>22033-375157</v>
      </c>
      <c r="B167" s="38" t="s">
        <v>495</v>
      </c>
      <c r="C167" s="38" t="s">
        <v>142</v>
      </c>
      <c r="D167" s="29" t="s">
        <v>17</v>
      </c>
      <c r="E167" s="39">
        <f>hidden_compute!F167</f>
        <v>658</v>
      </c>
      <c r="F167" s="39">
        <f>hidden_compute!G167</f>
        <v>658</v>
      </c>
      <c r="G167" s="29" t="str">
        <f>hidden_compute!D167</f>
        <v>5. Invertebrate Mitochondrial</v>
      </c>
      <c r="H167" s="29" t="str">
        <f>IF(ISERROR(MATCH($K167, pcrid_plateids!$A$2:$A2401, 0)), hidden_compute!$H167, VLOOKUP($K167, pcrid_plateids!$A$2:$B2401, 2, FALSE))</f>
        <v>ARISE_SEQ_0075</v>
      </c>
      <c r="I167" s="29" t="str">
        <f>IF(ISERROR(MATCH($K167, pcrid_plateids!$A$2:$A2401, 0)), hidden_compute!$H167, VLOOKUP($K167, pcrid_plateids!$A$2:$C2401, 3, FALSE))</f>
        <v>NCBN001425</v>
      </c>
      <c r="J167" s="38">
        <v>1.100006406E9</v>
      </c>
      <c r="K167" s="38" t="s">
        <v>61</v>
      </c>
      <c r="L167" s="40" t="s">
        <v>347</v>
      </c>
      <c r="M167" s="29" t="str">
        <f>IF(ISERROR(MATCH($K167, pcrid_primers!$A$2:$A2401, 0)), hidden_compute!$H167, VLOOKUP($K167, pcrid_primers!$A$2:$B2401, 2, FALSE))</f>
        <v>ONT_LepF1+ONT_LCO1490</v>
      </c>
      <c r="N167" s="29" t="str">
        <f>IF(ISBLANK($M167), "", VLOOKUP($M167, hidden_compute!$M$2:P2401, 3, FALSE))</f>
        <v>#N/A</v>
      </c>
      <c r="O167" s="29" t="str">
        <f>IF(ISERROR(MATCH($K167, pcrid_primers!$A$2:$A2401, 0)), hidden_compute!$J167, VLOOKUP($K167, pcrid_primers!$A$2:$D2401, 4, FALSE))</f>
        <v>ONT_LepR1+ONT_HCO2198</v>
      </c>
      <c r="P167" s="29" t="str">
        <f>IF(ISBLANK($O167), "", VLOOKUP($O167, hidden_compute!$M$2:P2401, 3, FALSE))</f>
        <v>#N/A</v>
      </c>
      <c r="Q167" s="41" t="str">
        <f>metadata!$B$8</f>
        <v>EXP-PBC096</v>
      </c>
      <c r="R167" s="49" t="s">
        <v>348</v>
      </c>
      <c r="S167" s="29" t="str">
        <f>metadata!$B$9</f>
        <v>SQK-NBD114.24</v>
      </c>
      <c r="T167" s="49" t="s">
        <v>428</v>
      </c>
    </row>
    <row r="168">
      <c r="A168" s="29" t="str">
        <f>metadata!$B$4</f>
        <v>22033-375157</v>
      </c>
      <c r="B168" s="38" t="s">
        <v>496</v>
      </c>
      <c r="C168" s="38" t="s">
        <v>142</v>
      </c>
      <c r="D168" s="29" t="s">
        <v>17</v>
      </c>
      <c r="E168" s="39">
        <f>hidden_compute!F168</f>
        <v>658</v>
      </c>
      <c r="F168" s="39">
        <f>hidden_compute!G168</f>
        <v>658</v>
      </c>
      <c r="G168" s="29" t="str">
        <f>hidden_compute!D168</f>
        <v>5. Invertebrate Mitochondrial</v>
      </c>
      <c r="H168" s="29" t="str">
        <f>IF(ISERROR(MATCH($K168, pcrid_plateids!$A$2:$A2401, 0)), hidden_compute!$H168, VLOOKUP($K168, pcrid_plateids!$A$2:$B2401, 2, FALSE))</f>
        <v>ARISE_SEQ_0075</v>
      </c>
      <c r="I168" s="29" t="str">
        <f>IF(ISERROR(MATCH($K168, pcrid_plateids!$A$2:$A2401, 0)), hidden_compute!$H168, VLOOKUP($K168, pcrid_plateids!$A$2:$C2401, 3, FALSE))</f>
        <v>NCBN001425</v>
      </c>
      <c r="J168" s="38">
        <v>1.100006407E9</v>
      </c>
      <c r="K168" s="38" t="s">
        <v>61</v>
      </c>
      <c r="L168" s="40" t="s">
        <v>350</v>
      </c>
      <c r="M168" s="29" t="str">
        <f>IF(ISERROR(MATCH($K168, pcrid_primers!$A$2:$A2401, 0)), hidden_compute!$H168, VLOOKUP($K168, pcrid_primers!$A$2:$B2401, 2, FALSE))</f>
        <v>ONT_LepF1+ONT_LCO1490</v>
      </c>
      <c r="N168" s="29" t="str">
        <f>IF(ISBLANK($M168), "", VLOOKUP($M168, hidden_compute!$M$2:P2401, 3, FALSE))</f>
        <v>#N/A</v>
      </c>
      <c r="O168" s="29" t="str">
        <f>IF(ISERROR(MATCH($K168, pcrid_primers!$A$2:$A2401, 0)), hidden_compute!$J168, VLOOKUP($K168, pcrid_primers!$A$2:$D2401, 4, FALSE))</f>
        <v>ONT_LepR1+ONT_HCO2198</v>
      </c>
      <c r="P168" s="29" t="str">
        <f>IF(ISBLANK($O168), "", VLOOKUP($O168, hidden_compute!$M$2:P2401, 3, FALSE))</f>
        <v>#N/A</v>
      </c>
      <c r="Q168" s="41" t="str">
        <f>metadata!$B$8</f>
        <v>EXP-PBC096</v>
      </c>
      <c r="R168" s="49" t="s">
        <v>351</v>
      </c>
      <c r="S168" s="29" t="str">
        <f>metadata!$B$9</f>
        <v>SQK-NBD114.24</v>
      </c>
      <c r="T168" s="49" t="s">
        <v>428</v>
      </c>
    </row>
    <row r="169">
      <c r="A169" s="29" t="str">
        <f>metadata!$B$4</f>
        <v>22033-375157</v>
      </c>
      <c r="B169" s="38" t="s">
        <v>485</v>
      </c>
      <c r="C169" s="38" t="s">
        <v>142</v>
      </c>
      <c r="D169" s="29" t="s">
        <v>17</v>
      </c>
      <c r="E169" s="39">
        <f>hidden_compute!F169</f>
        <v>658</v>
      </c>
      <c r="F169" s="39">
        <f>hidden_compute!G169</f>
        <v>658</v>
      </c>
      <c r="G169" s="29" t="str">
        <f>hidden_compute!D169</f>
        <v>5. Invertebrate Mitochondrial</v>
      </c>
      <c r="H169" s="29" t="str">
        <f>IF(ISERROR(MATCH($K169, pcrid_plateids!$A$2:$A2401, 0)), hidden_compute!$H169, VLOOKUP($K169, pcrid_plateids!$A$2:$B2401, 2, FALSE))</f>
        <v>ARISE_SEQ_0075</v>
      </c>
      <c r="I169" s="29" t="str">
        <f>IF(ISERROR(MATCH($K169, pcrid_plateids!$A$2:$A2401, 0)), hidden_compute!$H169, VLOOKUP($K169, pcrid_plateids!$A$2:$C2401, 3, FALSE))</f>
        <v>NCBN001425</v>
      </c>
      <c r="J169" s="38">
        <v>1.100006408E9</v>
      </c>
      <c r="K169" s="38" t="s">
        <v>61</v>
      </c>
      <c r="L169" s="40" t="s">
        <v>353</v>
      </c>
      <c r="M169" s="29" t="str">
        <f>IF(ISERROR(MATCH($K169, pcrid_primers!$A$2:$A2401, 0)), hidden_compute!$H169, VLOOKUP($K169, pcrid_primers!$A$2:$B2401, 2, FALSE))</f>
        <v>ONT_LepF1+ONT_LCO1490</v>
      </c>
      <c r="N169" s="29" t="str">
        <f>IF(ISBLANK($M169), "", VLOOKUP($M169, hidden_compute!$M$2:P2401, 3, FALSE))</f>
        <v>#N/A</v>
      </c>
      <c r="O169" s="29" t="str">
        <f>IF(ISERROR(MATCH($K169, pcrid_primers!$A$2:$A2401, 0)), hidden_compute!$J169, VLOOKUP($K169, pcrid_primers!$A$2:$D2401, 4, FALSE))</f>
        <v>ONT_LepR1+ONT_HCO2198</v>
      </c>
      <c r="P169" s="29" t="str">
        <f>IF(ISBLANK($O169), "", VLOOKUP($O169, hidden_compute!$M$2:P2401, 3, FALSE))</f>
        <v>#N/A</v>
      </c>
      <c r="Q169" s="41" t="str">
        <f>metadata!$B$8</f>
        <v>EXP-PBC096</v>
      </c>
      <c r="R169" s="49" t="s">
        <v>354</v>
      </c>
      <c r="S169" s="29" t="str">
        <f>metadata!$B$9</f>
        <v>SQK-NBD114.24</v>
      </c>
      <c r="T169" s="49" t="s">
        <v>428</v>
      </c>
    </row>
    <row r="170">
      <c r="A170" s="29" t="str">
        <f>metadata!$B$4</f>
        <v>22033-375157</v>
      </c>
      <c r="B170" s="38" t="s">
        <v>497</v>
      </c>
      <c r="C170" s="38" t="s">
        <v>142</v>
      </c>
      <c r="D170" s="29" t="s">
        <v>17</v>
      </c>
      <c r="E170" s="39">
        <f>hidden_compute!F170</f>
        <v>658</v>
      </c>
      <c r="F170" s="39">
        <f>hidden_compute!G170</f>
        <v>658</v>
      </c>
      <c r="G170" s="29" t="str">
        <f>hidden_compute!D170</f>
        <v>5. Invertebrate Mitochondrial</v>
      </c>
      <c r="H170" s="29" t="str">
        <f>IF(ISERROR(MATCH($K170, pcrid_plateids!$A$2:$A2401, 0)), hidden_compute!$H170, VLOOKUP($K170, pcrid_plateids!$A$2:$B2401, 2, FALSE))</f>
        <v>ARISE_SEQ_0075</v>
      </c>
      <c r="I170" s="29" t="str">
        <f>IF(ISERROR(MATCH($K170, pcrid_plateids!$A$2:$A2401, 0)), hidden_compute!$H170, VLOOKUP($K170, pcrid_plateids!$A$2:$C2401, 3, FALSE))</f>
        <v>NCBN001425</v>
      </c>
      <c r="J170" s="38">
        <v>1.100006409E9</v>
      </c>
      <c r="K170" s="38" t="s">
        <v>61</v>
      </c>
      <c r="L170" s="40" t="s">
        <v>356</v>
      </c>
      <c r="M170" s="29" t="str">
        <f>IF(ISERROR(MATCH($K170, pcrid_primers!$A$2:$A2401, 0)), hidden_compute!$H170, VLOOKUP($K170, pcrid_primers!$A$2:$B2401, 2, FALSE))</f>
        <v>ONT_LepF1+ONT_LCO1490</v>
      </c>
      <c r="N170" s="29" t="str">
        <f>IF(ISBLANK($M170), "", VLOOKUP($M170, hidden_compute!$M$2:P2401, 3, FALSE))</f>
        <v>#N/A</v>
      </c>
      <c r="O170" s="29" t="str">
        <f>IF(ISERROR(MATCH($K170, pcrid_primers!$A$2:$A2401, 0)), hidden_compute!$J170, VLOOKUP($K170, pcrid_primers!$A$2:$D2401, 4, FALSE))</f>
        <v>ONT_LepR1+ONT_HCO2198</v>
      </c>
      <c r="P170" s="29" t="str">
        <f>IF(ISBLANK($O170), "", VLOOKUP($O170, hidden_compute!$M$2:P2401, 3, FALSE))</f>
        <v>#N/A</v>
      </c>
      <c r="Q170" s="41" t="str">
        <f>metadata!$B$8</f>
        <v>EXP-PBC096</v>
      </c>
      <c r="R170" s="49" t="s">
        <v>357</v>
      </c>
      <c r="S170" s="29" t="str">
        <f>metadata!$B$9</f>
        <v>SQK-NBD114.24</v>
      </c>
      <c r="T170" s="49" t="s">
        <v>428</v>
      </c>
    </row>
    <row r="171">
      <c r="A171" s="29" t="str">
        <f>metadata!$B$4</f>
        <v>22033-375157</v>
      </c>
      <c r="B171" s="38" t="s">
        <v>498</v>
      </c>
      <c r="C171" s="38" t="s">
        <v>142</v>
      </c>
      <c r="D171" s="29" t="s">
        <v>17</v>
      </c>
      <c r="E171" s="39">
        <f>hidden_compute!F171</f>
        <v>658</v>
      </c>
      <c r="F171" s="39">
        <f>hidden_compute!G171</f>
        <v>658</v>
      </c>
      <c r="G171" s="29" t="str">
        <f>hidden_compute!D171</f>
        <v>5. Invertebrate Mitochondrial</v>
      </c>
      <c r="H171" s="29" t="str">
        <f>IF(ISERROR(MATCH($K171, pcrid_plateids!$A$2:$A2401, 0)), hidden_compute!$H171, VLOOKUP($K171, pcrid_plateids!$A$2:$B2401, 2, FALSE))</f>
        <v>ARISE_SEQ_0075</v>
      </c>
      <c r="I171" s="29" t="str">
        <f>IF(ISERROR(MATCH($K171, pcrid_plateids!$A$2:$A2401, 0)), hidden_compute!$H171, VLOOKUP($K171, pcrid_plateids!$A$2:$C2401, 3, FALSE))</f>
        <v>NCBN001425</v>
      </c>
      <c r="J171" s="38">
        <v>1.10000641E9</v>
      </c>
      <c r="K171" s="38" t="s">
        <v>61</v>
      </c>
      <c r="L171" s="40" t="s">
        <v>359</v>
      </c>
      <c r="M171" s="29" t="str">
        <f>IF(ISERROR(MATCH($K171, pcrid_primers!$A$2:$A2401, 0)), hidden_compute!$H171, VLOOKUP($K171, pcrid_primers!$A$2:$B2401, 2, FALSE))</f>
        <v>ONT_LepF1+ONT_LCO1490</v>
      </c>
      <c r="N171" s="29" t="str">
        <f>IF(ISBLANK($M171), "", VLOOKUP($M171, hidden_compute!$M$2:P2401, 3, FALSE))</f>
        <v>#N/A</v>
      </c>
      <c r="O171" s="29" t="str">
        <f>IF(ISERROR(MATCH($K171, pcrid_primers!$A$2:$A2401, 0)), hidden_compute!$J171, VLOOKUP($K171, pcrid_primers!$A$2:$D2401, 4, FALSE))</f>
        <v>ONT_LepR1+ONT_HCO2198</v>
      </c>
      <c r="P171" s="29" t="str">
        <f>IF(ISBLANK($O171), "", VLOOKUP($O171, hidden_compute!$M$2:P2401, 3, FALSE))</f>
        <v>#N/A</v>
      </c>
      <c r="Q171" s="41" t="str">
        <f>metadata!$B$8</f>
        <v>EXP-PBC096</v>
      </c>
      <c r="R171" s="49" t="s">
        <v>360</v>
      </c>
      <c r="S171" s="29" t="str">
        <f>metadata!$B$9</f>
        <v>SQK-NBD114.24</v>
      </c>
      <c r="T171" s="49" t="s">
        <v>428</v>
      </c>
    </row>
    <row r="172">
      <c r="A172" s="29" t="str">
        <f>metadata!$B$4</f>
        <v>22033-375157</v>
      </c>
      <c r="B172" s="38" t="s">
        <v>499</v>
      </c>
      <c r="C172" s="38" t="s">
        <v>142</v>
      </c>
      <c r="D172" s="29" t="s">
        <v>17</v>
      </c>
      <c r="E172" s="39">
        <f>hidden_compute!F172</f>
        <v>658</v>
      </c>
      <c r="F172" s="39">
        <f>hidden_compute!G172</f>
        <v>658</v>
      </c>
      <c r="G172" s="29" t="str">
        <f>hidden_compute!D172</f>
        <v>5. Invertebrate Mitochondrial</v>
      </c>
      <c r="H172" s="29" t="str">
        <f>IF(ISERROR(MATCH($K172, pcrid_plateids!$A$2:$A2401, 0)), hidden_compute!$H172, VLOOKUP($K172, pcrid_plateids!$A$2:$B2401, 2, FALSE))</f>
        <v>ARISE_SEQ_0075</v>
      </c>
      <c r="I172" s="29" t="str">
        <f>IF(ISERROR(MATCH($K172, pcrid_plateids!$A$2:$A2401, 0)), hidden_compute!$H172, VLOOKUP($K172, pcrid_plateids!$A$2:$C2401, 3, FALSE))</f>
        <v>NCBN001425</v>
      </c>
      <c r="J172" s="38">
        <v>1.100006411E9</v>
      </c>
      <c r="K172" s="38" t="s">
        <v>61</v>
      </c>
      <c r="L172" s="40" t="s">
        <v>362</v>
      </c>
      <c r="M172" s="29" t="str">
        <f>IF(ISERROR(MATCH($K172, pcrid_primers!$A$2:$A2401, 0)), hidden_compute!$H172, VLOOKUP($K172, pcrid_primers!$A$2:$B2401, 2, FALSE))</f>
        <v>ONT_LepF1+ONT_LCO1490</v>
      </c>
      <c r="N172" s="29" t="str">
        <f>IF(ISBLANK($M172), "", VLOOKUP($M172, hidden_compute!$M$2:P2401, 3, FALSE))</f>
        <v>#N/A</v>
      </c>
      <c r="O172" s="29" t="str">
        <f>IF(ISERROR(MATCH($K172, pcrid_primers!$A$2:$A2401, 0)), hidden_compute!$J172, VLOOKUP($K172, pcrid_primers!$A$2:$D2401, 4, FALSE))</f>
        <v>ONT_LepR1+ONT_HCO2198</v>
      </c>
      <c r="P172" s="29" t="str">
        <f>IF(ISBLANK($O172), "", VLOOKUP($O172, hidden_compute!$M$2:P2401, 3, FALSE))</f>
        <v>#N/A</v>
      </c>
      <c r="Q172" s="41" t="str">
        <f>metadata!$B$8</f>
        <v>EXP-PBC096</v>
      </c>
      <c r="R172" s="49" t="s">
        <v>363</v>
      </c>
      <c r="S172" s="29" t="str">
        <f>metadata!$B$9</f>
        <v>SQK-NBD114.24</v>
      </c>
      <c r="T172" s="49" t="s">
        <v>428</v>
      </c>
    </row>
    <row r="173">
      <c r="A173" s="29" t="str">
        <f>metadata!$B$4</f>
        <v>22033-375157</v>
      </c>
      <c r="B173" s="38" t="s">
        <v>500</v>
      </c>
      <c r="C173" s="38" t="s">
        <v>142</v>
      </c>
      <c r="D173" s="29" t="s">
        <v>17</v>
      </c>
      <c r="E173" s="39">
        <f>hidden_compute!F173</f>
        <v>658</v>
      </c>
      <c r="F173" s="39">
        <f>hidden_compute!G173</f>
        <v>658</v>
      </c>
      <c r="G173" s="29" t="str">
        <f>hidden_compute!D173</f>
        <v>5. Invertebrate Mitochondrial</v>
      </c>
      <c r="H173" s="29" t="str">
        <f>IF(ISERROR(MATCH($K173, pcrid_plateids!$A$2:$A2401, 0)), hidden_compute!$H173, VLOOKUP($K173, pcrid_plateids!$A$2:$B2401, 2, FALSE))</f>
        <v>ARISE_SEQ_0075</v>
      </c>
      <c r="I173" s="29" t="str">
        <f>IF(ISERROR(MATCH($K173, pcrid_plateids!$A$2:$A2401, 0)), hidden_compute!$H173, VLOOKUP($K173, pcrid_plateids!$A$2:$C2401, 3, FALSE))</f>
        <v>NCBN001425</v>
      </c>
      <c r="J173" s="38">
        <v>1.100006412E9</v>
      </c>
      <c r="K173" s="38" t="s">
        <v>61</v>
      </c>
      <c r="L173" s="40" t="s">
        <v>365</v>
      </c>
      <c r="M173" s="29" t="str">
        <f>IF(ISERROR(MATCH($K173, pcrid_primers!$A$2:$A2401, 0)), hidden_compute!$H173, VLOOKUP($K173, pcrid_primers!$A$2:$B2401, 2, FALSE))</f>
        <v>ONT_LepF1+ONT_LCO1490</v>
      </c>
      <c r="N173" s="29" t="str">
        <f>IF(ISBLANK($M173), "", VLOOKUP($M173, hidden_compute!$M$2:P2401, 3, FALSE))</f>
        <v>#N/A</v>
      </c>
      <c r="O173" s="29" t="str">
        <f>IF(ISERROR(MATCH($K173, pcrid_primers!$A$2:$A2401, 0)), hidden_compute!$J173, VLOOKUP($K173, pcrid_primers!$A$2:$D2401, 4, FALSE))</f>
        <v>ONT_LepR1+ONT_HCO2198</v>
      </c>
      <c r="P173" s="29" t="str">
        <f>IF(ISBLANK($O173), "", VLOOKUP($O173, hidden_compute!$M$2:P2401, 3, FALSE))</f>
        <v>#N/A</v>
      </c>
      <c r="Q173" s="41" t="str">
        <f>metadata!$B$8</f>
        <v>EXP-PBC096</v>
      </c>
      <c r="R173" s="49" t="s">
        <v>366</v>
      </c>
      <c r="S173" s="29" t="str">
        <f>metadata!$B$9</f>
        <v>SQK-NBD114.24</v>
      </c>
      <c r="T173" s="49" t="s">
        <v>428</v>
      </c>
    </row>
    <row r="174">
      <c r="A174" s="29" t="str">
        <f>metadata!$B$4</f>
        <v>22033-375157</v>
      </c>
      <c r="B174" s="38" t="s">
        <v>501</v>
      </c>
      <c r="C174" s="38" t="s">
        <v>142</v>
      </c>
      <c r="D174" s="29" t="s">
        <v>17</v>
      </c>
      <c r="E174" s="39">
        <f>hidden_compute!F174</f>
        <v>658</v>
      </c>
      <c r="F174" s="39">
        <f>hidden_compute!G174</f>
        <v>658</v>
      </c>
      <c r="G174" s="29" t="str">
        <f>hidden_compute!D174</f>
        <v>5. Invertebrate Mitochondrial</v>
      </c>
      <c r="H174" s="29" t="str">
        <f>IF(ISERROR(MATCH($K174, pcrid_plateids!$A$2:$A2401, 0)), hidden_compute!$H174, VLOOKUP($K174, pcrid_plateids!$A$2:$B2401, 2, FALSE))</f>
        <v>ARISE_SEQ_0075</v>
      </c>
      <c r="I174" s="29" t="str">
        <f>IF(ISERROR(MATCH($K174, pcrid_plateids!$A$2:$A2401, 0)), hidden_compute!$H174, VLOOKUP($K174, pcrid_plateids!$A$2:$C2401, 3, FALSE))</f>
        <v>NCBN001425</v>
      </c>
      <c r="J174" s="38">
        <v>1.100006413E9</v>
      </c>
      <c r="K174" s="38" t="s">
        <v>61</v>
      </c>
      <c r="L174" s="40" t="s">
        <v>368</v>
      </c>
      <c r="M174" s="29" t="str">
        <f>IF(ISERROR(MATCH($K174, pcrid_primers!$A$2:$A2401, 0)), hidden_compute!$H174, VLOOKUP($K174, pcrid_primers!$A$2:$B2401, 2, FALSE))</f>
        <v>ONT_LepF1+ONT_LCO1490</v>
      </c>
      <c r="N174" s="29" t="str">
        <f>IF(ISBLANK($M174), "", VLOOKUP($M174, hidden_compute!$M$2:P2401, 3, FALSE))</f>
        <v>#N/A</v>
      </c>
      <c r="O174" s="29" t="str">
        <f>IF(ISERROR(MATCH($K174, pcrid_primers!$A$2:$A2401, 0)), hidden_compute!$J174, VLOOKUP($K174, pcrid_primers!$A$2:$D2401, 4, FALSE))</f>
        <v>ONT_LepR1+ONT_HCO2198</v>
      </c>
      <c r="P174" s="29" t="str">
        <f>IF(ISBLANK($O174), "", VLOOKUP($O174, hidden_compute!$M$2:P2401, 3, FALSE))</f>
        <v>#N/A</v>
      </c>
      <c r="Q174" s="41" t="str">
        <f>metadata!$B$8</f>
        <v>EXP-PBC096</v>
      </c>
      <c r="R174" s="49" t="s">
        <v>369</v>
      </c>
      <c r="S174" s="29" t="str">
        <f>metadata!$B$9</f>
        <v>SQK-NBD114.24</v>
      </c>
      <c r="T174" s="49" t="s">
        <v>428</v>
      </c>
    </row>
    <row r="175">
      <c r="A175" s="29" t="str">
        <f>metadata!$B$4</f>
        <v>22033-375157</v>
      </c>
      <c r="B175" s="38" t="s">
        <v>491</v>
      </c>
      <c r="C175" s="38" t="s">
        <v>142</v>
      </c>
      <c r="D175" s="29" t="s">
        <v>17</v>
      </c>
      <c r="E175" s="39">
        <f>hidden_compute!F175</f>
        <v>658</v>
      </c>
      <c r="F175" s="39">
        <f>hidden_compute!G175</f>
        <v>658</v>
      </c>
      <c r="G175" s="29" t="str">
        <f>hidden_compute!D175</f>
        <v>5. Invertebrate Mitochondrial</v>
      </c>
      <c r="H175" s="29" t="str">
        <f>IF(ISERROR(MATCH($K175, pcrid_plateids!$A$2:$A2401, 0)), hidden_compute!$H175, VLOOKUP($K175, pcrid_plateids!$A$2:$B2401, 2, FALSE))</f>
        <v>ARISE_SEQ_0075</v>
      </c>
      <c r="I175" s="29" t="str">
        <f>IF(ISERROR(MATCH($K175, pcrid_plateids!$A$2:$A2401, 0)), hidden_compute!$H175, VLOOKUP($K175, pcrid_plateids!$A$2:$C2401, 3, FALSE))</f>
        <v>NCBN001425</v>
      </c>
      <c r="J175" s="38">
        <v>1.100006414E9</v>
      </c>
      <c r="K175" s="38" t="s">
        <v>61</v>
      </c>
      <c r="L175" s="40" t="s">
        <v>371</v>
      </c>
      <c r="M175" s="29" t="str">
        <f>IF(ISERROR(MATCH($K175, pcrid_primers!$A$2:$A2401, 0)), hidden_compute!$H175, VLOOKUP($K175, pcrid_primers!$A$2:$B2401, 2, FALSE))</f>
        <v>ONT_LepF1+ONT_LCO1490</v>
      </c>
      <c r="N175" s="29" t="str">
        <f>IF(ISBLANK($M175), "", VLOOKUP($M175, hidden_compute!$M$2:P2401, 3, FALSE))</f>
        <v>#N/A</v>
      </c>
      <c r="O175" s="29" t="str">
        <f>IF(ISERROR(MATCH($K175, pcrid_primers!$A$2:$A2401, 0)), hidden_compute!$J175, VLOOKUP($K175, pcrid_primers!$A$2:$D2401, 4, FALSE))</f>
        <v>ONT_LepR1+ONT_HCO2198</v>
      </c>
      <c r="P175" s="29" t="str">
        <f>IF(ISBLANK($O175), "", VLOOKUP($O175, hidden_compute!$M$2:P2401, 3, FALSE))</f>
        <v>#N/A</v>
      </c>
      <c r="Q175" s="41" t="str">
        <f>metadata!$B$8</f>
        <v>EXP-PBC096</v>
      </c>
      <c r="R175" s="49" t="s">
        <v>372</v>
      </c>
      <c r="S175" s="29" t="str">
        <f>metadata!$B$9</f>
        <v>SQK-NBD114.24</v>
      </c>
      <c r="T175" s="49" t="s">
        <v>428</v>
      </c>
    </row>
    <row r="176">
      <c r="A176" s="29" t="str">
        <f>metadata!$B$4</f>
        <v>22033-375157</v>
      </c>
      <c r="B176" s="38" t="s">
        <v>502</v>
      </c>
      <c r="C176" s="38" t="s">
        <v>142</v>
      </c>
      <c r="D176" s="29" t="s">
        <v>17</v>
      </c>
      <c r="E176" s="39">
        <f>hidden_compute!F176</f>
        <v>658</v>
      </c>
      <c r="F176" s="39">
        <f>hidden_compute!G176</f>
        <v>658</v>
      </c>
      <c r="G176" s="29" t="str">
        <f>hidden_compute!D176</f>
        <v>5. Invertebrate Mitochondrial</v>
      </c>
      <c r="H176" s="29" t="str">
        <f>IF(ISERROR(MATCH($K176, pcrid_plateids!$A$2:$A2401, 0)), hidden_compute!$H176, VLOOKUP($K176, pcrid_plateids!$A$2:$B2401, 2, FALSE))</f>
        <v>ARISE_SEQ_0075</v>
      </c>
      <c r="I176" s="29" t="str">
        <f>IF(ISERROR(MATCH($K176, pcrid_plateids!$A$2:$A2401, 0)), hidden_compute!$H176, VLOOKUP($K176, pcrid_plateids!$A$2:$C2401, 3, FALSE))</f>
        <v>NCBN001425</v>
      </c>
      <c r="J176" s="38">
        <v>1.100006415E9</v>
      </c>
      <c r="K176" s="38" t="s">
        <v>61</v>
      </c>
      <c r="L176" s="40" t="s">
        <v>374</v>
      </c>
      <c r="M176" s="29" t="str">
        <f>IF(ISERROR(MATCH($K176, pcrid_primers!$A$2:$A2401, 0)), hidden_compute!$H176, VLOOKUP($K176, pcrid_primers!$A$2:$B2401, 2, FALSE))</f>
        <v>ONT_LepF1+ONT_LCO1490</v>
      </c>
      <c r="N176" s="29" t="str">
        <f>IF(ISBLANK($M176), "", VLOOKUP($M176, hidden_compute!$M$2:P2401, 3, FALSE))</f>
        <v>#N/A</v>
      </c>
      <c r="O176" s="29" t="str">
        <f>IF(ISERROR(MATCH($K176, pcrid_primers!$A$2:$A2401, 0)), hidden_compute!$J176, VLOOKUP($K176, pcrid_primers!$A$2:$D2401, 4, FALSE))</f>
        <v>ONT_LepR1+ONT_HCO2198</v>
      </c>
      <c r="P176" s="29" t="str">
        <f>IF(ISBLANK($O176), "", VLOOKUP($O176, hidden_compute!$M$2:P2401, 3, FALSE))</f>
        <v>#N/A</v>
      </c>
      <c r="Q176" s="41" t="str">
        <f>metadata!$B$8</f>
        <v>EXP-PBC096</v>
      </c>
      <c r="R176" s="49" t="s">
        <v>375</v>
      </c>
      <c r="S176" s="29" t="str">
        <f>metadata!$B$9</f>
        <v>SQK-NBD114.24</v>
      </c>
      <c r="T176" s="49" t="s">
        <v>428</v>
      </c>
    </row>
    <row r="177">
      <c r="A177" s="29" t="str">
        <f>metadata!$B$4</f>
        <v>22033-375157</v>
      </c>
      <c r="B177" s="38" t="s">
        <v>503</v>
      </c>
      <c r="C177" s="38" t="s">
        <v>142</v>
      </c>
      <c r="D177" s="29" t="s">
        <v>17</v>
      </c>
      <c r="E177" s="39">
        <f>hidden_compute!F177</f>
        <v>658</v>
      </c>
      <c r="F177" s="39">
        <f>hidden_compute!G177</f>
        <v>658</v>
      </c>
      <c r="G177" s="29" t="str">
        <f>hidden_compute!D177</f>
        <v>5. Invertebrate Mitochondrial</v>
      </c>
      <c r="H177" s="29" t="str">
        <f>IF(ISERROR(MATCH($K177, pcrid_plateids!$A$2:$A2401, 0)), hidden_compute!$H177, VLOOKUP($K177, pcrid_plateids!$A$2:$B2401, 2, FALSE))</f>
        <v>ARISE_SEQ_0075</v>
      </c>
      <c r="I177" s="29" t="str">
        <f>IF(ISERROR(MATCH($K177, pcrid_plateids!$A$2:$A2401, 0)), hidden_compute!$H177, VLOOKUP($K177, pcrid_plateids!$A$2:$C2401, 3, FALSE))</f>
        <v>NCBN001425</v>
      </c>
      <c r="J177" s="38">
        <v>1.100006416E9</v>
      </c>
      <c r="K177" s="38" t="s">
        <v>61</v>
      </c>
      <c r="L177" s="40" t="s">
        <v>377</v>
      </c>
      <c r="M177" s="29" t="str">
        <f>IF(ISERROR(MATCH($K177, pcrid_primers!$A$2:$A2401, 0)), hidden_compute!$H177, VLOOKUP($K177, pcrid_primers!$A$2:$B2401, 2, FALSE))</f>
        <v>ONT_LepF1+ONT_LCO1490</v>
      </c>
      <c r="N177" s="29" t="str">
        <f>IF(ISBLANK($M177), "", VLOOKUP($M177, hidden_compute!$M$2:P2401, 3, FALSE))</f>
        <v>#N/A</v>
      </c>
      <c r="O177" s="29" t="str">
        <f>IF(ISERROR(MATCH($K177, pcrid_primers!$A$2:$A2401, 0)), hidden_compute!$J177, VLOOKUP($K177, pcrid_primers!$A$2:$D2401, 4, FALSE))</f>
        <v>ONT_LepR1+ONT_HCO2198</v>
      </c>
      <c r="P177" s="29" t="str">
        <f>IF(ISBLANK($O177), "", VLOOKUP($O177, hidden_compute!$M$2:P2401, 3, FALSE))</f>
        <v>#N/A</v>
      </c>
      <c r="Q177" s="41" t="str">
        <f>metadata!$B$8</f>
        <v>EXP-PBC096</v>
      </c>
      <c r="R177" s="49" t="s">
        <v>378</v>
      </c>
      <c r="S177" s="29" t="str">
        <f>metadata!$B$9</f>
        <v>SQK-NBD114.24</v>
      </c>
      <c r="T177" s="49" t="s">
        <v>428</v>
      </c>
    </row>
    <row r="178">
      <c r="A178" s="29" t="str">
        <f>metadata!$B$4</f>
        <v>22033-375157</v>
      </c>
      <c r="B178" s="38" t="s">
        <v>504</v>
      </c>
      <c r="C178" s="38" t="s">
        <v>142</v>
      </c>
      <c r="D178" s="29" t="s">
        <v>17</v>
      </c>
      <c r="E178" s="39">
        <f>hidden_compute!F178</f>
        <v>658</v>
      </c>
      <c r="F178" s="39">
        <f>hidden_compute!G178</f>
        <v>658</v>
      </c>
      <c r="G178" s="29" t="str">
        <f>hidden_compute!D178</f>
        <v>5. Invertebrate Mitochondrial</v>
      </c>
      <c r="H178" s="29" t="str">
        <f>IF(ISERROR(MATCH($K178, pcrid_plateids!$A$2:$A2401, 0)), hidden_compute!$H178, VLOOKUP($K178, pcrid_plateids!$A$2:$B2401, 2, FALSE))</f>
        <v>ARISE_SEQ_0075</v>
      </c>
      <c r="I178" s="29" t="str">
        <f>IF(ISERROR(MATCH($K178, pcrid_plateids!$A$2:$A2401, 0)), hidden_compute!$H178, VLOOKUP($K178, pcrid_plateids!$A$2:$C2401, 3, FALSE))</f>
        <v>NCBN001425</v>
      </c>
      <c r="J178" s="38">
        <v>1.100006417E9</v>
      </c>
      <c r="K178" s="38" t="s">
        <v>61</v>
      </c>
      <c r="L178" s="40" t="s">
        <v>380</v>
      </c>
      <c r="M178" s="29" t="str">
        <f>IF(ISERROR(MATCH($K178, pcrid_primers!$A$2:$A2401, 0)), hidden_compute!$H178, VLOOKUP($K178, pcrid_primers!$A$2:$B2401, 2, FALSE))</f>
        <v>ONT_LepF1+ONT_LCO1490</v>
      </c>
      <c r="N178" s="29" t="str">
        <f>IF(ISBLANK($M178), "", VLOOKUP($M178, hidden_compute!$M$2:P2401, 3, FALSE))</f>
        <v>#N/A</v>
      </c>
      <c r="O178" s="29" t="str">
        <f>IF(ISERROR(MATCH($K178, pcrid_primers!$A$2:$A2401, 0)), hidden_compute!$J178, VLOOKUP($K178, pcrid_primers!$A$2:$D2401, 4, FALSE))</f>
        <v>ONT_LepR1+ONT_HCO2198</v>
      </c>
      <c r="P178" s="29" t="str">
        <f>IF(ISBLANK($O178), "", VLOOKUP($O178, hidden_compute!$M$2:P2401, 3, FALSE))</f>
        <v>#N/A</v>
      </c>
      <c r="Q178" s="41" t="str">
        <f>metadata!$B$8</f>
        <v>EXP-PBC096</v>
      </c>
      <c r="R178" s="49" t="s">
        <v>381</v>
      </c>
      <c r="S178" s="29" t="str">
        <f>metadata!$B$9</f>
        <v>SQK-NBD114.24</v>
      </c>
      <c r="T178" s="49" t="s">
        <v>428</v>
      </c>
    </row>
    <row r="179">
      <c r="A179" s="29" t="str">
        <f>metadata!$B$4</f>
        <v>22033-375157</v>
      </c>
      <c r="B179" s="38" t="s">
        <v>505</v>
      </c>
      <c r="C179" s="38" t="s">
        <v>142</v>
      </c>
      <c r="D179" s="29" t="s">
        <v>17</v>
      </c>
      <c r="E179" s="39">
        <f>hidden_compute!F179</f>
        <v>658</v>
      </c>
      <c r="F179" s="39">
        <f>hidden_compute!G179</f>
        <v>658</v>
      </c>
      <c r="G179" s="29" t="str">
        <f>hidden_compute!D179</f>
        <v>5. Invertebrate Mitochondrial</v>
      </c>
      <c r="H179" s="29" t="str">
        <f>IF(ISERROR(MATCH($K179, pcrid_plateids!$A$2:$A2401, 0)), hidden_compute!$H179, VLOOKUP($K179, pcrid_plateids!$A$2:$B2401, 2, FALSE))</f>
        <v>ARISE_SEQ_0075</v>
      </c>
      <c r="I179" s="29" t="str">
        <f>IF(ISERROR(MATCH($K179, pcrid_plateids!$A$2:$A2401, 0)), hidden_compute!$H179, VLOOKUP($K179, pcrid_plateids!$A$2:$C2401, 3, FALSE))</f>
        <v>NCBN001425</v>
      </c>
      <c r="J179" s="38">
        <v>1.100006418E9</v>
      </c>
      <c r="K179" s="38" t="s">
        <v>61</v>
      </c>
      <c r="L179" s="40" t="s">
        <v>383</v>
      </c>
      <c r="M179" s="29" t="str">
        <f>IF(ISERROR(MATCH($K179, pcrid_primers!$A$2:$A2401, 0)), hidden_compute!$H179, VLOOKUP($K179, pcrid_primers!$A$2:$B2401, 2, FALSE))</f>
        <v>ONT_LepF1+ONT_LCO1490</v>
      </c>
      <c r="N179" s="29" t="str">
        <f>IF(ISBLANK($M179), "", VLOOKUP($M179, hidden_compute!$M$2:P2401, 3, FALSE))</f>
        <v>#N/A</v>
      </c>
      <c r="O179" s="29" t="str">
        <f>IF(ISERROR(MATCH($K179, pcrid_primers!$A$2:$A2401, 0)), hidden_compute!$J179, VLOOKUP($K179, pcrid_primers!$A$2:$D2401, 4, FALSE))</f>
        <v>ONT_LepR1+ONT_HCO2198</v>
      </c>
      <c r="P179" s="29" t="str">
        <f>IF(ISBLANK($O179), "", VLOOKUP($O179, hidden_compute!$M$2:P2401, 3, FALSE))</f>
        <v>#N/A</v>
      </c>
      <c r="Q179" s="41" t="str">
        <f>metadata!$B$8</f>
        <v>EXP-PBC096</v>
      </c>
      <c r="R179" s="49" t="s">
        <v>384</v>
      </c>
      <c r="S179" s="29" t="str">
        <f>metadata!$B$9</f>
        <v>SQK-NBD114.24</v>
      </c>
      <c r="T179" s="49" t="s">
        <v>428</v>
      </c>
    </row>
    <row r="180">
      <c r="A180" s="29" t="str">
        <f>metadata!$B$4</f>
        <v>22033-375157</v>
      </c>
      <c r="B180" s="38" t="s">
        <v>506</v>
      </c>
      <c r="C180" s="38" t="s">
        <v>142</v>
      </c>
      <c r="D180" s="29" t="s">
        <v>17</v>
      </c>
      <c r="E180" s="39">
        <f>hidden_compute!F180</f>
        <v>658</v>
      </c>
      <c r="F180" s="39">
        <f>hidden_compute!G180</f>
        <v>658</v>
      </c>
      <c r="G180" s="29" t="str">
        <f>hidden_compute!D180</f>
        <v>5. Invertebrate Mitochondrial</v>
      </c>
      <c r="H180" s="29" t="str">
        <f>IF(ISERROR(MATCH($K180, pcrid_plateids!$A$2:$A2401, 0)), hidden_compute!$H180, VLOOKUP($K180, pcrid_plateids!$A$2:$B2401, 2, FALSE))</f>
        <v>ARISE_SEQ_0075</v>
      </c>
      <c r="I180" s="29" t="str">
        <f>IF(ISERROR(MATCH($K180, pcrid_plateids!$A$2:$A2401, 0)), hidden_compute!$H180, VLOOKUP($K180, pcrid_plateids!$A$2:$C2401, 3, FALSE))</f>
        <v>NCBN001425</v>
      </c>
      <c r="J180" s="38">
        <v>1.100006419E9</v>
      </c>
      <c r="K180" s="38" t="s">
        <v>61</v>
      </c>
      <c r="L180" s="40" t="s">
        <v>386</v>
      </c>
      <c r="M180" s="29" t="str">
        <f>IF(ISERROR(MATCH($K180, pcrid_primers!$A$2:$A2401, 0)), hidden_compute!$H180, VLOOKUP($K180, pcrid_primers!$A$2:$B2401, 2, FALSE))</f>
        <v>ONT_LepF1+ONT_LCO1490</v>
      </c>
      <c r="N180" s="29" t="str">
        <f>IF(ISBLANK($M180), "", VLOOKUP($M180, hidden_compute!$M$2:P2401, 3, FALSE))</f>
        <v>#N/A</v>
      </c>
      <c r="O180" s="29" t="str">
        <f>IF(ISERROR(MATCH($K180, pcrid_primers!$A$2:$A2401, 0)), hidden_compute!$J180, VLOOKUP($K180, pcrid_primers!$A$2:$D2401, 4, FALSE))</f>
        <v>ONT_LepR1+ONT_HCO2198</v>
      </c>
      <c r="P180" s="29" t="str">
        <f>IF(ISBLANK($O180), "", VLOOKUP($O180, hidden_compute!$M$2:P2401, 3, FALSE))</f>
        <v>#N/A</v>
      </c>
      <c r="Q180" s="41" t="str">
        <f>metadata!$B$8</f>
        <v>EXP-PBC096</v>
      </c>
      <c r="R180" s="49" t="s">
        <v>387</v>
      </c>
      <c r="S180" s="29" t="str">
        <f>metadata!$B$9</f>
        <v>SQK-NBD114.24</v>
      </c>
      <c r="T180" s="49" t="s">
        <v>428</v>
      </c>
    </row>
    <row r="181">
      <c r="A181" s="29" t="str">
        <f>metadata!$B$4</f>
        <v>22033-375157</v>
      </c>
      <c r="B181" s="38" t="s">
        <v>507</v>
      </c>
      <c r="C181" s="38" t="s">
        <v>142</v>
      </c>
      <c r="D181" s="29" t="s">
        <v>17</v>
      </c>
      <c r="E181" s="39">
        <f>hidden_compute!F181</f>
        <v>658</v>
      </c>
      <c r="F181" s="39">
        <f>hidden_compute!G181</f>
        <v>658</v>
      </c>
      <c r="G181" s="29" t="str">
        <f>hidden_compute!D181</f>
        <v>5. Invertebrate Mitochondrial</v>
      </c>
      <c r="H181" s="29" t="str">
        <f>IF(ISERROR(MATCH($K181, pcrid_plateids!$A$2:$A2401, 0)), hidden_compute!$H181, VLOOKUP($K181, pcrid_plateids!$A$2:$B2401, 2, FALSE))</f>
        <v>ARISE_SEQ_0075</v>
      </c>
      <c r="I181" s="29" t="str">
        <f>IF(ISERROR(MATCH($K181, pcrid_plateids!$A$2:$A2401, 0)), hidden_compute!$H181, VLOOKUP($K181, pcrid_plateids!$A$2:$C2401, 3, FALSE))</f>
        <v>NCBN001425</v>
      </c>
      <c r="J181" s="38">
        <v>1.10000642E9</v>
      </c>
      <c r="K181" s="38" t="s">
        <v>61</v>
      </c>
      <c r="L181" s="40" t="s">
        <v>389</v>
      </c>
      <c r="M181" s="29" t="str">
        <f>IF(ISERROR(MATCH($K181, pcrid_primers!$A$2:$A2401, 0)), hidden_compute!$H181, VLOOKUP($K181, pcrid_primers!$A$2:$B2401, 2, FALSE))</f>
        <v>ONT_LepF1+ONT_LCO1490</v>
      </c>
      <c r="N181" s="29" t="str">
        <f>IF(ISBLANK($M181), "", VLOOKUP($M181, hidden_compute!$M$2:P2401, 3, FALSE))</f>
        <v>#N/A</v>
      </c>
      <c r="O181" s="29" t="str">
        <f>IF(ISERROR(MATCH($K181, pcrid_primers!$A$2:$A2401, 0)), hidden_compute!$J181, VLOOKUP($K181, pcrid_primers!$A$2:$D2401, 4, FALSE))</f>
        <v>ONT_LepR1+ONT_HCO2198</v>
      </c>
      <c r="P181" s="29" t="str">
        <f>IF(ISBLANK($O181), "", VLOOKUP($O181, hidden_compute!$M$2:P2401, 3, FALSE))</f>
        <v>#N/A</v>
      </c>
      <c r="Q181" s="41" t="str">
        <f>metadata!$B$8</f>
        <v>EXP-PBC096</v>
      </c>
      <c r="R181" s="49" t="s">
        <v>390</v>
      </c>
      <c r="S181" s="29" t="str">
        <f>metadata!$B$9</f>
        <v>SQK-NBD114.24</v>
      </c>
      <c r="T181" s="49" t="s">
        <v>428</v>
      </c>
    </row>
    <row r="182">
      <c r="A182" s="29" t="str">
        <f>metadata!$B$4</f>
        <v>22033-375157</v>
      </c>
      <c r="B182" s="38" t="s">
        <v>508</v>
      </c>
      <c r="C182" s="38" t="s">
        <v>142</v>
      </c>
      <c r="D182" s="29" t="s">
        <v>17</v>
      </c>
      <c r="E182" s="39">
        <f>hidden_compute!F182</f>
        <v>658</v>
      </c>
      <c r="F182" s="39">
        <f>hidden_compute!G182</f>
        <v>658</v>
      </c>
      <c r="G182" s="29" t="str">
        <f>hidden_compute!D182</f>
        <v>5. Invertebrate Mitochondrial</v>
      </c>
      <c r="H182" s="29" t="str">
        <f>IF(ISERROR(MATCH($K182, pcrid_plateids!$A$2:$A2401, 0)), hidden_compute!$H182, VLOOKUP($K182, pcrid_plateids!$A$2:$B2401, 2, FALSE))</f>
        <v>ARISE_SEQ_0075</v>
      </c>
      <c r="I182" s="29" t="str">
        <f>IF(ISERROR(MATCH($K182, pcrid_plateids!$A$2:$A2401, 0)), hidden_compute!$H182, VLOOKUP($K182, pcrid_plateids!$A$2:$C2401, 3, FALSE))</f>
        <v>NCBN001425</v>
      </c>
      <c r="J182" s="38">
        <v>1.100006421E9</v>
      </c>
      <c r="K182" s="38" t="s">
        <v>61</v>
      </c>
      <c r="L182" s="40" t="s">
        <v>392</v>
      </c>
      <c r="M182" s="29" t="str">
        <f>IF(ISERROR(MATCH($K182, pcrid_primers!$A$2:$A2401, 0)), hidden_compute!$H182, VLOOKUP($K182, pcrid_primers!$A$2:$B2401, 2, FALSE))</f>
        <v>ONT_LepF1+ONT_LCO1490</v>
      </c>
      <c r="N182" s="29" t="str">
        <f>IF(ISBLANK($M182), "", VLOOKUP($M182, hidden_compute!$M$2:P2401, 3, FALSE))</f>
        <v>#N/A</v>
      </c>
      <c r="O182" s="29" t="str">
        <f>IF(ISERROR(MATCH($K182, pcrid_primers!$A$2:$A2401, 0)), hidden_compute!$J182, VLOOKUP($K182, pcrid_primers!$A$2:$D2401, 4, FALSE))</f>
        <v>ONT_LepR1+ONT_HCO2198</v>
      </c>
      <c r="P182" s="29" t="str">
        <f>IF(ISBLANK($O182), "", VLOOKUP($O182, hidden_compute!$M$2:P2401, 3, FALSE))</f>
        <v>#N/A</v>
      </c>
      <c r="Q182" s="41" t="str">
        <f>metadata!$B$8</f>
        <v>EXP-PBC096</v>
      </c>
      <c r="R182" s="49" t="s">
        <v>393</v>
      </c>
      <c r="S182" s="29" t="str">
        <f>metadata!$B$9</f>
        <v>SQK-NBD114.24</v>
      </c>
      <c r="T182" s="49" t="s">
        <v>428</v>
      </c>
    </row>
    <row r="183">
      <c r="A183" s="29" t="str">
        <f>metadata!$B$4</f>
        <v>22033-375157</v>
      </c>
      <c r="B183" s="38" t="s">
        <v>509</v>
      </c>
      <c r="C183" s="38" t="s">
        <v>142</v>
      </c>
      <c r="D183" s="29" t="s">
        <v>17</v>
      </c>
      <c r="E183" s="39">
        <f>hidden_compute!F183</f>
        <v>658</v>
      </c>
      <c r="F183" s="39">
        <f>hidden_compute!G183</f>
        <v>658</v>
      </c>
      <c r="G183" s="29" t="str">
        <f>hidden_compute!D183</f>
        <v>5. Invertebrate Mitochondrial</v>
      </c>
      <c r="H183" s="29" t="str">
        <f>IF(ISERROR(MATCH($K183, pcrid_plateids!$A$2:$A2401, 0)), hidden_compute!$H183, VLOOKUP($K183, pcrid_plateids!$A$2:$B2401, 2, FALSE))</f>
        <v>ARISE_SEQ_0075</v>
      </c>
      <c r="I183" s="29" t="str">
        <f>IF(ISERROR(MATCH($K183, pcrid_plateids!$A$2:$A2401, 0)), hidden_compute!$H183, VLOOKUP($K183, pcrid_plateids!$A$2:$C2401, 3, FALSE))</f>
        <v>NCBN001425</v>
      </c>
      <c r="J183" s="38">
        <v>1.100006422E9</v>
      </c>
      <c r="K183" s="38" t="s">
        <v>61</v>
      </c>
      <c r="L183" s="40" t="s">
        <v>395</v>
      </c>
      <c r="M183" s="29" t="str">
        <f>IF(ISERROR(MATCH($K183, pcrid_primers!$A$2:$A2401, 0)), hidden_compute!$H183, VLOOKUP($K183, pcrid_primers!$A$2:$B2401, 2, FALSE))</f>
        <v>ONT_LepF1+ONT_LCO1490</v>
      </c>
      <c r="N183" s="29" t="str">
        <f>IF(ISBLANK($M183), "", VLOOKUP($M183, hidden_compute!$M$2:P2401, 3, FALSE))</f>
        <v>#N/A</v>
      </c>
      <c r="O183" s="29" t="str">
        <f>IF(ISERROR(MATCH($K183, pcrid_primers!$A$2:$A2401, 0)), hidden_compute!$J183, VLOOKUP($K183, pcrid_primers!$A$2:$D2401, 4, FALSE))</f>
        <v>ONT_LepR1+ONT_HCO2198</v>
      </c>
      <c r="P183" s="29" t="str">
        <f>IF(ISBLANK($O183), "", VLOOKUP($O183, hidden_compute!$M$2:P2401, 3, FALSE))</f>
        <v>#N/A</v>
      </c>
      <c r="Q183" s="41" t="str">
        <f>metadata!$B$8</f>
        <v>EXP-PBC096</v>
      </c>
      <c r="R183" s="49" t="s">
        <v>396</v>
      </c>
      <c r="S183" s="29" t="str">
        <f>metadata!$B$9</f>
        <v>SQK-NBD114.24</v>
      </c>
      <c r="T183" s="49" t="s">
        <v>428</v>
      </c>
    </row>
    <row r="184">
      <c r="A184" s="29" t="str">
        <f>metadata!$B$4</f>
        <v>22033-375157</v>
      </c>
      <c r="B184" s="38" t="s">
        <v>510</v>
      </c>
      <c r="C184" s="38" t="s">
        <v>142</v>
      </c>
      <c r="D184" s="29" t="s">
        <v>17</v>
      </c>
      <c r="E184" s="39">
        <f>hidden_compute!F184</f>
        <v>658</v>
      </c>
      <c r="F184" s="39">
        <f>hidden_compute!G184</f>
        <v>658</v>
      </c>
      <c r="G184" s="29" t="str">
        <f>hidden_compute!D184</f>
        <v>5. Invertebrate Mitochondrial</v>
      </c>
      <c r="H184" s="29" t="str">
        <f>IF(ISERROR(MATCH($K184, pcrid_plateids!$A$2:$A2401, 0)), hidden_compute!$H184, VLOOKUP($K184, pcrid_plateids!$A$2:$B2401, 2, FALSE))</f>
        <v>ARISE_SEQ_0075</v>
      </c>
      <c r="I184" s="29" t="str">
        <f>IF(ISERROR(MATCH($K184, pcrid_plateids!$A$2:$A2401, 0)), hidden_compute!$H184, VLOOKUP($K184, pcrid_plateids!$A$2:$C2401, 3, FALSE))</f>
        <v>NCBN001425</v>
      </c>
      <c r="J184" s="38">
        <v>1.100006423E9</v>
      </c>
      <c r="K184" s="38" t="s">
        <v>61</v>
      </c>
      <c r="L184" s="40" t="s">
        <v>398</v>
      </c>
      <c r="M184" s="29" t="str">
        <f>IF(ISERROR(MATCH($K184, pcrid_primers!$A$2:$A2401, 0)), hidden_compute!$H184, VLOOKUP($K184, pcrid_primers!$A$2:$B2401, 2, FALSE))</f>
        <v>ONT_LepF1+ONT_LCO1490</v>
      </c>
      <c r="N184" s="29" t="str">
        <f>IF(ISBLANK($M184), "", VLOOKUP($M184, hidden_compute!$M$2:P2401, 3, FALSE))</f>
        <v>#N/A</v>
      </c>
      <c r="O184" s="29" t="str">
        <f>IF(ISERROR(MATCH($K184, pcrid_primers!$A$2:$A2401, 0)), hidden_compute!$J184, VLOOKUP($K184, pcrid_primers!$A$2:$D2401, 4, FALSE))</f>
        <v>ONT_LepR1+ONT_HCO2198</v>
      </c>
      <c r="P184" s="29" t="str">
        <f>IF(ISBLANK($O184), "", VLOOKUP($O184, hidden_compute!$M$2:P2401, 3, FALSE))</f>
        <v>#N/A</v>
      </c>
      <c r="Q184" s="41" t="str">
        <f>metadata!$B$8</f>
        <v>EXP-PBC096</v>
      </c>
      <c r="R184" s="49" t="s">
        <v>399</v>
      </c>
      <c r="S184" s="29" t="str">
        <f>metadata!$B$9</f>
        <v>SQK-NBD114.24</v>
      </c>
      <c r="T184" s="49" t="s">
        <v>428</v>
      </c>
    </row>
    <row r="185">
      <c r="A185" s="29" t="str">
        <f>metadata!$B$4</f>
        <v>22033-375157</v>
      </c>
      <c r="B185" s="38" t="s">
        <v>511</v>
      </c>
      <c r="C185" s="38" t="s">
        <v>142</v>
      </c>
      <c r="D185" s="29" t="s">
        <v>17</v>
      </c>
      <c r="E185" s="39">
        <f>hidden_compute!F185</f>
        <v>658</v>
      </c>
      <c r="F185" s="39">
        <f>hidden_compute!G185</f>
        <v>658</v>
      </c>
      <c r="G185" s="29" t="str">
        <f>hidden_compute!D185</f>
        <v>5. Invertebrate Mitochondrial</v>
      </c>
      <c r="H185" s="29" t="str">
        <f>IF(ISERROR(MATCH($K185, pcrid_plateids!$A$2:$A2401, 0)), hidden_compute!$H185, VLOOKUP($K185, pcrid_plateids!$A$2:$B2401, 2, FALSE))</f>
        <v>ARISE_SEQ_0075</v>
      </c>
      <c r="I185" s="29" t="str">
        <f>IF(ISERROR(MATCH($K185, pcrid_plateids!$A$2:$A2401, 0)), hidden_compute!$H185, VLOOKUP($K185, pcrid_plateids!$A$2:$C2401, 3, FALSE))</f>
        <v>NCBN001425</v>
      </c>
      <c r="J185" s="38">
        <v>1.100006424E9</v>
      </c>
      <c r="K185" s="38" t="s">
        <v>61</v>
      </c>
      <c r="L185" s="40" t="s">
        <v>401</v>
      </c>
      <c r="M185" s="29" t="str">
        <f>IF(ISERROR(MATCH($K185, pcrid_primers!$A$2:$A2401, 0)), hidden_compute!$H185, VLOOKUP($K185, pcrid_primers!$A$2:$B2401, 2, FALSE))</f>
        <v>ONT_LepF1+ONT_LCO1490</v>
      </c>
      <c r="N185" s="29" t="str">
        <f>IF(ISBLANK($M185), "", VLOOKUP($M185, hidden_compute!$M$2:P2401, 3, FALSE))</f>
        <v>#N/A</v>
      </c>
      <c r="O185" s="29" t="str">
        <f>IF(ISERROR(MATCH($K185, pcrid_primers!$A$2:$A2401, 0)), hidden_compute!$J185, VLOOKUP($K185, pcrid_primers!$A$2:$D2401, 4, FALSE))</f>
        <v>ONT_LepR1+ONT_HCO2198</v>
      </c>
      <c r="P185" s="29" t="str">
        <f>IF(ISBLANK($O185), "", VLOOKUP($O185, hidden_compute!$M$2:P2401, 3, FALSE))</f>
        <v>#N/A</v>
      </c>
      <c r="Q185" s="41" t="str">
        <f>metadata!$B$8</f>
        <v>EXP-PBC096</v>
      </c>
      <c r="R185" s="49" t="s">
        <v>402</v>
      </c>
      <c r="S185" s="29" t="str">
        <f>metadata!$B$9</f>
        <v>SQK-NBD114.24</v>
      </c>
      <c r="T185" s="49" t="s">
        <v>428</v>
      </c>
    </row>
    <row r="186">
      <c r="A186" s="29" t="str">
        <f>metadata!$B$4</f>
        <v>22033-375157</v>
      </c>
      <c r="B186" s="38" t="s">
        <v>512</v>
      </c>
      <c r="C186" s="38" t="s">
        <v>142</v>
      </c>
      <c r="D186" s="29" t="s">
        <v>17</v>
      </c>
      <c r="E186" s="39">
        <f>hidden_compute!F186</f>
        <v>658</v>
      </c>
      <c r="F186" s="39">
        <f>hidden_compute!G186</f>
        <v>658</v>
      </c>
      <c r="G186" s="29" t="str">
        <f>hidden_compute!D186</f>
        <v>5. Invertebrate Mitochondrial</v>
      </c>
      <c r="H186" s="29" t="str">
        <f>IF(ISERROR(MATCH($K186, pcrid_plateids!$A$2:$A2401, 0)), hidden_compute!$H186, VLOOKUP($K186, pcrid_plateids!$A$2:$B2401, 2, FALSE))</f>
        <v>ARISE_SEQ_0075</v>
      </c>
      <c r="I186" s="29" t="str">
        <f>IF(ISERROR(MATCH($K186, pcrid_plateids!$A$2:$A2401, 0)), hidden_compute!$H186, VLOOKUP($K186, pcrid_plateids!$A$2:$C2401, 3, FALSE))</f>
        <v>NCBN001425</v>
      </c>
      <c r="J186" s="38">
        <v>1.100006425E9</v>
      </c>
      <c r="K186" s="38" t="s">
        <v>61</v>
      </c>
      <c r="L186" s="40" t="s">
        <v>404</v>
      </c>
      <c r="M186" s="29" t="str">
        <f>IF(ISERROR(MATCH($K186, pcrid_primers!$A$2:$A2401, 0)), hidden_compute!$H186, VLOOKUP($K186, pcrid_primers!$A$2:$B2401, 2, FALSE))</f>
        <v>ONT_LepF1+ONT_LCO1490</v>
      </c>
      <c r="N186" s="29" t="str">
        <f>IF(ISBLANK($M186), "", VLOOKUP($M186, hidden_compute!$M$2:P2401, 3, FALSE))</f>
        <v>#N/A</v>
      </c>
      <c r="O186" s="29" t="str">
        <f>IF(ISERROR(MATCH($K186, pcrid_primers!$A$2:$A2401, 0)), hidden_compute!$J186, VLOOKUP($K186, pcrid_primers!$A$2:$D2401, 4, FALSE))</f>
        <v>ONT_LepR1+ONT_HCO2198</v>
      </c>
      <c r="P186" s="29" t="str">
        <f>IF(ISBLANK($O186), "", VLOOKUP($O186, hidden_compute!$M$2:P2401, 3, FALSE))</f>
        <v>#N/A</v>
      </c>
      <c r="Q186" s="41" t="str">
        <f>metadata!$B$8</f>
        <v>EXP-PBC096</v>
      </c>
      <c r="R186" s="49" t="s">
        <v>405</v>
      </c>
      <c r="S186" s="29" t="str">
        <f>metadata!$B$9</f>
        <v>SQK-NBD114.24</v>
      </c>
      <c r="T186" s="49" t="s">
        <v>428</v>
      </c>
    </row>
    <row r="187">
      <c r="A187" s="29" t="str">
        <f>metadata!$B$4</f>
        <v>22033-375157</v>
      </c>
      <c r="B187" s="38" t="s">
        <v>513</v>
      </c>
      <c r="C187" s="38" t="s">
        <v>142</v>
      </c>
      <c r="D187" s="29" t="s">
        <v>17</v>
      </c>
      <c r="E187" s="39">
        <f>hidden_compute!F187</f>
        <v>658</v>
      </c>
      <c r="F187" s="39">
        <f>hidden_compute!G187</f>
        <v>658</v>
      </c>
      <c r="G187" s="29" t="str">
        <f>hidden_compute!D187</f>
        <v>5. Invertebrate Mitochondrial</v>
      </c>
      <c r="H187" s="29" t="str">
        <f>IF(ISERROR(MATCH($K187, pcrid_plateids!$A$2:$A2401, 0)), hidden_compute!$H187, VLOOKUP($K187, pcrid_plateids!$A$2:$B2401, 2, FALSE))</f>
        <v>ARISE_SEQ_0075</v>
      </c>
      <c r="I187" s="29" t="str">
        <f>IF(ISERROR(MATCH($K187, pcrid_plateids!$A$2:$A2401, 0)), hidden_compute!$H187, VLOOKUP($K187, pcrid_plateids!$A$2:$C2401, 3, FALSE))</f>
        <v>NCBN001425</v>
      </c>
      <c r="J187" s="38">
        <v>1.100006426E9</v>
      </c>
      <c r="K187" s="38" t="s">
        <v>61</v>
      </c>
      <c r="L187" s="40" t="s">
        <v>407</v>
      </c>
      <c r="M187" s="29" t="str">
        <f>IF(ISERROR(MATCH($K187, pcrid_primers!$A$2:$A2401, 0)), hidden_compute!$H187, VLOOKUP($K187, pcrid_primers!$A$2:$B2401, 2, FALSE))</f>
        <v>ONT_LepF1+ONT_LCO1490</v>
      </c>
      <c r="N187" s="29" t="str">
        <f>IF(ISBLANK($M187), "", VLOOKUP($M187, hidden_compute!$M$2:P2401, 3, FALSE))</f>
        <v>#N/A</v>
      </c>
      <c r="O187" s="29" t="str">
        <f>IF(ISERROR(MATCH($K187, pcrid_primers!$A$2:$A2401, 0)), hidden_compute!$J187, VLOOKUP($K187, pcrid_primers!$A$2:$D2401, 4, FALSE))</f>
        <v>ONT_LepR1+ONT_HCO2198</v>
      </c>
      <c r="P187" s="29" t="str">
        <f>IF(ISBLANK($O187), "", VLOOKUP($O187, hidden_compute!$M$2:P2401, 3, FALSE))</f>
        <v>#N/A</v>
      </c>
      <c r="Q187" s="41" t="str">
        <f>metadata!$B$8</f>
        <v>EXP-PBC096</v>
      </c>
      <c r="R187" s="49" t="s">
        <v>408</v>
      </c>
      <c r="S187" s="29" t="str">
        <f>metadata!$B$9</f>
        <v>SQK-NBD114.24</v>
      </c>
      <c r="T187" s="49" t="s">
        <v>428</v>
      </c>
    </row>
    <row r="188">
      <c r="A188" s="29" t="str">
        <f>metadata!$B$4</f>
        <v>22033-375157</v>
      </c>
      <c r="B188" s="38" t="s">
        <v>514</v>
      </c>
      <c r="C188" s="38" t="s">
        <v>142</v>
      </c>
      <c r="D188" s="29" t="s">
        <v>17</v>
      </c>
      <c r="E188" s="39">
        <f>hidden_compute!F188</f>
        <v>658</v>
      </c>
      <c r="F188" s="39">
        <f>hidden_compute!G188</f>
        <v>658</v>
      </c>
      <c r="G188" s="29" t="str">
        <f>hidden_compute!D188</f>
        <v>5. Invertebrate Mitochondrial</v>
      </c>
      <c r="H188" s="29" t="str">
        <f>IF(ISERROR(MATCH($K188, pcrid_plateids!$A$2:$A2401, 0)), hidden_compute!$H188, VLOOKUP($K188, pcrid_plateids!$A$2:$B2401, 2, FALSE))</f>
        <v>ARISE_SEQ_0075</v>
      </c>
      <c r="I188" s="29" t="str">
        <f>IF(ISERROR(MATCH($K188, pcrid_plateids!$A$2:$A2401, 0)), hidden_compute!$H188, VLOOKUP($K188, pcrid_plateids!$A$2:$C2401, 3, FALSE))</f>
        <v>NCBN001425</v>
      </c>
      <c r="J188" s="38">
        <v>1.100006427E9</v>
      </c>
      <c r="K188" s="38" t="s">
        <v>61</v>
      </c>
      <c r="L188" s="40" t="s">
        <v>410</v>
      </c>
      <c r="M188" s="29" t="str">
        <f>IF(ISERROR(MATCH($K188, pcrid_primers!$A$2:$A2401, 0)), hidden_compute!$H188, VLOOKUP($K188, pcrid_primers!$A$2:$B2401, 2, FALSE))</f>
        <v>ONT_LepF1+ONT_LCO1490</v>
      </c>
      <c r="N188" s="29" t="str">
        <f>IF(ISBLANK($M188), "", VLOOKUP($M188, hidden_compute!$M$2:P2401, 3, FALSE))</f>
        <v>#N/A</v>
      </c>
      <c r="O188" s="29" t="str">
        <f>IF(ISERROR(MATCH($K188, pcrid_primers!$A$2:$A2401, 0)), hidden_compute!$J188, VLOOKUP($K188, pcrid_primers!$A$2:$D2401, 4, FALSE))</f>
        <v>ONT_LepR1+ONT_HCO2198</v>
      </c>
      <c r="P188" s="29" t="str">
        <f>IF(ISBLANK($O188), "", VLOOKUP($O188, hidden_compute!$M$2:P2401, 3, FALSE))</f>
        <v>#N/A</v>
      </c>
      <c r="Q188" s="41" t="str">
        <f>metadata!$B$8</f>
        <v>EXP-PBC096</v>
      </c>
      <c r="R188" s="49" t="s">
        <v>411</v>
      </c>
      <c r="S188" s="29" t="str">
        <f>metadata!$B$9</f>
        <v>SQK-NBD114.24</v>
      </c>
      <c r="T188" s="49" t="s">
        <v>428</v>
      </c>
    </row>
    <row r="189">
      <c r="A189" s="29" t="str">
        <f>metadata!$B$4</f>
        <v>22033-375157</v>
      </c>
      <c r="B189" s="38" t="s">
        <v>515</v>
      </c>
      <c r="C189" s="38" t="s">
        <v>142</v>
      </c>
      <c r="D189" s="29" t="s">
        <v>17</v>
      </c>
      <c r="E189" s="39">
        <f>hidden_compute!F189</f>
        <v>658</v>
      </c>
      <c r="F189" s="39">
        <f>hidden_compute!G189</f>
        <v>658</v>
      </c>
      <c r="G189" s="29" t="str">
        <f>hidden_compute!D189</f>
        <v>5. Invertebrate Mitochondrial</v>
      </c>
      <c r="H189" s="29" t="str">
        <f>IF(ISERROR(MATCH($K189, pcrid_plateids!$A$2:$A2401, 0)), hidden_compute!$H189, VLOOKUP($K189, pcrid_plateids!$A$2:$B2401, 2, FALSE))</f>
        <v>ARISE_SEQ_0075</v>
      </c>
      <c r="I189" s="29" t="str">
        <f>IF(ISERROR(MATCH($K189, pcrid_plateids!$A$2:$A2401, 0)), hidden_compute!$H189, VLOOKUP($K189, pcrid_plateids!$A$2:$C2401, 3, FALSE))</f>
        <v>NCBN001425</v>
      </c>
      <c r="J189" s="38">
        <v>1.100006428E9</v>
      </c>
      <c r="K189" s="38" t="s">
        <v>61</v>
      </c>
      <c r="L189" s="40" t="s">
        <v>413</v>
      </c>
      <c r="M189" s="29" t="str">
        <f>IF(ISERROR(MATCH($K189, pcrid_primers!$A$2:$A2401, 0)), hidden_compute!$H189, VLOOKUP($K189, pcrid_primers!$A$2:$B2401, 2, FALSE))</f>
        <v>ONT_LepF1+ONT_LCO1490</v>
      </c>
      <c r="N189" s="29" t="str">
        <f>IF(ISBLANK($M189), "", VLOOKUP($M189, hidden_compute!$M$2:P2401, 3, FALSE))</f>
        <v>#N/A</v>
      </c>
      <c r="O189" s="29" t="str">
        <f>IF(ISERROR(MATCH($K189, pcrid_primers!$A$2:$A2401, 0)), hidden_compute!$J189, VLOOKUP($K189, pcrid_primers!$A$2:$D2401, 4, FALSE))</f>
        <v>ONT_LepR1+ONT_HCO2198</v>
      </c>
      <c r="P189" s="29" t="str">
        <f>IF(ISBLANK($O189), "", VLOOKUP($O189, hidden_compute!$M$2:P2401, 3, FALSE))</f>
        <v>#N/A</v>
      </c>
      <c r="Q189" s="41" t="str">
        <f>metadata!$B$8</f>
        <v>EXP-PBC096</v>
      </c>
      <c r="R189" s="49" t="s">
        <v>414</v>
      </c>
      <c r="S189" s="29" t="str">
        <f>metadata!$B$9</f>
        <v>SQK-NBD114.24</v>
      </c>
      <c r="T189" s="49" t="s">
        <v>428</v>
      </c>
    </row>
    <row r="190">
      <c r="A190" s="29" t="str">
        <f>metadata!$B$4</f>
        <v>22033-375157</v>
      </c>
      <c r="B190" s="38" t="s">
        <v>516</v>
      </c>
      <c r="C190" s="38" t="s">
        <v>142</v>
      </c>
      <c r="D190" s="29" t="s">
        <v>17</v>
      </c>
      <c r="E190" s="39">
        <f>hidden_compute!F190</f>
        <v>658</v>
      </c>
      <c r="F190" s="39">
        <f>hidden_compute!G190</f>
        <v>658</v>
      </c>
      <c r="G190" s="29" t="str">
        <f>hidden_compute!D190</f>
        <v>5. Invertebrate Mitochondrial</v>
      </c>
      <c r="H190" s="29" t="str">
        <f>IF(ISERROR(MATCH($K190, pcrid_plateids!$A$2:$A2401, 0)), hidden_compute!$H190, VLOOKUP($K190, pcrid_plateids!$A$2:$B2401, 2, FALSE))</f>
        <v>ARISE_SEQ_0075</v>
      </c>
      <c r="I190" s="29" t="str">
        <f>IF(ISERROR(MATCH($K190, pcrid_plateids!$A$2:$A2401, 0)), hidden_compute!$H190, VLOOKUP($K190, pcrid_plateids!$A$2:$C2401, 3, FALSE))</f>
        <v>NCBN001425</v>
      </c>
      <c r="J190" s="38">
        <v>1.100006429E9</v>
      </c>
      <c r="K190" s="38" t="s">
        <v>61</v>
      </c>
      <c r="L190" s="40" t="s">
        <v>416</v>
      </c>
      <c r="M190" s="29" t="str">
        <f>IF(ISERROR(MATCH($K190, pcrid_primers!$A$2:$A2401, 0)), hidden_compute!$H190, VLOOKUP($K190, pcrid_primers!$A$2:$B2401, 2, FALSE))</f>
        <v>ONT_LepF1+ONT_LCO1490</v>
      </c>
      <c r="N190" s="29" t="str">
        <f>IF(ISBLANK($M190), "", VLOOKUP($M190, hidden_compute!$M$2:P2401, 3, FALSE))</f>
        <v>#N/A</v>
      </c>
      <c r="O190" s="29" t="str">
        <f>IF(ISERROR(MATCH($K190, pcrid_primers!$A$2:$A2401, 0)), hidden_compute!$J190, VLOOKUP($K190, pcrid_primers!$A$2:$D2401, 4, FALSE))</f>
        <v>ONT_LepR1+ONT_HCO2198</v>
      </c>
      <c r="P190" s="29" t="str">
        <f>IF(ISBLANK($O190), "", VLOOKUP($O190, hidden_compute!$M$2:P2401, 3, FALSE))</f>
        <v>#N/A</v>
      </c>
      <c r="Q190" s="41" t="str">
        <f>metadata!$B$8</f>
        <v>EXP-PBC096</v>
      </c>
      <c r="R190" s="49" t="s">
        <v>417</v>
      </c>
      <c r="S190" s="29" t="str">
        <f>metadata!$B$9</f>
        <v>SQK-NBD114.24</v>
      </c>
      <c r="T190" s="49" t="s">
        <v>428</v>
      </c>
    </row>
    <row r="191">
      <c r="A191" s="29" t="str">
        <f>metadata!$B$4</f>
        <v>22033-375157</v>
      </c>
      <c r="B191" s="38" t="s">
        <v>517</v>
      </c>
      <c r="C191" s="38" t="s">
        <v>142</v>
      </c>
      <c r="D191" s="29" t="s">
        <v>17</v>
      </c>
      <c r="E191" s="39">
        <f>hidden_compute!F191</f>
        <v>658</v>
      </c>
      <c r="F191" s="39">
        <f>hidden_compute!G191</f>
        <v>658</v>
      </c>
      <c r="G191" s="29" t="str">
        <f>hidden_compute!D191</f>
        <v>5. Invertebrate Mitochondrial</v>
      </c>
      <c r="H191" s="29" t="str">
        <f>IF(ISERROR(MATCH($K191, pcrid_plateids!$A$2:$A2401, 0)), hidden_compute!$H191, VLOOKUP($K191, pcrid_plateids!$A$2:$B2401, 2, FALSE))</f>
        <v>ARISE_SEQ_0075</v>
      </c>
      <c r="I191" s="29" t="str">
        <f>IF(ISERROR(MATCH($K191, pcrid_plateids!$A$2:$A2401, 0)), hidden_compute!$H191, VLOOKUP($K191, pcrid_plateids!$A$2:$C2401, 3, FALSE))</f>
        <v>NCBN001425</v>
      </c>
      <c r="J191" s="38">
        <v>1.10000643E9</v>
      </c>
      <c r="K191" s="38" t="s">
        <v>61</v>
      </c>
      <c r="L191" s="40" t="s">
        <v>419</v>
      </c>
      <c r="M191" s="29" t="str">
        <f>IF(ISERROR(MATCH($K191, pcrid_primers!$A$2:$A2401, 0)), hidden_compute!$H191, VLOOKUP($K191, pcrid_primers!$A$2:$B2401, 2, FALSE))</f>
        <v>ONT_LepF1+ONT_LCO1490</v>
      </c>
      <c r="N191" s="29" t="str">
        <f>IF(ISBLANK($M191), "", VLOOKUP($M191, hidden_compute!$M$2:P2401, 3, FALSE))</f>
        <v>#N/A</v>
      </c>
      <c r="O191" s="29" t="str">
        <f>IF(ISERROR(MATCH($K191, pcrid_primers!$A$2:$A2401, 0)), hidden_compute!$J191, VLOOKUP($K191, pcrid_primers!$A$2:$D2401, 4, FALSE))</f>
        <v>ONT_LepR1+ONT_HCO2198</v>
      </c>
      <c r="P191" s="29" t="str">
        <f>IF(ISBLANK($O191), "", VLOOKUP($O191, hidden_compute!$M$2:P2401, 3, FALSE))</f>
        <v>#N/A</v>
      </c>
      <c r="Q191" s="41" t="str">
        <f>metadata!$B$8</f>
        <v>EXP-PBC096</v>
      </c>
      <c r="R191" s="49" t="s">
        <v>420</v>
      </c>
      <c r="S191" s="29" t="str">
        <f>metadata!$B$9</f>
        <v>SQK-NBD114.24</v>
      </c>
      <c r="T191" s="49" t="s">
        <v>428</v>
      </c>
    </row>
    <row r="192">
      <c r="A192" s="29" t="str">
        <f>metadata!$B$4</f>
        <v>22033-375157</v>
      </c>
      <c r="B192" s="38" t="s">
        <v>518</v>
      </c>
      <c r="C192" s="38" t="s">
        <v>142</v>
      </c>
      <c r="D192" s="29" t="s">
        <v>17</v>
      </c>
      <c r="E192" s="39">
        <f>hidden_compute!F192</f>
        <v>658</v>
      </c>
      <c r="F192" s="39">
        <f>hidden_compute!G192</f>
        <v>658</v>
      </c>
      <c r="G192" s="29" t="str">
        <f>hidden_compute!D192</f>
        <v>5. Invertebrate Mitochondrial</v>
      </c>
      <c r="H192" s="29" t="str">
        <f>IF(ISERROR(MATCH($K192, pcrid_plateids!$A$2:$A2401, 0)), hidden_compute!$H192, VLOOKUP($K192, pcrid_plateids!$A$2:$B2401, 2, FALSE))</f>
        <v>ARISE_SEQ_0075</v>
      </c>
      <c r="I192" s="29" t="str">
        <f>IF(ISERROR(MATCH($K192, pcrid_plateids!$A$2:$A2401, 0)), hidden_compute!$H192, VLOOKUP($K192, pcrid_plateids!$A$2:$C2401, 3, FALSE))</f>
        <v>NCBN001425</v>
      </c>
      <c r="J192" s="38">
        <v>1.100006431E9</v>
      </c>
      <c r="K192" s="38" t="s">
        <v>61</v>
      </c>
      <c r="L192" s="40" t="s">
        <v>422</v>
      </c>
      <c r="M192" s="29" t="str">
        <f>IF(ISERROR(MATCH($K192, pcrid_primers!$A$2:$A2401, 0)), hidden_compute!$H192, VLOOKUP($K192, pcrid_primers!$A$2:$B2401, 2, FALSE))</f>
        <v>ONT_LepF1+ONT_LCO1490</v>
      </c>
      <c r="N192" s="29" t="str">
        <f>IF(ISBLANK($M192), "", VLOOKUP($M192, hidden_compute!$M$2:P2401, 3, FALSE))</f>
        <v>#N/A</v>
      </c>
      <c r="O192" s="29" t="str">
        <f>IF(ISERROR(MATCH($K192, pcrid_primers!$A$2:$A2401, 0)), hidden_compute!$J192, VLOOKUP($K192, pcrid_primers!$A$2:$D2401, 4, FALSE))</f>
        <v>ONT_LepR1+ONT_HCO2198</v>
      </c>
      <c r="P192" s="29" t="str">
        <f>IF(ISBLANK($O192), "", VLOOKUP($O192, hidden_compute!$M$2:P2401, 3, FALSE))</f>
        <v>#N/A</v>
      </c>
      <c r="Q192" s="41" t="str">
        <f>metadata!$B$8</f>
        <v>EXP-PBC096</v>
      </c>
      <c r="R192" s="49" t="s">
        <v>423</v>
      </c>
      <c r="S192" s="29" t="str">
        <f>metadata!$B$9</f>
        <v>SQK-NBD114.24</v>
      </c>
      <c r="T192" s="49" t="s">
        <v>428</v>
      </c>
    </row>
    <row r="193">
      <c r="A193" s="29" t="str">
        <f>metadata!$B$4</f>
        <v>22033-375157</v>
      </c>
      <c r="B193" s="38" t="s">
        <v>519</v>
      </c>
      <c r="C193" s="38" t="s">
        <v>137</v>
      </c>
      <c r="D193" s="29" t="s">
        <v>17</v>
      </c>
      <c r="E193" s="39">
        <f>hidden_compute!F193</f>
        <v>658</v>
      </c>
      <c r="F193" s="39">
        <f>hidden_compute!G193</f>
        <v>658</v>
      </c>
      <c r="G193" s="29" t="str">
        <f>hidden_compute!D193</f>
        <v>5. Invertebrate Mitochondrial</v>
      </c>
      <c r="H193" s="29" t="str">
        <f>IF(ISERROR(MATCH($K193, pcrid_plateids!$A$2:$A2401, 0)), hidden_compute!$H193, VLOOKUP($K193, pcrid_plateids!$A$2:$B2401, 2, FALSE))</f>
        <v>ARISE_SEQ_0075</v>
      </c>
      <c r="I193" s="29" t="str">
        <f>IF(ISERROR(MATCH($K193, pcrid_plateids!$A$2:$A2401, 0)), hidden_compute!$H193, VLOOKUP($K193, pcrid_plateids!$A$2:$C2401, 3, FALSE))</f>
        <v>NCBN001425</v>
      </c>
      <c r="J193" s="38">
        <v>1.100006432E9</v>
      </c>
      <c r="K193" s="38" t="s">
        <v>61</v>
      </c>
      <c r="L193" s="40" t="s">
        <v>425</v>
      </c>
      <c r="M193" s="29" t="str">
        <f>IF(ISERROR(MATCH($K193, pcrid_primers!$A$2:$A2401, 0)), hidden_compute!$H193, VLOOKUP($K193, pcrid_primers!$A$2:$B2401, 2, FALSE))</f>
        <v>ONT_LepF1+ONT_LCO1490</v>
      </c>
      <c r="N193" s="29" t="str">
        <f>IF(ISBLANK($M193), "", VLOOKUP($M193, hidden_compute!$M$2:P2401, 3, FALSE))</f>
        <v>#N/A</v>
      </c>
      <c r="O193" s="29" t="str">
        <f>IF(ISERROR(MATCH($K193, pcrid_primers!$A$2:$A2401, 0)), hidden_compute!$J193, VLOOKUP($K193, pcrid_primers!$A$2:$D2401, 4, FALSE))</f>
        <v>ONT_LepR1+ONT_HCO2198</v>
      </c>
      <c r="P193" s="29" t="str">
        <f>IF(ISBLANK($O193), "", VLOOKUP($O193, hidden_compute!$M$2:P2401, 3, FALSE))</f>
        <v>#N/A</v>
      </c>
      <c r="Q193" s="41" t="str">
        <f>metadata!$B$8</f>
        <v>EXP-PBC096</v>
      </c>
      <c r="R193" s="49" t="s">
        <v>426</v>
      </c>
      <c r="S193" s="29" t="str">
        <f>metadata!$B$9</f>
        <v>SQK-NBD114.24</v>
      </c>
      <c r="T193" s="49" t="s">
        <v>428</v>
      </c>
    </row>
    <row r="194">
      <c r="A194" s="29" t="str">
        <f>metadata!$B$4</f>
        <v>22033-375157</v>
      </c>
      <c r="B194" s="44" t="s">
        <v>520</v>
      </c>
      <c r="C194" s="44" t="s">
        <v>137</v>
      </c>
      <c r="D194" s="43" t="s">
        <v>17</v>
      </c>
      <c r="E194" s="45">
        <f>hidden_compute!F194</f>
        <v>658</v>
      </c>
      <c r="F194" s="45">
        <f>hidden_compute!G194</f>
        <v>658</v>
      </c>
      <c r="G194" s="43" t="str">
        <f>hidden_compute!D194</f>
        <v>5. Invertebrate Mitochondrial</v>
      </c>
      <c r="H194" s="43" t="str">
        <f>IF(ISERROR(MATCH($K194, pcrid_plateids!$A$2:$A2401, 0)), hidden_compute!$H194, VLOOKUP($K194, pcrid_plateids!$A$2:$B2401, 2, FALSE))</f>
        <v>ARISE_SEQ_0076</v>
      </c>
      <c r="I194" s="43" t="str">
        <f>IF(ISERROR(MATCH($K194, pcrid_plateids!$A$2:$A2401, 0)), hidden_compute!$H194, VLOOKUP($K194, pcrid_plateids!$A$2:$C2401, 3, FALSE))</f>
        <v>NCBN001451</v>
      </c>
      <c r="J194" s="44">
        <v>1.100009025E9</v>
      </c>
      <c r="K194" s="44" t="s">
        <v>64</v>
      </c>
      <c r="L194" s="46" t="s">
        <v>138</v>
      </c>
      <c r="M194" s="43" t="str">
        <f>IF(ISERROR(MATCH($K194, pcrid_primers!$A$2:$A2401, 0)), hidden_compute!$H194, VLOOKUP($K194, pcrid_primers!$A$2:$B2401, 2, FALSE))</f>
        <v>ONT_LepF1+ONT_LCO1490</v>
      </c>
      <c r="N194" s="43" t="str">
        <f>IF(ISBLANK($M194), "", VLOOKUP($M194, hidden_compute!$M$2:P2401, 3, FALSE))</f>
        <v>#N/A</v>
      </c>
      <c r="O194" s="43" t="str">
        <f>IF(ISERROR(MATCH($K194, pcrid_primers!$A$2:$A2401, 0)), hidden_compute!$J194, VLOOKUP($K194, pcrid_primers!$A$2:$D2401, 4, FALSE))</f>
        <v>ONT_LepR1+ONT_HCO2198</v>
      </c>
      <c r="P194" s="43" t="str">
        <f>IF(ISBLANK($O194), "", VLOOKUP($O194, hidden_compute!$M$2:P2401, 3, FALSE))</f>
        <v>#N/A</v>
      </c>
      <c r="Q194" s="41" t="str">
        <f>metadata!$B$8</f>
        <v>EXP-PBC096</v>
      </c>
      <c r="R194" s="48" t="s">
        <v>139</v>
      </c>
      <c r="S194" s="43" t="str">
        <f>metadata!$B$9</f>
        <v>SQK-NBD114.24</v>
      </c>
      <c r="T194" s="48" t="s">
        <v>521</v>
      </c>
      <c r="U194" s="45"/>
      <c r="V194" s="45"/>
      <c r="W194" s="45"/>
      <c r="X194" s="45"/>
      <c r="Y194" s="45"/>
      <c r="Z194" s="45"/>
      <c r="AA194" s="45"/>
      <c r="AB194" s="45"/>
      <c r="AC194" s="45"/>
      <c r="AD194" s="45"/>
      <c r="AE194" s="45"/>
      <c r="AF194" s="45"/>
      <c r="AG194" s="45"/>
      <c r="AH194" s="45"/>
      <c r="AI194" s="45"/>
    </row>
    <row r="195">
      <c r="A195" s="29" t="str">
        <f>metadata!$B$4</f>
        <v>22033-375157</v>
      </c>
      <c r="B195" s="38" t="s">
        <v>522</v>
      </c>
      <c r="C195" s="38" t="s">
        <v>142</v>
      </c>
      <c r="D195" s="29" t="s">
        <v>17</v>
      </c>
      <c r="E195" s="39">
        <f>hidden_compute!F195</f>
        <v>658</v>
      </c>
      <c r="F195" s="39">
        <f>hidden_compute!G195</f>
        <v>658</v>
      </c>
      <c r="G195" s="29" t="str">
        <f>hidden_compute!D195</f>
        <v>5. Invertebrate Mitochondrial</v>
      </c>
      <c r="H195" s="29" t="str">
        <f>IF(ISERROR(MATCH($K195, pcrid_plateids!$A$2:$A2401, 0)), hidden_compute!$H195, VLOOKUP($K195, pcrid_plateids!$A$2:$B2401, 2, FALSE))</f>
        <v>ARISE_SEQ_0076</v>
      </c>
      <c r="I195" s="29" t="str">
        <f>IF(ISERROR(MATCH($K195, pcrid_plateids!$A$2:$A2401, 0)), hidden_compute!$H195, VLOOKUP($K195, pcrid_plateids!$A$2:$C2401, 3, FALSE))</f>
        <v>NCBN001451</v>
      </c>
      <c r="J195" s="38">
        <v>1.100009026E9</v>
      </c>
      <c r="K195" s="38" t="s">
        <v>64</v>
      </c>
      <c r="L195" s="40" t="s">
        <v>143</v>
      </c>
      <c r="M195" s="29" t="str">
        <f>IF(ISERROR(MATCH($K195, pcrid_primers!$A$2:$A2401, 0)), hidden_compute!$H195, VLOOKUP($K195, pcrid_primers!$A$2:$B2401, 2, FALSE))</f>
        <v>ONT_LepF1+ONT_LCO1490</v>
      </c>
      <c r="N195" s="29" t="str">
        <f>IF(ISBLANK($M195), "", VLOOKUP($M195, hidden_compute!$M$2:P2401, 3, FALSE))</f>
        <v>#N/A</v>
      </c>
      <c r="O195" s="29" t="str">
        <f>IF(ISERROR(MATCH($K195, pcrid_primers!$A$2:$A2401, 0)), hidden_compute!$J195, VLOOKUP($K195, pcrid_primers!$A$2:$D2401, 4, FALSE))</f>
        <v>ONT_LepR1+ONT_HCO2198</v>
      </c>
      <c r="P195" s="29" t="str">
        <f>IF(ISBLANK($O195), "", VLOOKUP($O195, hidden_compute!$M$2:P2401, 3, FALSE))</f>
        <v>#N/A</v>
      </c>
      <c r="Q195" s="41" t="str">
        <f>metadata!$B$8</f>
        <v>EXP-PBC096</v>
      </c>
      <c r="R195" s="49" t="s">
        <v>144</v>
      </c>
      <c r="S195" s="29" t="str">
        <f>metadata!$B$9</f>
        <v>SQK-NBD114.24</v>
      </c>
      <c r="T195" s="50" t="s">
        <v>521</v>
      </c>
    </row>
    <row r="196">
      <c r="A196" s="29" t="str">
        <f>metadata!$B$4</f>
        <v>22033-375157</v>
      </c>
      <c r="B196" s="38" t="s">
        <v>523</v>
      </c>
      <c r="C196" s="38" t="s">
        <v>142</v>
      </c>
      <c r="D196" s="29" t="s">
        <v>17</v>
      </c>
      <c r="E196" s="39">
        <f>hidden_compute!F196</f>
        <v>658</v>
      </c>
      <c r="F196" s="39">
        <f>hidden_compute!G196</f>
        <v>658</v>
      </c>
      <c r="G196" s="29" t="str">
        <f>hidden_compute!D196</f>
        <v>5. Invertebrate Mitochondrial</v>
      </c>
      <c r="H196" s="29" t="str">
        <f>IF(ISERROR(MATCH($K196, pcrid_plateids!$A$2:$A2401, 0)), hidden_compute!$H196, VLOOKUP($K196, pcrid_plateids!$A$2:$B2401, 2, FALSE))</f>
        <v>ARISE_SEQ_0076</v>
      </c>
      <c r="I196" s="29" t="str">
        <f>IF(ISERROR(MATCH($K196, pcrid_plateids!$A$2:$A2401, 0)), hidden_compute!$H196, VLOOKUP($K196, pcrid_plateids!$A$2:$C2401, 3, FALSE))</f>
        <v>NCBN001451</v>
      </c>
      <c r="J196" s="38">
        <v>1.100009027E9</v>
      </c>
      <c r="K196" s="38" t="s">
        <v>64</v>
      </c>
      <c r="L196" s="40" t="s">
        <v>146</v>
      </c>
      <c r="M196" s="29" t="str">
        <f>IF(ISERROR(MATCH($K196, pcrid_primers!$A$2:$A2401, 0)), hidden_compute!$H196, VLOOKUP($K196, pcrid_primers!$A$2:$B2401, 2, FALSE))</f>
        <v>ONT_LepF1+ONT_LCO1490</v>
      </c>
      <c r="N196" s="29" t="str">
        <f>IF(ISBLANK($M196), "", VLOOKUP($M196, hidden_compute!$M$2:P2401, 3, FALSE))</f>
        <v>#N/A</v>
      </c>
      <c r="O196" s="29" t="str">
        <f>IF(ISERROR(MATCH($K196, pcrid_primers!$A$2:$A2401, 0)), hidden_compute!$J196, VLOOKUP($K196, pcrid_primers!$A$2:$D2401, 4, FALSE))</f>
        <v>ONT_LepR1+ONT_HCO2198</v>
      </c>
      <c r="P196" s="29" t="str">
        <f>IF(ISBLANK($O196), "", VLOOKUP($O196, hidden_compute!$M$2:P2401, 3, FALSE))</f>
        <v>#N/A</v>
      </c>
      <c r="Q196" s="41" t="str">
        <f>metadata!$B$8</f>
        <v>EXP-PBC096</v>
      </c>
      <c r="R196" s="49" t="s">
        <v>147</v>
      </c>
      <c r="S196" s="29" t="str">
        <f>metadata!$B$9</f>
        <v>SQK-NBD114.24</v>
      </c>
      <c r="T196" s="50" t="s">
        <v>521</v>
      </c>
    </row>
    <row r="197">
      <c r="A197" s="29" t="str">
        <f>metadata!$B$4</f>
        <v>22033-375157</v>
      </c>
      <c r="B197" s="38" t="s">
        <v>524</v>
      </c>
      <c r="C197" s="38" t="s">
        <v>142</v>
      </c>
      <c r="D197" s="29" t="s">
        <v>17</v>
      </c>
      <c r="E197" s="39">
        <f>hidden_compute!F197</f>
        <v>658</v>
      </c>
      <c r="F197" s="39">
        <f>hidden_compute!G197</f>
        <v>658</v>
      </c>
      <c r="G197" s="29" t="str">
        <f>hidden_compute!D197</f>
        <v>5. Invertebrate Mitochondrial</v>
      </c>
      <c r="H197" s="29" t="str">
        <f>IF(ISERROR(MATCH($K197, pcrid_plateids!$A$2:$A2401, 0)), hidden_compute!$H197, VLOOKUP($K197, pcrid_plateids!$A$2:$B2401, 2, FALSE))</f>
        <v>ARISE_SEQ_0076</v>
      </c>
      <c r="I197" s="29" t="str">
        <f>IF(ISERROR(MATCH($K197, pcrid_plateids!$A$2:$A2401, 0)), hidden_compute!$H197, VLOOKUP($K197, pcrid_plateids!$A$2:$C2401, 3, FALSE))</f>
        <v>NCBN001451</v>
      </c>
      <c r="J197" s="38">
        <v>1.100009028E9</v>
      </c>
      <c r="K197" s="38" t="s">
        <v>64</v>
      </c>
      <c r="L197" s="40" t="s">
        <v>149</v>
      </c>
      <c r="M197" s="29" t="str">
        <f>IF(ISERROR(MATCH($K197, pcrid_primers!$A$2:$A2401, 0)), hidden_compute!$H197, VLOOKUP($K197, pcrid_primers!$A$2:$B2401, 2, FALSE))</f>
        <v>ONT_LepF1+ONT_LCO1490</v>
      </c>
      <c r="N197" s="29" t="str">
        <f>IF(ISBLANK($M197), "", VLOOKUP($M197, hidden_compute!$M$2:P2401, 3, FALSE))</f>
        <v>#N/A</v>
      </c>
      <c r="O197" s="29" t="str">
        <f>IF(ISERROR(MATCH($K197, pcrid_primers!$A$2:$A2401, 0)), hidden_compute!$J197, VLOOKUP($K197, pcrid_primers!$A$2:$D2401, 4, FALSE))</f>
        <v>ONT_LepR1+ONT_HCO2198</v>
      </c>
      <c r="P197" s="29" t="str">
        <f>IF(ISBLANK($O197), "", VLOOKUP($O197, hidden_compute!$M$2:P2401, 3, FALSE))</f>
        <v>#N/A</v>
      </c>
      <c r="Q197" s="41" t="str">
        <f>metadata!$B$8</f>
        <v>EXP-PBC096</v>
      </c>
      <c r="R197" s="49" t="s">
        <v>150</v>
      </c>
      <c r="S197" s="29" t="str">
        <f>metadata!$B$9</f>
        <v>SQK-NBD114.24</v>
      </c>
      <c r="T197" s="50" t="s">
        <v>521</v>
      </c>
    </row>
    <row r="198">
      <c r="A198" s="29" t="str">
        <f>metadata!$B$4</f>
        <v>22033-375157</v>
      </c>
      <c r="B198" s="38" t="s">
        <v>525</v>
      </c>
      <c r="C198" s="38" t="s">
        <v>142</v>
      </c>
      <c r="D198" s="29" t="s">
        <v>17</v>
      </c>
      <c r="E198" s="39">
        <f>hidden_compute!F198</f>
        <v>658</v>
      </c>
      <c r="F198" s="39">
        <f>hidden_compute!G198</f>
        <v>658</v>
      </c>
      <c r="G198" s="29" t="str">
        <f>hidden_compute!D198</f>
        <v>5. Invertebrate Mitochondrial</v>
      </c>
      <c r="H198" s="29" t="str">
        <f>IF(ISERROR(MATCH($K198, pcrid_plateids!$A$2:$A2401, 0)), hidden_compute!$H198, VLOOKUP($K198, pcrid_plateids!$A$2:$B2401, 2, FALSE))</f>
        <v>ARISE_SEQ_0076</v>
      </c>
      <c r="I198" s="29" t="str">
        <f>IF(ISERROR(MATCH($K198, pcrid_plateids!$A$2:$A2401, 0)), hidden_compute!$H198, VLOOKUP($K198, pcrid_plateids!$A$2:$C2401, 3, FALSE))</f>
        <v>NCBN001451</v>
      </c>
      <c r="J198" s="38">
        <v>1.100009029E9</v>
      </c>
      <c r="K198" s="38" t="s">
        <v>64</v>
      </c>
      <c r="L198" s="40" t="s">
        <v>152</v>
      </c>
      <c r="M198" s="29" t="str">
        <f>IF(ISERROR(MATCH($K198, pcrid_primers!$A$2:$A2401, 0)), hidden_compute!$H198, VLOOKUP($K198, pcrid_primers!$A$2:$B2401, 2, FALSE))</f>
        <v>ONT_LepF1+ONT_LCO1490</v>
      </c>
      <c r="N198" s="29" t="str">
        <f>IF(ISBLANK($M198), "", VLOOKUP($M198, hidden_compute!$M$2:P2401, 3, FALSE))</f>
        <v>#N/A</v>
      </c>
      <c r="O198" s="29" t="str">
        <f>IF(ISERROR(MATCH($K198, pcrid_primers!$A$2:$A2401, 0)), hidden_compute!$J198, VLOOKUP($K198, pcrid_primers!$A$2:$D2401, 4, FALSE))</f>
        <v>ONT_LepR1+ONT_HCO2198</v>
      </c>
      <c r="P198" s="29" t="str">
        <f>IF(ISBLANK($O198), "", VLOOKUP($O198, hidden_compute!$M$2:P2401, 3, FALSE))</f>
        <v>#N/A</v>
      </c>
      <c r="Q198" s="41" t="str">
        <f>metadata!$B$8</f>
        <v>EXP-PBC096</v>
      </c>
      <c r="R198" s="49" t="s">
        <v>153</v>
      </c>
      <c r="S198" s="29" t="str">
        <f>metadata!$B$9</f>
        <v>SQK-NBD114.24</v>
      </c>
      <c r="T198" s="50" t="s">
        <v>521</v>
      </c>
    </row>
    <row r="199">
      <c r="A199" s="29" t="str">
        <f>metadata!$B$4</f>
        <v>22033-375157</v>
      </c>
      <c r="B199" s="38" t="s">
        <v>526</v>
      </c>
      <c r="C199" s="38" t="s">
        <v>142</v>
      </c>
      <c r="D199" s="29" t="s">
        <v>17</v>
      </c>
      <c r="E199" s="39">
        <f>hidden_compute!F199</f>
        <v>658</v>
      </c>
      <c r="F199" s="39">
        <f>hidden_compute!G199</f>
        <v>658</v>
      </c>
      <c r="G199" s="29" t="str">
        <f>hidden_compute!D199</f>
        <v>5. Invertebrate Mitochondrial</v>
      </c>
      <c r="H199" s="29" t="str">
        <f>IF(ISERROR(MATCH($K199, pcrid_plateids!$A$2:$A2401, 0)), hidden_compute!$H199, VLOOKUP($K199, pcrid_plateids!$A$2:$B2401, 2, FALSE))</f>
        <v>ARISE_SEQ_0076</v>
      </c>
      <c r="I199" s="29" t="str">
        <f>IF(ISERROR(MATCH($K199, pcrid_plateids!$A$2:$A2401, 0)), hidden_compute!$H199, VLOOKUP($K199, pcrid_plateids!$A$2:$C2401, 3, FALSE))</f>
        <v>NCBN001451</v>
      </c>
      <c r="J199" s="38">
        <v>1.10000903E9</v>
      </c>
      <c r="K199" s="38" t="s">
        <v>64</v>
      </c>
      <c r="L199" s="40" t="s">
        <v>155</v>
      </c>
      <c r="M199" s="29" t="str">
        <f>IF(ISERROR(MATCH($K199, pcrid_primers!$A$2:$A2401, 0)), hidden_compute!$H199, VLOOKUP($K199, pcrid_primers!$A$2:$B2401, 2, FALSE))</f>
        <v>ONT_LepF1+ONT_LCO1490</v>
      </c>
      <c r="N199" s="29" t="str">
        <f>IF(ISBLANK($M199), "", VLOOKUP($M199, hidden_compute!$M$2:P2401, 3, FALSE))</f>
        <v>#N/A</v>
      </c>
      <c r="O199" s="29" t="str">
        <f>IF(ISERROR(MATCH($K199, pcrid_primers!$A$2:$A2401, 0)), hidden_compute!$J199, VLOOKUP($K199, pcrid_primers!$A$2:$D2401, 4, FALSE))</f>
        <v>ONT_LepR1+ONT_HCO2198</v>
      </c>
      <c r="P199" s="29" t="str">
        <f>IF(ISBLANK($O199), "", VLOOKUP($O199, hidden_compute!$M$2:P2401, 3, FALSE))</f>
        <v>#N/A</v>
      </c>
      <c r="Q199" s="41" t="str">
        <f>metadata!$B$8</f>
        <v>EXP-PBC096</v>
      </c>
      <c r="R199" s="49" t="s">
        <v>156</v>
      </c>
      <c r="S199" s="29" t="str">
        <f>metadata!$B$9</f>
        <v>SQK-NBD114.24</v>
      </c>
      <c r="T199" s="50" t="s">
        <v>521</v>
      </c>
    </row>
    <row r="200">
      <c r="A200" s="29" t="str">
        <f>metadata!$B$4</f>
        <v>22033-375157</v>
      </c>
      <c r="B200" s="38" t="s">
        <v>527</v>
      </c>
      <c r="C200" s="38" t="s">
        <v>142</v>
      </c>
      <c r="D200" s="29" t="s">
        <v>17</v>
      </c>
      <c r="E200" s="39">
        <f>hidden_compute!F200</f>
        <v>658</v>
      </c>
      <c r="F200" s="39">
        <f>hidden_compute!G200</f>
        <v>658</v>
      </c>
      <c r="G200" s="29" t="str">
        <f>hidden_compute!D200</f>
        <v>5. Invertebrate Mitochondrial</v>
      </c>
      <c r="H200" s="29" t="str">
        <f>IF(ISERROR(MATCH($K200, pcrid_plateids!$A$2:$A2401, 0)), hidden_compute!$H200, VLOOKUP($K200, pcrid_plateids!$A$2:$B2401, 2, FALSE))</f>
        <v>ARISE_SEQ_0076</v>
      </c>
      <c r="I200" s="29" t="str">
        <f>IF(ISERROR(MATCH($K200, pcrid_plateids!$A$2:$A2401, 0)), hidden_compute!$H200, VLOOKUP($K200, pcrid_plateids!$A$2:$C2401, 3, FALSE))</f>
        <v>NCBN001451</v>
      </c>
      <c r="J200" s="38">
        <v>1.100009031E9</v>
      </c>
      <c r="K200" s="38" t="s">
        <v>64</v>
      </c>
      <c r="L200" s="40" t="s">
        <v>158</v>
      </c>
      <c r="M200" s="29" t="str">
        <f>IF(ISERROR(MATCH($K200, pcrid_primers!$A$2:$A2401, 0)), hidden_compute!$H200, VLOOKUP($K200, pcrid_primers!$A$2:$B2401, 2, FALSE))</f>
        <v>ONT_LepF1+ONT_LCO1490</v>
      </c>
      <c r="N200" s="29" t="str">
        <f>IF(ISBLANK($M200), "", VLOOKUP($M200, hidden_compute!$M$2:P2401, 3, FALSE))</f>
        <v>#N/A</v>
      </c>
      <c r="O200" s="29" t="str">
        <f>IF(ISERROR(MATCH($K200, pcrid_primers!$A$2:$A2401, 0)), hidden_compute!$J200, VLOOKUP($K200, pcrid_primers!$A$2:$D2401, 4, FALSE))</f>
        <v>ONT_LepR1+ONT_HCO2198</v>
      </c>
      <c r="P200" s="29" t="str">
        <f>IF(ISBLANK($O200), "", VLOOKUP($O200, hidden_compute!$M$2:P2401, 3, FALSE))</f>
        <v>#N/A</v>
      </c>
      <c r="Q200" s="41" t="str">
        <f>metadata!$B$8</f>
        <v>EXP-PBC096</v>
      </c>
      <c r="R200" s="49" t="s">
        <v>159</v>
      </c>
      <c r="S200" s="29" t="str">
        <f>metadata!$B$9</f>
        <v>SQK-NBD114.24</v>
      </c>
      <c r="T200" s="50" t="s">
        <v>521</v>
      </c>
    </row>
    <row r="201">
      <c r="A201" s="29" t="str">
        <f>metadata!$B$4</f>
        <v>22033-375157</v>
      </c>
      <c r="B201" s="38" t="s">
        <v>528</v>
      </c>
      <c r="C201" s="38" t="s">
        <v>142</v>
      </c>
      <c r="D201" s="29" t="s">
        <v>17</v>
      </c>
      <c r="E201" s="39">
        <f>hidden_compute!F201</f>
        <v>658</v>
      </c>
      <c r="F201" s="39">
        <f>hidden_compute!G201</f>
        <v>658</v>
      </c>
      <c r="G201" s="29" t="str">
        <f>hidden_compute!D201</f>
        <v>5. Invertebrate Mitochondrial</v>
      </c>
      <c r="H201" s="29" t="str">
        <f>IF(ISERROR(MATCH($K201, pcrid_plateids!$A$2:$A2401, 0)), hidden_compute!$H201, VLOOKUP($K201, pcrid_plateids!$A$2:$B2401, 2, FALSE))</f>
        <v>ARISE_SEQ_0076</v>
      </c>
      <c r="I201" s="29" t="str">
        <f>IF(ISERROR(MATCH($K201, pcrid_plateids!$A$2:$A2401, 0)), hidden_compute!$H201, VLOOKUP($K201, pcrid_plateids!$A$2:$C2401, 3, FALSE))</f>
        <v>NCBN001451</v>
      </c>
      <c r="J201" s="38">
        <v>1.100009032E9</v>
      </c>
      <c r="K201" s="38" t="s">
        <v>64</v>
      </c>
      <c r="L201" s="40" t="s">
        <v>161</v>
      </c>
      <c r="M201" s="29" t="str">
        <f>IF(ISERROR(MATCH($K201, pcrid_primers!$A$2:$A2401, 0)), hidden_compute!$H201, VLOOKUP($K201, pcrid_primers!$A$2:$B2401, 2, FALSE))</f>
        <v>ONT_LepF1+ONT_LCO1490</v>
      </c>
      <c r="N201" s="29" t="str">
        <f>IF(ISBLANK($M201), "", VLOOKUP($M201, hidden_compute!$M$2:P2401, 3, FALSE))</f>
        <v>#N/A</v>
      </c>
      <c r="O201" s="29" t="str">
        <f>IF(ISERROR(MATCH($K201, pcrid_primers!$A$2:$A2401, 0)), hidden_compute!$J201, VLOOKUP($K201, pcrid_primers!$A$2:$D2401, 4, FALSE))</f>
        <v>ONT_LepR1+ONT_HCO2198</v>
      </c>
      <c r="P201" s="29" t="str">
        <f>IF(ISBLANK($O201), "", VLOOKUP($O201, hidden_compute!$M$2:P2401, 3, FALSE))</f>
        <v>#N/A</v>
      </c>
      <c r="Q201" s="41" t="str">
        <f>metadata!$B$8</f>
        <v>EXP-PBC096</v>
      </c>
      <c r="R201" s="49" t="s">
        <v>162</v>
      </c>
      <c r="S201" s="29" t="str">
        <f>metadata!$B$9</f>
        <v>SQK-NBD114.24</v>
      </c>
      <c r="T201" s="50" t="s">
        <v>521</v>
      </c>
    </row>
    <row r="202">
      <c r="A202" s="29" t="str">
        <f>metadata!$B$4</f>
        <v>22033-375157</v>
      </c>
      <c r="B202" s="38" t="s">
        <v>529</v>
      </c>
      <c r="C202" s="38" t="s">
        <v>142</v>
      </c>
      <c r="D202" s="29" t="s">
        <v>17</v>
      </c>
      <c r="E202" s="39">
        <f>hidden_compute!F202</f>
        <v>658</v>
      </c>
      <c r="F202" s="39">
        <f>hidden_compute!G202</f>
        <v>658</v>
      </c>
      <c r="G202" s="29" t="str">
        <f>hidden_compute!D202</f>
        <v>5. Invertebrate Mitochondrial</v>
      </c>
      <c r="H202" s="29" t="str">
        <f>IF(ISERROR(MATCH($K202, pcrid_plateids!$A$2:$A2401, 0)), hidden_compute!$H202, VLOOKUP($K202, pcrid_plateids!$A$2:$B2401, 2, FALSE))</f>
        <v>ARISE_SEQ_0076</v>
      </c>
      <c r="I202" s="29" t="str">
        <f>IF(ISERROR(MATCH($K202, pcrid_plateids!$A$2:$A2401, 0)), hidden_compute!$H202, VLOOKUP($K202, pcrid_plateids!$A$2:$C2401, 3, FALSE))</f>
        <v>NCBN001451</v>
      </c>
      <c r="J202" s="38">
        <v>1.100009033E9</v>
      </c>
      <c r="K202" s="38" t="s">
        <v>64</v>
      </c>
      <c r="L202" s="40" t="s">
        <v>164</v>
      </c>
      <c r="M202" s="29" t="str">
        <f>IF(ISERROR(MATCH($K202, pcrid_primers!$A$2:$A2401, 0)), hidden_compute!$H202, VLOOKUP($K202, pcrid_primers!$A$2:$B2401, 2, FALSE))</f>
        <v>ONT_LepF1+ONT_LCO1490</v>
      </c>
      <c r="N202" s="29" t="str">
        <f>IF(ISBLANK($M202), "", VLOOKUP($M202, hidden_compute!$M$2:P2401, 3, FALSE))</f>
        <v>#N/A</v>
      </c>
      <c r="O202" s="29" t="str">
        <f>IF(ISERROR(MATCH($K202, pcrid_primers!$A$2:$A2401, 0)), hidden_compute!$J202, VLOOKUP($K202, pcrid_primers!$A$2:$D2401, 4, FALSE))</f>
        <v>ONT_LepR1+ONT_HCO2198</v>
      </c>
      <c r="P202" s="29" t="str">
        <f>IF(ISBLANK($O202), "", VLOOKUP($O202, hidden_compute!$M$2:P2401, 3, FALSE))</f>
        <v>#N/A</v>
      </c>
      <c r="Q202" s="41" t="str">
        <f>metadata!$B$8</f>
        <v>EXP-PBC096</v>
      </c>
      <c r="R202" s="49" t="s">
        <v>165</v>
      </c>
      <c r="S202" s="29" t="str">
        <f>metadata!$B$9</f>
        <v>SQK-NBD114.24</v>
      </c>
      <c r="T202" s="50" t="s">
        <v>521</v>
      </c>
    </row>
    <row r="203">
      <c r="A203" s="29" t="str">
        <f>metadata!$B$4</f>
        <v>22033-375157</v>
      </c>
      <c r="B203" s="38" t="s">
        <v>530</v>
      </c>
      <c r="C203" s="38" t="s">
        <v>142</v>
      </c>
      <c r="D203" s="29" t="s">
        <v>17</v>
      </c>
      <c r="E203" s="39">
        <f>hidden_compute!F203</f>
        <v>658</v>
      </c>
      <c r="F203" s="39">
        <f>hidden_compute!G203</f>
        <v>658</v>
      </c>
      <c r="G203" s="29" t="str">
        <f>hidden_compute!D203</f>
        <v>5. Invertebrate Mitochondrial</v>
      </c>
      <c r="H203" s="29" t="str">
        <f>IF(ISERROR(MATCH($K203, pcrid_plateids!$A$2:$A2401, 0)), hidden_compute!$H203, VLOOKUP($K203, pcrid_plateids!$A$2:$B2401, 2, FALSE))</f>
        <v>ARISE_SEQ_0076</v>
      </c>
      <c r="I203" s="29" t="str">
        <f>IF(ISERROR(MATCH($K203, pcrid_plateids!$A$2:$A2401, 0)), hidden_compute!$H203, VLOOKUP($K203, pcrid_plateids!$A$2:$C2401, 3, FALSE))</f>
        <v>NCBN001451</v>
      </c>
      <c r="J203" s="38">
        <v>1.100009034E9</v>
      </c>
      <c r="K203" s="38" t="s">
        <v>64</v>
      </c>
      <c r="L203" s="40" t="s">
        <v>167</v>
      </c>
      <c r="M203" s="29" t="str">
        <f>IF(ISERROR(MATCH($K203, pcrid_primers!$A$2:$A2401, 0)), hidden_compute!$H203, VLOOKUP($K203, pcrid_primers!$A$2:$B2401, 2, FALSE))</f>
        <v>ONT_LepF1+ONT_LCO1490</v>
      </c>
      <c r="N203" s="29" t="str">
        <f>IF(ISBLANK($M203), "", VLOOKUP($M203, hidden_compute!$M$2:P2401, 3, FALSE))</f>
        <v>#N/A</v>
      </c>
      <c r="O203" s="29" t="str">
        <f>IF(ISERROR(MATCH($K203, pcrid_primers!$A$2:$A2401, 0)), hidden_compute!$J203, VLOOKUP($K203, pcrid_primers!$A$2:$D2401, 4, FALSE))</f>
        <v>ONT_LepR1+ONT_HCO2198</v>
      </c>
      <c r="P203" s="29" t="str">
        <f>IF(ISBLANK($O203), "", VLOOKUP($O203, hidden_compute!$M$2:P2401, 3, FALSE))</f>
        <v>#N/A</v>
      </c>
      <c r="Q203" s="41" t="str">
        <f>metadata!$B$8</f>
        <v>EXP-PBC096</v>
      </c>
      <c r="R203" s="49" t="s">
        <v>168</v>
      </c>
      <c r="S203" s="29" t="str">
        <f>metadata!$B$9</f>
        <v>SQK-NBD114.24</v>
      </c>
      <c r="T203" s="50" t="s">
        <v>521</v>
      </c>
    </row>
    <row r="204">
      <c r="A204" s="29" t="str">
        <f>metadata!$B$4</f>
        <v>22033-375157</v>
      </c>
      <c r="B204" s="38" t="s">
        <v>531</v>
      </c>
      <c r="C204" s="38" t="s">
        <v>142</v>
      </c>
      <c r="D204" s="29" t="s">
        <v>17</v>
      </c>
      <c r="E204" s="39">
        <f>hidden_compute!F204</f>
        <v>658</v>
      </c>
      <c r="F204" s="39">
        <f>hidden_compute!G204</f>
        <v>658</v>
      </c>
      <c r="G204" s="29" t="str">
        <f>hidden_compute!D204</f>
        <v>5. Invertebrate Mitochondrial</v>
      </c>
      <c r="H204" s="29" t="str">
        <f>IF(ISERROR(MATCH($K204, pcrid_plateids!$A$2:$A2401, 0)), hidden_compute!$H204, VLOOKUP($K204, pcrid_plateids!$A$2:$B2401, 2, FALSE))</f>
        <v>ARISE_SEQ_0076</v>
      </c>
      <c r="I204" s="29" t="str">
        <f>IF(ISERROR(MATCH($K204, pcrid_plateids!$A$2:$A2401, 0)), hidden_compute!$H204, VLOOKUP($K204, pcrid_plateids!$A$2:$C2401, 3, FALSE))</f>
        <v>NCBN001451</v>
      </c>
      <c r="J204" s="38">
        <v>1.100009035E9</v>
      </c>
      <c r="K204" s="38" t="s">
        <v>64</v>
      </c>
      <c r="L204" s="40" t="s">
        <v>170</v>
      </c>
      <c r="M204" s="29" t="str">
        <f>IF(ISERROR(MATCH($K204, pcrid_primers!$A$2:$A2401, 0)), hidden_compute!$H204, VLOOKUP($K204, pcrid_primers!$A$2:$B2401, 2, FALSE))</f>
        <v>ONT_LepF1+ONT_LCO1490</v>
      </c>
      <c r="N204" s="29" t="str">
        <f>IF(ISBLANK($M204), "", VLOOKUP($M204, hidden_compute!$M$2:P2401, 3, FALSE))</f>
        <v>#N/A</v>
      </c>
      <c r="O204" s="29" t="str">
        <f>IF(ISERROR(MATCH($K204, pcrid_primers!$A$2:$A2401, 0)), hidden_compute!$J204, VLOOKUP($K204, pcrid_primers!$A$2:$D2401, 4, FALSE))</f>
        <v>ONT_LepR1+ONT_HCO2198</v>
      </c>
      <c r="P204" s="29" t="str">
        <f>IF(ISBLANK($O204), "", VLOOKUP($O204, hidden_compute!$M$2:P2401, 3, FALSE))</f>
        <v>#N/A</v>
      </c>
      <c r="Q204" s="41" t="str">
        <f>metadata!$B$8</f>
        <v>EXP-PBC096</v>
      </c>
      <c r="R204" s="49" t="s">
        <v>171</v>
      </c>
      <c r="S204" s="29" t="str">
        <f>metadata!$B$9</f>
        <v>SQK-NBD114.24</v>
      </c>
      <c r="T204" s="50" t="s">
        <v>521</v>
      </c>
    </row>
    <row r="205">
      <c r="A205" s="29" t="str">
        <f>metadata!$B$4</f>
        <v>22033-375157</v>
      </c>
      <c r="B205" s="38" t="s">
        <v>532</v>
      </c>
      <c r="C205" s="38" t="s">
        <v>142</v>
      </c>
      <c r="D205" s="29" t="s">
        <v>17</v>
      </c>
      <c r="E205" s="39">
        <f>hidden_compute!F205</f>
        <v>658</v>
      </c>
      <c r="F205" s="39">
        <f>hidden_compute!G205</f>
        <v>658</v>
      </c>
      <c r="G205" s="29" t="str">
        <f>hidden_compute!D205</f>
        <v>5. Invertebrate Mitochondrial</v>
      </c>
      <c r="H205" s="29" t="str">
        <f>IF(ISERROR(MATCH($K205, pcrid_plateids!$A$2:$A2401, 0)), hidden_compute!$H205, VLOOKUP($K205, pcrid_plateids!$A$2:$B2401, 2, FALSE))</f>
        <v>ARISE_SEQ_0076</v>
      </c>
      <c r="I205" s="29" t="str">
        <f>IF(ISERROR(MATCH($K205, pcrid_plateids!$A$2:$A2401, 0)), hidden_compute!$H205, VLOOKUP($K205, pcrid_plateids!$A$2:$C2401, 3, FALSE))</f>
        <v>NCBN001451</v>
      </c>
      <c r="J205" s="38">
        <v>1.100009036E9</v>
      </c>
      <c r="K205" s="38" t="s">
        <v>64</v>
      </c>
      <c r="L205" s="40" t="s">
        <v>173</v>
      </c>
      <c r="M205" s="29" t="str">
        <f>IF(ISERROR(MATCH($K205, pcrid_primers!$A$2:$A2401, 0)), hidden_compute!$H205, VLOOKUP($K205, pcrid_primers!$A$2:$B2401, 2, FALSE))</f>
        <v>ONT_LepF1+ONT_LCO1490</v>
      </c>
      <c r="N205" s="29" t="str">
        <f>IF(ISBLANK($M205), "", VLOOKUP($M205, hidden_compute!$M$2:P2401, 3, FALSE))</f>
        <v>#N/A</v>
      </c>
      <c r="O205" s="29" t="str">
        <f>IF(ISERROR(MATCH($K205, pcrid_primers!$A$2:$A2401, 0)), hidden_compute!$J205, VLOOKUP($K205, pcrid_primers!$A$2:$D2401, 4, FALSE))</f>
        <v>ONT_LepR1+ONT_HCO2198</v>
      </c>
      <c r="P205" s="29" t="str">
        <f>IF(ISBLANK($O205), "", VLOOKUP($O205, hidden_compute!$M$2:P2401, 3, FALSE))</f>
        <v>#N/A</v>
      </c>
      <c r="Q205" s="41" t="str">
        <f>metadata!$B$8</f>
        <v>EXP-PBC096</v>
      </c>
      <c r="R205" s="49" t="s">
        <v>174</v>
      </c>
      <c r="S205" s="29" t="str">
        <f>metadata!$B$9</f>
        <v>SQK-NBD114.24</v>
      </c>
      <c r="T205" s="50" t="s">
        <v>521</v>
      </c>
    </row>
    <row r="206">
      <c r="A206" s="29" t="str">
        <f>metadata!$B$4</f>
        <v>22033-375157</v>
      </c>
      <c r="B206" s="38" t="s">
        <v>533</v>
      </c>
      <c r="C206" s="38" t="s">
        <v>142</v>
      </c>
      <c r="D206" s="29" t="s">
        <v>17</v>
      </c>
      <c r="E206" s="39">
        <f>hidden_compute!F206</f>
        <v>658</v>
      </c>
      <c r="F206" s="39">
        <f>hidden_compute!G206</f>
        <v>658</v>
      </c>
      <c r="G206" s="29" t="str">
        <f>hidden_compute!D206</f>
        <v>5. Invertebrate Mitochondrial</v>
      </c>
      <c r="H206" s="29" t="str">
        <f>IF(ISERROR(MATCH($K206, pcrid_plateids!$A$2:$A2401, 0)), hidden_compute!$H206, VLOOKUP($K206, pcrid_plateids!$A$2:$B2401, 2, FALSE))</f>
        <v>ARISE_SEQ_0076</v>
      </c>
      <c r="I206" s="29" t="str">
        <f>IF(ISERROR(MATCH($K206, pcrid_plateids!$A$2:$A2401, 0)), hidden_compute!$H206, VLOOKUP($K206, pcrid_plateids!$A$2:$C2401, 3, FALSE))</f>
        <v>NCBN001451</v>
      </c>
      <c r="J206" s="38">
        <v>1.100009037E9</v>
      </c>
      <c r="K206" s="38" t="s">
        <v>64</v>
      </c>
      <c r="L206" s="40" t="s">
        <v>176</v>
      </c>
      <c r="M206" s="29" t="str">
        <f>IF(ISERROR(MATCH($K206, pcrid_primers!$A$2:$A2401, 0)), hidden_compute!$H206, VLOOKUP($K206, pcrid_primers!$A$2:$B2401, 2, FALSE))</f>
        <v>ONT_LepF1+ONT_LCO1490</v>
      </c>
      <c r="N206" s="29" t="str">
        <f>IF(ISBLANK($M206), "", VLOOKUP($M206, hidden_compute!$M$2:P2401, 3, FALSE))</f>
        <v>#N/A</v>
      </c>
      <c r="O206" s="29" t="str">
        <f>IF(ISERROR(MATCH($K206, pcrid_primers!$A$2:$A2401, 0)), hidden_compute!$J206, VLOOKUP($K206, pcrid_primers!$A$2:$D2401, 4, FALSE))</f>
        <v>ONT_LepR1+ONT_HCO2198</v>
      </c>
      <c r="P206" s="29" t="str">
        <f>IF(ISBLANK($O206), "", VLOOKUP($O206, hidden_compute!$M$2:P2401, 3, FALSE))</f>
        <v>#N/A</v>
      </c>
      <c r="Q206" s="41" t="str">
        <f>metadata!$B$8</f>
        <v>EXP-PBC096</v>
      </c>
      <c r="R206" s="49" t="s">
        <v>177</v>
      </c>
      <c r="S206" s="29" t="str">
        <f>metadata!$B$9</f>
        <v>SQK-NBD114.24</v>
      </c>
      <c r="T206" s="50" t="s">
        <v>521</v>
      </c>
    </row>
    <row r="207">
      <c r="A207" s="29" t="str">
        <f>metadata!$B$4</f>
        <v>22033-375157</v>
      </c>
      <c r="B207" s="38" t="s">
        <v>534</v>
      </c>
      <c r="C207" s="38" t="s">
        <v>142</v>
      </c>
      <c r="D207" s="29" t="s">
        <v>17</v>
      </c>
      <c r="E207" s="39">
        <f>hidden_compute!F207</f>
        <v>658</v>
      </c>
      <c r="F207" s="39">
        <f>hidden_compute!G207</f>
        <v>658</v>
      </c>
      <c r="G207" s="29" t="str">
        <f>hidden_compute!D207</f>
        <v>5. Invertebrate Mitochondrial</v>
      </c>
      <c r="H207" s="29" t="str">
        <f>IF(ISERROR(MATCH($K207, pcrid_plateids!$A$2:$A2401, 0)), hidden_compute!$H207, VLOOKUP($K207, pcrid_plateids!$A$2:$B2401, 2, FALSE))</f>
        <v>ARISE_SEQ_0076</v>
      </c>
      <c r="I207" s="29" t="str">
        <f>IF(ISERROR(MATCH($K207, pcrid_plateids!$A$2:$A2401, 0)), hidden_compute!$H207, VLOOKUP($K207, pcrid_plateids!$A$2:$C2401, 3, FALSE))</f>
        <v>NCBN001451</v>
      </c>
      <c r="J207" s="38">
        <v>1.100009038E9</v>
      </c>
      <c r="K207" s="38" t="s">
        <v>64</v>
      </c>
      <c r="L207" s="40" t="s">
        <v>179</v>
      </c>
      <c r="M207" s="29" t="str">
        <f>IF(ISERROR(MATCH($K207, pcrid_primers!$A$2:$A2401, 0)), hidden_compute!$H207, VLOOKUP($K207, pcrid_primers!$A$2:$B2401, 2, FALSE))</f>
        <v>ONT_LepF1+ONT_LCO1490</v>
      </c>
      <c r="N207" s="29" t="str">
        <f>IF(ISBLANK($M207), "", VLOOKUP($M207, hidden_compute!$M$2:P2401, 3, FALSE))</f>
        <v>#N/A</v>
      </c>
      <c r="O207" s="29" t="str">
        <f>IF(ISERROR(MATCH($K207, pcrid_primers!$A$2:$A2401, 0)), hidden_compute!$J207, VLOOKUP($K207, pcrid_primers!$A$2:$D2401, 4, FALSE))</f>
        <v>ONT_LepR1+ONT_HCO2198</v>
      </c>
      <c r="P207" s="29" t="str">
        <f>IF(ISBLANK($O207), "", VLOOKUP($O207, hidden_compute!$M$2:P2401, 3, FALSE))</f>
        <v>#N/A</v>
      </c>
      <c r="Q207" s="41" t="str">
        <f>metadata!$B$8</f>
        <v>EXP-PBC096</v>
      </c>
      <c r="R207" s="49" t="s">
        <v>180</v>
      </c>
      <c r="S207" s="29" t="str">
        <f>metadata!$B$9</f>
        <v>SQK-NBD114.24</v>
      </c>
      <c r="T207" s="50" t="s">
        <v>521</v>
      </c>
    </row>
    <row r="208">
      <c r="A208" s="29" t="str">
        <f>metadata!$B$4</f>
        <v>22033-375157</v>
      </c>
      <c r="B208" s="38" t="s">
        <v>535</v>
      </c>
      <c r="C208" s="38" t="s">
        <v>142</v>
      </c>
      <c r="D208" s="29" t="s">
        <v>17</v>
      </c>
      <c r="E208" s="39">
        <f>hidden_compute!F208</f>
        <v>658</v>
      </c>
      <c r="F208" s="39">
        <f>hidden_compute!G208</f>
        <v>658</v>
      </c>
      <c r="G208" s="29" t="str">
        <f>hidden_compute!D208</f>
        <v>5. Invertebrate Mitochondrial</v>
      </c>
      <c r="H208" s="29" t="str">
        <f>IF(ISERROR(MATCH($K208, pcrid_plateids!$A$2:$A2401, 0)), hidden_compute!$H208, VLOOKUP($K208, pcrid_plateids!$A$2:$B2401, 2, FALSE))</f>
        <v>ARISE_SEQ_0076</v>
      </c>
      <c r="I208" s="29" t="str">
        <f>IF(ISERROR(MATCH($K208, pcrid_plateids!$A$2:$A2401, 0)), hidden_compute!$H208, VLOOKUP($K208, pcrid_plateids!$A$2:$C2401, 3, FALSE))</f>
        <v>NCBN001451</v>
      </c>
      <c r="J208" s="38">
        <v>1.100009039E9</v>
      </c>
      <c r="K208" s="38" t="s">
        <v>64</v>
      </c>
      <c r="L208" s="40" t="s">
        <v>182</v>
      </c>
      <c r="M208" s="29" t="str">
        <f>IF(ISERROR(MATCH($K208, pcrid_primers!$A$2:$A2401, 0)), hidden_compute!$H208, VLOOKUP($K208, pcrid_primers!$A$2:$B2401, 2, FALSE))</f>
        <v>ONT_LepF1+ONT_LCO1490</v>
      </c>
      <c r="N208" s="29" t="str">
        <f>IF(ISBLANK($M208), "", VLOOKUP($M208, hidden_compute!$M$2:P2401, 3, FALSE))</f>
        <v>#N/A</v>
      </c>
      <c r="O208" s="29" t="str">
        <f>IF(ISERROR(MATCH($K208, pcrid_primers!$A$2:$A2401, 0)), hidden_compute!$J208, VLOOKUP($K208, pcrid_primers!$A$2:$D2401, 4, FALSE))</f>
        <v>ONT_LepR1+ONT_HCO2198</v>
      </c>
      <c r="P208" s="29" t="str">
        <f>IF(ISBLANK($O208), "", VLOOKUP($O208, hidden_compute!$M$2:P2401, 3, FALSE))</f>
        <v>#N/A</v>
      </c>
      <c r="Q208" s="41" t="str">
        <f>metadata!$B$8</f>
        <v>EXP-PBC096</v>
      </c>
      <c r="R208" s="49" t="s">
        <v>183</v>
      </c>
      <c r="S208" s="29" t="str">
        <f>metadata!$B$9</f>
        <v>SQK-NBD114.24</v>
      </c>
      <c r="T208" s="50" t="s">
        <v>521</v>
      </c>
    </row>
    <row r="209">
      <c r="A209" s="29" t="str">
        <f>metadata!$B$4</f>
        <v>22033-375157</v>
      </c>
      <c r="B209" s="38" t="s">
        <v>536</v>
      </c>
      <c r="C209" s="38" t="s">
        <v>142</v>
      </c>
      <c r="D209" s="29" t="s">
        <v>17</v>
      </c>
      <c r="E209" s="39">
        <f>hidden_compute!F209</f>
        <v>658</v>
      </c>
      <c r="F209" s="39">
        <f>hidden_compute!G209</f>
        <v>658</v>
      </c>
      <c r="G209" s="29" t="str">
        <f>hidden_compute!D209</f>
        <v>5. Invertebrate Mitochondrial</v>
      </c>
      <c r="H209" s="29" t="str">
        <f>IF(ISERROR(MATCH($K209, pcrid_plateids!$A$2:$A2401, 0)), hidden_compute!$H209, VLOOKUP($K209, pcrid_plateids!$A$2:$B2401, 2, FALSE))</f>
        <v>ARISE_SEQ_0076</v>
      </c>
      <c r="I209" s="29" t="str">
        <f>IF(ISERROR(MATCH($K209, pcrid_plateids!$A$2:$A2401, 0)), hidden_compute!$H209, VLOOKUP($K209, pcrid_plateids!$A$2:$C2401, 3, FALSE))</f>
        <v>NCBN001451</v>
      </c>
      <c r="J209" s="38">
        <v>1.10000904E9</v>
      </c>
      <c r="K209" s="38" t="s">
        <v>64</v>
      </c>
      <c r="L209" s="40" t="s">
        <v>185</v>
      </c>
      <c r="M209" s="29" t="str">
        <f>IF(ISERROR(MATCH($K209, pcrid_primers!$A$2:$A2401, 0)), hidden_compute!$H209, VLOOKUP($K209, pcrid_primers!$A$2:$B2401, 2, FALSE))</f>
        <v>ONT_LepF1+ONT_LCO1490</v>
      </c>
      <c r="N209" s="29" t="str">
        <f>IF(ISBLANK($M209), "", VLOOKUP($M209, hidden_compute!$M$2:P2401, 3, FALSE))</f>
        <v>#N/A</v>
      </c>
      <c r="O209" s="29" t="str">
        <f>IF(ISERROR(MATCH($K209, pcrid_primers!$A$2:$A2401, 0)), hidden_compute!$J209, VLOOKUP($K209, pcrid_primers!$A$2:$D2401, 4, FALSE))</f>
        <v>ONT_LepR1+ONT_HCO2198</v>
      </c>
      <c r="P209" s="29" t="str">
        <f>IF(ISBLANK($O209), "", VLOOKUP($O209, hidden_compute!$M$2:P2401, 3, FALSE))</f>
        <v>#N/A</v>
      </c>
      <c r="Q209" s="41" t="str">
        <f>metadata!$B$8</f>
        <v>EXP-PBC096</v>
      </c>
      <c r="R209" s="49" t="s">
        <v>186</v>
      </c>
      <c r="S209" s="29" t="str">
        <f>metadata!$B$9</f>
        <v>SQK-NBD114.24</v>
      </c>
      <c r="T209" s="50" t="s">
        <v>521</v>
      </c>
    </row>
    <row r="210">
      <c r="A210" s="29" t="str">
        <f>metadata!$B$4</f>
        <v>22033-375157</v>
      </c>
      <c r="B210" s="38" t="s">
        <v>537</v>
      </c>
      <c r="C210" s="38" t="s">
        <v>142</v>
      </c>
      <c r="D210" s="29" t="s">
        <v>17</v>
      </c>
      <c r="E210" s="39">
        <f>hidden_compute!F210</f>
        <v>658</v>
      </c>
      <c r="F210" s="39">
        <f>hidden_compute!G210</f>
        <v>658</v>
      </c>
      <c r="G210" s="29" t="str">
        <f>hidden_compute!D210</f>
        <v>5. Invertebrate Mitochondrial</v>
      </c>
      <c r="H210" s="29" t="str">
        <f>IF(ISERROR(MATCH($K210, pcrid_plateids!$A$2:$A2401, 0)), hidden_compute!$H210, VLOOKUP($K210, pcrid_plateids!$A$2:$B2401, 2, FALSE))</f>
        <v>ARISE_SEQ_0076</v>
      </c>
      <c r="I210" s="29" t="str">
        <f>IF(ISERROR(MATCH($K210, pcrid_plateids!$A$2:$A2401, 0)), hidden_compute!$H210, VLOOKUP($K210, pcrid_plateids!$A$2:$C2401, 3, FALSE))</f>
        <v>NCBN001451</v>
      </c>
      <c r="J210" s="38">
        <v>1.100009041E9</v>
      </c>
      <c r="K210" s="38" t="s">
        <v>64</v>
      </c>
      <c r="L210" s="40" t="s">
        <v>188</v>
      </c>
      <c r="M210" s="29" t="str">
        <f>IF(ISERROR(MATCH($K210, pcrid_primers!$A$2:$A2401, 0)), hidden_compute!$H210, VLOOKUP($K210, pcrid_primers!$A$2:$B2401, 2, FALSE))</f>
        <v>ONT_LepF1+ONT_LCO1490</v>
      </c>
      <c r="N210" s="29" t="str">
        <f>IF(ISBLANK($M210), "", VLOOKUP($M210, hidden_compute!$M$2:P2401, 3, FALSE))</f>
        <v>#N/A</v>
      </c>
      <c r="O210" s="29" t="str">
        <f>IF(ISERROR(MATCH($K210, pcrid_primers!$A$2:$A2401, 0)), hidden_compute!$J210, VLOOKUP($K210, pcrid_primers!$A$2:$D2401, 4, FALSE))</f>
        <v>ONT_LepR1+ONT_HCO2198</v>
      </c>
      <c r="P210" s="29" t="str">
        <f>IF(ISBLANK($O210), "", VLOOKUP($O210, hidden_compute!$M$2:P2401, 3, FALSE))</f>
        <v>#N/A</v>
      </c>
      <c r="Q210" s="41" t="str">
        <f>metadata!$B$8</f>
        <v>EXP-PBC096</v>
      </c>
      <c r="R210" s="49" t="s">
        <v>189</v>
      </c>
      <c r="S210" s="29" t="str">
        <f>metadata!$B$9</f>
        <v>SQK-NBD114.24</v>
      </c>
      <c r="T210" s="50" t="s">
        <v>521</v>
      </c>
    </row>
    <row r="211">
      <c r="A211" s="29" t="str">
        <f>metadata!$B$4</f>
        <v>22033-375157</v>
      </c>
      <c r="B211" s="38" t="s">
        <v>538</v>
      </c>
      <c r="C211" s="38" t="s">
        <v>142</v>
      </c>
      <c r="D211" s="29" t="s">
        <v>17</v>
      </c>
      <c r="E211" s="39">
        <f>hidden_compute!F211</f>
        <v>658</v>
      </c>
      <c r="F211" s="39">
        <f>hidden_compute!G211</f>
        <v>658</v>
      </c>
      <c r="G211" s="29" t="str">
        <f>hidden_compute!D211</f>
        <v>5. Invertebrate Mitochondrial</v>
      </c>
      <c r="H211" s="29" t="str">
        <f>IF(ISERROR(MATCH($K211, pcrid_plateids!$A$2:$A2401, 0)), hidden_compute!$H211, VLOOKUP($K211, pcrid_plateids!$A$2:$B2401, 2, FALSE))</f>
        <v>ARISE_SEQ_0076</v>
      </c>
      <c r="I211" s="29" t="str">
        <f>IF(ISERROR(MATCH($K211, pcrid_plateids!$A$2:$A2401, 0)), hidden_compute!$H211, VLOOKUP($K211, pcrid_plateids!$A$2:$C2401, 3, FALSE))</f>
        <v>NCBN001451</v>
      </c>
      <c r="J211" s="38">
        <v>1.100009042E9</v>
      </c>
      <c r="K211" s="38" t="s">
        <v>64</v>
      </c>
      <c r="L211" s="40" t="s">
        <v>191</v>
      </c>
      <c r="M211" s="29" t="str">
        <f>IF(ISERROR(MATCH($K211, pcrid_primers!$A$2:$A2401, 0)), hidden_compute!$H211, VLOOKUP($K211, pcrid_primers!$A$2:$B2401, 2, FALSE))</f>
        <v>ONT_LepF1+ONT_LCO1490</v>
      </c>
      <c r="N211" s="29" t="str">
        <f>IF(ISBLANK($M211), "", VLOOKUP($M211, hidden_compute!$M$2:P2401, 3, FALSE))</f>
        <v>#N/A</v>
      </c>
      <c r="O211" s="29" t="str">
        <f>IF(ISERROR(MATCH($K211, pcrid_primers!$A$2:$A2401, 0)), hidden_compute!$J211, VLOOKUP($K211, pcrid_primers!$A$2:$D2401, 4, FALSE))</f>
        <v>ONT_LepR1+ONT_HCO2198</v>
      </c>
      <c r="P211" s="29" t="str">
        <f>IF(ISBLANK($O211), "", VLOOKUP($O211, hidden_compute!$M$2:P2401, 3, FALSE))</f>
        <v>#N/A</v>
      </c>
      <c r="Q211" s="41" t="str">
        <f>metadata!$B$8</f>
        <v>EXP-PBC096</v>
      </c>
      <c r="R211" s="49" t="s">
        <v>192</v>
      </c>
      <c r="S211" s="29" t="str">
        <f>metadata!$B$9</f>
        <v>SQK-NBD114.24</v>
      </c>
      <c r="T211" s="50" t="s">
        <v>521</v>
      </c>
    </row>
    <row r="212">
      <c r="A212" s="29" t="str">
        <f>metadata!$B$4</f>
        <v>22033-375157</v>
      </c>
      <c r="B212" s="38" t="s">
        <v>539</v>
      </c>
      <c r="C212" s="38" t="s">
        <v>142</v>
      </c>
      <c r="D212" s="29" t="s">
        <v>17</v>
      </c>
      <c r="E212" s="39">
        <f>hidden_compute!F212</f>
        <v>658</v>
      </c>
      <c r="F212" s="39">
        <f>hidden_compute!G212</f>
        <v>658</v>
      </c>
      <c r="G212" s="29" t="str">
        <f>hidden_compute!D212</f>
        <v>5. Invertebrate Mitochondrial</v>
      </c>
      <c r="H212" s="29" t="str">
        <f>IF(ISERROR(MATCH($K212, pcrid_plateids!$A$2:$A2401, 0)), hidden_compute!$H212, VLOOKUP($K212, pcrid_plateids!$A$2:$B2401, 2, FALSE))</f>
        <v>ARISE_SEQ_0076</v>
      </c>
      <c r="I212" s="29" t="str">
        <f>IF(ISERROR(MATCH($K212, pcrid_plateids!$A$2:$A2401, 0)), hidden_compute!$H212, VLOOKUP($K212, pcrid_plateids!$A$2:$C2401, 3, FALSE))</f>
        <v>NCBN001451</v>
      </c>
      <c r="J212" s="38">
        <v>1.100009043E9</v>
      </c>
      <c r="K212" s="38" t="s">
        <v>64</v>
      </c>
      <c r="L212" s="40" t="s">
        <v>194</v>
      </c>
      <c r="M212" s="29" t="str">
        <f>IF(ISERROR(MATCH($K212, pcrid_primers!$A$2:$A2401, 0)), hidden_compute!$H212, VLOOKUP($K212, pcrid_primers!$A$2:$B2401, 2, FALSE))</f>
        <v>ONT_LepF1+ONT_LCO1490</v>
      </c>
      <c r="N212" s="29" t="str">
        <f>IF(ISBLANK($M212), "", VLOOKUP($M212, hidden_compute!$M$2:P2401, 3, FALSE))</f>
        <v>#N/A</v>
      </c>
      <c r="O212" s="29" t="str">
        <f>IF(ISERROR(MATCH($K212, pcrid_primers!$A$2:$A2401, 0)), hidden_compute!$J212, VLOOKUP($K212, pcrid_primers!$A$2:$D2401, 4, FALSE))</f>
        <v>ONT_LepR1+ONT_HCO2198</v>
      </c>
      <c r="P212" s="29" t="str">
        <f>IF(ISBLANK($O212), "", VLOOKUP($O212, hidden_compute!$M$2:P2401, 3, FALSE))</f>
        <v>#N/A</v>
      </c>
      <c r="Q212" s="41" t="str">
        <f>metadata!$B$8</f>
        <v>EXP-PBC096</v>
      </c>
      <c r="R212" s="49" t="s">
        <v>195</v>
      </c>
      <c r="S212" s="29" t="str">
        <f>metadata!$B$9</f>
        <v>SQK-NBD114.24</v>
      </c>
      <c r="T212" s="50" t="s">
        <v>521</v>
      </c>
    </row>
    <row r="213">
      <c r="A213" s="29" t="str">
        <f>metadata!$B$4</f>
        <v>22033-375157</v>
      </c>
      <c r="B213" s="38" t="s">
        <v>540</v>
      </c>
      <c r="C213" s="38" t="s">
        <v>142</v>
      </c>
      <c r="D213" s="29" t="s">
        <v>17</v>
      </c>
      <c r="E213" s="39">
        <f>hidden_compute!F213</f>
        <v>658</v>
      </c>
      <c r="F213" s="39">
        <f>hidden_compute!G213</f>
        <v>658</v>
      </c>
      <c r="G213" s="29" t="str">
        <f>hidden_compute!D213</f>
        <v>5. Invertebrate Mitochondrial</v>
      </c>
      <c r="H213" s="29" t="str">
        <f>IF(ISERROR(MATCH($K213, pcrid_plateids!$A$2:$A2401, 0)), hidden_compute!$H213, VLOOKUP($K213, pcrid_plateids!$A$2:$B2401, 2, FALSE))</f>
        <v>ARISE_SEQ_0076</v>
      </c>
      <c r="I213" s="29" t="str">
        <f>IF(ISERROR(MATCH($K213, pcrid_plateids!$A$2:$A2401, 0)), hidden_compute!$H213, VLOOKUP($K213, pcrid_plateids!$A$2:$C2401, 3, FALSE))</f>
        <v>NCBN001451</v>
      </c>
      <c r="J213" s="38">
        <v>1.100009044E9</v>
      </c>
      <c r="K213" s="38" t="s">
        <v>64</v>
      </c>
      <c r="L213" s="40" t="s">
        <v>197</v>
      </c>
      <c r="M213" s="29" t="str">
        <f>IF(ISERROR(MATCH($K213, pcrid_primers!$A$2:$A2401, 0)), hidden_compute!$H213, VLOOKUP($K213, pcrid_primers!$A$2:$B2401, 2, FALSE))</f>
        <v>ONT_LepF1+ONT_LCO1490</v>
      </c>
      <c r="N213" s="29" t="str">
        <f>IF(ISBLANK($M213), "", VLOOKUP($M213, hidden_compute!$M$2:P2401, 3, FALSE))</f>
        <v>#N/A</v>
      </c>
      <c r="O213" s="29" t="str">
        <f>IF(ISERROR(MATCH($K213, pcrid_primers!$A$2:$A2401, 0)), hidden_compute!$J213, VLOOKUP($K213, pcrid_primers!$A$2:$D2401, 4, FALSE))</f>
        <v>ONT_LepR1+ONT_HCO2198</v>
      </c>
      <c r="P213" s="29" t="str">
        <f>IF(ISBLANK($O213), "", VLOOKUP($O213, hidden_compute!$M$2:P2401, 3, FALSE))</f>
        <v>#N/A</v>
      </c>
      <c r="Q213" s="41" t="str">
        <f>metadata!$B$8</f>
        <v>EXP-PBC096</v>
      </c>
      <c r="R213" s="49" t="s">
        <v>198</v>
      </c>
      <c r="S213" s="29" t="str">
        <f>metadata!$B$9</f>
        <v>SQK-NBD114.24</v>
      </c>
      <c r="T213" s="50" t="s">
        <v>521</v>
      </c>
    </row>
    <row r="214">
      <c r="A214" s="29" t="str">
        <f>metadata!$B$4</f>
        <v>22033-375157</v>
      </c>
      <c r="B214" s="38" t="s">
        <v>541</v>
      </c>
      <c r="C214" s="38" t="s">
        <v>142</v>
      </c>
      <c r="D214" s="29" t="s">
        <v>17</v>
      </c>
      <c r="E214" s="39">
        <f>hidden_compute!F214</f>
        <v>658</v>
      </c>
      <c r="F214" s="39">
        <f>hidden_compute!G214</f>
        <v>658</v>
      </c>
      <c r="G214" s="29" t="str">
        <f>hidden_compute!D214</f>
        <v>5. Invertebrate Mitochondrial</v>
      </c>
      <c r="H214" s="29" t="str">
        <f>IF(ISERROR(MATCH($K214, pcrid_plateids!$A$2:$A2401, 0)), hidden_compute!$H214, VLOOKUP($K214, pcrid_plateids!$A$2:$B2401, 2, FALSE))</f>
        <v>ARISE_SEQ_0076</v>
      </c>
      <c r="I214" s="29" t="str">
        <f>IF(ISERROR(MATCH($K214, pcrid_plateids!$A$2:$A2401, 0)), hidden_compute!$H214, VLOOKUP($K214, pcrid_plateids!$A$2:$C2401, 3, FALSE))</f>
        <v>NCBN001451</v>
      </c>
      <c r="J214" s="38">
        <v>1.100009045E9</v>
      </c>
      <c r="K214" s="38" t="s">
        <v>64</v>
      </c>
      <c r="L214" s="40" t="s">
        <v>200</v>
      </c>
      <c r="M214" s="29" t="str">
        <f>IF(ISERROR(MATCH($K214, pcrid_primers!$A$2:$A2401, 0)), hidden_compute!$H214, VLOOKUP($K214, pcrid_primers!$A$2:$B2401, 2, FALSE))</f>
        <v>ONT_LepF1+ONT_LCO1490</v>
      </c>
      <c r="N214" s="29" t="str">
        <f>IF(ISBLANK($M214), "", VLOOKUP($M214, hidden_compute!$M$2:P2401, 3, FALSE))</f>
        <v>#N/A</v>
      </c>
      <c r="O214" s="29" t="str">
        <f>IF(ISERROR(MATCH($K214, pcrid_primers!$A$2:$A2401, 0)), hidden_compute!$J214, VLOOKUP($K214, pcrid_primers!$A$2:$D2401, 4, FALSE))</f>
        <v>ONT_LepR1+ONT_HCO2198</v>
      </c>
      <c r="P214" s="29" t="str">
        <f>IF(ISBLANK($O214), "", VLOOKUP($O214, hidden_compute!$M$2:P2401, 3, FALSE))</f>
        <v>#N/A</v>
      </c>
      <c r="Q214" s="41" t="str">
        <f>metadata!$B$8</f>
        <v>EXP-PBC096</v>
      </c>
      <c r="R214" s="49" t="s">
        <v>201</v>
      </c>
      <c r="S214" s="29" t="str">
        <f>metadata!$B$9</f>
        <v>SQK-NBD114.24</v>
      </c>
      <c r="T214" s="50" t="s">
        <v>521</v>
      </c>
    </row>
    <row r="215">
      <c r="A215" s="29" t="str">
        <f>metadata!$B$4</f>
        <v>22033-375157</v>
      </c>
      <c r="B215" s="38" t="s">
        <v>542</v>
      </c>
      <c r="C215" s="38" t="s">
        <v>142</v>
      </c>
      <c r="D215" s="29" t="s">
        <v>17</v>
      </c>
      <c r="E215" s="39">
        <f>hidden_compute!F215</f>
        <v>658</v>
      </c>
      <c r="F215" s="39">
        <f>hidden_compute!G215</f>
        <v>658</v>
      </c>
      <c r="G215" s="29" t="str">
        <f>hidden_compute!D215</f>
        <v>5. Invertebrate Mitochondrial</v>
      </c>
      <c r="H215" s="29" t="str">
        <f>IF(ISERROR(MATCH($K215, pcrid_plateids!$A$2:$A2401, 0)), hidden_compute!$H215, VLOOKUP($K215, pcrid_plateids!$A$2:$B2401, 2, FALSE))</f>
        <v>ARISE_SEQ_0076</v>
      </c>
      <c r="I215" s="29" t="str">
        <f>IF(ISERROR(MATCH($K215, pcrid_plateids!$A$2:$A2401, 0)), hidden_compute!$H215, VLOOKUP($K215, pcrid_plateids!$A$2:$C2401, 3, FALSE))</f>
        <v>NCBN001451</v>
      </c>
      <c r="J215" s="38">
        <v>1.100009046E9</v>
      </c>
      <c r="K215" s="38" t="s">
        <v>64</v>
      </c>
      <c r="L215" s="40" t="s">
        <v>203</v>
      </c>
      <c r="M215" s="29" t="str">
        <f>IF(ISERROR(MATCH($K215, pcrid_primers!$A$2:$A2401, 0)), hidden_compute!$H215, VLOOKUP($K215, pcrid_primers!$A$2:$B2401, 2, FALSE))</f>
        <v>ONT_LepF1+ONT_LCO1490</v>
      </c>
      <c r="N215" s="29" t="str">
        <f>IF(ISBLANK($M215), "", VLOOKUP($M215, hidden_compute!$M$2:P2401, 3, FALSE))</f>
        <v>#N/A</v>
      </c>
      <c r="O215" s="29" t="str">
        <f>IF(ISERROR(MATCH($K215, pcrid_primers!$A$2:$A2401, 0)), hidden_compute!$J215, VLOOKUP($K215, pcrid_primers!$A$2:$D2401, 4, FALSE))</f>
        <v>ONT_LepR1+ONT_HCO2198</v>
      </c>
      <c r="P215" s="29" t="str">
        <f>IF(ISBLANK($O215), "", VLOOKUP($O215, hidden_compute!$M$2:P2401, 3, FALSE))</f>
        <v>#N/A</v>
      </c>
      <c r="Q215" s="41" t="str">
        <f>metadata!$B$8</f>
        <v>EXP-PBC096</v>
      </c>
      <c r="R215" s="49" t="s">
        <v>204</v>
      </c>
      <c r="S215" s="29" t="str">
        <f>metadata!$B$9</f>
        <v>SQK-NBD114.24</v>
      </c>
      <c r="T215" s="50" t="s">
        <v>521</v>
      </c>
    </row>
    <row r="216">
      <c r="A216" s="29" t="str">
        <f>metadata!$B$4</f>
        <v>22033-375157</v>
      </c>
      <c r="B216" s="38" t="s">
        <v>543</v>
      </c>
      <c r="C216" s="38" t="s">
        <v>142</v>
      </c>
      <c r="D216" s="29" t="s">
        <v>17</v>
      </c>
      <c r="E216" s="39">
        <f>hidden_compute!F216</f>
        <v>658</v>
      </c>
      <c r="F216" s="39">
        <f>hidden_compute!G216</f>
        <v>658</v>
      </c>
      <c r="G216" s="29" t="str">
        <f>hidden_compute!D216</f>
        <v>5. Invertebrate Mitochondrial</v>
      </c>
      <c r="H216" s="29" t="str">
        <f>IF(ISERROR(MATCH($K216, pcrid_plateids!$A$2:$A2401, 0)), hidden_compute!$H216, VLOOKUP($K216, pcrid_plateids!$A$2:$B2401, 2, FALSE))</f>
        <v>ARISE_SEQ_0076</v>
      </c>
      <c r="I216" s="29" t="str">
        <f>IF(ISERROR(MATCH($K216, pcrid_plateids!$A$2:$A2401, 0)), hidden_compute!$H216, VLOOKUP($K216, pcrid_plateids!$A$2:$C2401, 3, FALSE))</f>
        <v>NCBN001451</v>
      </c>
      <c r="J216" s="38">
        <v>1.100009047E9</v>
      </c>
      <c r="K216" s="38" t="s">
        <v>64</v>
      </c>
      <c r="L216" s="40" t="s">
        <v>206</v>
      </c>
      <c r="M216" s="29" t="str">
        <f>IF(ISERROR(MATCH($K216, pcrid_primers!$A$2:$A2401, 0)), hidden_compute!$H216, VLOOKUP($K216, pcrid_primers!$A$2:$B2401, 2, FALSE))</f>
        <v>ONT_LepF1+ONT_LCO1490</v>
      </c>
      <c r="N216" s="29" t="str">
        <f>IF(ISBLANK($M216), "", VLOOKUP($M216, hidden_compute!$M$2:P2401, 3, FALSE))</f>
        <v>#N/A</v>
      </c>
      <c r="O216" s="29" t="str">
        <f>IF(ISERROR(MATCH($K216, pcrid_primers!$A$2:$A2401, 0)), hidden_compute!$J216, VLOOKUP($K216, pcrid_primers!$A$2:$D2401, 4, FALSE))</f>
        <v>ONT_LepR1+ONT_HCO2198</v>
      </c>
      <c r="P216" s="29" t="str">
        <f>IF(ISBLANK($O216), "", VLOOKUP($O216, hidden_compute!$M$2:P2401, 3, FALSE))</f>
        <v>#N/A</v>
      </c>
      <c r="Q216" s="41" t="str">
        <f>metadata!$B$8</f>
        <v>EXP-PBC096</v>
      </c>
      <c r="R216" s="49" t="s">
        <v>207</v>
      </c>
      <c r="S216" s="29" t="str">
        <f>metadata!$B$9</f>
        <v>SQK-NBD114.24</v>
      </c>
      <c r="T216" s="50" t="s">
        <v>521</v>
      </c>
    </row>
    <row r="217">
      <c r="A217" s="29" t="str">
        <f>metadata!$B$4</f>
        <v>22033-375157</v>
      </c>
      <c r="B217" s="38" t="s">
        <v>544</v>
      </c>
      <c r="C217" s="38" t="s">
        <v>142</v>
      </c>
      <c r="D217" s="29" t="s">
        <v>17</v>
      </c>
      <c r="E217" s="39">
        <f>hidden_compute!F217</f>
        <v>658</v>
      </c>
      <c r="F217" s="39">
        <f>hidden_compute!G217</f>
        <v>658</v>
      </c>
      <c r="G217" s="29" t="str">
        <f>hidden_compute!D217</f>
        <v>5. Invertebrate Mitochondrial</v>
      </c>
      <c r="H217" s="29" t="str">
        <f>IF(ISERROR(MATCH($K217, pcrid_plateids!$A$2:$A2401, 0)), hidden_compute!$H217, VLOOKUP($K217, pcrid_plateids!$A$2:$B2401, 2, FALSE))</f>
        <v>ARISE_SEQ_0076</v>
      </c>
      <c r="I217" s="29" t="str">
        <f>IF(ISERROR(MATCH($K217, pcrid_plateids!$A$2:$A2401, 0)), hidden_compute!$H217, VLOOKUP($K217, pcrid_plateids!$A$2:$C2401, 3, FALSE))</f>
        <v>NCBN001451</v>
      </c>
      <c r="J217" s="38">
        <v>1.100009048E9</v>
      </c>
      <c r="K217" s="38" t="s">
        <v>64</v>
      </c>
      <c r="L217" s="40" t="s">
        <v>209</v>
      </c>
      <c r="M217" s="29" t="str">
        <f>IF(ISERROR(MATCH($K217, pcrid_primers!$A$2:$A2401, 0)), hidden_compute!$H217, VLOOKUP($K217, pcrid_primers!$A$2:$B2401, 2, FALSE))</f>
        <v>ONT_LepF1+ONT_LCO1490</v>
      </c>
      <c r="N217" s="29" t="str">
        <f>IF(ISBLANK($M217), "", VLOOKUP($M217, hidden_compute!$M$2:P2401, 3, FALSE))</f>
        <v>#N/A</v>
      </c>
      <c r="O217" s="29" t="str">
        <f>IF(ISERROR(MATCH($K217, pcrid_primers!$A$2:$A2401, 0)), hidden_compute!$J217, VLOOKUP($K217, pcrid_primers!$A$2:$D2401, 4, FALSE))</f>
        <v>ONT_LepR1+ONT_HCO2198</v>
      </c>
      <c r="P217" s="29" t="str">
        <f>IF(ISBLANK($O217), "", VLOOKUP($O217, hidden_compute!$M$2:P2401, 3, FALSE))</f>
        <v>#N/A</v>
      </c>
      <c r="Q217" s="41" t="str">
        <f>metadata!$B$8</f>
        <v>EXP-PBC096</v>
      </c>
      <c r="R217" s="49" t="s">
        <v>210</v>
      </c>
      <c r="S217" s="29" t="str">
        <f>metadata!$B$9</f>
        <v>SQK-NBD114.24</v>
      </c>
      <c r="T217" s="50" t="s">
        <v>521</v>
      </c>
    </row>
    <row r="218">
      <c r="A218" s="29" t="str">
        <f>metadata!$B$4</f>
        <v>22033-375157</v>
      </c>
      <c r="B218" s="38" t="s">
        <v>545</v>
      </c>
      <c r="C218" s="38" t="s">
        <v>142</v>
      </c>
      <c r="D218" s="29" t="s">
        <v>17</v>
      </c>
      <c r="E218" s="39">
        <f>hidden_compute!F218</f>
        <v>658</v>
      </c>
      <c r="F218" s="39">
        <f>hidden_compute!G218</f>
        <v>658</v>
      </c>
      <c r="G218" s="29" t="str">
        <f>hidden_compute!D218</f>
        <v>5. Invertebrate Mitochondrial</v>
      </c>
      <c r="H218" s="29" t="str">
        <f>IF(ISERROR(MATCH($K218, pcrid_plateids!$A$2:$A2401, 0)), hidden_compute!$H218, VLOOKUP($K218, pcrid_plateids!$A$2:$B2401, 2, FALSE))</f>
        <v>ARISE_SEQ_0076</v>
      </c>
      <c r="I218" s="29" t="str">
        <f>IF(ISERROR(MATCH($K218, pcrid_plateids!$A$2:$A2401, 0)), hidden_compute!$H218, VLOOKUP($K218, pcrid_plateids!$A$2:$C2401, 3, FALSE))</f>
        <v>NCBN001451</v>
      </c>
      <c r="J218" s="38">
        <v>1.100009049E9</v>
      </c>
      <c r="K218" s="38" t="s">
        <v>64</v>
      </c>
      <c r="L218" s="40" t="s">
        <v>212</v>
      </c>
      <c r="M218" s="29" t="str">
        <f>IF(ISERROR(MATCH($K218, pcrid_primers!$A$2:$A2401, 0)), hidden_compute!$H218, VLOOKUP($K218, pcrid_primers!$A$2:$B2401, 2, FALSE))</f>
        <v>ONT_LepF1+ONT_LCO1490</v>
      </c>
      <c r="N218" s="29" t="str">
        <f>IF(ISBLANK($M218), "", VLOOKUP($M218, hidden_compute!$M$2:P2401, 3, FALSE))</f>
        <v>#N/A</v>
      </c>
      <c r="O218" s="29" t="str">
        <f>IF(ISERROR(MATCH($K218, pcrid_primers!$A$2:$A2401, 0)), hidden_compute!$J218, VLOOKUP($K218, pcrid_primers!$A$2:$D2401, 4, FALSE))</f>
        <v>ONT_LepR1+ONT_HCO2198</v>
      </c>
      <c r="P218" s="29" t="str">
        <f>IF(ISBLANK($O218), "", VLOOKUP($O218, hidden_compute!$M$2:P2401, 3, FALSE))</f>
        <v>#N/A</v>
      </c>
      <c r="Q218" s="41" t="str">
        <f>metadata!$B$8</f>
        <v>EXP-PBC096</v>
      </c>
      <c r="R218" s="49" t="s">
        <v>213</v>
      </c>
      <c r="S218" s="29" t="str">
        <f>metadata!$B$9</f>
        <v>SQK-NBD114.24</v>
      </c>
      <c r="T218" s="50" t="s">
        <v>521</v>
      </c>
    </row>
    <row r="219">
      <c r="A219" s="29" t="str">
        <f>metadata!$B$4</f>
        <v>22033-375157</v>
      </c>
      <c r="B219" s="38" t="s">
        <v>546</v>
      </c>
      <c r="C219" s="38" t="s">
        <v>142</v>
      </c>
      <c r="D219" s="29" t="s">
        <v>17</v>
      </c>
      <c r="E219" s="39">
        <f>hidden_compute!F219</f>
        <v>658</v>
      </c>
      <c r="F219" s="39">
        <f>hidden_compute!G219</f>
        <v>658</v>
      </c>
      <c r="G219" s="29" t="str">
        <f>hidden_compute!D219</f>
        <v>5. Invertebrate Mitochondrial</v>
      </c>
      <c r="H219" s="29" t="str">
        <f>IF(ISERROR(MATCH($K219, pcrid_plateids!$A$2:$A2401, 0)), hidden_compute!$H219, VLOOKUP($K219, pcrid_plateids!$A$2:$B2401, 2, FALSE))</f>
        <v>ARISE_SEQ_0076</v>
      </c>
      <c r="I219" s="29" t="str">
        <f>IF(ISERROR(MATCH($K219, pcrid_plateids!$A$2:$A2401, 0)), hidden_compute!$H219, VLOOKUP($K219, pcrid_plateids!$A$2:$C2401, 3, FALSE))</f>
        <v>NCBN001451</v>
      </c>
      <c r="J219" s="38">
        <v>1.10000905E9</v>
      </c>
      <c r="K219" s="38" t="s">
        <v>64</v>
      </c>
      <c r="L219" s="40" t="s">
        <v>215</v>
      </c>
      <c r="M219" s="29" t="str">
        <f>IF(ISERROR(MATCH($K219, pcrid_primers!$A$2:$A2401, 0)), hidden_compute!$H219, VLOOKUP($K219, pcrid_primers!$A$2:$B2401, 2, FALSE))</f>
        <v>ONT_LepF1+ONT_LCO1490</v>
      </c>
      <c r="N219" s="29" t="str">
        <f>IF(ISBLANK($M219), "", VLOOKUP($M219, hidden_compute!$M$2:P2401, 3, FALSE))</f>
        <v>#N/A</v>
      </c>
      <c r="O219" s="29" t="str">
        <f>IF(ISERROR(MATCH($K219, pcrid_primers!$A$2:$A2401, 0)), hidden_compute!$J219, VLOOKUP($K219, pcrid_primers!$A$2:$D2401, 4, FALSE))</f>
        <v>ONT_LepR1+ONT_HCO2198</v>
      </c>
      <c r="P219" s="29" t="str">
        <f>IF(ISBLANK($O219), "", VLOOKUP($O219, hidden_compute!$M$2:P2401, 3, FALSE))</f>
        <v>#N/A</v>
      </c>
      <c r="Q219" s="41" t="str">
        <f>metadata!$B$8</f>
        <v>EXP-PBC096</v>
      </c>
      <c r="R219" s="49" t="s">
        <v>216</v>
      </c>
      <c r="S219" s="29" t="str">
        <f>metadata!$B$9</f>
        <v>SQK-NBD114.24</v>
      </c>
      <c r="T219" s="50" t="s">
        <v>521</v>
      </c>
    </row>
    <row r="220">
      <c r="A220" s="29" t="str">
        <f>metadata!$B$4</f>
        <v>22033-375157</v>
      </c>
      <c r="B220" s="38" t="s">
        <v>547</v>
      </c>
      <c r="C220" s="38" t="s">
        <v>142</v>
      </c>
      <c r="D220" s="29" t="s">
        <v>17</v>
      </c>
      <c r="E220" s="39">
        <f>hidden_compute!F220</f>
        <v>658</v>
      </c>
      <c r="F220" s="39">
        <f>hidden_compute!G220</f>
        <v>658</v>
      </c>
      <c r="G220" s="29" t="str">
        <f>hidden_compute!D220</f>
        <v>5. Invertebrate Mitochondrial</v>
      </c>
      <c r="H220" s="29" t="str">
        <f>IF(ISERROR(MATCH($K220, pcrid_plateids!$A$2:$A2401, 0)), hidden_compute!$H220, VLOOKUP($K220, pcrid_plateids!$A$2:$B2401, 2, FALSE))</f>
        <v>ARISE_SEQ_0076</v>
      </c>
      <c r="I220" s="29" t="str">
        <f>IF(ISERROR(MATCH($K220, pcrid_plateids!$A$2:$A2401, 0)), hidden_compute!$H220, VLOOKUP($K220, pcrid_plateids!$A$2:$C2401, 3, FALSE))</f>
        <v>NCBN001451</v>
      </c>
      <c r="J220" s="38">
        <v>1.100009051E9</v>
      </c>
      <c r="K220" s="38" t="s">
        <v>64</v>
      </c>
      <c r="L220" s="40" t="s">
        <v>218</v>
      </c>
      <c r="M220" s="29" t="str">
        <f>IF(ISERROR(MATCH($K220, pcrid_primers!$A$2:$A2401, 0)), hidden_compute!$H220, VLOOKUP($K220, pcrid_primers!$A$2:$B2401, 2, FALSE))</f>
        <v>ONT_LepF1+ONT_LCO1490</v>
      </c>
      <c r="N220" s="29" t="str">
        <f>IF(ISBLANK($M220), "", VLOOKUP($M220, hidden_compute!$M$2:P2401, 3, FALSE))</f>
        <v>#N/A</v>
      </c>
      <c r="O220" s="29" t="str">
        <f>IF(ISERROR(MATCH($K220, pcrid_primers!$A$2:$A2401, 0)), hidden_compute!$J220, VLOOKUP($K220, pcrid_primers!$A$2:$D2401, 4, FALSE))</f>
        <v>ONT_LepR1+ONT_HCO2198</v>
      </c>
      <c r="P220" s="29" t="str">
        <f>IF(ISBLANK($O220), "", VLOOKUP($O220, hidden_compute!$M$2:P2401, 3, FALSE))</f>
        <v>#N/A</v>
      </c>
      <c r="Q220" s="41" t="str">
        <f>metadata!$B$8</f>
        <v>EXP-PBC096</v>
      </c>
      <c r="R220" s="49" t="s">
        <v>219</v>
      </c>
      <c r="S220" s="29" t="str">
        <f>metadata!$B$9</f>
        <v>SQK-NBD114.24</v>
      </c>
      <c r="T220" s="50" t="s">
        <v>521</v>
      </c>
    </row>
    <row r="221">
      <c r="A221" s="29" t="str">
        <f>metadata!$B$4</f>
        <v>22033-375157</v>
      </c>
      <c r="B221" s="38" t="s">
        <v>548</v>
      </c>
      <c r="C221" s="38" t="s">
        <v>142</v>
      </c>
      <c r="D221" s="29" t="s">
        <v>17</v>
      </c>
      <c r="E221" s="39">
        <f>hidden_compute!F221</f>
        <v>658</v>
      </c>
      <c r="F221" s="39">
        <f>hidden_compute!G221</f>
        <v>658</v>
      </c>
      <c r="G221" s="29" t="str">
        <f>hidden_compute!D221</f>
        <v>5. Invertebrate Mitochondrial</v>
      </c>
      <c r="H221" s="29" t="str">
        <f>IF(ISERROR(MATCH($K221, pcrid_plateids!$A$2:$A2401, 0)), hidden_compute!$H221, VLOOKUP($K221, pcrid_plateids!$A$2:$B2401, 2, FALSE))</f>
        <v>ARISE_SEQ_0076</v>
      </c>
      <c r="I221" s="29" t="str">
        <f>IF(ISERROR(MATCH($K221, pcrid_plateids!$A$2:$A2401, 0)), hidden_compute!$H221, VLOOKUP($K221, pcrid_plateids!$A$2:$C2401, 3, FALSE))</f>
        <v>NCBN001451</v>
      </c>
      <c r="J221" s="38">
        <v>1.100009052E9</v>
      </c>
      <c r="K221" s="38" t="s">
        <v>64</v>
      </c>
      <c r="L221" s="40" t="s">
        <v>221</v>
      </c>
      <c r="M221" s="29" t="str">
        <f>IF(ISERROR(MATCH($K221, pcrid_primers!$A$2:$A2401, 0)), hidden_compute!$H221, VLOOKUP($K221, pcrid_primers!$A$2:$B2401, 2, FALSE))</f>
        <v>ONT_LepF1+ONT_LCO1490</v>
      </c>
      <c r="N221" s="29" t="str">
        <f>IF(ISBLANK($M221), "", VLOOKUP($M221, hidden_compute!$M$2:P2401, 3, FALSE))</f>
        <v>#N/A</v>
      </c>
      <c r="O221" s="29" t="str">
        <f>IF(ISERROR(MATCH($K221, pcrid_primers!$A$2:$A2401, 0)), hidden_compute!$J221, VLOOKUP($K221, pcrid_primers!$A$2:$D2401, 4, FALSE))</f>
        <v>ONT_LepR1+ONT_HCO2198</v>
      </c>
      <c r="P221" s="29" t="str">
        <f>IF(ISBLANK($O221), "", VLOOKUP($O221, hidden_compute!$M$2:P2401, 3, FALSE))</f>
        <v>#N/A</v>
      </c>
      <c r="Q221" s="41" t="str">
        <f>metadata!$B$8</f>
        <v>EXP-PBC096</v>
      </c>
      <c r="R221" s="49" t="s">
        <v>222</v>
      </c>
      <c r="S221" s="29" t="str">
        <f>metadata!$B$9</f>
        <v>SQK-NBD114.24</v>
      </c>
      <c r="T221" s="50" t="s">
        <v>521</v>
      </c>
    </row>
    <row r="222">
      <c r="A222" s="29" t="str">
        <f>metadata!$B$4</f>
        <v>22033-375157</v>
      </c>
      <c r="B222" s="38" t="s">
        <v>549</v>
      </c>
      <c r="C222" s="38" t="s">
        <v>142</v>
      </c>
      <c r="D222" s="29" t="s">
        <v>17</v>
      </c>
      <c r="E222" s="39">
        <f>hidden_compute!F222</f>
        <v>658</v>
      </c>
      <c r="F222" s="39">
        <f>hidden_compute!G222</f>
        <v>658</v>
      </c>
      <c r="G222" s="29" t="str">
        <f>hidden_compute!D222</f>
        <v>5. Invertebrate Mitochondrial</v>
      </c>
      <c r="H222" s="29" t="str">
        <f>IF(ISERROR(MATCH($K222, pcrid_plateids!$A$2:$A2401, 0)), hidden_compute!$H222, VLOOKUP($K222, pcrid_plateids!$A$2:$B2401, 2, FALSE))</f>
        <v>ARISE_SEQ_0076</v>
      </c>
      <c r="I222" s="29" t="str">
        <f>IF(ISERROR(MATCH($K222, pcrid_plateids!$A$2:$A2401, 0)), hidden_compute!$H222, VLOOKUP($K222, pcrid_plateids!$A$2:$C2401, 3, FALSE))</f>
        <v>NCBN001451</v>
      </c>
      <c r="J222" s="38">
        <v>1.100009053E9</v>
      </c>
      <c r="K222" s="38" t="s">
        <v>64</v>
      </c>
      <c r="L222" s="40" t="s">
        <v>224</v>
      </c>
      <c r="M222" s="29" t="str">
        <f>IF(ISERROR(MATCH($K222, pcrid_primers!$A$2:$A2401, 0)), hidden_compute!$H222, VLOOKUP($K222, pcrid_primers!$A$2:$B2401, 2, FALSE))</f>
        <v>ONT_LepF1+ONT_LCO1490</v>
      </c>
      <c r="N222" s="29" t="str">
        <f>IF(ISBLANK($M222), "", VLOOKUP($M222, hidden_compute!$M$2:P2401, 3, FALSE))</f>
        <v>#N/A</v>
      </c>
      <c r="O222" s="29" t="str">
        <f>IF(ISERROR(MATCH($K222, pcrid_primers!$A$2:$A2401, 0)), hidden_compute!$J222, VLOOKUP($K222, pcrid_primers!$A$2:$D2401, 4, FALSE))</f>
        <v>ONT_LepR1+ONT_HCO2198</v>
      </c>
      <c r="P222" s="29" t="str">
        <f>IF(ISBLANK($O222), "", VLOOKUP($O222, hidden_compute!$M$2:P2401, 3, FALSE))</f>
        <v>#N/A</v>
      </c>
      <c r="Q222" s="41" t="str">
        <f>metadata!$B$8</f>
        <v>EXP-PBC096</v>
      </c>
      <c r="R222" s="49" t="s">
        <v>225</v>
      </c>
      <c r="S222" s="29" t="str">
        <f>metadata!$B$9</f>
        <v>SQK-NBD114.24</v>
      </c>
      <c r="T222" s="50" t="s">
        <v>521</v>
      </c>
    </row>
    <row r="223">
      <c r="A223" s="29" t="str">
        <f>metadata!$B$4</f>
        <v>22033-375157</v>
      </c>
      <c r="B223" s="38" t="s">
        <v>550</v>
      </c>
      <c r="C223" s="38" t="s">
        <v>142</v>
      </c>
      <c r="D223" s="29" t="s">
        <v>17</v>
      </c>
      <c r="E223" s="39">
        <f>hidden_compute!F223</f>
        <v>658</v>
      </c>
      <c r="F223" s="39">
        <f>hidden_compute!G223</f>
        <v>658</v>
      </c>
      <c r="G223" s="29" t="str">
        <f>hidden_compute!D223</f>
        <v>5. Invertebrate Mitochondrial</v>
      </c>
      <c r="H223" s="29" t="str">
        <f>IF(ISERROR(MATCH($K223, pcrid_plateids!$A$2:$A2401, 0)), hidden_compute!$H223, VLOOKUP($K223, pcrid_plateids!$A$2:$B2401, 2, FALSE))</f>
        <v>ARISE_SEQ_0076</v>
      </c>
      <c r="I223" s="29" t="str">
        <f>IF(ISERROR(MATCH($K223, pcrid_plateids!$A$2:$A2401, 0)), hidden_compute!$H223, VLOOKUP($K223, pcrid_plateids!$A$2:$C2401, 3, FALSE))</f>
        <v>NCBN001451</v>
      </c>
      <c r="J223" s="38">
        <v>1.100009054E9</v>
      </c>
      <c r="K223" s="38" t="s">
        <v>64</v>
      </c>
      <c r="L223" s="40" t="s">
        <v>227</v>
      </c>
      <c r="M223" s="29" t="str">
        <f>IF(ISERROR(MATCH($K223, pcrid_primers!$A$2:$A2401, 0)), hidden_compute!$H223, VLOOKUP($K223, pcrid_primers!$A$2:$B2401, 2, FALSE))</f>
        <v>ONT_LepF1+ONT_LCO1490</v>
      </c>
      <c r="N223" s="29" t="str">
        <f>IF(ISBLANK($M223), "", VLOOKUP($M223, hidden_compute!$M$2:P2401, 3, FALSE))</f>
        <v>#N/A</v>
      </c>
      <c r="O223" s="29" t="str">
        <f>IF(ISERROR(MATCH($K223, pcrid_primers!$A$2:$A2401, 0)), hidden_compute!$J223, VLOOKUP($K223, pcrid_primers!$A$2:$D2401, 4, FALSE))</f>
        <v>ONT_LepR1+ONT_HCO2198</v>
      </c>
      <c r="P223" s="29" t="str">
        <f>IF(ISBLANK($O223), "", VLOOKUP($O223, hidden_compute!$M$2:P2401, 3, FALSE))</f>
        <v>#N/A</v>
      </c>
      <c r="Q223" s="41" t="str">
        <f>metadata!$B$8</f>
        <v>EXP-PBC096</v>
      </c>
      <c r="R223" s="49" t="s">
        <v>228</v>
      </c>
      <c r="S223" s="29" t="str">
        <f>metadata!$B$9</f>
        <v>SQK-NBD114.24</v>
      </c>
      <c r="T223" s="50" t="s">
        <v>521</v>
      </c>
    </row>
    <row r="224">
      <c r="A224" s="29" t="str">
        <f>metadata!$B$4</f>
        <v>22033-375157</v>
      </c>
      <c r="B224" s="38" t="s">
        <v>551</v>
      </c>
      <c r="C224" s="38" t="s">
        <v>142</v>
      </c>
      <c r="D224" s="29" t="s">
        <v>17</v>
      </c>
      <c r="E224" s="39">
        <f>hidden_compute!F224</f>
        <v>658</v>
      </c>
      <c r="F224" s="39">
        <f>hidden_compute!G224</f>
        <v>658</v>
      </c>
      <c r="G224" s="29" t="str">
        <f>hidden_compute!D224</f>
        <v>5. Invertebrate Mitochondrial</v>
      </c>
      <c r="H224" s="29" t="str">
        <f>IF(ISERROR(MATCH($K224, pcrid_plateids!$A$2:$A2401, 0)), hidden_compute!$H224, VLOOKUP($K224, pcrid_plateids!$A$2:$B2401, 2, FALSE))</f>
        <v>ARISE_SEQ_0076</v>
      </c>
      <c r="I224" s="29" t="str">
        <f>IF(ISERROR(MATCH($K224, pcrid_plateids!$A$2:$A2401, 0)), hidden_compute!$H224, VLOOKUP($K224, pcrid_plateids!$A$2:$C2401, 3, FALSE))</f>
        <v>NCBN001451</v>
      </c>
      <c r="J224" s="38">
        <v>1.100009055E9</v>
      </c>
      <c r="K224" s="38" t="s">
        <v>64</v>
      </c>
      <c r="L224" s="40" t="s">
        <v>230</v>
      </c>
      <c r="M224" s="29" t="str">
        <f>IF(ISERROR(MATCH($K224, pcrid_primers!$A$2:$A2401, 0)), hidden_compute!$H224, VLOOKUP($K224, pcrid_primers!$A$2:$B2401, 2, FALSE))</f>
        <v>ONT_LepF1+ONT_LCO1490</v>
      </c>
      <c r="N224" s="29" t="str">
        <f>IF(ISBLANK($M224), "", VLOOKUP($M224, hidden_compute!$M$2:P2401, 3, FALSE))</f>
        <v>#N/A</v>
      </c>
      <c r="O224" s="29" t="str">
        <f>IF(ISERROR(MATCH($K224, pcrid_primers!$A$2:$A2401, 0)), hidden_compute!$J224, VLOOKUP($K224, pcrid_primers!$A$2:$D2401, 4, FALSE))</f>
        <v>ONT_LepR1+ONT_HCO2198</v>
      </c>
      <c r="P224" s="29" t="str">
        <f>IF(ISBLANK($O224), "", VLOOKUP($O224, hidden_compute!$M$2:P2401, 3, FALSE))</f>
        <v>#N/A</v>
      </c>
      <c r="Q224" s="41" t="str">
        <f>metadata!$B$8</f>
        <v>EXP-PBC096</v>
      </c>
      <c r="R224" s="49" t="s">
        <v>231</v>
      </c>
      <c r="S224" s="29" t="str">
        <f>metadata!$B$9</f>
        <v>SQK-NBD114.24</v>
      </c>
      <c r="T224" s="50" t="s">
        <v>521</v>
      </c>
    </row>
    <row r="225">
      <c r="A225" s="29" t="str">
        <f>metadata!$B$4</f>
        <v>22033-375157</v>
      </c>
      <c r="B225" s="38" t="s">
        <v>552</v>
      </c>
      <c r="C225" s="38" t="s">
        <v>142</v>
      </c>
      <c r="D225" s="29" t="s">
        <v>17</v>
      </c>
      <c r="E225" s="39">
        <f>hidden_compute!F225</f>
        <v>658</v>
      </c>
      <c r="F225" s="39">
        <f>hidden_compute!G225</f>
        <v>658</v>
      </c>
      <c r="G225" s="29" t="str">
        <f>hidden_compute!D225</f>
        <v>5. Invertebrate Mitochondrial</v>
      </c>
      <c r="H225" s="29" t="str">
        <f>IF(ISERROR(MATCH($K225, pcrid_plateids!$A$2:$A2401, 0)), hidden_compute!$H225, VLOOKUP($K225, pcrid_plateids!$A$2:$B2401, 2, FALSE))</f>
        <v>ARISE_SEQ_0076</v>
      </c>
      <c r="I225" s="29" t="str">
        <f>IF(ISERROR(MATCH($K225, pcrid_plateids!$A$2:$A2401, 0)), hidden_compute!$H225, VLOOKUP($K225, pcrid_plateids!$A$2:$C2401, 3, FALSE))</f>
        <v>NCBN001451</v>
      </c>
      <c r="J225" s="38">
        <v>1.100009056E9</v>
      </c>
      <c r="K225" s="38" t="s">
        <v>64</v>
      </c>
      <c r="L225" s="40" t="s">
        <v>233</v>
      </c>
      <c r="M225" s="29" t="str">
        <f>IF(ISERROR(MATCH($K225, pcrid_primers!$A$2:$A2401, 0)), hidden_compute!$H225, VLOOKUP($K225, pcrid_primers!$A$2:$B2401, 2, FALSE))</f>
        <v>ONT_LepF1+ONT_LCO1490</v>
      </c>
      <c r="N225" s="29" t="str">
        <f>IF(ISBLANK($M225), "", VLOOKUP($M225, hidden_compute!$M$2:P2401, 3, FALSE))</f>
        <v>#N/A</v>
      </c>
      <c r="O225" s="29" t="str">
        <f>IF(ISERROR(MATCH($K225, pcrid_primers!$A$2:$A2401, 0)), hidden_compute!$J225, VLOOKUP($K225, pcrid_primers!$A$2:$D2401, 4, FALSE))</f>
        <v>ONT_LepR1+ONT_HCO2198</v>
      </c>
      <c r="P225" s="29" t="str">
        <f>IF(ISBLANK($O225), "", VLOOKUP($O225, hidden_compute!$M$2:P2401, 3, FALSE))</f>
        <v>#N/A</v>
      </c>
      <c r="Q225" s="41" t="str">
        <f>metadata!$B$8</f>
        <v>EXP-PBC096</v>
      </c>
      <c r="R225" s="49" t="s">
        <v>234</v>
      </c>
      <c r="S225" s="29" t="str">
        <f>metadata!$B$9</f>
        <v>SQK-NBD114.24</v>
      </c>
      <c r="T225" s="50" t="s">
        <v>521</v>
      </c>
    </row>
    <row r="226">
      <c r="A226" s="29" t="str">
        <f>metadata!$B$4</f>
        <v>22033-375157</v>
      </c>
      <c r="B226" s="38" t="s">
        <v>553</v>
      </c>
      <c r="C226" s="38" t="s">
        <v>142</v>
      </c>
      <c r="D226" s="29" t="s">
        <v>17</v>
      </c>
      <c r="E226" s="39">
        <f>hidden_compute!F226</f>
        <v>658</v>
      </c>
      <c r="F226" s="39">
        <f>hidden_compute!G226</f>
        <v>658</v>
      </c>
      <c r="G226" s="29" t="str">
        <f>hidden_compute!D226</f>
        <v>5. Invertebrate Mitochondrial</v>
      </c>
      <c r="H226" s="29" t="str">
        <f>IF(ISERROR(MATCH($K226, pcrid_plateids!$A$2:$A2401, 0)), hidden_compute!$H226, VLOOKUP($K226, pcrid_plateids!$A$2:$B2401, 2, FALSE))</f>
        <v>ARISE_SEQ_0076</v>
      </c>
      <c r="I226" s="29" t="str">
        <f>IF(ISERROR(MATCH($K226, pcrid_plateids!$A$2:$A2401, 0)), hidden_compute!$H226, VLOOKUP($K226, pcrid_plateids!$A$2:$C2401, 3, FALSE))</f>
        <v>NCBN001451</v>
      </c>
      <c r="J226" s="38">
        <v>1.100009057E9</v>
      </c>
      <c r="K226" s="38" t="s">
        <v>64</v>
      </c>
      <c r="L226" s="40" t="s">
        <v>236</v>
      </c>
      <c r="M226" s="29" t="str">
        <f>IF(ISERROR(MATCH($K226, pcrid_primers!$A$2:$A2401, 0)), hidden_compute!$H226, VLOOKUP($K226, pcrid_primers!$A$2:$B2401, 2, FALSE))</f>
        <v>ONT_LepF1+ONT_LCO1490</v>
      </c>
      <c r="N226" s="29" t="str">
        <f>IF(ISBLANK($M226), "", VLOOKUP($M226, hidden_compute!$M$2:P2401, 3, FALSE))</f>
        <v>#N/A</v>
      </c>
      <c r="O226" s="29" t="str">
        <f>IF(ISERROR(MATCH($K226, pcrid_primers!$A$2:$A2401, 0)), hidden_compute!$J226, VLOOKUP($K226, pcrid_primers!$A$2:$D2401, 4, FALSE))</f>
        <v>ONT_LepR1+ONT_HCO2198</v>
      </c>
      <c r="P226" s="29" t="str">
        <f>IF(ISBLANK($O226), "", VLOOKUP($O226, hidden_compute!$M$2:P2401, 3, FALSE))</f>
        <v>#N/A</v>
      </c>
      <c r="Q226" s="41" t="str">
        <f>metadata!$B$8</f>
        <v>EXP-PBC096</v>
      </c>
      <c r="R226" s="49" t="s">
        <v>237</v>
      </c>
      <c r="S226" s="29" t="str">
        <f>metadata!$B$9</f>
        <v>SQK-NBD114.24</v>
      </c>
      <c r="T226" s="50" t="s">
        <v>521</v>
      </c>
    </row>
    <row r="227">
      <c r="A227" s="29" t="str">
        <f>metadata!$B$4</f>
        <v>22033-375157</v>
      </c>
      <c r="B227" s="38" t="s">
        <v>554</v>
      </c>
      <c r="C227" s="38" t="s">
        <v>142</v>
      </c>
      <c r="D227" s="29" t="s">
        <v>17</v>
      </c>
      <c r="E227" s="39">
        <f>hidden_compute!F227</f>
        <v>658</v>
      </c>
      <c r="F227" s="39">
        <f>hidden_compute!G227</f>
        <v>658</v>
      </c>
      <c r="G227" s="29" t="str">
        <f>hidden_compute!D227</f>
        <v>5. Invertebrate Mitochondrial</v>
      </c>
      <c r="H227" s="29" t="str">
        <f>IF(ISERROR(MATCH($K227, pcrid_plateids!$A$2:$A2401, 0)), hidden_compute!$H227, VLOOKUP($K227, pcrid_plateids!$A$2:$B2401, 2, FALSE))</f>
        <v>ARISE_SEQ_0076</v>
      </c>
      <c r="I227" s="29" t="str">
        <f>IF(ISERROR(MATCH($K227, pcrid_plateids!$A$2:$A2401, 0)), hidden_compute!$H227, VLOOKUP($K227, pcrid_plateids!$A$2:$C2401, 3, FALSE))</f>
        <v>NCBN001451</v>
      </c>
      <c r="J227" s="38">
        <v>1.100009058E9</v>
      </c>
      <c r="K227" s="38" t="s">
        <v>64</v>
      </c>
      <c r="L227" s="40" t="s">
        <v>239</v>
      </c>
      <c r="M227" s="29" t="str">
        <f>IF(ISERROR(MATCH($K227, pcrid_primers!$A$2:$A2401, 0)), hidden_compute!$H227, VLOOKUP($K227, pcrid_primers!$A$2:$B2401, 2, FALSE))</f>
        <v>ONT_LepF1+ONT_LCO1490</v>
      </c>
      <c r="N227" s="29" t="str">
        <f>IF(ISBLANK($M227), "", VLOOKUP($M227, hidden_compute!$M$2:P2401, 3, FALSE))</f>
        <v>#N/A</v>
      </c>
      <c r="O227" s="29" t="str">
        <f>IF(ISERROR(MATCH($K227, pcrid_primers!$A$2:$A2401, 0)), hidden_compute!$J227, VLOOKUP($K227, pcrid_primers!$A$2:$D2401, 4, FALSE))</f>
        <v>ONT_LepR1+ONT_HCO2198</v>
      </c>
      <c r="P227" s="29" t="str">
        <f>IF(ISBLANK($O227), "", VLOOKUP($O227, hidden_compute!$M$2:P2401, 3, FALSE))</f>
        <v>#N/A</v>
      </c>
      <c r="Q227" s="41" t="str">
        <f>metadata!$B$8</f>
        <v>EXP-PBC096</v>
      </c>
      <c r="R227" s="49" t="s">
        <v>240</v>
      </c>
      <c r="S227" s="29" t="str">
        <f>metadata!$B$9</f>
        <v>SQK-NBD114.24</v>
      </c>
      <c r="T227" s="50" t="s">
        <v>521</v>
      </c>
    </row>
    <row r="228">
      <c r="A228" s="29" t="str">
        <f>metadata!$B$4</f>
        <v>22033-375157</v>
      </c>
      <c r="B228" s="38" t="s">
        <v>555</v>
      </c>
      <c r="C228" s="38" t="s">
        <v>142</v>
      </c>
      <c r="D228" s="29" t="s">
        <v>17</v>
      </c>
      <c r="E228" s="39">
        <f>hidden_compute!F228</f>
        <v>658</v>
      </c>
      <c r="F228" s="39">
        <f>hidden_compute!G228</f>
        <v>658</v>
      </c>
      <c r="G228" s="29" t="str">
        <f>hidden_compute!D228</f>
        <v>5. Invertebrate Mitochondrial</v>
      </c>
      <c r="H228" s="29" t="str">
        <f>IF(ISERROR(MATCH($K228, pcrid_plateids!$A$2:$A2401, 0)), hidden_compute!$H228, VLOOKUP($K228, pcrid_plateids!$A$2:$B2401, 2, FALSE))</f>
        <v>ARISE_SEQ_0076</v>
      </c>
      <c r="I228" s="29" t="str">
        <f>IF(ISERROR(MATCH($K228, pcrid_plateids!$A$2:$A2401, 0)), hidden_compute!$H228, VLOOKUP($K228, pcrid_plateids!$A$2:$C2401, 3, FALSE))</f>
        <v>NCBN001451</v>
      </c>
      <c r="J228" s="38">
        <v>1.100009059E9</v>
      </c>
      <c r="K228" s="38" t="s">
        <v>64</v>
      </c>
      <c r="L228" s="40" t="s">
        <v>242</v>
      </c>
      <c r="M228" s="29" t="str">
        <f>IF(ISERROR(MATCH($K228, pcrid_primers!$A$2:$A2401, 0)), hidden_compute!$H228, VLOOKUP($K228, pcrid_primers!$A$2:$B2401, 2, FALSE))</f>
        <v>ONT_LepF1+ONT_LCO1490</v>
      </c>
      <c r="N228" s="29" t="str">
        <f>IF(ISBLANK($M228), "", VLOOKUP($M228, hidden_compute!$M$2:P2401, 3, FALSE))</f>
        <v>#N/A</v>
      </c>
      <c r="O228" s="29" t="str">
        <f>IF(ISERROR(MATCH($K228, pcrid_primers!$A$2:$A2401, 0)), hidden_compute!$J228, VLOOKUP($K228, pcrid_primers!$A$2:$D2401, 4, FALSE))</f>
        <v>ONT_LepR1+ONT_HCO2198</v>
      </c>
      <c r="P228" s="29" t="str">
        <f>IF(ISBLANK($O228), "", VLOOKUP($O228, hidden_compute!$M$2:P2401, 3, FALSE))</f>
        <v>#N/A</v>
      </c>
      <c r="Q228" s="41" t="str">
        <f>metadata!$B$8</f>
        <v>EXP-PBC096</v>
      </c>
      <c r="R228" s="49" t="s">
        <v>243</v>
      </c>
      <c r="S228" s="29" t="str">
        <f>metadata!$B$9</f>
        <v>SQK-NBD114.24</v>
      </c>
      <c r="T228" s="50" t="s">
        <v>521</v>
      </c>
    </row>
    <row r="229">
      <c r="A229" s="29" t="str">
        <f>metadata!$B$4</f>
        <v>22033-375157</v>
      </c>
      <c r="B229" s="38" t="s">
        <v>556</v>
      </c>
      <c r="C229" s="38" t="s">
        <v>142</v>
      </c>
      <c r="D229" s="29" t="s">
        <v>17</v>
      </c>
      <c r="E229" s="39">
        <f>hidden_compute!F229</f>
        <v>658</v>
      </c>
      <c r="F229" s="39">
        <f>hidden_compute!G229</f>
        <v>658</v>
      </c>
      <c r="G229" s="29" t="str">
        <f>hidden_compute!D229</f>
        <v>5. Invertebrate Mitochondrial</v>
      </c>
      <c r="H229" s="29" t="str">
        <f>IF(ISERROR(MATCH($K229, pcrid_plateids!$A$2:$A2401, 0)), hidden_compute!$H229, VLOOKUP($K229, pcrid_plateids!$A$2:$B2401, 2, FALSE))</f>
        <v>ARISE_SEQ_0076</v>
      </c>
      <c r="I229" s="29" t="str">
        <f>IF(ISERROR(MATCH($K229, pcrid_plateids!$A$2:$A2401, 0)), hidden_compute!$H229, VLOOKUP($K229, pcrid_plateids!$A$2:$C2401, 3, FALSE))</f>
        <v>NCBN001451</v>
      </c>
      <c r="J229" s="38">
        <v>1.10000906E9</v>
      </c>
      <c r="K229" s="38" t="s">
        <v>64</v>
      </c>
      <c r="L229" s="40" t="s">
        <v>245</v>
      </c>
      <c r="M229" s="29" t="str">
        <f>IF(ISERROR(MATCH($K229, pcrid_primers!$A$2:$A2401, 0)), hidden_compute!$H229, VLOOKUP($K229, pcrid_primers!$A$2:$B2401, 2, FALSE))</f>
        <v>ONT_LepF1+ONT_LCO1490</v>
      </c>
      <c r="N229" s="29" t="str">
        <f>IF(ISBLANK($M229), "", VLOOKUP($M229, hidden_compute!$M$2:P2401, 3, FALSE))</f>
        <v>#N/A</v>
      </c>
      <c r="O229" s="29" t="str">
        <f>IF(ISERROR(MATCH($K229, pcrid_primers!$A$2:$A2401, 0)), hidden_compute!$J229, VLOOKUP($K229, pcrid_primers!$A$2:$D2401, 4, FALSE))</f>
        <v>ONT_LepR1+ONT_HCO2198</v>
      </c>
      <c r="P229" s="29" t="str">
        <f>IF(ISBLANK($O229), "", VLOOKUP($O229, hidden_compute!$M$2:P2401, 3, FALSE))</f>
        <v>#N/A</v>
      </c>
      <c r="Q229" s="41" t="str">
        <f>metadata!$B$8</f>
        <v>EXP-PBC096</v>
      </c>
      <c r="R229" s="49" t="s">
        <v>246</v>
      </c>
      <c r="S229" s="29" t="str">
        <f>metadata!$B$9</f>
        <v>SQK-NBD114.24</v>
      </c>
      <c r="T229" s="50" t="s">
        <v>521</v>
      </c>
    </row>
    <row r="230">
      <c r="A230" s="29" t="str">
        <f>metadata!$B$4</f>
        <v>22033-375157</v>
      </c>
      <c r="B230" s="38" t="s">
        <v>557</v>
      </c>
      <c r="C230" s="38" t="s">
        <v>142</v>
      </c>
      <c r="D230" s="29" t="s">
        <v>17</v>
      </c>
      <c r="E230" s="39">
        <f>hidden_compute!F230</f>
        <v>658</v>
      </c>
      <c r="F230" s="39">
        <f>hidden_compute!G230</f>
        <v>658</v>
      </c>
      <c r="G230" s="29" t="str">
        <f>hidden_compute!D230</f>
        <v>5. Invertebrate Mitochondrial</v>
      </c>
      <c r="H230" s="29" t="str">
        <f>IF(ISERROR(MATCH($K230, pcrid_plateids!$A$2:$A2401, 0)), hidden_compute!$H230, VLOOKUP($K230, pcrid_plateids!$A$2:$B2401, 2, FALSE))</f>
        <v>ARISE_SEQ_0076</v>
      </c>
      <c r="I230" s="29" t="str">
        <f>IF(ISERROR(MATCH($K230, pcrid_plateids!$A$2:$A2401, 0)), hidden_compute!$H230, VLOOKUP($K230, pcrid_plateids!$A$2:$C2401, 3, FALSE))</f>
        <v>NCBN001451</v>
      </c>
      <c r="J230" s="38">
        <v>1.100009061E9</v>
      </c>
      <c r="K230" s="38" t="s">
        <v>64</v>
      </c>
      <c r="L230" s="40" t="s">
        <v>248</v>
      </c>
      <c r="M230" s="29" t="str">
        <f>IF(ISERROR(MATCH($K230, pcrid_primers!$A$2:$A2401, 0)), hidden_compute!$H230, VLOOKUP($K230, pcrid_primers!$A$2:$B2401, 2, FALSE))</f>
        <v>ONT_LepF1+ONT_LCO1490</v>
      </c>
      <c r="N230" s="29" t="str">
        <f>IF(ISBLANK($M230), "", VLOOKUP($M230, hidden_compute!$M$2:P2401, 3, FALSE))</f>
        <v>#N/A</v>
      </c>
      <c r="O230" s="29" t="str">
        <f>IF(ISERROR(MATCH($K230, pcrid_primers!$A$2:$A2401, 0)), hidden_compute!$J230, VLOOKUP($K230, pcrid_primers!$A$2:$D2401, 4, FALSE))</f>
        <v>ONT_LepR1+ONT_HCO2198</v>
      </c>
      <c r="P230" s="29" t="str">
        <f>IF(ISBLANK($O230), "", VLOOKUP($O230, hidden_compute!$M$2:P2401, 3, FALSE))</f>
        <v>#N/A</v>
      </c>
      <c r="Q230" s="41" t="str">
        <f>metadata!$B$8</f>
        <v>EXP-PBC096</v>
      </c>
      <c r="R230" s="49" t="s">
        <v>249</v>
      </c>
      <c r="S230" s="29" t="str">
        <f>metadata!$B$9</f>
        <v>SQK-NBD114.24</v>
      </c>
      <c r="T230" s="50" t="s">
        <v>521</v>
      </c>
    </row>
    <row r="231">
      <c r="A231" s="29" t="str">
        <f>metadata!$B$4</f>
        <v>22033-375157</v>
      </c>
      <c r="B231" s="38" t="s">
        <v>558</v>
      </c>
      <c r="C231" s="38" t="s">
        <v>142</v>
      </c>
      <c r="D231" s="29" t="s">
        <v>17</v>
      </c>
      <c r="E231" s="39">
        <f>hidden_compute!F231</f>
        <v>658</v>
      </c>
      <c r="F231" s="39">
        <f>hidden_compute!G231</f>
        <v>658</v>
      </c>
      <c r="G231" s="29" t="str">
        <f>hidden_compute!D231</f>
        <v>5. Invertebrate Mitochondrial</v>
      </c>
      <c r="H231" s="29" t="str">
        <f>IF(ISERROR(MATCH($K231, pcrid_plateids!$A$2:$A2401, 0)), hidden_compute!$H231, VLOOKUP($K231, pcrid_plateids!$A$2:$B2401, 2, FALSE))</f>
        <v>ARISE_SEQ_0076</v>
      </c>
      <c r="I231" s="29" t="str">
        <f>IF(ISERROR(MATCH($K231, pcrid_plateids!$A$2:$A2401, 0)), hidden_compute!$H231, VLOOKUP($K231, pcrid_plateids!$A$2:$C2401, 3, FALSE))</f>
        <v>NCBN001451</v>
      </c>
      <c r="J231" s="38">
        <v>1.100009062E9</v>
      </c>
      <c r="K231" s="38" t="s">
        <v>64</v>
      </c>
      <c r="L231" s="40" t="s">
        <v>251</v>
      </c>
      <c r="M231" s="29" t="str">
        <f>IF(ISERROR(MATCH($K231, pcrid_primers!$A$2:$A2401, 0)), hidden_compute!$H231, VLOOKUP($K231, pcrid_primers!$A$2:$B2401, 2, FALSE))</f>
        <v>ONT_LepF1+ONT_LCO1490</v>
      </c>
      <c r="N231" s="29" t="str">
        <f>IF(ISBLANK($M231), "", VLOOKUP($M231, hidden_compute!$M$2:P2401, 3, FALSE))</f>
        <v>#N/A</v>
      </c>
      <c r="O231" s="29" t="str">
        <f>IF(ISERROR(MATCH($K231, pcrid_primers!$A$2:$A2401, 0)), hidden_compute!$J231, VLOOKUP($K231, pcrid_primers!$A$2:$D2401, 4, FALSE))</f>
        <v>ONT_LepR1+ONT_HCO2198</v>
      </c>
      <c r="P231" s="29" t="str">
        <f>IF(ISBLANK($O231), "", VLOOKUP($O231, hidden_compute!$M$2:P2401, 3, FALSE))</f>
        <v>#N/A</v>
      </c>
      <c r="Q231" s="41" t="str">
        <f>metadata!$B$8</f>
        <v>EXP-PBC096</v>
      </c>
      <c r="R231" s="49" t="s">
        <v>252</v>
      </c>
      <c r="S231" s="29" t="str">
        <f>metadata!$B$9</f>
        <v>SQK-NBD114.24</v>
      </c>
      <c r="T231" s="50" t="s">
        <v>521</v>
      </c>
    </row>
    <row r="232">
      <c r="A232" s="29" t="str">
        <f>metadata!$B$4</f>
        <v>22033-375157</v>
      </c>
      <c r="B232" s="38" t="s">
        <v>559</v>
      </c>
      <c r="C232" s="38" t="s">
        <v>142</v>
      </c>
      <c r="D232" s="29" t="s">
        <v>17</v>
      </c>
      <c r="E232" s="39">
        <f>hidden_compute!F232</f>
        <v>658</v>
      </c>
      <c r="F232" s="39">
        <f>hidden_compute!G232</f>
        <v>658</v>
      </c>
      <c r="G232" s="29" t="str">
        <f>hidden_compute!D232</f>
        <v>5. Invertebrate Mitochondrial</v>
      </c>
      <c r="H232" s="29" t="str">
        <f>IF(ISERROR(MATCH($K232, pcrid_plateids!$A$2:$A2401, 0)), hidden_compute!$H232, VLOOKUP($K232, pcrid_plateids!$A$2:$B2401, 2, FALSE))</f>
        <v>ARISE_SEQ_0076</v>
      </c>
      <c r="I232" s="29" t="str">
        <f>IF(ISERROR(MATCH($K232, pcrid_plateids!$A$2:$A2401, 0)), hidden_compute!$H232, VLOOKUP($K232, pcrid_plateids!$A$2:$C2401, 3, FALSE))</f>
        <v>NCBN001451</v>
      </c>
      <c r="J232" s="38">
        <v>1.100009063E9</v>
      </c>
      <c r="K232" s="38" t="s">
        <v>64</v>
      </c>
      <c r="L232" s="40" t="s">
        <v>254</v>
      </c>
      <c r="M232" s="29" t="str">
        <f>IF(ISERROR(MATCH($K232, pcrid_primers!$A$2:$A2401, 0)), hidden_compute!$H232, VLOOKUP($K232, pcrid_primers!$A$2:$B2401, 2, FALSE))</f>
        <v>ONT_LepF1+ONT_LCO1490</v>
      </c>
      <c r="N232" s="29" t="str">
        <f>IF(ISBLANK($M232), "", VLOOKUP($M232, hidden_compute!$M$2:P2401, 3, FALSE))</f>
        <v>#N/A</v>
      </c>
      <c r="O232" s="29" t="str">
        <f>IF(ISERROR(MATCH($K232, pcrid_primers!$A$2:$A2401, 0)), hidden_compute!$J232, VLOOKUP($K232, pcrid_primers!$A$2:$D2401, 4, FALSE))</f>
        <v>ONT_LepR1+ONT_HCO2198</v>
      </c>
      <c r="P232" s="29" t="str">
        <f>IF(ISBLANK($O232), "", VLOOKUP($O232, hidden_compute!$M$2:P2401, 3, FALSE))</f>
        <v>#N/A</v>
      </c>
      <c r="Q232" s="41" t="str">
        <f>metadata!$B$8</f>
        <v>EXP-PBC096</v>
      </c>
      <c r="R232" s="49" t="s">
        <v>255</v>
      </c>
      <c r="S232" s="29" t="str">
        <f>metadata!$B$9</f>
        <v>SQK-NBD114.24</v>
      </c>
      <c r="T232" s="50" t="s">
        <v>521</v>
      </c>
    </row>
    <row r="233">
      <c r="A233" s="29" t="str">
        <f>metadata!$B$4</f>
        <v>22033-375157</v>
      </c>
      <c r="B233" s="38" t="s">
        <v>560</v>
      </c>
      <c r="C233" s="38" t="s">
        <v>142</v>
      </c>
      <c r="D233" s="29" t="s">
        <v>17</v>
      </c>
      <c r="E233" s="39">
        <f>hidden_compute!F233</f>
        <v>658</v>
      </c>
      <c r="F233" s="39">
        <f>hidden_compute!G233</f>
        <v>658</v>
      </c>
      <c r="G233" s="29" t="str">
        <f>hidden_compute!D233</f>
        <v>5. Invertebrate Mitochondrial</v>
      </c>
      <c r="H233" s="29" t="str">
        <f>IF(ISERROR(MATCH($K233, pcrid_plateids!$A$2:$A2401, 0)), hidden_compute!$H233, VLOOKUP($K233, pcrid_plateids!$A$2:$B2401, 2, FALSE))</f>
        <v>ARISE_SEQ_0076</v>
      </c>
      <c r="I233" s="29" t="str">
        <f>IF(ISERROR(MATCH($K233, pcrid_plateids!$A$2:$A2401, 0)), hidden_compute!$H233, VLOOKUP($K233, pcrid_plateids!$A$2:$C2401, 3, FALSE))</f>
        <v>NCBN001451</v>
      </c>
      <c r="J233" s="38">
        <v>1.100009064E9</v>
      </c>
      <c r="K233" s="38" t="s">
        <v>64</v>
      </c>
      <c r="L233" s="40" t="s">
        <v>257</v>
      </c>
      <c r="M233" s="29" t="str">
        <f>IF(ISERROR(MATCH($K233, pcrid_primers!$A$2:$A2401, 0)), hidden_compute!$H233, VLOOKUP($K233, pcrid_primers!$A$2:$B2401, 2, FALSE))</f>
        <v>ONT_LepF1+ONT_LCO1490</v>
      </c>
      <c r="N233" s="29" t="str">
        <f>IF(ISBLANK($M233), "", VLOOKUP($M233, hidden_compute!$M$2:P2401, 3, FALSE))</f>
        <v>#N/A</v>
      </c>
      <c r="O233" s="29" t="str">
        <f>IF(ISERROR(MATCH($K233, pcrid_primers!$A$2:$A2401, 0)), hidden_compute!$J233, VLOOKUP($K233, pcrid_primers!$A$2:$D2401, 4, FALSE))</f>
        <v>ONT_LepR1+ONT_HCO2198</v>
      </c>
      <c r="P233" s="29" t="str">
        <f>IF(ISBLANK($O233), "", VLOOKUP($O233, hidden_compute!$M$2:P2401, 3, FALSE))</f>
        <v>#N/A</v>
      </c>
      <c r="Q233" s="41" t="str">
        <f>metadata!$B$8</f>
        <v>EXP-PBC096</v>
      </c>
      <c r="R233" s="49" t="s">
        <v>258</v>
      </c>
      <c r="S233" s="29" t="str">
        <f>metadata!$B$9</f>
        <v>SQK-NBD114.24</v>
      </c>
      <c r="T233" s="50" t="s">
        <v>521</v>
      </c>
    </row>
    <row r="234">
      <c r="A234" s="29" t="str">
        <f>metadata!$B$4</f>
        <v>22033-375157</v>
      </c>
      <c r="B234" s="38" t="s">
        <v>561</v>
      </c>
      <c r="C234" s="38" t="s">
        <v>142</v>
      </c>
      <c r="D234" s="29" t="s">
        <v>17</v>
      </c>
      <c r="E234" s="39">
        <f>hidden_compute!F234</f>
        <v>658</v>
      </c>
      <c r="F234" s="39">
        <f>hidden_compute!G234</f>
        <v>658</v>
      </c>
      <c r="G234" s="29" t="str">
        <f>hidden_compute!D234</f>
        <v>5. Invertebrate Mitochondrial</v>
      </c>
      <c r="H234" s="29" t="str">
        <f>IF(ISERROR(MATCH($K234, pcrid_plateids!$A$2:$A2401, 0)), hidden_compute!$H234, VLOOKUP($K234, pcrid_plateids!$A$2:$B2401, 2, FALSE))</f>
        <v>ARISE_SEQ_0076</v>
      </c>
      <c r="I234" s="29" t="str">
        <f>IF(ISERROR(MATCH($K234, pcrid_plateids!$A$2:$A2401, 0)), hidden_compute!$H234, VLOOKUP($K234, pcrid_plateids!$A$2:$C2401, 3, FALSE))</f>
        <v>NCBN001451</v>
      </c>
      <c r="J234" s="38">
        <v>1.100009065E9</v>
      </c>
      <c r="K234" s="38" t="s">
        <v>64</v>
      </c>
      <c r="L234" s="40" t="s">
        <v>260</v>
      </c>
      <c r="M234" s="29" t="str">
        <f>IF(ISERROR(MATCH($K234, pcrid_primers!$A$2:$A2401, 0)), hidden_compute!$H234, VLOOKUP($K234, pcrid_primers!$A$2:$B2401, 2, FALSE))</f>
        <v>ONT_LepF1+ONT_LCO1490</v>
      </c>
      <c r="N234" s="29" t="str">
        <f>IF(ISBLANK($M234), "", VLOOKUP($M234, hidden_compute!$M$2:P2401, 3, FALSE))</f>
        <v>#N/A</v>
      </c>
      <c r="O234" s="29" t="str">
        <f>IF(ISERROR(MATCH($K234, pcrid_primers!$A$2:$A2401, 0)), hidden_compute!$J234, VLOOKUP($K234, pcrid_primers!$A$2:$D2401, 4, FALSE))</f>
        <v>ONT_LepR1+ONT_HCO2198</v>
      </c>
      <c r="P234" s="29" t="str">
        <f>IF(ISBLANK($O234), "", VLOOKUP($O234, hidden_compute!$M$2:P2401, 3, FALSE))</f>
        <v>#N/A</v>
      </c>
      <c r="Q234" s="41" t="str">
        <f>metadata!$B$8</f>
        <v>EXP-PBC096</v>
      </c>
      <c r="R234" s="49" t="s">
        <v>261</v>
      </c>
      <c r="S234" s="29" t="str">
        <f>metadata!$B$9</f>
        <v>SQK-NBD114.24</v>
      </c>
      <c r="T234" s="50" t="s">
        <v>521</v>
      </c>
    </row>
    <row r="235">
      <c r="A235" s="29" t="str">
        <f>metadata!$B$4</f>
        <v>22033-375157</v>
      </c>
      <c r="B235" s="38" t="s">
        <v>562</v>
      </c>
      <c r="C235" s="38" t="s">
        <v>142</v>
      </c>
      <c r="D235" s="29" t="s">
        <v>17</v>
      </c>
      <c r="E235" s="39">
        <f>hidden_compute!F235</f>
        <v>658</v>
      </c>
      <c r="F235" s="39">
        <f>hidden_compute!G235</f>
        <v>658</v>
      </c>
      <c r="G235" s="29" t="str">
        <f>hidden_compute!D235</f>
        <v>5. Invertebrate Mitochondrial</v>
      </c>
      <c r="H235" s="29" t="str">
        <f>IF(ISERROR(MATCH($K235, pcrid_plateids!$A$2:$A2401, 0)), hidden_compute!$H235, VLOOKUP($K235, pcrid_plateids!$A$2:$B2401, 2, FALSE))</f>
        <v>ARISE_SEQ_0076</v>
      </c>
      <c r="I235" s="29" t="str">
        <f>IF(ISERROR(MATCH($K235, pcrid_plateids!$A$2:$A2401, 0)), hidden_compute!$H235, VLOOKUP($K235, pcrid_plateids!$A$2:$C2401, 3, FALSE))</f>
        <v>NCBN001451</v>
      </c>
      <c r="J235" s="38">
        <v>1.100009066E9</v>
      </c>
      <c r="K235" s="38" t="s">
        <v>64</v>
      </c>
      <c r="L235" s="40" t="s">
        <v>263</v>
      </c>
      <c r="M235" s="29" t="str">
        <f>IF(ISERROR(MATCH($K235, pcrid_primers!$A$2:$A2401, 0)), hidden_compute!$H235, VLOOKUP($K235, pcrid_primers!$A$2:$B2401, 2, FALSE))</f>
        <v>ONT_LepF1+ONT_LCO1490</v>
      </c>
      <c r="N235" s="29" t="str">
        <f>IF(ISBLANK($M235), "", VLOOKUP($M235, hidden_compute!$M$2:P2401, 3, FALSE))</f>
        <v>#N/A</v>
      </c>
      <c r="O235" s="29" t="str">
        <f>IF(ISERROR(MATCH($K235, pcrid_primers!$A$2:$A2401, 0)), hidden_compute!$J235, VLOOKUP($K235, pcrid_primers!$A$2:$D2401, 4, FALSE))</f>
        <v>ONT_LepR1+ONT_HCO2198</v>
      </c>
      <c r="P235" s="29" t="str">
        <f>IF(ISBLANK($O235), "", VLOOKUP($O235, hidden_compute!$M$2:P2401, 3, FALSE))</f>
        <v>#N/A</v>
      </c>
      <c r="Q235" s="41" t="str">
        <f>metadata!$B$8</f>
        <v>EXP-PBC096</v>
      </c>
      <c r="R235" s="49" t="s">
        <v>264</v>
      </c>
      <c r="S235" s="29" t="str">
        <f>metadata!$B$9</f>
        <v>SQK-NBD114.24</v>
      </c>
      <c r="T235" s="50" t="s">
        <v>521</v>
      </c>
    </row>
    <row r="236">
      <c r="A236" s="29" t="str">
        <f>metadata!$B$4</f>
        <v>22033-375157</v>
      </c>
      <c r="B236" s="38" t="s">
        <v>563</v>
      </c>
      <c r="C236" s="38" t="s">
        <v>142</v>
      </c>
      <c r="D236" s="29" t="s">
        <v>17</v>
      </c>
      <c r="E236" s="39">
        <f>hidden_compute!F236</f>
        <v>658</v>
      </c>
      <c r="F236" s="39">
        <f>hidden_compute!G236</f>
        <v>658</v>
      </c>
      <c r="G236" s="29" t="str">
        <f>hidden_compute!D236</f>
        <v>5. Invertebrate Mitochondrial</v>
      </c>
      <c r="H236" s="29" t="str">
        <f>IF(ISERROR(MATCH($K236, pcrid_plateids!$A$2:$A2401, 0)), hidden_compute!$H236, VLOOKUP($K236, pcrid_plateids!$A$2:$B2401, 2, FALSE))</f>
        <v>ARISE_SEQ_0076</v>
      </c>
      <c r="I236" s="29" t="str">
        <f>IF(ISERROR(MATCH($K236, pcrid_plateids!$A$2:$A2401, 0)), hidden_compute!$H236, VLOOKUP($K236, pcrid_plateids!$A$2:$C2401, 3, FALSE))</f>
        <v>NCBN001451</v>
      </c>
      <c r="J236" s="38">
        <v>1.100009067E9</v>
      </c>
      <c r="K236" s="38" t="s">
        <v>64</v>
      </c>
      <c r="L236" s="40" t="s">
        <v>266</v>
      </c>
      <c r="M236" s="29" t="str">
        <f>IF(ISERROR(MATCH($K236, pcrid_primers!$A$2:$A2401, 0)), hidden_compute!$H236, VLOOKUP($K236, pcrid_primers!$A$2:$B2401, 2, FALSE))</f>
        <v>ONT_LepF1+ONT_LCO1490</v>
      </c>
      <c r="N236" s="29" t="str">
        <f>IF(ISBLANK($M236), "", VLOOKUP($M236, hidden_compute!$M$2:P2401, 3, FALSE))</f>
        <v>#N/A</v>
      </c>
      <c r="O236" s="29" t="str">
        <f>IF(ISERROR(MATCH($K236, pcrid_primers!$A$2:$A2401, 0)), hidden_compute!$J236, VLOOKUP($K236, pcrid_primers!$A$2:$D2401, 4, FALSE))</f>
        <v>ONT_LepR1+ONT_HCO2198</v>
      </c>
      <c r="P236" s="29" t="str">
        <f>IF(ISBLANK($O236), "", VLOOKUP($O236, hidden_compute!$M$2:P2401, 3, FALSE))</f>
        <v>#N/A</v>
      </c>
      <c r="Q236" s="41" t="str">
        <f>metadata!$B$8</f>
        <v>EXP-PBC096</v>
      </c>
      <c r="R236" s="49" t="s">
        <v>267</v>
      </c>
      <c r="S236" s="29" t="str">
        <f>metadata!$B$9</f>
        <v>SQK-NBD114.24</v>
      </c>
      <c r="T236" s="50" t="s">
        <v>521</v>
      </c>
    </row>
    <row r="237">
      <c r="A237" s="29" t="str">
        <f>metadata!$B$4</f>
        <v>22033-375157</v>
      </c>
      <c r="B237" s="38" t="s">
        <v>564</v>
      </c>
      <c r="C237" s="38" t="s">
        <v>142</v>
      </c>
      <c r="D237" s="29" t="s">
        <v>17</v>
      </c>
      <c r="E237" s="39">
        <f>hidden_compute!F237</f>
        <v>658</v>
      </c>
      <c r="F237" s="39">
        <f>hidden_compute!G237</f>
        <v>658</v>
      </c>
      <c r="G237" s="29" t="str">
        <f>hidden_compute!D237</f>
        <v>5. Invertebrate Mitochondrial</v>
      </c>
      <c r="H237" s="29" t="str">
        <f>IF(ISERROR(MATCH($K237, pcrid_plateids!$A$2:$A2401, 0)), hidden_compute!$H237, VLOOKUP($K237, pcrid_plateids!$A$2:$B2401, 2, FALSE))</f>
        <v>ARISE_SEQ_0076</v>
      </c>
      <c r="I237" s="29" t="str">
        <f>IF(ISERROR(MATCH($K237, pcrid_plateids!$A$2:$A2401, 0)), hidden_compute!$H237, VLOOKUP($K237, pcrid_plateids!$A$2:$C2401, 3, FALSE))</f>
        <v>NCBN001451</v>
      </c>
      <c r="J237" s="38">
        <v>1.100009068E9</v>
      </c>
      <c r="K237" s="38" t="s">
        <v>64</v>
      </c>
      <c r="L237" s="40" t="s">
        <v>269</v>
      </c>
      <c r="M237" s="29" t="str">
        <f>IF(ISERROR(MATCH($K237, pcrid_primers!$A$2:$A2401, 0)), hidden_compute!$H237, VLOOKUP($K237, pcrid_primers!$A$2:$B2401, 2, FALSE))</f>
        <v>ONT_LepF1+ONT_LCO1490</v>
      </c>
      <c r="N237" s="29" t="str">
        <f>IF(ISBLANK($M237), "", VLOOKUP($M237, hidden_compute!$M$2:P2401, 3, FALSE))</f>
        <v>#N/A</v>
      </c>
      <c r="O237" s="29" t="str">
        <f>IF(ISERROR(MATCH($K237, pcrid_primers!$A$2:$A2401, 0)), hidden_compute!$J237, VLOOKUP($K237, pcrid_primers!$A$2:$D2401, 4, FALSE))</f>
        <v>ONT_LepR1+ONT_HCO2198</v>
      </c>
      <c r="P237" s="29" t="str">
        <f>IF(ISBLANK($O237), "", VLOOKUP($O237, hidden_compute!$M$2:P2401, 3, FALSE))</f>
        <v>#N/A</v>
      </c>
      <c r="Q237" s="41" t="str">
        <f>metadata!$B$8</f>
        <v>EXP-PBC096</v>
      </c>
      <c r="R237" s="49" t="s">
        <v>270</v>
      </c>
      <c r="S237" s="29" t="str">
        <f>metadata!$B$9</f>
        <v>SQK-NBD114.24</v>
      </c>
      <c r="T237" s="50" t="s">
        <v>521</v>
      </c>
    </row>
    <row r="238">
      <c r="A238" s="29" t="str">
        <f>metadata!$B$4</f>
        <v>22033-375157</v>
      </c>
      <c r="B238" s="38" t="s">
        <v>565</v>
      </c>
      <c r="C238" s="38" t="s">
        <v>142</v>
      </c>
      <c r="D238" s="29" t="s">
        <v>17</v>
      </c>
      <c r="E238" s="39">
        <f>hidden_compute!F238</f>
        <v>658</v>
      </c>
      <c r="F238" s="39">
        <f>hidden_compute!G238</f>
        <v>658</v>
      </c>
      <c r="G238" s="29" t="str">
        <f>hidden_compute!D238</f>
        <v>5. Invertebrate Mitochondrial</v>
      </c>
      <c r="H238" s="29" t="str">
        <f>IF(ISERROR(MATCH($K238, pcrid_plateids!$A$2:$A2401, 0)), hidden_compute!$H238, VLOOKUP($K238, pcrid_plateids!$A$2:$B2401, 2, FALSE))</f>
        <v>ARISE_SEQ_0076</v>
      </c>
      <c r="I238" s="29" t="str">
        <f>IF(ISERROR(MATCH($K238, pcrid_plateids!$A$2:$A2401, 0)), hidden_compute!$H238, VLOOKUP($K238, pcrid_plateids!$A$2:$C2401, 3, FALSE))</f>
        <v>NCBN001451</v>
      </c>
      <c r="J238" s="38">
        <v>1.100009069E9</v>
      </c>
      <c r="K238" s="38" t="s">
        <v>64</v>
      </c>
      <c r="L238" s="40" t="s">
        <v>272</v>
      </c>
      <c r="M238" s="29" t="str">
        <f>IF(ISERROR(MATCH($K238, pcrid_primers!$A$2:$A2401, 0)), hidden_compute!$H238, VLOOKUP($K238, pcrid_primers!$A$2:$B2401, 2, FALSE))</f>
        <v>ONT_LepF1+ONT_LCO1490</v>
      </c>
      <c r="N238" s="29" t="str">
        <f>IF(ISBLANK($M238), "", VLOOKUP($M238, hidden_compute!$M$2:P2401, 3, FALSE))</f>
        <v>#N/A</v>
      </c>
      <c r="O238" s="29" t="str">
        <f>IF(ISERROR(MATCH($K238, pcrid_primers!$A$2:$A2401, 0)), hidden_compute!$J238, VLOOKUP($K238, pcrid_primers!$A$2:$D2401, 4, FALSE))</f>
        <v>ONT_LepR1+ONT_HCO2198</v>
      </c>
      <c r="P238" s="29" t="str">
        <f>IF(ISBLANK($O238), "", VLOOKUP($O238, hidden_compute!$M$2:P2401, 3, FALSE))</f>
        <v>#N/A</v>
      </c>
      <c r="Q238" s="41" t="str">
        <f>metadata!$B$8</f>
        <v>EXP-PBC096</v>
      </c>
      <c r="R238" s="49" t="s">
        <v>273</v>
      </c>
      <c r="S238" s="29" t="str">
        <f>metadata!$B$9</f>
        <v>SQK-NBD114.24</v>
      </c>
      <c r="T238" s="50" t="s">
        <v>521</v>
      </c>
    </row>
    <row r="239">
      <c r="A239" s="29" t="str">
        <f>metadata!$B$4</f>
        <v>22033-375157</v>
      </c>
      <c r="B239" s="38" t="s">
        <v>566</v>
      </c>
      <c r="C239" s="38" t="s">
        <v>142</v>
      </c>
      <c r="D239" s="29" t="s">
        <v>17</v>
      </c>
      <c r="E239" s="39">
        <f>hidden_compute!F239</f>
        <v>658</v>
      </c>
      <c r="F239" s="39">
        <f>hidden_compute!G239</f>
        <v>658</v>
      </c>
      <c r="G239" s="29" t="str">
        <f>hidden_compute!D239</f>
        <v>5. Invertebrate Mitochondrial</v>
      </c>
      <c r="H239" s="29" t="str">
        <f>IF(ISERROR(MATCH($K239, pcrid_plateids!$A$2:$A2401, 0)), hidden_compute!$H239, VLOOKUP($K239, pcrid_plateids!$A$2:$B2401, 2, FALSE))</f>
        <v>ARISE_SEQ_0076</v>
      </c>
      <c r="I239" s="29" t="str">
        <f>IF(ISERROR(MATCH($K239, pcrid_plateids!$A$2:$A2401, 0)), hidden_compute!$H239, VLOOKUP($K239, pcrid_plateids!$A$2:$C2401, 3, FALSE))</f>
        <v>NCBN001451</v>
      </c>
      <c r="J239" s="38">
        <v>1.10000907E9</v>
      </c>
      <c r="K239" s="38" t="s">
        <v>64</v>
      </c>
      <c r="L239" s="40" t="s">
        <v>275</v>
      </c>
      <c r="M239" s="29" t="str">
        <f>IF(ISERROR(MATCH($K239, pcrid_primers!$A$2:$A2401, 0)), hidden_compute!$H239, VLOOKUP($K239, pcrid_primers!$A$2:$B2401, 2, FALSE))</f>
        <v>ONT_LepF1+ONT_LCO1490</v>
      </c>
      <c r="N239" s="29" t="str">
        <f>IF(ISBLANK($M239), "", VLOOKUP($M239, hidden_compute!$M$2:P2401, 3, FALSE))</f>
        <v>#N/A</v>
      </c>
      <c r="O239" s="29" t="str">
        <f>IF(ISERROR(MATCH($K239, pcrid_primers!$A$2:$A2401, 0)), hidden_compute!$J239, VLOOKUP($K239, pcrid_primers!$A$2:$D2401, 4, FALSE))</f>
        <v>ONT_LepR1+ONT_HCO2198</v>
      </c>
      <c r="P239" s="29" t="str">
        <f>IF(ISBLANK($O239), "", VLOOKUP($O239, hidden_compute!$M$2:P2401, 3, FALSE))</f>
        <v>#N/A</v>
      </c>
      <c r="Q239" s="41" t="str">
        <f>metadata!$B$8</f>
        <v>EXP-PBC096</v>
      </c>
      <c r="R239" s="49" t="s">
        <v>276</v>
      </c>
      <c r="S239" s="29" t="str">
        <f>metadata!$B$9</f>
        <v>SQK-NBD114.24</v>
      </c>
      <c r="T239" s="50" t="s">
        <v>521</v>
      </c>
    </row>
    <row r="240">
      <c r="A240" s="29" t="str">
        <f>metadata!$B$4</f>
        <v>22033-375157</v>
      </c>
      <c r="B240" s="38" t="s">
        <v>567</v>
      </c>
      <c r="C240" s="38" t="s">
        <v>142</v>
      </c>
      <c r="D240" s="29" t="s">
        <v>17</v>
      </c>
      <c r="E240" s="39">
        <f>hidden_compute!F240</f>
        <v>658</v>
      </c>
      <c r="F240" s="39">
        <f>hidden_compute!G240</f>
        <v>658</v>
      </c>
      <c r="G240" s="29" t="str">
        <f>hidden_compute!D240</f>
        <v>5. Invertebrate Mitochondrial</v>
      </c>
      <c r="H240" s="29" t="str">
        <f>IF(ISERROR(MATCH($K240, pcrid_plateids!$A$2:$A2401, 0)), hidden_compute!$H240, VLOOKUP($K240, pcrid_plateids!$A$2:$B2401, 2, FALSE))</f>
        <v>ARISE_SEQ_0076</v>
      </c>
      <c r="I240" s="29" t="str">
        <f>IF(ISERROR(MATCH($K240, pcrid_plateids!$A$2:$A2401, 0)), hidden_compute!$H240, VLOOKUP($K240, pcrid_plateids!$A$2:$C2401, 3, FALSE))</f>
        <v>NCBN001451</v>
      </c>
      <c r="J240" s="38">
        <v>1.100009071E9</v>
      </c>
      <c r="K240" s="38" t="s">
        <v>64</v>
      </c>
      <c r="L240" s="40" t="s">
        <v>278</v>
      </c>
      <c r="M240" s="29" t="str">
        <f>IF(ISERROR(MATCH($K240, pcrid_primers!$A$2:$A2401, 0)), hidden_compute!$H240, VLOOKUP($K240, pcrid_primers!$A$2:$B2401, 2, FALSE))</f>
        <v>ONT_LepF1+ONT_LCO1490</v>
      </c>
      <c r="N240" s="29" t="str">
        <f>IF(ISBLANK($M240), "", VLOOKUP($M240, hidden_compute!$M$2:P2401, 3, FALSE))</f>
        <v>#N/A</v>
      </c>
      <c r="O240" s="29" t="str">
        <f>IF(ISERROR(MATCH($K240, pcrid_primers!$A$2:$A2401, 0)), hidden_compute!$J240, VLOOKUP($K240, pcrid_primers!$A$2:$D2401, 4, FALSE))</f>
        <v>ONT_LepR1+ONT_HCO2198</v>
      </c>
      <c r="P240" s="29" t="str">
        <f>IF(ISBLANK($O240), "", VLOOKUP($O240, hidden_compute!$M$2:P2401, 3, FALSE))</f>
        <v>#N/A</v>
      </c>
      <c r="Q240" s="41" t="str">
        <f>metadata!$B$8</f>
        <v>EXP-PBC096</v>
      </c>
      <c r="R240" s="49" t="s">
        <v>279</v>
      </c>
      <c r="S240" s="29" t="str">
        <f>metadata!$B$9</f>
        <v>SQK-NBD114.24</v>
      </c>
      <c r="T240" s="50" t="s">
        <v>521</v>
      </c>
    </row>
    <row r="241">
      <c r="A241" s="29" t="str">
        <f>metadata!$B$4</f>
        <v>22033-375157</v>
      </c>
      <c r="B241" s="38" t="s">
        <v>568</v>
      </c>
      <c r="C241" s="38" t="s">
        <v>142</v>
      </c>
      <c r="D241" s="29" t="s">
        <v>17</v>
      </c>
      <c r="E241" s="39">
        <f>hidden_compute!F241</f>
        <v>658</v>
      </c>
      <c r="F241" s="39">
        <f>hidden_compute!G241</f>
        <v>658</v>
      </c>
      <c r="G241" s="29" t="str">
        <f>hidden_compute!D241</f>
        <v>5. Invertebrate Mitochondrial</v>
      </c>
      <c r="H241" s="29" t="str">
        <f>IF(ISERROR(MATCH($K241, pcrid_plateids!$A$2:$A2401, 0)), hidden_compute!$H241, VLOOKUP($K241, pcrid_plateids!$A$2:$B2401, 2, FALSE))</f>
        <v>ARISE_SEQ_0076</v>
      </c>
      <c r="I241" s="29" t="str">
        <f>IF(ISERROR(MATCH($K241, pcrid_plateids!$A$2:$A2401, 0)), hidden_compute!$H241, VLOOKUP($K241, pcrid_plateids!$A$2:$C2401, 3, FALSE))</f>
        <v>NCBN001451</v>
      </c>
      <c r="J241" s="38">
        <v>1.100009072E9</v>
      </c>
      <c r="K241" s="38" t="s">
        <v>64</v>
      </c>
      <c r="L241" s="40" t="s">
        <v>281</v>
      </c>
      <c r="M241" s="29" t="str">
        <f>IF(ISERROR(MATCH($K241, pcrid_primers!$A$2:$A2401, 0)), hidden_compute!$H241, VLOOKUP($K241, pcrid_primers!$A$2:$B2401, 2, FALSE))</f>
        <v>ONT_LepF1+ONT_LCO1490</v>
      </c>
      <c r="N241" s="29" t="str">
        <f>IF(ISBLANK($M241), "", VLOOKUP($M241, hidden_compute!$M$2:P2401, 3, FALSE))</f>
        <v>#N/A</v>
      </c>
      <c r="O241" s="29" t="str">
        <f>IF(ISERROR(MATCH($K241, pcrid_primers!$A$2:$A2401, 0)), hidden_compute!$J241, VLOOKUP($K241, pcrid_primers!$A$2:$D2401, 4, FALSE))</f>
        <v>ONT_LepR1+ONT_HCO2198</v>
      </c>
      <c r="P241" s="29" t="str">
        <f>IF(ISBLANK($O241), "", VLOOKUP($O241, hidden_compute!$M$2:P2401, 3, FALSE))</f>
        <v>#N/A</v>
      </c>
      <c r="Q241" s="41" t="str">
        <f>metadata!$B$8</f>
        <v>EXP-PBC096</v>
      </c>
      <c r="R241" s="49" t="s">
        <v>282</v>
      </c>
      <c r="S241" s="29" t="str">
        <f>metadata!$B$9</f>
        <v>SQK-NBD114.24</v>
      </c>
      <c r="T241" s="50" t="s">
        <v>521</v>
      </c>
    </row>
    <row r="242">
      <c r="A242" s="29" t="str">
        <f>metadata!$B$4</f>
        <v>22033-375157</v>
      </c>
      <c r="B242" s="38" t="s">
        <v>569</v>
      </c>
      <c r="C242" s="38" t="s">
        <v>142</v>
      </c>
      <c r="D242" s="29" t="s">
        <v>17</v>
      </c>
      <c r="E242" s="39">
        <f>hidden_compute!F242</f>
        <v>658</v>
      </c>
      <c r="F242" s="39">
        <f>hidden_compute!G242</f>
        <v>658</v>
      </c>
      <c r="G242" s="29" t="str">
        <f>hidden_compute!D242</f>
        <v>5. Invertebrate Mitochondrial</v>
      </c>
      <c r="H242" s="29" t="str">
        <f>IF(ISERROR(MATCH($K242, pcrid_plateids!$A$2:$A2401, 0)), hidden_compute!$H242, VLOOKUP($K242, pcrid_plateids!$A$2:$B2401, 2, FALSE))</f>
        <v>ARISE_SEQ_0076</v>
      </c>
      <c r="I242" s="29" t="str">
        <f>IF(ISERROR(MATCH($K242, pcrid_plateids!$A$2:$A2401, 0)), hidden_compute!$H242, VLOOKUP($K242, pcrid_plateids!$A$2:$C2401, 3, FALSE))</f>
        <v>NCBN001451</v>
      </c>
      <c r="J242" s="38">
        <v>1.100009073E9</v>
      </c>
      <c r="K242" s="38" t="s">
        <v>64</v>
      </c>
      <c r="L242" s="40" t="s">
        <v>284</v>
      </c>
      <c r="M242" s="29" t="str">
        <f>IF(ISERROR(MATCH($K242, pcrid_primers!$A$2:$A2401, 0)), hidden_compute!$H242, VLOOKUP($K242, pcrid_primers!$A$2:$B2401, 2, FALSE))</f>
        <v>ONT_LepF1+ONT_LCO1490</v>
      </c>
      <c r="N242" s="29" t="str">
        <f>IF(ISBLANK($M242), "", VLOOKUP($M242, hidden_compute!$M$2:P2401, 3, FALSE))</f>
        <v>#N/A</v>
      </c>
      <c r="O242" s="29" t="str">
        <f>IF(ISERROR(MATCH($K242, pcrid_primers!$A$2:$A2401, 0)), hidden_compute!$J242, VLOOKUP($K242, pcrid_primers!$A$2:$D2401, 4, FALSE))</f>
        <v>ONT_LepR1+ONT_HCO2198</v>
      </c>
      <c r="P242" s="29" t="str">
        <f>IF(ISBLANK($O242), "", VLOOKUP($O242, hidden_compute!$M$2:P2401, 3, FALSE))</f>
        <v>#N/A</v>
      </c>
      <c r="Q242" s="41" t="str">
        <f>metadata!$B$8</f>
        <v>EXP-PBC096</v>
      </c>
      <c r="R242" s="49" t="s">
        <v>285</v>
      </c>
      <c r="S242" s="29" t="str">
        <f>metadata!$B$9</f>
        <v>SQK-NBD114.24</v>
      </c>
      <c r="T242" s="50" t="s">
        <v>521</v>
      </c>
    </row>
    <row r="243">
      <c r="A243" s="29" t="str">
        <f>metadata!$B$4</f>
        <v>22033-375157</v>
      </c>
      <c r="B243" s="38" t="s">
        <v>570</v>
      </c>
      <c r="C243" s="38" t="s">
        <v>142</v>
      </c>
      <c r="D243" s="29" t="s">
        <v>17</v>
      </c>
      <c r="E243" s="39">
        <f>hidden_compute!F243</f>
        <v>658</v>
      </c>
      <c r="F243" s="39">
        <f>hidden_compute!G243</f>
        <v>658</v>
      </c>
      <c r="G243" s="29" t="str">
        <f>hidden_compute!D243</f>
        <v>5. Invertebrate Mitochondrial</v>
      </c>
      <c r="H243" s="29" t="str">
        <f>IF(ISERROR(MATCH($K243, pcrid_plateids!$A$2:$A2401, 0)), hidden_compute!$H243, VLOOKUP($K243, pcrid_plateids!$A$2:$B2401, 2, FALSE))</f>
        <v>ARISE_SEQ_0076</v>
      </c>
      <c r="I243" s="29" t="str">
        <f>IF(ISERROR(MATCH($K243, pcrid_plateids!$A$2:$A2401, 0)), hidden_compute!$H243, VLOOKUP($K243, pcrid_plateids!$A$2:$C2401, 3, FALSE))</f>
        <v>NCBN001451</v>
      </c>
      <c r="J243" s="38">
        <v>1.100009074E9</v>
      </c>
      <c r="K243" s="38" t="s">
        <v>64</v>
      </c>
      <c r="L243" s="40" t="s">
        <v>287</v>
      </c>
      <c r="M243" s="29" t="str">
        <f>IF(ISERROR(MATCH($K243, pcrid_primers!$A$2:$A2401, 0)), hidden_compute!$H243, VLOOKUP($K243, pcrid_primers!$A$2:$B2401, 2, FALSE))</f>
        <v>ONT_LepF1+ONT_LCO1490</v>
      </c>
      <c r="N243" s="29" t="str">
        <f>IF(ISBLANK($M243), "", VLOOKUP($M243, hidden_compute!$M$2:P2401, 3, FALSE))</f>
        <v>#N/A</v>
      </c>
      <c r="O243" s="29" t="str">
        <f>IF(ISERROR(MATCH($K243, pcrid_primers!$A$2:$A2401, 0)), hidden_compute!$J243, VLOOKUP($K243, pcrid_primers!$A$2:$D2401, 4, FALSE))</f>
        <v>ONT_LepR1+ONT_HCO2198</v>
      </c>
      <c r="P243" s="29" t="str">
        <f>IF(ISBLANK($O243), "", VLOOKUP($O243, hidden_compute!$M$2:P2401, 3, FALSE))</f>
        <v>#N/A</v>
      </c>
      <c r="Q243" s="41" t="str">
        <f>metadata!$B$8</f>
        <v>EXP-PBC096</v>
      </c>
      <c r="R243" s="49" t="s">
        <v>288</v>
      </c>
      <c r="S243" s="29" t="str">
        <f>metadata!$B$9</f>
        <v>SQK-NBD114.24</v>
      </c>
      <c r="T243" s="50" t="s">
        <v>521</v>
      </c>
    </row>
    <row r="244">
      <c r="A244" s="29" t="str">
        <f>metadata!$B$4</f>
        <v>22033-375157</v>
      </c>
      <c r="B244" s="38" t="s">
        <v>571</v>
      </c>
      <c r="C244" s="38" t="s">
        <v>142</v>
      </c>
      <c r="D244" s="29" t="s">
        <v>17</v>
      </c>
      <c r="E244" s="39">
        <f>hidden_compute!F244</f>
        <v>658</v>
      </c>
      <c r="F244" s="39">
        <f>hidden_compute!G244</f>
        <v>658</v>
      </c>
      <c r="G244" s="29" t="str">
        <f>hidden_compute!D244</f>
        <v>5. Invertebrate Mitochondrial</v>
      </c>
      <c r="H244" s="29" t="str">
        <f>IF(ISERROR(MATCH($K244, pcrid_plateids!$A$2:$A2401, 0)), hidden_compute!$H244, VLOOKUP($K244, pcrid_plateids!$A$2:$B2401, 2, FALSE))</f>
        <v>ARISE_SEQ_0076</v>
      </c>
      <c r="I244" s="29" t="str">
        <f>IF(ISERROR(MATCH($K244, pcrid_plateids!$A$2:$A2401, 0)), hidden_compute!$H244, VLOOKUP($K244, pcrid_plateids!$A$2:$C2401, 3, FALSE))</f>
        <v>NCBN001451</v>
      </c>
      <c r="J244" s="38">
        <v>1.100009075E9</v>
      </c>
      <c r="K244" s="38" t="s">
        <v>64</v>
      </c>
      <c r="L244" s="40" t="s">
        <v>290</v>
      </c>
      <c r="M244" s="29" t="str">
        <f>IF(ISERROR(MATCH($K244, pcrid_primers!$A$2:$A2401, 0)), hidden_compute!$H244, VLOOKUP($K244, pcrid_primers!$A$2:$B2401, 2, FALSE))</f>
        <v>ONT_LepF1+ONT_LCO1490</v>
      </c>
      <c r="N244" s="29" t="str">
        <f>IF(ISBLANK($M244), "", VLOOKUP($M244, hidden_compute!$M$2:P2401, 3, FALSE))</f>
        <v>#N/A</v>
      </c>
      <c r="O244" s="29" t="str">
        <f>IF(ISERROR(MATCH($K244, pcrid_primers!$A$2:$A2401, 0)), hidden_compute!$J244, VLOOKUP($K244, pcrid_primers!$A$2:$D2401, 4, FALSE))</f>
        <v>ONT_LepR1+ONT_HCO2198</v>
      </c>
      <c r="P244" s="29" t="str">
        <f>IF(ISBLANK($O244), "", VLOOKUP($O244, hidden_compute!$M$2:P2401, 3, FALSE))</f>
        <v>#N/A</v>
      </c>
      <c r="Q244" s="41" t="str">
        <f>metadata!$B$8</f>
        <v>EXP-PBC096</v>
      </c>
      <c r="R244" s="49" t="s">
        <v>291</v>
      </c>
      <c r="S244" s="29" t="str">
        <f>metadata!$B$9</f>
        <v>SQK-NBD114.24</v>
      </c>
      <c r="T244" s="50" t="s">
        <v>521</v>
      </c>
    </row>
    <row r="245">
      <c r="A245" s="29" t="str">
        <f>metadata!$B$4</f>
        <v>22033-375157</v>
      </c>
      <c r="B245" s="38" t="s">
        <v>572</v>
      </c>
      <c r="C245" s="38" t="s">
        <v>142</v>
      </c>
      <c r="D245" s="29" t="s">
        <v>17</v>
      </c>
      <c r="E245" s="39">
        <f>hidden_compute!F245</f>
        <v>658</v>
      </c>
      <c r="F245" s="39">
        <f>hidden_compute!G245</f>
        <v>658</v>
      </c>
      <c r="G245" s="29" t="str">
        <f>hidden_compute!D245</f>
        <v>5. Invertebrate Mitochondrial</v>
      </c>
      <c r="H245" s="29" t="str">
        <f>IF(ISERROR(MATCH($K245, pcrid_plateids!$A$2:$A2401, 0)), hidden_compute!$H245, VLOOKUP($K245, pcrid_plateids!$A$2:$B2401, 2, FALSE))</f>
        <v>ARISE_SEQ_0076</v>
      </c>
      <c r="I245" s="29" t="str">
        <f>IF(ISERROR(MATCH($K245, pcrid_plateids!$A$2:$A2401, 0)), hidden_compute!$H245, VLOOKUP($K245, pcrid_plateids!$A$2:$C2401, 3, FALSE))</f>
        <v>NCBN001451</v>
      </c>
      <c r="J245" s="38">
        <v>1.100009076E9</v>
      </c>
      <c r="K245" s="38" t="s">
        <v>64</v>
      </c>
      <c r="L245" s="40" t="s">
        <v>293</v>
      </c>
      <c r="M245" s="29" t="str">
        <f>IF(ISERROR(MATCH($K245, pcrid_primers!$A$2:$A2401, 0)), hidden_compute!$H245, VLOOKUP($K245, pcrid_primers!$A$2:$B2401, 2, FALSE))</f>
        <v>ONT_LepF1+ONT_LCO1490</v>
      </c>
      <c r="N245" s="29" t="str">
        <f>IF(ISBLANK($M245), "", VLOOKUP($M245, hidden_compute!$M$2:P2401, 3, FALSE))</f>
        <v>#N/A</v>
      </c>
      <c r="O245" s="29" t="str">
        <f>IF(ISERROR(MATCH($K245, pcrid_primers!$A$2:$A2401, 0)), hidden_compute!$J245, VLOOKUP($K245, pcrid_primers!$A$2:$D2401, 4, FALSE))</f>
        <v>ONT_LepR1+ONT_HCO2198</v>
      </c>
      <c r="P245" s="29" t="str">
        <f>IF(ISBLANK($O245), "", VLOOKUP($O245, hidden_compute!$M$2:P2401, 3, FALSE))</f>
        <v>#N/A</v>
      </c>
      <c r="Q245" s="41" t="str">
        <f>metadata!$B$8</f>
        <v>EXP-PBC096</v>
      </c>
      <c r="R245" s="49" t="s">
        <v>294</v>
      </c>
      <c r="S245" s="29" t="str">
        <f>metadata!$B$9</f>
        <v>SQK-NBD114.24</v>
      </c>
      <c r="T245" s="50" t="s">
        <v>521</v>
      </c>
    </row>
    <row r="246">
      <c r="A246" s="29" t="str">
        <f>metadata!$B$4</f>
        <v>22033-375157</v>
      </c>
      <c r="B246" s="38" t="s">
        <v>573</v>
      </c>
      <c r="C246" s="38" t="s">
        <v>142</v>
      </c>
      <c r="D246" s="29" t="s">
        <v>17</v>
      </c>
      <c r="E246" s="39">
        <f>hidden_compute!F246</f>
        <v>658</v>
      </c>
      <c r="F246" s="39">
        <f>hidden_compute!G246</f>
        <v>658</v>
      </c>
      <c r="G246" s="29" t="str">
        <f>hidden_compute!D246</f>
        <v>5. Invertebrate Mitochondrial</v>
      </c>
      <c r="H246" s="29" t="str">
        <f>IF(ISERROR(MATCH($K246, pcrid_plateids!$A$2:$A2401, 0)), hidden_compute!$H246, VLOOKUP($K246, pcrid_plateids!$A$2:$B2401, 2, FALSE))</f>
        <v>ARISE_SEQ_0076</v>
      </c>
      <c r="I246" s="29" t="str">
        <f>IF(ISERROR(MATCH($K246, pcrid_plateids!$A$2:$A2401, 0)), hidden_compute!$H246, VLOOKUP($K246, pcrid_plateids!$A$2:$C2401, 3, FALSE))</f>
        <v>NCBN001451</v>
      </c>
      <c r="J246" s="38">
        <v>1.100009077E9</v>
      </c>
      <c r="K246" s="38" t="s">
        <v>64</v>
      </c>
      <c r="L246" s="40" t="s">
        <v>296</v>
      </c>
      <c r="M246" s="29" t="str">
        <f>IF(ISERROR(MATCH($K246, pcrid_primers!$A$2:$A2401, 0)), hidden_compute!$H246, VLOOKUP($K246, pcrid_primers!$A$2:$B2401, 2, FALSE))</f>
        <v>ONT_LepF1+ONT_LCO1490</v>
      </c>
      <c r="N246" s="29" t="str">
        <f>IF(ISBLANK($M246), "", VLOOKUP($M246, hidden_compute!$M$2:P2401, 3, FALSE))</f>
        <v>#N/A</v>
      </c>
      <c r="O246" s="29" t="str">
        <f>IF(ISERROR(MATCH($K246, pcrid_primers!$A$2:$A2401, 0)), hidden_compute!$J246, VLOOKUP($K246, pcrid_primers!$A$2:$D2401, 4, FALSE))</f>
        <v>ONT_LepR1+ONT_HCO2198</v>
      </c>
      <c r="P246" s="29" t="str">
        <f>IF(ISBLANK($O246), "", VLOOKUP($O246, hidden_compute!$M$2:P2401, 3, FALSE))</f>
        <v>#N/A</v>
      </c>
      <c r="Q246" s="41" t="str">
        <f>metadata!$B$8</f>
        <v>EXP-PBC096</v>
      </c>
      <c r="R246" s="49" t="s">
        <v>297</v>
      </c>
      <c r="S246" s="29" t="str">
        <f>metadata!$B$9</f>
        <v>SQK-NBD114.24</v>
      </c>
      <c r="T246" s="50" t="s">
        <v>521</v>
      </c>
    </row>
    <row r="247">
      <c r="A247" s="29" t="str">
        <f>metadata!$B$4</f>
        <v>22033-375157</v>
      </c>
      <c r="B247" s="38" t="s">
        <v>574</v>
      </c>
      <c r="C247" s="38" t="s">
        <v>142</v>
      </c>
      <c r="D247" s="29" t="s">
        <v>17</v>
      </c>
      <c r="E247" s="39">
        <f>hidden_compute!F247</f>
        <v>658</v>
      </c>
      <c r="F247" s="39">
        <f>hidden_compute!G247</f>
        <v>658</v>
      </c>
      <c r="G247" s="29" t="str">
        <f>hidden_compute!D247</f>
        <v>5. Invertebrate Mitochondrial</v>
      </c>
      <c r="H247" s="29" t="str">
        <f>IF(ISERROR(MATCH($K247, pcrid_plateids!$A$2:$A2401, 0)), hidden_compute!$H247, VLOOKUP($K247, pcrid_plateids!$A$2:$B2401, 2, FALSE))</f>
        <v>ARISE_SEQ_0076</v>
      </c>
      <c r="I247" s="29" t="str">
        <f>IF(ISERROR(MATCH($K247, pcrid_plateids!$A$2:$A2401, 0)), hidden_compute!$H247, VLOOKUP($K247, pcrid_plateids!$A$2:$C2401, 3, FALSE))</f>
        <v>NCBN001451</v>
      </c>
      <c r="J247" s="38">
        <v>1.100009078E9</v>
      </c>
      <c r="K247" s="38" t="s">
        <v>64</v>
      </c>
      <c r="L247" s="40" t="s">
        <v>299</v>
      </c>
      <c r="M247" s="29" t="str">
        <f>IF(ISERROR(MATCH($K247, pcrid_primers!$A$2:$A2401, 0)), hidden_compute!$H247, VLOOKUP($K247, pcrid_primers!$A$2:$B2401, 2, FALSE))</f>
        <v>ONT_LepF1+ONT_LCO1490</v>
      </c>
      <c r="N247" s="29" t="str">
        <f>IF(ISBLANK($M247), "", VLOOKUP($M247, hidden_compute!$M$2:P2401, 3, FALSE))</f>
        <v>#N/A</v>
      </c>
      <c r="O247" s="29" t="str">
        <f>IF(ISERROR(MATCH($K247, pcrid_primers!$A$2:$A2401, 0)), hidden_compute!$J247, VLOOKUP($K247, pcrid_primers!$A$2:$D2401, 4, FALSE))</f>
        <v>ONT_LepR1+ONT_HCO2198</v>
      </c>
      <c r="P247" s="29" t="str">
        <f>IF(ISBLANK($O247), "", VLOOKUP($O247, hidden_compute!$M$2:P2401, 3, FALSE))</f>
        <v>#N/A</v>
      </c>
      <c r="Q247" s="41" t="str">
        <f>metadata!$B$8</f>
        <v>EXP-PBC096</v>
      </c>
      <c r="R247" s="49" t="s">
        <v>300</v>
      </c>
      <c r="S247" s="29" t="str">
        <f>metadata!$B$9</f>
        <v>SQK-NBD114.24</v>
      </c>
      <c r="T247" s="50" t="s">
        <v>521</v>
      </c>
    </row>
    <row r="248">
      <c r="A248" s="29" t="str">
        <f>metadata!$B$4</f>
        <v>22033-375157</v>
      </c>
      <c r="B248" s="38" t="s">
        <v>575</v>
      </c>
      <c r="C248" s="38" t="s">
        <v>142</v>
      </c>
      <c r="D248" s="29" t="s">
        <v>17</v>
      </c>
      <c r="E248" s="39">
        <f>hidden_compute!F248</f>
        <v>658</v>
      </c>
      <c r="F248" s="39">
        <f>hidden_compute!G248</f>
        <v>658</v>
      </c>
      <c r="G248" s="29" t="str">
        <f>hidden_compute!D248</f>
        <v>5. Invertebrate Mitochondrial</v>
      </c>
      <c r="H248" s="29" t="str">
        <f>IF(ISERROR(MATCH($K248, pcrid_plateids!$A$2:$A2401, 0)), hidden_compute!$H248, VLOOKUP($K248, pcrid_plateids!$A$2:$B2401, 2, FALSE))</f>
        <v>ARISE_SEQ_0076</v>
      </c>
      <c r="I248" s="29" t="str">
        <f>IF(ISERROR(MATCH($K248, pcrid_plateids!$A$2:$A2401, 0)), hidden_compute!$H248, VLOOKUP($K248, pcrid_plateids!$A$2:$C2401, 3, FALSE))</f>
        <v>NCBN001451</v>
      </c>
      <c r="J248" s="38">
        <v>1.100009079E9</v>
      </c>
      <c r="K248" s="38" t="s">
        <v>64</v>
      </c>
      <c r="L248" s="40" t="s">
        <v>302</v>
      </c>
      <c r="M248" s="29" t="str">
        <f>IF(ISERROR(MATCH($K248, pcrid_primers!$A$2:$A2401, 0)), hidden_compute!$H248, VLOOKUP($K248, pcrid_primers!$A$2:$B2401, 2, FALSE))</f>
        <v>ONT_LepF1+ONT_LCO1490</v>
      </c>
      <c r="N248" s="29" t="str">
        <f>IF(ISBLANK($M248), "", VLOOKUP($M248, hidden_compute!$M$2:P2401, 3, FALSE))</f>
        <v>#N/A</v>
      </c>
      <c r="O248" s="29" t="str">
        <f>IF(ISERROR(MATCH($K248, pcrid_primers!$A$2:$A2401, 0)), hidden_compute!$J248, VLOOKUP($K248, pcrid_primers!$A$2:$D2401, 4, FALSE))</f>
        <v>ONT_LepR1+ONT_HCO2198</v>
      </c>
      <c r="P248" s="29" t="str">
        <f>IF(ISBLANK($O248), "", VLOOKUP($O248, hidden_compute!$M$2:P2401, 3, FALSE))</f>
        <v>#N/A</v>
      </c>
      <c r="Q248" s="41" t="str">
        <f>metadata!$B$8</f>
        <v>EXP-PBC096</v>
      </c>
      <c r="R248" s="49" t="s">
        <v>303</v>
      </c>
      <c r="S248" s="29" t="str">
        <f>metadata!$B$9</f>
        <v>SQK-NBD114.24</v>
      </c>
      <c r="T248" s="50" t="s">
        <v>521</v>
      </c>
    </row>
    <row r="249">
      <c r="A249" s="29" t="str">
        <f>metadata!$B$4</f>
        <v>22033-375157</v>
      </c>
      <c r="B249" s="38" t="s">
        <v>576</v>
      </c>
      <c r="C249" s="38" t="s">
        <v>142</v>
      </c>
      <c r="D249" s="29" t="s">
        <v>17</v>
      </c>
      <c r="E249" s="39">
        <f>hidden_compute!F249</f>
        <v>658</v>
      </c>
      <c r="F249" s="39">
        <f>hidden_compute!G249</f>
        <v>658</v>
      </c>
      <c r="G249" s="29" t="str">
        <f>hidden_compute!D249</f>
        <v>5. Invertebrate Mitochondrial</v>
      </c>
      <c r="H249" s="29" t="str">
        <f>IF(ISERROR(MATCH($K249, pcrid_plateids!$A$2:$A2401, 0)), hidden_compute!$H249, VLOOKUP($K249, pcrid_plateids!$A$2:$B2401, 2, FALSE))</f>
        <v>ARISE_SEQ_0076</v>
      </c>
      <c r="I249" s="29" t="str">
        <f>IF(ISERROR(MATCH($K249, pcrid_plateids!$A$2:$A2401, 0)), hidden_compute!$H249, VLOOKUP($K249, pcrid_plateids!$A$2:$C2401, 3, FALSE))</f>
        <v>NCBN001451</v>
      </c>
      <c r="J249" s="38">
        <v>1.10000908E9</v>
      </c>
      <c r="K249" s="38" t="s">
        <v>64</v>
      </c>
      <c r="L249" s="40" t="s">
        <v>305</v>
      </c>
      <c r="M249" s="29" t="str">
        <f>IF(ISERROR(MATCH($K249, pcrid_primers!$A$2:$A2401, 0)), hidden_compute!$H249, VLOOKUP($K249, pcrid_primers!$A$2:$B2401, 2, FALSE))</f>
        <v>ONT_LepF1+ONT_LCO1490</v>
      </c>
      <c r="N249" s="29" t="str">
        <f>IF(ISBLANK($M249), "", VLOOKUP($M249, hidden_compute!$M$2:P2401, 3, FALSE))</f>
        <v>#N/A</v>
      </c>
      <c r="O249" s="29" t="str">
        <f>IF(ISERROR(MATCH($K249, pcrid_primers!$A$2:$A2401, 0)), hidden_compute!$J249, VLOOKUP($K249, pcrid_primers!$A$2:$D2401, 4, FALSE))</f>
        <v>ONT_LepR1+ONT_HCO2198</v>
      </c>
      <c r="P249" s="29" t="str">
        <f>IF(ISBLANK($O249), "", VLOOKUP($O249, hidden_compute!$M$2:P2401, 3, FALSE))</f>
        <v>#N/A</v>
      </c>
      <c r="Q249" s="41" t="str">
        <f>metadata!$B$8</f>
        <v>EXP-PBC096</v>
      </c>
      <c r="R249" s="49" t="s">
        <v>306</v>
      </c>
      <c r="S249" s="29" t="str">
        <f>metadata!$B$9</f>
        <v>SQK-NBD114.24</v>
      </c>
      <c r="T249" s="50" t="s">
        <v>521</v>
      </c>
    </row>
    <row r="250">
      <c r="A250" s="29" t="str">
        <f>metadata!$B$4</f>
        <v>22033-375157</v>
      </c>
      <c r="B250" s="38" t="s">
        <v>577</v>
      </c>
      <c r="C250" s="38" t="s">
        <v>142</v>
      </c>
      <c r="D250" s="29" t="s">
        <v>17</v>
      </c>
      <c r="E250" s="39">
        <f>hidden_compute!F250</f>
        <v>658</v>
      </c>
      <c r="F250" s="39">
        <f>hidden_compute!G250</f>
        <v>658</v>
      </c>
      <c r="G250" s="29" t="str">
        <f>hidden_compute!D250</f>
        <v>5. Invertebrate Mitochondrial</v>
      </c>
      <c r="H250" s="29" t="str">
        <f>IF(ISERROR(MATCH($K250, pcrid_plateids!$A$2:$A2401, 0)), hidden_compute!$H250, VLOOKUP($K250, pcrid_plateids!$A$2:$B2401, 2, FALSE))</f>
        <v>ARISE_SEQ_0076</v>
      </c>
      <c r="I250" s="29" t="str">
        <f>IF(ISERROR(MATCH($K250, pcrid_plateids!$A$2:$A2401, 0)), hidden_compute!$H250, VLOOKUP($K250, pcrid_plateids!$A$2:$C2401, 3, FALSE))</f>
        <v>NCBN001451</v>
      </c>
      <c r="J250" s="38">
        <v>1.100009081E9</v>
      </c>
      <c r="K250" s="38" t="s">
        <v>64</v>
      </c>
      <c r="L250" s="40" t="s">
        <v>308</v>
      </c>
      <c r="M250" s="29" t="str">
        <f>IF(ISERROR(MATCH($K250, pcrid_primers!$A$2:$A2401, 0)), hidden_compute!$H250, VLOOKUP($K250, pcrid_primers!$A$2:$B2401, 2, FALSE))</f>
        <v>ONT_LepF1+ONT_LCO1490</v>
      </c>
      <c r="N250" s="29" t="str">
        <f>IF(ISBLANK($M250), "", VLOOKUP($M250, hidden_compute!$M$2:P2401, 3, FALSE))</f>
        <v>#N/A</v>
      </c>
      <c r="O250" s="29" t="str">
        <f>IF(ISERROR(MATCH($K250, pcrid_primers!$A$2:$A2401, 0)), hidden_compute!$J250, VLOOKUP($K250, pcrid_primers!$A$2:$D2401, 4, FALSE))</f>
        <v>ONT_LepR1+ONT_HCO2198</v>
      </c>
      <c r="P250" s="29" t="str">
        <f>IF(ISBLANK($O250), "", VLOOKUP($O250, hidden_compute!$M$2:P2401, 3, FALSE))</f>
        <v>#N/A</v>
      </c>
      <c r="Q250" s="41" t="str">
        <f>metadata!$B$8</f>
        <v>EXP-PBC096</v>
      </c>
      <c r="R250" s="49" t="s">
        <v>309</v>
      </c>
      <c r="S250" s="29" t="str">
        <f>metadata!$B$9</f>
        <v>SQK-NBD114.24</v>
      </c>
      <c r="T250" s="50" t="s">
        <v>521</v>
      </c>
    </row>
    <row r="251">
      <c r="A251" s="29" t="str">
        <f>metadata!$B$4</f>
        <v>22033-375157</v>
      </c>
      <c r="B251" s="38" t="s">
        <v>578</v>
      </c>
      <c r="C251" s="38" t="s">
        <v>142</v>
      </c>
      <c r="D251" s="29" t="s">
        <v>17</v>
      </c>
      <c r="E251" s="39">
        <f>hidden_compute!F251</f>
        <v>658</v>
      </c>
      <c r="F251" s="39">
        <f>hidden_compute!G251</f>
        <v>658</v>
      </c>
      <c r="G251" s="29" t="str">
        <f>hidden_compute!D251</f>
        <v>5. Invertebrate Mitochondrial</v>
      </c>
      <c r="H251" s="29" t="str">
        <f>IF(ISERROR(MATCH($K251, pcrid_plateids!$A$2:$A2401, 0)), hidden_compute!$H251, VLOOKUP($K251, pcrid_plateids!$A$2:$B2401, 2, FALSE))</f>
        <v>ARISE_SEQ_0076</v>
      </c>
      <c r="I251" s="29" t="str">
        <f>IF(ISERROR(MATCH($K251, pcrid_plateids!$A$2:$A2401, 0)), hidden_compute!$H251, VLOOKUP($K251, pcrid_plateids!$A$2:$C2401, 3, FALSE))</f>
        <v>NCBN001451</v>
      </c>
      <c r="J251" s="38">
        <v>1.100009082E9</v>
      </c>
      <c r="K251" s="38" t="s">
        <v>64</v>
      </c>
      <c r="L251" s="40" t="s">
        <v>311</v>
      </c>
      <c r="M251" s="29" t="str">
        <f>IF(ISERROR(MATCH($K251, pcrid_primers!$A$2:$A2401, 0)), hidden_compute!$H251, VLOOKUP($K251, pcrid_primers!$A$2:$B2401, 2, FALSE))</f>
        <v>ONT_LepF1+ONT_LCO1490</v>
      </c>
      <c r="N251" s="29" t="str">
        <f>IF(ISBLANK($M251), "", VLOOKUP($M251, hidden_compute!$M$2:P2401, 3, FALSE))</f>
        <v>#N/A</v>
      </c>
      <c r="O251" s="29" t="str">
        <f>IF(ISERROR(MATCH($K251, pcrid_primers!$A$2:$A2401, 0)), hidden_compute!$J251, VLOOKUP($K251, pcrid_primers!$A$2:$D2401, 4, FALSE))</f>
        <v>ONT_LepR1+ONT_HCO2198</v>
      </c>
      <c r="P251" s="29" t="str">
        <f>IF(ISBLANK($O251), "", VLOOKUP($O251, hidden_compute!$M$2:P2401, 3, FALSE))</f>
        <v>#N/A</v>
      </c>
      <c r="Q251" s="41" t="str">
        <f>metadata!$B$8</f>
        <v>EXP-PBC096</v>
      </c>
      <c r="R251" s="49" t="s">
        <v>312</v>
      </c>
      <c r="S251" s="29" t="str">
        <f>metadata!$B$9</f>
        <v>SQK-NBD114.24</v>
      </c>
      <c r="T251" s="50" t="s">
        <v>521</v>
      </c>
    </row>
    <row r="252">
      <c r="A252" s="29" t="str">
        <f>metadata!$B$4</f>
        <v>22033-375157</v>
      </c>
      <c r="B252" s="38" t="s">
        <v>579</v>
      </c>
      <c r="C252" s="38" t="s">
        <v>142</v>
      </c>
      <c r="D252" s="29" t="s">
        <v>17</v>
      </c>
      <c r="E252" s="39">
        <f>hidden_compute!F252</f>
        <v>658</v>
      </c>
      <c r="F252" s="39">
        <f>hidden_compute!G252</f>
        <v>658</v>
      </c>
      <c r="G252" s="29" t="str">
        <f>hidden_compute!D252</f>
        <v>5. Invertebrate Mitochondrial</v>
      </c>
      <c r="H252" s="29" t="str">
        <f>IF(ISERROR(MATCH($K252, pcrid_plateids!$A$2:$A2401, 0)), hidden_compute!$H252, VLOOKUP($K252, pcrid_plateids!$A$2:$B2401, 2, FALSE))</f>
        <v>ARISE_SEQ_0076</v>
      </c>
      <c r="I252" s="29" t="str">
        <f>IF(ISERROR(MATCH($K252, pcrid_plateids!$A$2:$A2401, 0)), hidden_compute!$H252, VLOOKUP($K252, pcrid_plateids!$A$2:$C2401, 3, FALSE))</f>
        <v>NCBN001451</v>
      </c>
      <c r="J252" s="38">
        <v>1.100009083E9</v>
      </c>
      <c r="K252" s="38" t="s">
        <v>64</v>
      </c>
      <c r="L252" s="40" t="s">
        <v>314</v>
      </c>
      <c r="M252" s="29" t="str">
        <f>IF(ISERROR(MATCH($K252, pcrid_primers!$A$2:$A2401, 0)), hidden_compute!$H252, VLOOKUP($K252, pcrid_primers!$A$2:$B2401, 2, FALSE))</f>
        <v>ONT_LepF1+ONT_LCO1490</v>
      </c>
      <c r="N252" s="29" t="str">
        <f>IF(ISBLANK($M252), "", VLOOKUP($M252, hidden_compute!$M$2:P2401, 3, FALSE))</f>
        <v>#N/A</v>
      </c>
      <c r="O252" s="29" t="str">
        <f>IF(ISERROR(MATCH($K252, pcrid_primers!$A$2:$A2401, 0)), hidden_compute!$J252, VLOOKUP($K252, pcrid_primers!$A$2:$D2401, 4, FALSE))</f>
        <v>ONT_LepR1+ONT_HCO2198</v>
      </c>
      <c r="P252" s="29" t="str">
        <f>IF(ISBLANK($O252), "", VLOOKUP($O252, hidden_compute!$M$2:P2401, 3, FALSE))</f>
        <v>#N/A</v>
      </c>
      <c r="Q252" s="41" t="str">
        <f>metadata!$B$8</f>
        <v>EXP-PBC096</v>
      </c>
      <c r="R252" s="49" t="s">
        <v>315</v>
      </c>
      <c r="S252" s="29" t="str">
        <f>metadata!$B$9</f>
        <v>SQK-NBD114.24</v>
      </c>
      <c r="T252" s="50" t="s">
        <v>521</v>
      </c>
    </row>
    <row r="253">
      <c r="A253" s="29" t="str">
        <f>metadata!$B$4</f>
        <v>22033-375157</v>
      </c>
      <c r="B253" s="38" t="s">
        <v>580</v>
      </c>
      <c r="C253" s="38" t="s">
        <v>142</v>
      </c>
      <c r="D253" s="29" t="s">
        <v>17</v>
      </c>
      <c r="E253" s="39">
        <f>hidden_compute!F253</f>
        <v>658</v>
      </c>
      <c r="F253" s="39">
        <f>hidden_compute!G253</f>
        <v>658</v>
      </c>
      <c r="G253" s="29" t="str">
        <f>hidden_compute!D253</f>
        <v>5. Invertebrate Mitochondrial</v>
      </c>
      <c r="H253" s="29" t="str">
        <f>IF(ISERROR(MATCH($K253, pcrid_plateids!$A$2:$A2401, 0)), hidden_compute!$H253, VLOOKUP($K253, pcrid_plateids!$A$2:$B2401, 2, FALSE))</f>
        <v>ARISE_SEQ_0076</v>
      </c>
      <c r="I253" s="29" t="str">
        <f>IF(ISERROR(MATCH($K253, pcrid_plateids!$A$2:$A2401, 0)), hidden_compute!$H253, VLOOKUP($K253, pcrid_plateids!$A$2:$C2401, 3, FALSE))</f>
        <v>NCBN001451</v>
      </c>
      <c r="J253" s="38">
        <v>1.100009084E9</v>
      </c>
      <c r="K253" s="38" t="s">
        <v>64</v>
      </c>
      <c r="L253" s="40" t="s">
        <v>317</v>
      </c>
      <c r="M253" s="29" t="str">
        <f>IF(ISERROR(MATCH($K253, pcrid_primers!$A$2:$A2401, 0)), hidden_compute!$H253, VLOOKUP($K253, pcrid_primers!$A$2:$B2401, 2, FALSE))</f>
        <v>ONT_LepF1+ONT_LCO1490</v>
      </c>
      <c r="N253" s="29" t="str">
        <f>IF(ISBLANK($M253), "", VLOOKUP($M253, hidden_compute!$M$2:P2401, 3, FALSE))</f>
        <v>#N/A</v>
      </c>
      <c r="O253" s="29" t="str">
        <f>IF(ISERROR(MATCH($K253, pcrid_primers!$A$2:$A2401, 0)), hidden_compute!$J253, VLOOKUP($K253, pcrid_primers!$A$2:$D2401, 4, FALSE))</f>
        <v>ONT_LepR1+ONT_HCO2198</v>
      </c>
      <c r="P253" s="29" t="str">
        <f>IF(ISBLANK($O253), "", VLOOKUP($O253, hidden_compute!$M$2:P2401, 3, FALSE))</f>
        <v>#N/A</v>
      </c>
      <c r="Q253" s="41" t="str">
        <f>metadata!$B$8</f>
        <v>EXP-PBC096</v>
      </c>
      <c r="R253" s="49" t="s">
        <v>318</v>
      </c>
      <c r="S253" s="29" t="str">
        <f>metadata!$B$9</f>
        <v>SQK-NBD114.24</v>
      </c>
      <c r="T253" s="50" t="s">
        <v>521</v>
      </c>
    </row>
    <row r="254">
      <c r="A254" s="29" t="str">
        <f>metadata!$B$4</f>
        <v>22033-375157</v>
      </c>
      <c r="B254" s="38" t="s">
        <v>581</v>
      </c>
      <c r="C254" s="38" t="s">
        <v>142</v>
      </c>
      <c r="D254" s="29" t="s">
        <v>17</v>
      </c>
      <c r="E254" s="39">
        <f>hidden_compute!F254</f>
        <v>658</v>
      </c>
      <c r="F254" s="39">
        <f>hidden_compute!G254</f>
        <v>658</v>
      </c>
      <c r="G254" s="29" t="str">
        <f>hidden_compute!D254</f>
        <v>5. Invertebrate Mitochondrial</v>
      </c>
      <c r="H254" s="29" t="str">
        <f>IF(ISERROR(MATCH($K254, pcrid_plateids!$A$2:$A2401, 0)), hidden_compute!$H254, VLOOKUP($K254, pcrid_plateids!$A$2:$B2401, 2, FALSE))</f>
        <v>ARISE_SEQ_0076</v>
      </c>
      <c r="I254" s="29" t="str">
        <f>IF(ISERROR(MATCH($K254, pcrid_plateids!$A$2:$A2401, 0)), hidden_compute!$H254, VLOOKUP($K254, pcrid_plateids!$A$2:$C2401, 3, FALSE))</f>
        <v>NCBN001451</v>
      </c>
      <c r="J254" s="38">
        <v>1.100009085E9</v>
      </c>
      <c r="K254" s="38" t="s">
        <v>64</v>
      </c>
      <c r="L254" s="40" t="s">
        <v>320</v>
      </c>
      <c r="M254" s="29" t="str">
        <f>IF(ISERROR(MATCH($K254, pcrid_primers!$A$2:$A2401, 0)), hidden_compute!$H254, VLOOKUP($K254, pcrid_primers!$A$2:$B2401, 2, FALSE))</f>
        <v>ONT_LepF1+ONT_LCO1490</v>
      </c>
      <c r="N254" s="29" t="str">
        <f>IF(ISBLANK($M254), "", VLOOKUP($M254, hidden_compute!$M$2:P2401, 3, FALSE))</f>
        <v>#N/A</v>
      </c>
      <c r="O254" s="29" t="str">
        <f>IF(ISERROR(MATCH($K254, pcrid_primers!$A$2:$A2401, 0)), hidden_compute!$J254, VLOOKUP($K254, pcrid_primers!$A$2:$D2401, 4, FALSE))</f>
        <v>ONT_LepR1+ONT_HCO2198</v>
      </c>
      <c r="P254" s="29" t="str">
        <f>IF(ISBLANK($O254), "", VLOOKUP($O254, hidden_compute!$M$2:P2401, 3, FALSE))</f>
        <v>#N/A</v>
      </c>
      <c r="Q254" s="41" t="str">
        <f>metadata!$B$8</f>
        <v>EXP-PBC096</v>
      </c>
      <c r="R254" s="49" t="s">
        <v>321</v>
      </c>
      <c r="S254" s="29" t="str">
        <f>metadata!$B$9</f>
        <v>SQK-NBD114.24</v>
      </c>
      <c r="T254" s="50" t="s">
        <v>521</v>
      </c>
    </row>
    <row r="255">
      <c r="A255" s="29" t="str">
        <f>metadata!$B$4</f>
        <v>22033-375157</v>
      </c>
      <c r="B255" s="38" t="s">
        <v>582</v>
      </c>
      <c r="C255" s="38" t="s">
        <v>142</v>
      </c>
      <c r="D255" s="29" t="s">
        <v>17</v>
      </c>
      <c r="E255" s="39">
        <f>hidden_compute!F255</f>
        <v>658</v>
      </c>
      <c r="F255" s="39">
        <f>hidden_compute!G255</f>
        <v>658</v>
      </c>
      <c r="G255" s="29" t="str">
        <f>hidden_compute!D255</f>
        <v>5. Invertebrate Mitochondrial</v>
      </c>
      <c r="H255" s="29" t="str">
        <f>IF(ISERROR(MATCH($K255, pcrid_plateids!$A$2:$A2401, 0)), hidden_compute!$H255, VLOOKUP($K255, pcrid_plateids!$A$2:$B2401, 2, FALSE))</f>
        <v>ARISE_SEQ_0076</v>
      </c>
      <c r="I255" s="29" t="str">
        <f>IF(ISERROR(MATCH($K255, pcrid_plateids!$A$2:$A2401, 0)), hidden_compute!$H255, VLOOKUP($K255, pcrid_plateids!$A$2:$C2401, 3, FALSE))</f>
        <v>NCBN001451</v>
      </c>
      <c r="J255" s="38">
        <v>1.100009086E9</v>
      </c>
      <c r="K255" s="38" t="s">
        <v>64</v>
      </c>
      <c r="L255" s="40" t="s">
        <v>323</v>
      </c>
      <c r="M255" s="29" t="str">
        <f>IF(ISERROR(MATCH($K255, pcrid_primers!$A$2:$A2401, 0)), hidden_compute!$H255, VLOOKUP($K255, pcrid_primers!$A$2:$B2401, 2, FALSE))</f>
        <v>ONT_LepF1+ONT_LCO1490</v>
      </c>
      <c r="N255" s="29" t="str">
        <f>IF(ISBLANK($M255), "", VLOOKUP($M255, hidden_compute!$M$2:P2401, 3, FALSE))</f>
        <v>#N/A</v>
      </c>
      <c r="O255" s="29" t="str">
        <f>IF(ISERROR(MATCH($K255, pcrid_primers!$A$2:$A2401, 0)), hidden_compute!$J255, VLOOKUP($K255, pcrid_primers!$A$2:$D2401, 4, FALSE))</f>
        <v>ONT_LepR1+ONT_HCO2198</v>
      </c>
      <c r="P255" s="29" t="str">
        <f>IF(ISBLANK($O255), "", VLOOKUP($O255, hidden_compute!$M$2:P2401, 3, FALSE))</f>
        <v>#N/A</v>
      </c>
      <c r="Q255" s="41" t="str">
        <f>metadata!$B$8</f>
        <v>EXP-PBC096</v>
      </c>
      <c r="R255" s="49" t="s">
        <v>324</v>
      </c>
      <c r="S255" s="29" t="str">
        <f>metadata!$B$9</f>
        <v>SQK-NBD114.24</v>
      </c>
      <c r="T255" s="50" t="s">
        <v>521</v>
      </c>
    </row>
    <row r="256">
      <c r="A256" s="29" t="str">
        <f>metadata!$B$4</f>
        <v>22033-375157</v>
      </c>
      <c r="B256" s="38" t="s">
        <v>583</v>
      </c>
      <c r="C256" s="38" t="s">
        <v>142</v>
      </c>
      <c r="D256" s="29" t="s">
        <v>17</v>
      </c>
      <c r="E256" s="39">
        <f>hidden_compute!F256</f>
        <v>658</v>
      </c>
      <c r="F256" s="39">
        <f>hidden_compute!G256</f>
        <v>658</v>
      </c>
      <c r="G256" s="29" t="str">
        <f>hidden_compute!D256</f>
        <v>5. Invertebrate Mitochondrial</v>
      </c>
      <c r="H256" s="29" t="str">
        <f>IF(ISERROR(MATCH($K256, pcrid_plateids!$A$2:$A2401, 0)), hidden_compute!$H256, VLOOKUP($K256, pcrid_plateids!$A$2:$B2401, 2, FALSE))</f>
        <v>ARISE_SEQ_0076</v>
      </c>
      <c r="I256" s="29" t="str">
        <f>IF(ISERROR(MATCH($K256, pcrid_plateids!$A$2:$A2401, 0)), hidden_compute!$H256, VLOOKUP($K256, pcrid_plateids!$A$2:$C2401, 3, FALSE))</f>
        <v>NCBN001451</v>
      </c>
      <c r="J256" s="38">
        <v>1.100009087E9</v>
      </c>
      <c r="K256" s="38" t="s">
        <v>64</v>
      </c>
      <c r="L256" s="40" t="s">
        <v>326</v>
      </c>
      <c r="M256" s="29" t="str">
        <f>IF(ISERROR(MATCH($K256, pcrid_primers!$A$2:$A2401, 0)), hidden_compute!$H256, VLOOKUP($K256, pcrid_primers!$A$2:$B2401, 2, FALSE))</f>
        <v>ONT_LepF1+ONT_LCO1490</v>
      </c>
      <c r="N256" s="29" t="str">
        <f>IF(ISBLANK($M256), "", VLOOKUP($M256, hidden_compute!$M$2:P2401, 3, FALSE))</f>
        <v>#N/A</v>
      </c>
      <c r="O256" s="29" t="str">
        <f>IF(ISERROR(MATCH($K256, pcrid_primers!$A$2:$A2401, 0)), hidden_compute!$J256, VLOOKUP($K256, pcrid_primers!$A$2:$D2401, 4, FALSE))</f>
        <v>ONT_LepR1+ONT_HCO2198</v>
      </c>
      <c r="P256" s="29" t="str">
        <f>IF(ISBLANK($O256), "", VLOOKUP($O256, hidden_compute!$M$2:P2401, 3, FALSE))</f>
        <v>#N/A</v>
      </c>
      <c r="Q256" s="41" t="str">
        <f>metadata!$B$8</f>
        <v>EXP-PBC096</v>
      </c>
      <c r="R256" s="49" t="s">
        <v>327</v>
      </c>
      <c r="S256" s="29" t="str">
        <f>metadata!$B$9</f>
        <v>SQK-NBD114.24</v>
      </c>
      <c r="T256" s="50" t="s">
        <v>521</v>
      </c>
    </row>
    <row r="257">
      <c r="A257" s="29" t="str">
        <f>metadata!$B$4</f>
        <v>22033-375157</v>
      </c>
      <c r="B257" s="38" t="s">
        <v>584</v>
      </c>
      <c r="C257" s="38" t="s">
        <v>142</v>
      </c>
      <c r="D257" s="29" t="s">
        <v>17</v>
      </c>
      <c r="E257" s="39">
        <f>hidden_compute!F257</f>
        <v>658</v>
      </c>
      <c r="F257" s="39">
        <f>hidden_compute!G257</f>
        <v>658</v>
      </c>
      <c r="G257" s="29" t="str">
        <f>hidden_compute!D257</f>
        <v>5. Invertebrate Mitochondrial</v>
      </c>
      <c r="H257" s="29" t="str">
        <f>IF(ISERROR(MATCH($K257, pcrid_plateids!$A$2:$A2401, 0)), hidden_compute!$H257, VLOOKUP($K257, pcrid_plateids!$A$2:$B2401, 2, FALSE))</f>
        <v>ARISE_SEQ_0076</v>
      </c>
      <c r="I257" s="29" t="str">
        <f>IF(ISERROR(MATCH($K257, pcrid_plateids!$A$2:$A2401, 0)), hidden_compute!$H257, VLOOKUP($K257, pcrid_plateids!$A$2:$C2401, 3, FALSE))</f>
        <v>NCBN001451</v>
      </c>
      <c r="J257" s="38">
        <v>1.100009088E9</v>
      </c>
      <c r="K257" s="38" t="s">
        <v>64</v>
      </c>
      <c r="L257" s="40" t="s">
        <v>329</v>
      </c>
      <c r="M257" s="29" t="str">
        <f>IF(ISERROR(MATCH($K257, pcrid_primers!$A$2:$A2401, 0)), hidden_compute!$H257, VLOOKUP($K257, pcrid_primers!$A$2:$B2401, 2, FALSE))</f>
        <v>ONT_LepF1+ONT_LCO1490</v>
      </c>
      <c r="N257" s="29" t="str">
        <f>IF(ISBLANK($M257), "", VLOOKUP($M257, hidden_compute!$M$2:P2401, 3, FALSE))</f>
        <v>#N/A</v>
      </c>
      <c r="O257" s="29" t="str">
        <f>IF(ISERROR(MATCH($K257, pcrid_primers!$A$2:$A2401, 0)), hidden_compute!$J257, VLOOKUP($K257, pcrid_primers!$A$2:$D2401, 4, FALSE))</f>
        <v>ONT_LepR1+ONT_HCO2198</v>
      </c>
      <c r="P257" s="29" t="str">
        <f>IF(ISBLANK($O257), "", VLOOKUP($O257, hidden_compute!$M$2:P2401, 3, FALSE))</f>
        <v>#N/A</v>
      </c>
      <c r="Q257" s="41" t="str">
        <f>metadata!$B$8</f>
        <v>EXP-PBC096</v>
      </c>
      <c r="R257" s="49" t="s">
        <v>330</v>
      </c>
      <c r="S257" s="29" t="str">
        <f>metadata!$B$9</f>
        <v>SQK-NBD114.24</v>
      </c>
      <c r="T257" s="50" t="s">
        <v>521</v>
      </c>
    </row>
    <row r="258">
      <c r="A258" s="29" t="str">
        <f>metadata!$B$4</f>
        <v>22033-375157</v>
      </c>
      <c r="B258" s="38" t="s">
        <v>585</v>
      </c>
      <c r="C258" s="38" t="s">
        <v>142</v>
      </c>
      <c r="D258" s="29" t="s">
        <v>17</v>
      </c>
      <c r="E258" s="39">
        <f>hidden_compute!F258</f>
        <v>658</v>
      </c>
      <c r="F258" s="39">
        <f>hidden_compute!G258</f>
        <v>658</v>
      </c>
      <c r="G258" s="29" t="str">
        <f>hidden_compute!D258</f>
        <v>5. Invertebrate Mitochondrial</v>
      </c>
      <c r="H258" s="29" t="str">
        <f>IF(ISERROR(MATCH($K258, pcrid_plateids!$A$2:$A2401, 0)), hidden_compute!$H258, VLOOKUP($K258, pcrid_plateids!$A$2:$B2401, 2, FALSE))</f>
        <v>ARISE_SEQ_0076</v>
      </c>
      <c r="I258" s="29" t="str">
        <f>IF(ISERROR(MATCH($K258, pcrid_plateids!$A$2:$A2401, 0)), hidden_compute!$H258, VLOOKUP($K258, pcrid_plateids!$A$2:$C2401, 3, FALSE))</f>
        <v>NCBN001451</v>
      </c>
      <c r="J258" s="38">
        <v>1.100009089E9</v>
      </c>
      <c r="K258" s="38" t="s">
        <v>64</v>
      </c>
      <c r="L258" s="40" t="s">
        <v>332</v>
      </c>
      <c r="M258" s="29" t="str">
        <f>IF(ISERROR(MATCH($K258, pcrid_primers!$A$2:$A2401, 0)), hidden_compute!$H258, VLOOKUP($K258, pcrid_primers!$A$2:$B2401, 2, FALSE))</f>
        <v>ONT_LepF1+ONT_LCO1490</v>
      </c>
      <c r="N258" s="29" t="str">
        <f>IF(ISBLANK($M258), "", VLOOKUP($M258, hidden_compute!$M$2:P2401, 3, FALSE))</f>
        <v>#N/A</v>
      </c>
      <c r="O258" s="29" t="str">
        <f>IF(ISERROR(MATCH($K258, pcrid_primers!$A$2:$A2401, 0)), hidden_compute!$J258, VLOOKUP($K258, pcrid_primers!$A$2:$D2401, 4, FALSE))</f>
        <v>ONT_LepR1+ONT_HCO2198</v>
      </c>
      <c r="P258" s="29" t="str">
        <f>IF(ISBLANK($O258), "", VLOOKUP($O258, hidden_compute!$M$2:P2401, 3, FALSE))</f>
        <v>#N/A</v>
      </c>
      <c r="Q258" s="41" t="str">
        <f>metadata!$B$8</f>
        <v>EXP-PBC096</v>
      </c>
      <c r="R258" s="49" t="s">
        <v>333</v>
      </c>
      <c r="S258" s="29" t="str">
        <f>metadata!$B$9</f>
        <v>SQK-NBD114.24</v>
      </c>
      <c r="T258" s="50" t="s">
        <v>521</v>
      </c>
    </row>
    <row r="259">
      <c r="A259" s="29" t="str">
        <f>metadata!$B$4</f>
        <v>22033-375157</v>
      </c>
      <c r="B259" s="38" t="s">
        <v>586</v>
      </c>
      <c r="C259" s="38" t="s">
        <v>142</v>
      </c>
      <c r="D259" s="29" t="s">
        <v>17</v>
      </c>
      <c r="E259" s="39">
        <f>hidden_compute!F259</f>
        <v>658</v>
      </c>
      <c r="F259" s="39">
        <f>hidden_compute!G259</f>
        <v>658</v>
      </c>
      <c r="G259" s="29" t="str">
        <f>hidden_compute!D259</f>
        <v>5. Invertebrate Mitochondrial</v>
      </c>
      <c r="H259" s="29" t="str">
        <f>IF(ISERROR(MATCH($K259, pcrid_plateids!$A$2:$A2401, 0)), hidden_compute!$H259, VLOOKUP($K259, pcrid_plateids!$A$2:$B2401, 2, FALSE))</f>
        <v>ARISE_SEQ_0076</v>
      </c>
      <c r="I259" s="29" t="str">
        <f>IF(ISERROR(MATCH($K259, pcrid_plateids!$A$2:$A2401, 0)), hidden_compute!$H259, VLOOKUP($K259, pcrid_plateids!$A$2:$C2401, 3, FALSE))</f>
        <v>NCBN001451</v>
      </c>
      <c r="J259" s="38">
        <v>1.10000909E9</v>
      </c>
      <c r="K259" s="38" t="s">
        <v>64</v>
      </c>
      <c r="L259" s="40" t="s">
        <v>335</v>
      </c>
      <c r="M259" s="29" t="str">
        <f>IF(ISERROR(MATCH($K259, pcrid_primers!$A$2:$A2401, 0)), hidden_compute!$H259, VLOOKUP($K259, pcrid_primers!$A$2:$B2401, 2, FALSE))</f>
        <v>ONT_LepF1+ONT_LCO1490</v>
      </c>
      <c r="N259" s="29" t="str">
        <f>IF(ISBLANK($M259), "", VLOOKUP($M259, hidden_compute!$M$2:P2401, 3, FALSE))</f>
        <v>#N/A</v>
      </c>
      <c r="O259" s="29" t="str">
        <f>IF(ISERROR(MATCH($K259, pcrid_primers!$A$2:$A2401, 0)), hidden_compute!$J259, VLOOKUP($K259, pcrid_primers!$A$2:$D2401, 4, FALSE))</f>
        <v>ONT_LepR1+ONT_HCO2198</v>
      </c>
      <c r="P259" s="29" t="str">
        <f>IF(ISBLANK($O259), "", VLOOKUP($O259, hidden_compute!$M$2:P2401, 3, FALSE))</f>
        <v>#N/A</v>
      </c>
      <c r="Q259" s="41" t="str">
        <f>metadata!$B$8</f>
        <v>EXP-PBC096</v>
      </c>
      <c r="R259" s="49" t="s">
        <v>336</v>
      </c>
      <c r="S259" s="29" t="str">
        <f>metadata!$B$9</f>
        <v>SQK-NBD114.24</v>
      </c>
      <c r="T259" s="50" t="s">
        <v>521</v>
      </c>
    </row>
    <row r="260">
      <c r="A260" s="29" t="str">
        <f>metadata!$B$4</f>
        <v>22033-375157</v>
      </c>
      <c r="B260" s="38" t="s">
        <v>587</v>
      </c>
      <c r="C260" s="38" t="s">
        <v>142</v>
      </c>
      <c r="D260" s="29" t="s">
        <v>17</v>
      </c>
      <c r="E260" s="39">
        <f>hidden_compute!F260</f>
        <v>658</v>
      </c>
      <c r="F260" s="39">
        <f>hidden_compute!G260</f>
        <v>658</v>
      </c>
      <c r="G260" s="29" t="str">
        <f>hidden_compute!D260</f>
        <v>5. Invertebrate Mitochondrial</v>
      </c>
      <c r="H260" s="29" t="str">
        <f>IF(ISERROR(MATCH($K260, pcrid_plateids!$A$2:$A2401, 0)), hidden_compute!$H260, VLOOKUP($K260, pcrid_plateids!$A$2:$B2401, 2, FALSE))</f>
        <v>ARISE_SEQ_0076</v>
      </c>
      <c r="I260" s="29" t="str">
        <f>IF(ISERROR(MATCH($K260, pcrid_plateids!$A$2:$A2401, 0)), hidden_compute!$H260, VLOOKUP($K260, pcrid_plateids!$A$2:$C2401, 3, FALSE))</f>
        <v>NCBN001451</v>
      </c>
      <c r="J260" s="38">
        <v>1.100009091E9</v>
      </c>
      <c r="K260" s="38" t="s">
        <v>64</v>
      </c>
      <c r="L260" s="40" t="s">
        <v>338</v>
      </c>
      <c r="M260" s="29" t="str">
        <f>IF(ISERROR(MATCH($K260, pcrid_primers!$A$2:$A2401, 0)), hidden_compute!$H260, VLOOKUP($K260, pcrid_primers!$A$2:$B2401, 2, FALSE))</f>
        <v>ONT_LepF1+ONT_LCO1490</v>
      </c>
      <c r="N260" s="29" t="str">
        <f>IF(ISBLANK($M260), "", VLOOKUP($M260, hidden_compute!$M$2:P2401, 3, FALSE))</f>
        <v>#N/A</v>
      </c>
      <c r="O260" s="29" t="str">
        <f>IF(ISERROR(MATCH($K260, pcrid_primers!$A$2:$A2401, 0)), hidden_compute!$J260, VLOOKUP($K260, pcrid_primers!$A$2:$D2401, 4, FALSE))</f>
        <v>ONT_LepR1+ONT_HCO2198</v>
      </c>
      <c r="P260" s="29" t="str">
        <f>IF(ISBLANK($O260), "", VLOOKUP($O260, hidden_compute!$M$2:P2401, 3, FALSE))</f>
        <v>#N/A</v>
      </c>
      <c r="Q260" s="41" t="str">
        <f>metadata!$B$8</f>
        <v>EXP-PBC096</v>
      </c>
      <c r="R260" s="49" t="s">
        <v>339</v>
      </c>
      <c r="S260" s="29" t="str">
        <f>metadata!$B$9</f>
        <v>SQK-NBD114.24</v>
      </c>
      <c r="T260" s="50" t="s">
        <v>521</v>
      </c>
    </row>
    <row r="261">
      <c r="A261" s="29" t="str">
        <f>metadata!$B$4</f>
        <v>22033-375157</v>
      </c>
      <c r="B261" s="38" t="s">
        <v>588</v>
      </c>
      <c r="C261" s="38" t="s">
        <v>142</v>
      </c>
      <c r="D261" s="29" t="s">
        <v>17</v>
      </c>
      <c r="E261" s="39">
        <f>hidden_compute!F261</f>
        <v>658</v>
      </c>
      <c r="F261" s="39">
        <f>hidden_compute!G261</f>
        <v>658</v>
      </c>
      <c r="G261" s="29" t="str">
        <f>hidden_compute!D261</f>
        <v>5. Invertebrate Mitochondrial</v>
      </c>
      <c r="H261" s="29" t="str">
        <f>IF(ISERROR(MATCH($K261, pcrid_plateids!$A$2:$A2401, 0)), hidden_compute!$H261, VLOOKUP($K261, pcrid_plateids!$A$2:$B2401, 2, FALSE))</f>
        <v>ARISE_SEQ_0076</v>
      </c>
      <c r="I261" s="29" t="str">
        <f>IF(ISERROR(MATCH($K261, pcrid_plateids!$A$2:$A2401, 0)), hidden_compute!$H261, VLOOKUP($K261, pcrid_plateids!$A$2:$C2401, 3, FALSE))</f>
        <v>NCBN001451</v>
      </c>
      <c r="J261" s="38">
        <v>1.100009092E9</v>
      </c>
      <c r="K261" s="38" t="s">
        <v>64</v>
      </c>
      <c r="L261" s="40" t="s">
        <v>341</v>
      </c>
      <c r="M261" s="29" t="str">
        <f>IF(ISERROR(MATCH($K261, pcrid_primers!$A$2:$A2401, 0)), hidden_compute!$H261, VLOOKUP($K261, pcrid_primers!$A$2:$B2401, 2, FALSE))</f>
        <v>ONT_LepF1+ONT_LCO1490</v>
      </c>
      <c r="N261" s="29" t="str">
        <f>IF(ISBLANK($M261), "", VLOOKUP($M261, hidden_compute!$M$2:P2401, 3, FALSE))</f>
        <v>#N/A</v>
      </c>
      <c r="O261" s="29" t="str">
        <f>IF(ISERROR(MATCH($K261, pcrid_primers!$A$2:$A2401, 0)), hidden_compute!$J261, VLOOKUP($K261, pcrid_primers!$A$2:$D2401, 4, FALSE))</f>
        <v>ONT_LepR1+ONT_HCO2198</v>
      </c>
      <c r="P261" s="29" t="str">
        <f>IF(ISBLANK($O261), "", VLOOKUP($O261, hidden_compute!$M$2:P2401, 3, FALSE))</f>
        <v>#N/A</v>
      </c>
      <c r="Q261" s="41" t="str">
        <f>metadata!$B$8</f>
        <v>EXP-PBC096</v>
      </c>
      <c r="R261" s="49" t="s">
        <v>342</v>
      </c>
      <c r="S261" s="29" t="str">
        <f>metadata!$B$9</f>
        <v>SQK-NBD114.24</v>
      </c>
      <c r="T261" s="50" t="s">
        <v>521</v>
      </c>
    </row>
    <row r="262">
      <c r="A262" s="29" t="str">
        <f>metadata!$B$4</f>
        <v>22033-375157</v>
      </c>
      <c r="B262" s="38" t="s">
        <v>589</v>
      </c>
      <c r="C262" s="51" t="s">
        <v>590</v>
      </c>
      <c r="D262" s="29" t="s">
        <v>17</v>
      </c>
      <c r="E262" s="39">
        <f>hidden_compute!F262</f>
        <v>658</v>
      </c>
      <c r="F262" s="39">
        <f>hidden_compute!G262</f>
        <v>658</v>
      </c>
      <c r="G262" s="29" t="str">
        <f>hidden_compute!D262</f>
        <v>5. Invertebrate Mitochondrial</v>
      </c>
      <c r="H262" s="29" t="str">
        <f>IF(ISERROR(MATCH($K262, pcrid_plateids!$A$2:$A2401, 0)), hidden_compute!$H262, VLOOKUP($K262, pcrid_plateids!$A$2:$B2401, 2, FALSE))</f>
        <v>ARISE_SEQ_0076</v>
      </c>
      <c r="I262" s="29" t="str">
        <f>IF(ISERROR(MATCH($K262, pcrid_plateids!$A$2:$A2401, 0)), hidden_compute!$H262, VLOOKUP($K262, pcrid_plateids!$A$2:$C2401, 3, FALSE))</f>
        <v>NCBN001451</v>
      </c>
      <c r="J262" s="38">
        <v>1.100009093E9</v>
      </c>
      <c r="K262" s="38" t="s">
        <v>64</v>
      </c>
      <c r="L262" s="40" t="s">
        <v>344</v>
      </c>
      <c r="M262" s="29" t="str">
        <f>IF(ISERROR(MATCH($K262, pcrid_primers!$A$2:$A2401, 0)), hidden_compute!$H262, VLOOKUP($K262, pcrid_primers!$A$2:$B2401, 2, FALSE))</f>
        <v>ONT_LepF1+ONT_LCO1490</v>
      </c>
      <c r="N262" s="29" t="str">
        <f>IF(ISBLANK($M262), "", VLOOKUP($M262, hidden_compute!$M$2:P2401, 3, FALSE))</f>
        <v>#N/A</v>
      </c>
      <c r="O262" s="29" t="str">
        <f>IF(ISERROR(MATCH($K262, pcrid_primers!$A$2:$A2401, 0)), hidden_compute!$J262, VLOOKUP($K262, pcrid_primers!$A$2:$D2401, 4, FALSE))</f>
        <v>ONT_LepR1+ONT_HCO2198</v>
      </c>
      <c r="P262" s="29" t="str">
        <f>IF(ISBLANK($O262), "", VLOOKUP($O262, hidden_compute!$M$2:P2401, 3, FALSE))</f>
        <v>#N/A</v>
      </c>
      <c r="Q262" s="41" t="str">
        <f>metadata!$B$8</f>
        <v>EXP-PBC096</v>
      </c>
      <c r="R262" s="49" t="s">
        <v>345</v>
      </c>
      <c r="S262" s="29" t="str">
        <f>metadata!$B$9</f>
        <v>SQK-NBD114.24</v>
      </c>
      <c r="T262" s="50" t="s">
        <v>521</v>
      </c>
    </row>
    <row r="263">
      <c r="A263" s="29" t="str">
        <f>metadata!$B$4</f>
        <v>22033-375157</v>
      </c>
      <c r="B263" s="38" t="s">
        <v>591</v>
      </c>
      <c r="C263" s="38" t="s">
        <v>142</v>
      </c>
      <c r="D263" s="29" t="s">
        <v>17</v>
      </c>
      <c r="E263" s="39">
        <f>hidden_compute!F263</f>
        <v>658</v>
      </c>
      <c r="F263" s="39">
        <f>hidden_compute!G263</f>
        <v>658</v>
      </c>
      <c r="G263" s="29" t="str">
        <f>hidden_compute!D263</f>
        <v>5. Invertebrate Mitochondrial</v>
      </c>
      <c r="H263" s="29" t="str">
        <f>IF(ISERROR(MATCH($K263, pcrid_plateids!$A$2:$A2401, 0)), hidden_compute!$H263, VLOOKUP($K263, pcrid_plateids!$A$2:$B2401, 2, FALSE))</f>
        <v>ARISE_SEQ_0076</v>
      </c>
      <c r="I263" s="29" t="str">
        <f>IF(ISERROR(MATCH($K263, pcrid_plateids!$A$2:$A2401, 0)), hidden_compute!$H263, VLOOKUP($K263, pcrid_plateids!$A$2:$C2401, 3, FALSE))</f>
        <v>NCBN001451</v>
      </c>
      <c r="J263" s="38">
        <v>1.100009094E9</v>
      </c>
      <c r="K263" s="38" t="s">
        <v>64</v>
      </c>
      <c r="L263" s="40" t="s">
        <v>347</v>
      </c>
      <c r="M263" s="29" t="str">
        <f>IF(ISERROR(MATCH($K263, pcrid_primers!$A$2:$A2401, 0)), hidden_compute!$H263, VLOOKUP($K263, pcrid_primers!$A$2:$B2401, 2, FALSE))</f>
        <v>ONT_LepF1+ONT_LCO1490</v>
      </c>
      <c r="N263" s="29" t="str">
        <f>IF(ISBLANK($M263), "", VLOOKUP($M263, hidden_compute!$M$2:P2401, 3, FALSE))</f>
        <v>#N/A</v>
      </c>
      <c r="O263" s="29" t="str">
        <f>IF(ISERROR(MATCH($K263, pcrid_primers!$A$2:$A2401, 0)), hidden_compute!$J263, VLOOKUP($K263, pcrid_primers!$A$2:$D2401, 4, FALSE))</f>
        <v>ONT_LepR1+ONT_HCO2198</v>
      </c>
      <c r="P263" s="29" t="str">
        <f>IF(ISBLANK($O263), "", VLOOKUP($O263, hidden_compute!$M$2:P2401, 3, FALSE))</f>
        <v>#N/A</v>
      </c>
      <c r="Q263" s="41" t="str">
        <f>metadata!$B$8</f>
        <v>EXP-PBC096</v>
      </c>
      <c r="R263" s="49" t="s">
        <v>348</v>
      </c>
      <c r="S263" s="29" t="str">
        <f>metadata!$B$9</f>
        <v>SQK-NBD114.24</v>
      </c>
      <c r="T263" s="50" t="s">
        <v>521</v>
      </c>
    </row>
    <row r="264">
      <c r="A264" s="29" t="str">
        <f>metadata!$B$4</f>
        <v>22033-375157</v>
      </c>
      <c r="B264" s="38" t="s">
        <v>592</v>
      </c>
      <c r="C264" s="38" t="s">
        <v>142</v>
      </c>
      <c r="D264" s="29" t="s">
        <v>17</v>
      </c>
      <c r="E264" s="39">
        <f>hidden_compute!F264</f>
        <v>658</v>
      </c>
      <c r="F264" s="39">
        <f>hidden_compute!G264</f>
        <v>658</v>
      </c>
      <c r="G264" s="29" t="str">
        <f>hidden_compute!D264</f>
        <v>5. Invertebrate Mitochondrial</v>
      </c>
      <c r="H264" s="29" t="str">
        <f>IF(ISERROR(MATCH($K264, pcrid_plateids!$A$2:$A2401, 0)), hidden_compute!$H264, VLOOKUP($K264, pcrid_plateids!$A$2:$B2401, 2, FALSE))</f>
        <v>ARISE_SEQ_0076</v>
      </c>
      <c r="I264" s="29" t="str">
        <f>IF(ISERROR(MATCH($K264, pcrid_plateids!$A$2:$A2401, 0)), hidden_compute!$H264, VLOOKUP($K264, pcrid_plateids!$A$2:$C2401, 3, FALSE))</f>
        <v>NCBN001451</v>
      </c>
      <c r="J264" s="38">
        <v>1.100009095E9</v>
      </c>
      <c r="K264" s="38" t="s">
        <v>64</v>
      </c>
      <c r="L264" s="40" t="s">
        <v>350</v>
      </c>
      <c r="M264" s="29" t="str">
        <f>IF(ISERROR(MATCH($K264, pcrid_primers!$A$2:$A2401, 0)), hidden_compute!$H264, VLOOKUP($K264, pcrid_primers!$A$2:$B2401, 2, FALSE))</f>
        <v>ONT_LepF1+ONT_LCO1490</v>
      </c>
      <c r="N264" s="29" t="str">
        <f>IF(ISBLANK($M264), "", VLOOKUP($M264, hidden_compute!$M$2:P2401, 3, FALSE))</f>
        <v>#N/A</v>
      </c>
      <c r="O264" s="29" t="str">
        <f>IF(ISERROR(MATCH($K264, pcrid_primers!$A$2:$A2401, 0)), hidden_compute!$J264, VLOOKUP($K264, pcrid_primers!$A$2:$D2401, 4, FALSE))</f>
        <v>ONT_LepR1+ONT_HCO2198</v>
      </c>
      <c r="P264" s="29" t="str">
        <f>IF(ISBLANK($O264), "", VLOOKUP($O264, hidden_compute!$M$2:P2401, 3, FALSE))</f>
        <v>#N/A</v>
      </c>
      <c r="Q264" s="41" t="str">
        <f>metadata!$B$8</f>
        <v>EXP-PBC096</v>
      </c>
      <c r="R264" s="49" t="s">
        <v>351</v>
      </c>
      <c r="S264" s="29" t="str">
        <f>metadata!$B$9</f>
        <v>SQK-NBD114.24</v>
      </c>
      <c r="T264" s="50" t="s">
        <v>521</v>
      </c>
    </row>
    <row r="265">
      <c r="A265" s="29" t="str">
        <f>metadata!$B$4</f>
        <v>22033-375157</v>
      </c>
      <c r="B265" s="38" t="s">
        <v>593</v>
      </c>
      <c r="C265" s="38" t="s">
        <v>142</v>
      </c>
      <c r="D265" s="29" t="s">
        <v>17</v>
      </c>
      <c r="E265" s="39">
        <f>hidden_compute!F265</f>
        <v>658</v>
      </c>
      <c r="F265" s="39">
        <f>hidden_compute!G265</f>
        <v>658</v>
      </c>
      <c r="G265" s="29" t="str">
        <f>hidden_compute!D265</f>
        <v>5. Invertebrate Mitochondrial</v>
      </c>
      <c r="H265" s="29" t="str">
        <f>IF(ISERROR(MATCH($K265, pcrid_plateids!$A$2:$A2401, 0)), hidden_compute!$H265, VLOOKUP($K265, pcrid_plateids!$A$2:$B2401, 2, FALSE))</f>
        <v>ARISE_SEQ_0076</v>
      </c>
      <c r="I265" s="29" t="str">
        <f>IF(ISERROR(MATCH($K265, pcrid_plateids!$A$2:$A2401, 0)), hidden_compute!$H265, VLOOKUP($K265, pcrid_plateids!$A$2:$C2401, 3, FALSE))</f>
        <v>NCBN001451</v>
      </c>
      <c r="J265" s="38">
        <v>1.100009096E9</v>
      </c>
      <c r="K265" s="38" t="s">
        <v>64</v>
      </c>
      <c r="L265" s="40" t="s">
        <v>353</v>
      </c>
      <c r="M265" s="29" t="str">
        <f>IF(ISERROR(MATCH($K265, pcrid_primers!$A$2:$A2401, 0)), hidden_compute!$H265, VLOOKUP($K265, pcrid_primers!$A$2:$B2401, 2, FALSE))</f>
        <v>ONT_LepF1+ONT_LCO1490</v>
      </c>
      <c r="N265" s="29" t="str">
        <f>IF(ISBLANK($M265), "", VLOOKUP($M265, hidden_compute!$M$2:P2401, 3, FALSE))</f>
        <v>#N/A</v>
      </c>
      <c r="O265" s="29" t="str">
        <f>IF(ISERROR(MATCH($K265, pcrid_primers!$A$2:$A2401, 0)), hidden_compute!$J265, VLOOKUP($K265, pcrid_primers!$A$2:$D2401, 4, FALSE))</f>
        <v>ONT_LepR1+ONT_HCO2198</v>
      </c>
      <c r="P265" s="29" t="str">
        <f>IF(ISBLANK($O265), "", VLOOKUP($O265, hidden_compute!$M$2:P2401, 3, FALSE))</f>
        <v>#N/A</v>
      </c>
      <c r="Q265" s="41" t="str">
        <f>metadata!$B$8</f>
        <v>EXP-PBC096</v>
      </c>
      <c r="R265" s="49" t="s">
        <v>354</v>
      </c>
      <c r="S265" s="29" t="str">
        <f>metadata!$B$9</f>
        <v>SQK-NBD114.24</v>
      </c>
      <c r="T265" s="50" t="s">
        <v>521</v>
      </c>
    </row>
    <row r="266">
      <c r="A266" s="29" t="str">
        <f>metadata!$B$4</f>
        <v>22033-375157</v>
      </c>
      <c r="B266" s="38" t="s">
        <v>594</v>
      </c>
      <c r="C266" s="38" t="s">
        <v>142</v>
      </c>
      <c r="D266" s="29" t="s">
        <v>17</v>
      </c>
      <c r="E266" s="39">
        <f>hidden_compute!F266</f>
        <v>658</v>
      </c>
      <c r="F266" s="39">
        <f>hidden_compute!G266</f>
        <v>658</v>
      </c>
      <c r="G266" s="29" t="str">
        <f>hidden_compute!D266</f>
        <v>5. Invertebrate Mitochondrial</v>
      </c>
      <c r="H266" s="29" t="str">
        <f>IF(ISERROR(MATCH($K266, pcrid_plateids!$A$2:$A2401, 0)), hidden_compute!$H266, VLOOKUP($K266, pcrid_plateids!$A$2:$B2401, 2, FALSE))</f>
        <v>ARISE_SEQ_0076</v>
      </c>
      <c r="I266" s="29" t="str">
        <f>IF(ISERROR(MATCH($K266, pcrid_plateids!$A$2:$A2401, 0)), hidden_compute!$H266, VLOOKUP($K266, pcrid_plateids!$A$2:$C2401, 3, FALSE))</f>
        <v>NCBN001451</v>
      </c>
      <c r="J266" s="38">
        <v>1.100009097E9</v>
      </c>
      <c r="K266" s="38" t="s">
        <v>64</v>
      </c>
      <c r="L266" s="40" t="s">
        <v>356</v>
      </c>
      <c r="M266" s="29" t="str">
        <f>IF(ISERROR(MATCH($K266, pcrid_primers!$A$2:$A2401, 0)), hidden_compute!$H266, VLOOKUP($K266, pcrid_primers!$A$2:$B2401, 2, FALSE))</f>
        <v>ONT_LepF1+ONT_LCO1490</v>
      </c>
      <c r="N266" s="29" t="str">
        <f>IF(ISBLANK($M266), "", VLOOKUP($M266, hidden_compute!$M$2:P2401, 3, FALSE))</f>
        <v>#N/A</v>
      </c>
      <c r="O266" s="29" t="str">
        <f>IF(ISERROR(MATCH($K266, pcrid_primers!$A$2:$A2401, 0)), hidden_compute!$J266, VLOOKUP($K266, pcrid_primers!$A$2:$D2401, 4, FALSE))</f>
        <v>ONT_LepR1+ONT_HCO2198</v>
      </c>
      <c r="P266" s="29" t="str">
        <f>IF(ISBLANK($O266), "", VLOOKUP($O266, hidden_compute!$M$2:P2401, 3, FALSE))</f>
        <v>#N/A</v>
      </c>
      <c r="Q266" s="41" t="str">
        <f>metadata!$B$8</f>
        <v>EXP-PBC096</v>
      </c>
      <c r="R266" s="49" t="s">
        <v>357</v>
      </c>
      <c r="S266" s="29" t="str">
        <f>metadata!$B$9</f>
        <v>SQK-NBD114.24</v>
      </c>
      <c r="T266" s="50" t="s">
        <v>521</v>
      </c>
    </row>
    <row r="267">
      <c r="A267" s="29" t="str">
        <f>metadata!$B$4</f>
        <v>22033-375157</v>
      </c>
      <c r="B267" s="38" t="s">
        <v>595</v>
      </c>
      <c r="C267" s="38" t="s">
        <v>142</v>
      </c>
      <c r="D267" s="29" t="s">
        <v>17</v>
      </c>
      <c r="E267" s="39">
        <f>hidden_compute!F267</f>
        <v>658</v>
      </c>
      <c r="F267" s="39">
        <f>hidden_compute!G267</f>
        <v>658</v>
      </c>
      <c r="G267" s="29" t="str">
        <f>hidden_compute!D267</f>
        <v>5. Invertebrate Mitochondrial</v>
      </c>
      <c r="H267" s="29" t="str">
        <f>IF(ISERROR(MATCH($K267, pcrid_plateids!$A$2:$A2401, 0)), hidden_compute!$H267, VLOOKUP($K267, pcrid_plateids!$A$2:$B2401, 2, FALSE))</f>
        <v>ARISE_SEQ_0076</v>
      </c>
      <c r="I267" s="29" t="str">
        <f>IF(ISERROR(MATCH($K267, pcrid_plateids!$A$2:$A2401, 0)), hidden_compute!$H267, VLOOKUP($K267, pcrid_plateids!$A$2:$C2401, 3, FALSE))</f>
        <v>NCBN001451</v>
      </c>
      <c r="J267" s="38">
        <v>1.100009098E9</v>
      </c>
      <c r="K267" s="38" t="s">
        <v>64</v>
      </c>
      <c r="L267" s="40" t="s">
        <v>359</v>
      </c>
      <c r="M267" s="29" t="str">
        <f>IF(ISERROR(MATCH($K267, pcrid_primers!$A$2:$A2401, 0)), hidden_compute!$H267, VLOOKUP($K267, pcrid_primers!$A$2:$B2401, 2, FALSE))</f>
        <v>ONT_LepF1+ONT_LCO1490</v>
      </c>
      <c r="N267" s="29" t="str">
        <f>IF(ISBLANK($M267), "", VLOOKUP($M267, hidden_compute!$M$2:P2401, 3, FALSE))</f>
        <v>#N/A</v>
      </c>
      <c r="O267" s="29" t="str">
        <f>IF(ISERROR(MATCH($K267, pcrid_primers!$A$2:$A2401, 0)), hidden_compute!$J267, VLOOKUP($K267, pcrid_primers!$A$2:$D2401, 4, FALSE))</f>
        <v>ONT_LepR1+ONT_HCO2198</v>
      </c>
      <c r="P267" s="29" t="str">
        <f>IF(ISBLANK($O267), "", VLOOKUP($O267, hidden_compute!$M$2:P2401, 3, FALSE))</f>
        <v>#N/A</v>
      </c>
      <c r="Q267" s="41" t="str">
        <f>metadata!$B$8</f>
        <v>EXP-PBC096</v>
      </c>
      <c r="R267" s="49" t="s">
        <v>360</v>
      </c>
      <c r="S267" s="29" t="str">
        <f>metadata!$B$9</f>
        <v>SQK-NBD114.24</v>
      </c>
      <c r="T267" s="50" t="s">
        <v>521</v>
      </c>
    </row>
    <row r="268">
      <c r="A268" s="29" t="str">
        <f>metadata!$B$4</f>
        <v>22033-375157</v>
      </c>
      <c r="B268" s="38" t="s">
        <v>596</v>
      </c>
      <c r="C268" s="38" t="s">
        <v>142</v>
      </c>
      <c r="D268" s="29" t="s">
        <v>17</v>
      </c>
      <c r="E268" s="39">
        <f>hidden_compute!F268</f>
        <v>658</v>
      </c>
      <c r="F268" s="39">
        <f>hidden_compute!G268</f>
        <v>658</v>
      </c>
      <c r="G268" s="29" t="str">
        <f>hidden_compute!D268</f>
        <v>5. Invertebrate Mitochondrial</v>
      </c>
      <c r="H268" s="29" t="str">
        <f>IF(ISERROR(MATCH($K268, pcrid_plateids!$A$2:$A2401, 0)), hidden_compute!$H268, VLOOKUP($K268, pcrid_plateids!$A$2:$B2401, 2, FALSE))</f>
        <v>ARISE_SEQ_0076</v>
      </c>
      <c r="I268" s="29" t="str">
        <f>IF(ISERROR(MATCH($K268, pcrid_plateids!$A$2:$A2401, 0)), hidden_compute!$H268, VLOOKUP($K268, pcrid_plateids!$A$2:$C2401, 3, FALSE))</f>
        <v>NCBN001451</v>
      </c>
      <c r="J268" s="38">
        <v>1.100009099E9</v>
      </c>
      <c r="K268" s="38" t="s">
        <v>64</v>
      </c>
      <c r="L268" s="40" t="s">
        <v>362</v>
      </c>
      <c r="M268" s="29" t="str">
        <f>IF(ISERROR(MATCH($K268, pcrid_primers!$A$2:$A2401, 0)), hidden_compute!$H268, VLOOKUP($K268, pcrid_primers!$A$2:$B2401, 2, FALSE))</f>
        <v>ONT_LepF1+ONT_LCO1490</v>
      </c>
      <c r="N268" s="29" t="str">
        <f>IF(ISBLANK($M268), "", VLOOKUP($M268, hidden_compute!$M$2:P2401, 3, FALSE))</f>
        <v>#N/A</v>
      </c>
      <c r="O268" s="29" t="str">
        <f>IF(ISERROR(MATCH($K268, pcrid_primers!$A$2:$A2401, 0)), hidden_compute!$J268, VLOOKUP($K268, pcrid_primers!$A$2:$D2401, 4, FALSE))</f>
        <v>ONT_LepR1+ONT_HCO2198</v>
      </c>
      <c r="P268" s="29" t="str">
        <f>IF(ISBLANK($O268), "", VLOOKUP($O268, hidden_compute!$M$2:P2401, 3, FALSE))</f>
        <v>#N/A</v>
      </c>
      <c r="Q268" s="41" t="str">
        <f>metadata!$B$8</f>
        <v>EXP-PBC096</v>
      </c>
      <c r="R268" s="49" t="s">
        <v>363</v>
      </c>
      <c r="S268" s="29" t="str">
        <f>metadata!$B$9</f>
        <v>SQK-NBD114.24</v>
      </c>
      <c r="T268" s="50" t="s">
        <v>521</v>
      </c>
    </row>
    <row r="269">
      <c r="A269" s="29" t="str">
        <f>metadata!$B$4</f>
        <v>22033-375157</v>
      </c>
      <c r="B269" s="38" t="s">
        <v>597</v>
      </c>
      <c r="C269" s="38" t="s">
        <v>142</v>
      </c>
      <c r="D269" s="29" t="s">
        <v>17</v>
      </c>
      <c r="E269" s="39">
        <f>hidden_compute!F269</f>
        <v>658</v>
      </c>
      <c r="F269" s="39">
        <f>hidden_compute!G269</f>
        <v>658</v>
      </c>
      <c r="G269" s="29" t="str">
        <f>hidden_compute!D269</f>
        <v>5. Invertebrate Mitochondrial</v>
      </c>
      <c r="H269" s="29" t="str">
        <f>IF(ISERROR(MATCH($K269, pcrid_plateids!$A$2:$A2401, 0)), hidden_compute!$H269, VLOOKUP($K269, pcrid_plateids!$A$2:$B2401, 2, FALSE))</f>
        <v>ARISE_SEQ_0076</v>
      </c>
      <c r="I269" s="29" t="str">
        <f>IF(ISERROR(MATCH($K269, pcrid_plateids!$A$2:$A2401, 0)), hidden_compute!$H269, VLOOKUP($K269, pcrid_plateids!$A$2:$C2401, 3, FALSE))</f>
        <v>NCBN001451</v>
      </c>
      <c r="J269" s="38">
        <v>1.1000091E9</v>
      </c>
      <c r="K269" s="38" t="s">
        <v>64</v>
      </c>
      <c r="L269" s="40" t="s">
        <v>365</v>
      </c>
      <c r="M269" s="29" t="str">
        <f>IF(ISERROR(MATCH($K269, pcrid_primers!$A$2:$A2401, 0)), hidden_compute!$H269, VLOOKUP($K269, pcrid_primers!$A$2:$B2401, 2, FALSE))</f>
        <v>ONT_LepF1+ONT_LCO1490</v>
      </c>
      <c r="N269" s="29" t="str">
        <f>IF(ISBLANK($M269), "", VLOOKUP($M269, hidden_compute!$M$2:P2401, 3, FALSE))</f>
        <v>#N/A</v>
      </c>
      <c r="O269" s="29" t="str">
        <f>IF(ISERROR(MATCH($K269, pcrid_primers!$A$2:$A2401, 0)), hidden_compute!$J269, VLOOKUP($K269, pcrid_primers!$A$2:$D2401, 4, FALSE))</f>
        <v>ONT_LepR1+ONT_HCO2198</v>
      </c>
      <c r="P269" s="29" t="str">
        <f>IF(ISBLANK($O269), "", VLOOKUP($O269, hidden_compute!$M$2:P2401, 3, FALSE))</f>
        <v>#N/A</v>
      </c>
      <c r="Q269" s="41" t="str">
        <f>metadata!$B$8</f>
        <v>EXP-PBC096</v>
      </c>
      <c r="R269" s="49" t="s">
        <v>366</v>
      </c>
      <c r="S269" s="29" t="str">
        <f>metadata!$B$9</f>
        <v>SQK-NBD114.24</v>
      </c>
      <c r="T269" s="50" t="s">
        <v>521</v>
      </c>
    </row>
    <row r="270">
      <c r="A270" s="29" t="str">
        <f>metadata!$B$4</f>
        <v>22033-375157</v>
      </c>
      <c r="B270" s="38" t="s">
        <v>598</v>
      </c>
      <c r="C270" s="38" t="s">
        <v>142</v>
      </c>
      <c r="D270" s="29" t="s">
        <v>17</v>
      </c>
      <c r="E270" s="39">
        <f>hidden_compute!F270</f>
        <v>658</v>
      </c>
      <c r="F270" s="39">
        <f>hidden_compute!G270</f>
        <v>658</v>
      </c>
      <c r="G270" s="29" t="str">
        <f>hidden_compute!D270</f>
        <v>5. Invertebrate Mitochondrial</v>
      </c>
      <c r="H270" s="29" t="str">
        <f>IF(ISERROR(MATCH($K270, pcrid_plateids!$A$2:$A2401, 0)), hidden_compute!$H270, VLOOKUP($K270, pcrid_plateids!$A$2:$B2401, 2, FALSE))</f>
        <v>ARISE_SEQ_0076</v>
      </c>
      <c r="I270" s="29" t="str">
        <f>IF(ISERROR(MATCH($K270, pcrid_plateids!$A$2:$A2401, 0)), hidden_compute!$H270, VLOOKUP($K270, pcrid_plateids!$A$2:$C2401, 3, FALSE))</f>
        <v>NCBN001451</v>
      </c>
      <c r="J270" s="38">
        <v>1.100009101E9</v>
      </c>
      <c r="K270" s="38" t="s">
        <v>64</v>
      </c>
      <c r="L270" s="40" t="s">
        <v>368</v>
      </c>
      <c r="M270" s="29" t="str">
        <f>IF(ISERROR(MATCH($K270, pcrid_primers!$A$2:$A2401, 0)), hidden_compute!$H270, VLOOKUP($K270, pcrid_primers!$A$2:$B2401, 2, FALSE))</f>
        <v>ONT_LepF1+ONT_LCO1490</v>
      </c>
      <c r="N270" s="29" t="str">
        <f>IF(ISBLANK($M270), "", VLOOKUP($M270, hidden_compute!$M$2:P2401, 3, FALSE))</f>
        <v>#N/A</v>
      </c>
      <c r="O270" s="29" t="str">
        <f>IF(ISERROR(MATCH($K270, pcrid_primers!$A$2:$A2401, 0)), hidden_compute!$J270, VLOOKUP($K270, pcrid_primers!$A$2:$D2401, 4, FALSE))</f>
        <v>ONT_LepR1+ONT_HCO2198</v>
      </c>
      <c r="P270" s="29" t="str">
        <f>IF(ISBLANK($O270), "", VLOOKUP($O270, hidden_compute!$M$2:P2401, 3, FALSE))</f>
        <v>#N/A</v>
      </c>
      <c r="Q270" s="41" t="str">
        <f>metadata!$B$8</f>
        <v>EXP-PBC096</v>
      </c>
      <c r="R270" s="49" t="s">
        <v>369</v>
      </c>
      <c r="S270" s="29" t="str">
        <f>metadata!$B$9</f>
        <v>SQK-NBD114.24</v>
      </c>
      <c r="T270" s="50" t="s">
        <v>521</v>
      </c>
    </row>
    <row r="271">
      <c r="A271" s="29" t="str">
        <f>metadata!$B$4</f>
        <v>22033-375157</v>
      </c>
      <c r="B271" s="38" t="s">
        <v>599</v>
      </c>
      <c r="C271" s="38" t="s">
        <v>142</v>
      </c>
      <c r="D271" s="29" t="s">
        <v>17</v>
      </c>
      <c r="E271" s="39">
        <f>hidden_compute!F271</f>
        <v>658</v>
      </c>
      <c r="F271" s="39">
        <f>hidden_compute!G271</f>
        <v>658</v>
      </c>
      <c r="G271" s="29" t="str">
        <f>hidden_compute!D271</f>
        <v>5. Invertebrate Mitochondrial</v>
      </c>
      <c r="H271" s="29" t="str">
        <f>IF(ISERROR(MATCH($K271, pcrid_plateids!$A$2:$A2401, 0)), hidden_compute!$H271, VLOOKUP($K271, pcrid_plateids!$A$2:$B2401, 2, FALSE))</f>
        <v>ARISE_SEQ_0076</v>
      </c>
      <c r="I271" s="29" t="str">
        <f>IF(ISERROR(MATCH($K271, pcrid_plateids!$A$2:$A2401, 0)), hidden_compute!$H271, VLOOKUP($K271, pcrid_plateids!$A$2:$C2401, 3, FALSE))</f>
        <v>NCBN001451</v>
      </c>
      <c r="J271" s="38">
        <v>1.100009102E9</v>
      </c>
      <c r="K271" s="38" t="s">
        <v>64</v>
      </c>
      <c r="L271" s="40" t="s">
        <v>371</v>
      </c>
      <c r="M271" s="29" t="str">
        <f>IF(ISERROR(MATCH($K271, pcrid_primers!$A$2:$A2401, 0)), hidden_compute!$H271, VLOOKUP($K271, pcrid_primers!$A$2:$B2401, 2, FALSE))</f>
        <v>ONT_LepF1+ONT_LCO1490</v>
      </c>
      <c r="N271" s="29" t="str">
        <f>IF(ISBLANK($M271), "", VLOOKUP($M271, hidden_compute!$M$2:P2401, 3, FALSE))</f>
        <v>#N/A</v>
      </c>
      <c r="O271" s="29" t="str">
        <f>IF(ISERROR(MATCH($K271, pcrid_primers!$A$2:$A2401, 0)), hidden_compute!$J271, VLOOKUP($K271, pcrid_primers!$A$2:$D2401, 4, FALSE))</f>
        <v>ONT_LepR1+ONT_HCO2198</v>
      </c>
      <c r="P271" s="29" t="str">
        <f>IF(ISBLANK($O271), "", VLOOKUP($O271, hidden_compute!$M$2:P2401, 3, FALSE))</f>
        <v>#N/A</v>
      </c>
      <c r="Q271" s="41" t="str">
        <f>metadata!$B$8</f>
        <v>EXP-PBC096</v>
      </c>
      <c r="R271" s="49" t="s">
        <v>372</v>
      </c>
      <c r="S271" s="29" t="str">
        <f>metadata!$B$9</f>
        <v>SQK-NBD114.24</v>
      </c>
      <c r="T271" s="50" t="s">
        <v>521</v>
      </c>
    </row>
    <row r="272">
      <c r="A272" s="29" t="str">
        <f>metadata!$B$4</f>
        <v>22033-375157</v>
      </c>
      <c r="B272" s="38" t="s">
        <v>600</v>
      </c>
      <c r="C272" s="38" t="s">
        <v>142</v>
      </c>
      <c r="D272" s="29" t="s">
        <v>17</v>
      </c>
      <c r="E272" s="39">
        <f>hidden_compute!F272</f>
        <v>658</v>
      </c>
      <c r="F272" s="39">
        <f>hidden_compute!G272</f>
        <v>658</v>
      </c>
      <c r="G272" s="29" t="str">
        <f>hidden_compute!D272</f>
        <v>5. Invertebrate Mitochondrial</v>
      </c>
      <c r="H272" s="29" t="str">
        <f>IF(ISERROR(MATCH($K272, pcrid_plateids!$A$2:$A2401, 0)), hidden_compute!$H272, VLOOKUP($K272, pcrid_plateids!$A$2:$B2401, 2, FALSE))</f>
        <v>ARISE_SEQ_0076</v>
      </c>
      <c r="I272" s="29" t="str">
        <f>IF(ISERROR(MATCH($K272, pcrid_plateids!$A$2:$A2401, 0)), hidden_compute!$H272, VLOOKUP($K272, pcrid_plateids!$A$2:$C2401, 3, FALSE))</f>
        <v>NCBN001451</v>
      </c>
      <c r="J272" s="38">
        <v>1.100009103E9</v>
      </c>
      <c r="K272" s="38" t="s">
        <v>64</v>
      </c>
      <c r="L272" s="40" t="s">
        <v>374</v>
      </c>
      <c r="M272" s="29" t="str">
        <f>IF(ISERROR(MATCH($K272, pcrid_primers!$A$2:$A2401, 0)), hidden_compute!$H272, VLOOKUP($K272, pcrid_primers!$A$2:$B2401, 2, FALSE))</f>
        <v>ONT_LepF1+ONT_LCO1490</v>
      </c>
      <c r="N272" s="29" t="str">
        <f>IF(ISBLANK($M272), "", VLOOKUP($M272, hidden_compute!$M$2:P2401, 3, FALSE))</f>
        <v>#N/A</v>
      </c>
      <c r="O272" s="29" t="str">
        <f>IF(ISERROR(MATCH($K272, pcrid_primers!$A$2:$A2401, 0)), hidden_compute!$J272, VLOOKUP($K272, pcrid_primers!$A$2:$D2401, 4, FALSE))</f>
        <v>ONT_LepR1+ONT_HCO2198</v>
      </c>
      <c r="P272" s="29" t="str">
        <f>IF(ISBLANK($O272), "", VLOOKUP($O272, hidden_compute!$M$2:P2401, 3, FALSE))</f>
        <v>#N/A</v>
      </c>
      <c r="Q272" s="41" t="str">
        <f>metadata!$B$8</f>
        <v>EXP-PBC096</v>
      </c>
      <c r="R272" s="49" t="s">
        <v>375</v>
      </c>
      <c r="S272" s="29" t="str">
        <f>metadata!$B$9</f>
        <v>SQK-NBD114.24</v>
      </c>
      <c r="T272" s="50" t="s">
        <v>521</v>
      </c>
    </row>
    <row r="273">
      <c r="A273" s="29" t="str">
        <f>metadata!$B$4</f>
        <v>22033-375157</v>
      </c>
      <c r="B273" s="38" t="s">
        <v>601</v>
      </c>
      <c r="C273" s="38" t="s">
        <v>142</v>
      </c>
      <c r="D273" s="29" t="s">
        <v>17</v>
      </c>
      <c r="E273" s="39">
        <f>hidden_compute!F273</f>
        <v>658</v>
      </c>
      <c r="F273" s="39">
        <f>hidden_compute!G273</f>
        <v>658</v>
      </c>
      <c r="G273" s="29" t="str">
        <f>hidden_compute!D273</f>
        <v>5. Invertebrate Mitochondrial</v>
      </c>
      <c r="H273" s="29" t="str">
        <f>IF(ISERROR(MATCH($K273, pcrid_plateids!$A$2:$A2401, 0)), hidden_compute!$H273, VLOOKUP($K273, pcrid_plateids!$A$2:$B2401, 2, FALSE))</f>
        <v>ARISE_SEQ_0076</v>
      </c>
      <c r="I273" s="29" t="str">
        <f>IF(ISERROR(MATCH($K273, pcrid_plateids!$A$2:$A2401, 0)), hidden_compute!$H273, VLOOKUP($K273, pcrid_plateids!$A$2:$C2401, 3, FALSE))</f>
        <v>NCBN001451</v>
      </c>
      <c r="J273" s="38">
        <v>1.100009104E9</v>
      </c>
      <c r="K273" s="38" t="s">
        <v>64</v>
      </c>
      <c r="L273" s="40" t="s">
        <v>377</v>
      </c>
      <c r="M273" s="29" t="str">
        <f>IF(ISERROR(MATCH($K273, pcrid_primers!$A$2:$A2401, 0)), hidden_compute!$H273, VLOOKUP($K273, pcrid_primers!$A$2:$B2401, 2, FALSE))</f>
        <v>ONT_LepF1+ONT_LCO1490</v>
      </c>
      <c r="N273" s="29" t="str">
        <f>IF(ISBLANK($M273), "", VLOOKUP($M273, hidden_compute!$M$2:P2401, 3, FALSE))</f>
        <v>#N/A</v>
      </c>
      <c r="O273" s="29" t="str">
        <f>IF(ISERROR(MATCH($K273, pcrid_primers!$A$2:$A2401, 0)), hidden_compute!$J273, VLOOKUP($K273, pcrid_primers!$A$2:$D2401, 4, FALSE))</f>
        <v>ONT_LepR1+ONT_HCO2198</v>
      </c>
      <c r="P273" s="29" t="str">
        <f>IF(ISBLANK($O273), "", VLOOKUP($O273, hidden_compute!$M$2:P2401, 3, FALSE))</f>
        <v>#N/A</v>
      </c>
      <c r="Q273" s="41" t="str">
        <f>metadata!$B$8</f>
        <v>EXP-PBC096</v>
      </c>
      <c r="R273" s="49" t="s">
        <v>378</v>
      </c>
      <c r="S273" s="29" t="str">
        <f>metadata!$B$9</f>
        <v>SQK-NBD114.24</v>
      </c>
      <c r="T273" s="50" t="s">
        <v>521</v>
      </c>
    </row>
    <row r="274">
      <c r="A274" s="29" t="str">
        <f>metadata!$B$4</f>
        <v>22033-375157</v>
      </c>
      <c r="B274" s="38" t="s">
        <v>602</v>
      </c>
      <c r="C274" s="38" t="s">
        <v>142</v>
      </c>
      <c r="D274" s="29" t="s">
        <v>17</v>
      </c>
      <c r="E274" s="39">
        <f>hidden_compute!F274</f>
        <v>658</v>
      </c>
      <c r="F274" s="39">
        <f>hidden_compute!G274</f>
        <v>658</v>
      </c>
      <c r="G274" s="29" t="str">
        <f>hidden_compute!D274</f>
        <v>5. Invertebrate Mitochondrial</v>
      </c>
      <c r="H274" s="29" t="str">
        <f>IF(ISERROR(MATCH($K274, pcrid_plateids!$A$2:$A2401, 0)), hidden_compute!$H274, VLOOKUP($K274, pcrid_plateids!$A$2:$B2401, 2, FALSE))</f>
        <v>ARISE_SEQ_0076</v>
      </c>
      <c r="I274" s="29" t="str">
        <f>IF(ISERROR(MATCH($K274, pcrid_plateids!$A$2:$A2401, 0)), hidden_compute!$H274, VLOOKUP($K274, pcrid_plateids!$A$2:$C2401, 3, FALSE))</f>
        <v>NCBN001451</v>
      </c>
      <c r="J274" s="38">
        <v>1.100009105E9</v>
      </c>
      <c r="K274" s="38" t="s">
        <v>64</v>
      </c>
      <c r="L274" s="40" t="s">
        <v>380</v>
      </c>
      <c r="M274" s="29" t="str">
        <f>IF(ISERROR(MATCH($K274, pcrid_primers!$A$2:$A2401, 0)), hidden_compute!$H274, VLOOKUP($K274, pcrid_primers!$A$2:$B2401, 2, FALSE))</f>
        <v>ONT_LepF1+ONT_LCO1490</v>
      </c>
      <c r="N274" s="29" t="str">
        <f>IF(ISBLANK($M274), "", VLOOKUP($M274, hidden_compute!$M$2:P2401, 3, FALSE))</f>
        <v>#N/A</v>
      </c>
      <c r="O274" s="29" t="str">
        <f>IF(ISERROR(MATCH($K274, pcrid_primers!$A$2:$A2401, 0)), hidden_compute!$J274, VLOOKUP($K274, pcrid_primers!$A$2:$D2401, 4, FALSE))</f>
        <v>ONT_LepR1+ONT_HCO2198</v>
      </c>
      <c r="P274" s="29" t="str">
        <f>IF(ISBLANK($O274), "", VLOOKUP($O274, hidden_compute!$M$2:P2401, 3, FALSE))</f>
        <v>#N/A</v>
      </c>
      <c r="Q274" s="41" t="str">
        <f>metadata!$B$8</f>
        <v>EXP-PBC096</v>
      </c>
      <c r="R274" s="49" t="s">
        <v>381</v>
      </c>
      <c r="S274" s="29" t="str">
        <f>metadata!$B$9</f>
        <v>SQK-NBD114.24</v>
      </c>
      <c r="T274" s="50" t="s">
        <v>521</v>
      </c>
    </row>
    <row r="275">
      <c r="A275" s="29" t="str">
        <f>metadata!$B$4</f>
        <v>22033-375157</v>
      </c>
      <c r="B275" s="38" t="s">
        <v>603</v>
      </c>
      <c r="C275" s="38" t="s">
        <v>142</v>
      </c>
      <c r="D275" s="29" t="s">
        <v>17</v>
      </c>
      <c r="E275" s="39">
        <f>hidden_compute!F275</f>
        <v>658</v>
      </c>
      <c r="F275" s="39">
        <f>hidden_compute!G275</f>
        <v>658</v>
      </c>
      <c r="G275" s="29" t="str">
        <f>hidden_compute!D275</f>
        <v>5. Invertebrate Mitochondrial</v>
      </c>
      <c r="H275" s="29" t="str">
        <f>IF(ISERROR(MATCH($K275, pcrid_plateids!$A$2:$A2401, 0)), hidden_compute!$H275, VLOOKUP($K275, pcrid_plateids!$A$2:$B2401, 2, FALSE))</f>
        <v>ARISE_SEQ_0076</v>
      </c>
      <c r="I275" s="29" t="str">
        <f>IF(ISERROR(MATCH($K275, pcrid_plateids!$A$2:$A2401, 0)), hidden_compute!$H275, VLOOKUP($K275, pcrid_plateids!$A$2:$C2401, 3, FALSE))</f>
        <v>NCBN001451</v>
      </c>
      <c r="J275" s="38">
        <v>1.100009106E9</v>
      </c>
      <c r="K275" s="38" t="s">
        <v>64</v>
      </c>
      <c r="L275" s="40" t="s">
        <v>383</v>
      </c>
      <c r="M275" s="29" t="str">
        <f>IF(ISERROR(MATCH($K275, pcrid_primers!$A$2:$A2401, 0)), hidden_compute!$H275, VLOOKUP($K275, pcrid_primers!$A$2:$B2401, 2, FALSE))</f>
        <v>ONT_LepF1+ONT_LCO1490</v>
      </c>
      <c r="N275" s="29" t="str">
        <f>IF(ISBLANK($M275), "", VLOOKUP($M275, hidden_compute!$M$2:P2401, 3, FALSE))</f>
        <v>#N/A</v>
      </c>
      <c r="O275" s="29" t="str">
        <f>IF(ISERROR(MATCH($K275, pcrid_primers!$A$2:$A2401, 0)), hidden_compute!$J275, VLOOKUP($K275, pcrid_primers!$A$2:$D2401, 4, FALSE))</f>
        <v>ONT_LepR1+ONT_HCO2198</v>
      </c>
      <c r="P275" s="29" t="str">
        <f>IF(ISBLANK($O275), "", VLOOKUP($O275, hidden_compute!$M$2:P2401, 3, FALSE))</f>
        <v>#N/A</v>
      </c>
      <c r="Q275" s="41" t="str">
        <f>metadata!$B$8</f>
        <v>EXP-PBC096</v>
      </c>
      <c r="R275" s="49" t="s">
        <v>384</v>
      </c>
      <c r="S275" s="29" t="str">
        <f>metadata!$B$9</f>
        <v>SQK-NBD114.24</v>
      </c>
      <c r="T275" s="50" t="s">
        <v>521</v>
      </c>
    </row>
    <row r="276">
      <c r="A276" s="29" t="str">
        <f>metadata!$B$4</f>
        <v>22033-375157</v>
      </c>
      <c r="B276" s="38" t="s">
        <v>604</v>
      </c>
      <c r="C276" s="38" t="s">
        <v>142</v>
      </c>
      <c r="D276" s="29" t="s">
        <v>17</v>
      </c>
      <c r="E276" s="39">
        <f>hidden_compute!F276</f>
        <v>658</v>
      </c>
      <c r="F276" s="39">
        <f>hidden_compute!G276</f>
        <v>658</v>
      </c>
      <c r="G276" s="29" t="str">
        <f>hidden_compute!D276</f>
        <v>5. Invertebrate Mitochondrial</v>
      </c>
      <c r="H276" s="29" t="str">
        <f>IF(ISERROR(MATCH($K276, pcrid_plateids!$A$2:$A2401, 0)), hidden_compute!$H276, VLOOKUP($K276, pcrid_plateids!$A$2:$B2401, 2, FALSE))</f>
        <v>ARISE_SEQ_0076</v>
      </c>
      <c r="I276" s="29" t="str">
        <f>IF(ISERROR(MATCH($K276, pcrid_plateids!$A$2:$A2401, 0)), hidden_compute!$H276, VLOOKUP($K276, pcrid_plateids!$A$2:$C2401, 3, FALSE))</f>
        <v>NCBN001451</v>
      </c>
      <c r="J276" s="38">
        <v>1.100009107E9</v>
      </c>
      <c r="K276" s="38" t="s">
        <v>64</v>
      </c>
      <c r="L276" s="40" t="s">
        <v>386</v>
      </c>
      <c r="M276" s="29" t="str">
        <f>IF(ISERROR(MATCH($K276, pcrid_primers!$A$2:$A2401, 0)), hidden_compute!$H276, VLOOKUP($K276, pcrid_primers!$A$2:$B2401, 2, FALSE))</f>
        <v>ONT_LepF1+ONT_LCO1490</v>
      </c>
      <c r="N276" s="29" t="str">
        <f>IF(ISBLANK($M276), "", VLOOKUP($M276, hidden_compute!$M$2:P2401, 3, FALSE))</f>
        <v>#N/A</v>
      </c>
      <c r="O276" s="29" t="str">
        <f>IF(ISERROR(MATCH($K276, pcrid_primers!$A$2:$A2401, 0)), hidden_compute!$J276, VLOOKUP($K276, pcrid_primers!$A$2:$D2401, 4, FALSE))</f>
        <v>ONT_LepR1+ONT_HCO2198</v>
      </c>
      <c r="P276" s="29" t="str">
        <f>IF(ISBLANK($O276), "", VLOOKUP($O276, hidden_compute!$M$2:P2401, 3, FALSE))</f>
        <v>#N/A</v>
      </c>
      <c r="Q276" s="41" t="str">
        <f>metadata!$B$8</f>
        <v>EXP-PBC096</v>
      </c>
      <c r="R276" s="49" t="s">
        <v>387</v>
      </c>
      <c r="S276" s="29" t="str">
        <f>metadata!$B$9</f>
        <v>SQK-NBD114.24</v>
      </c>
      <c r="T276" s="50" t="s">
        <v>521</v>
      </c>
    </row>
    <row r="277">
      <c r="A277" s="29" t="str">
        <f>metadata!$B$4</f>
        <v>22033-375157</v>
      </c>
      <c r="B277" s="38" t="s">
        <v>605</v>
      </c>
      <c r="C277" s="38" t="s">
        <v>142</v>
      </c>
      <c r="D277" s="29" t="s">
        <v>17</v>
      </c>
      <c r="E277" s="39">
        <f>hidden_compute!F277</f>
        <v>658</v>
      </c>
      <c r="F277" s="39">
        <f>hidden_compute!G277</f>
        <v>658</v>
      </c>
      <c r="G277" s="29" t="str">
        <f>hidden_compute!D277</f>
        <v>5. Invertebrate Mitochondrial</v>
      </c>
      <c r="H277" s="29" t="str">
        <f>IF(ISERROR(MATCH($K277, pcrid_plateids!$A$2:$A2401, 0)), hidden_compute!$H277, VLOOKUP($K277, pcrid_plateids!$A$2:$B2401, 2, FALSE))</f>
        <v>ARISE_SEQ_0076</v>
      </c>
      <c r="I277" s="29" t="str">
        <f>IF(ISERROR(MATCH($K277, pcrid_plateids!$A$2:$A2401, 0)), hidden_compute!$H277, VLOOKUP($K277, pcrid_plateids!$A$2:$C2401, 3, FALSE))</f>
        <v>NCBN001451</v>
      </c>
      <c r="J277" s="38">
        <v>1.100009108E9</v>
      </c>
      <c r="K277" s="38" t="s">
        <v>64</v>
      </c>
      <c r="L277" s="40" t="s">
        <v>389</v>
      </c>
      <c r="M277" s="29" t="str">
        <f>IF(ISERROR(MATCH($K277, pcrid_primers!$A$2:$A2401, 0)), hidden_compute!$H277, VLOOKUP($K277, pcrid_primers!$A$2:$B2401, 2, FALSE))</f>
        <v>ONT_LepF1+ONT_LCO1490</v>
      </c>
      <c r="N277" s="29" t="str">
        <f>IF(ISBLANK($M277), "", VLOOKUP($M277, hidden_compute!$M$2:P2401, 3, FALSE))</f>
        <v>#N/A</v>
      </c>
      <c r="O277" s="29" t="str">
        <f>IF(ISERROR(MATCH($K277, pcrid_primers!$A$2:$A2401, 0)), hidden_compute!$J277, VLOOKUP($K277, pcrid_primers!$A$2:$D2401, 4, FALSE))</f>
        <v>ONT_LepR1+ONT_HCO2198</v>
      </c>
      <c r="P277" s="29" t="str">
        <f>IF(ISBLANK($O277), "", VLOOKUP($O277, hidden_compute!$M$2:P2401, 3, FALSE))</f>
        <v>#N/A</v>
      </c>
      <c r="Q277" s="41" t="str">
        <f>metadata!$B$8</f>
        <v>EXP-PBC096</v>
      </c>
      <c r="R277" s="49" t="s">
        <v>390</v>
      </c>
      <c r="S277" s="29" t="str">
        <f>metadata!$B$9</f>
        <v>SQK-NBD114.24</v>
      </c>
      <c r="T277" s="50" t="s">
        <v>521</v>
      </c>
    </row>
    <row r="278">
      <c r="A278" s="29" t="str">
        <f>metadata!$B$4</f>
        <v>22033-375157</v>
      </c>
      <c r="B278" s="38" t="s">
        <v>606</v>
      </c>
      <c r="C278" s="38" t="s">
        <v>142</v>
      </c>
      <c r="D278" s="29" t="s">
        <v>17</v>
      </c>
      <c r="E278" s="39">
        <f>hidden_compute!F278</f>
        <v>658</v>
      </c>
      <c r="F278" s="39">
        <f>hidden_compute!G278</f>
        <v>658</v>
      </c>
      <c r="G278" s="29" t="str">
        <f>hidden_compute!D278</f>
        <v>5. Invertebrate Mitochondrial</v>
      </c>
      <c r="H278" s="29" t="str">
        <f>IF(ISERROR(MATCH($K278, pcrid_plateids!$A$2:$A2401, 0)), hidden_compute!$H278, VLOOKUP($K278, pcrid_plateids!$A$2:$B2401, 2, FALSE))</f>
        <v>ARISE_SEQ_0076</v>
      </c>
      <c r="I278" s="29" t="str">
        <f>IF(ISERROR(MATCH($K278, pcrid_plateids!$A$2:$A2401, 0)), hidden_compute!$H278, VLOOKUP($K278, pcrid_plateids!$A$2:$C2401, 3, FALSE))</f>
        <v>NCBN001451</v>
      </c>
      <c r="J278" s="38">
        <v>1.100009109E9</v>
      </c>
      <c r="K278" s="38" t="s">
        <v>64</v>
      </c>
      <c r="L278" s="40" t="s">
        <v>392</v>
      </c>
      <c r="M278" s="29" t="str">
        <f>IF(ISERROR(MATCH($K278, pcrid_primers!$A$2:$A2401, 0)), hidden_compute!$H278, VLOOKUP($K278, pcrid_primers!$A$2:$B2401, 2, FALSE))</f>
        <v>ONT_LepF1+ONT_LCO1490</v>
      </c>
      <c r="N278" s="29" t="str">
        <f>IF(ISBLANK($M278), "", VLOOKUP($M278, hidden_compute!$M$2:P2401, 3, FALSE))</f>
        <v>#N/A</v>
      </c>
      <c r="O278" s="29" t="str">
        <f>IF(ISERROR(MATCH($K278, pcrid_primers!$A$2:$A2401, 0)), hidden_compute!$J278, VLOOKUP($K278, pcrid_primers!$A$2:$D2401, 4, FALSE))</f>
        <v>ONT_LepR1+ONT_HCO2198</v>
      </c>
      <c r="P278" s="29" t="str">
        <f>IF(ISBLANK($O278), "", VLOOKUP($O278, hidden_compute!$M$2:P2401, 3, FALSE))</f>
        <v>#N/A</v>
      </c>
      <c r="Q278" s="41" t="str">
        <f>metadata!$B$8</f>
        <v>EXP-PBC096</v>
      </c>
      <c r="R278" s="49" t="s">
        <v>393</v>
      </c>
      <c r="S278" s="29" t="str">
        <f>metadata!$B$9</f>
        <v>SQK-NBD114.24</v>
      </c>
      <c r="T278" s="50" t="s">
        <v>521</v>
      </c>
    </row>
    <row r="279">
      <c r="A279" s="29" t="str">
        <f>metadata!$B$4</f>
        <v>22033-375157</v>
      </c>
      <c r="B279" s="38" t="s">
        <v>607</v>
      </c>
      <c r="C279" s="38" t="s">
        <v>142</v>
      </c>
      <c r="D279" s="29" t="s">
        <v>17</v>
      </c>
      <c r="E279" s="39">
        <f>hidden_compute!F279</f>
        <v>658</v>
      </c>
      <c r="F279" s="39">
        <f>hidden_compute!G279</f>
        <v>658</v>
      </c>
      <c r="G279" s="29" t="str">
        <f>hidden_compute!D279</f>
        <v>5. Invertebrate Mitochondrial</v>
      </c>
      <c r="H279" s="29" t="str">
        <f>IF(ISERROR(MATCH($K279, pcrid_plateids!$A$2:$A2401, 0)), hidden_compute!$H279, VLOOKUP($K279, pcrid_plateids!$A$2:$B2401, 2, FALSE))</f>
        <v>ARISE_SEQ_0076</v>
      </c>
      <c r="I279" s="29" t="str">
        <f>IF(ISERROR(MATCH($K279, pcrid_plateids!$A$2:$A2401, 0)), hidden_compute!$H279, VLOOKUP($K279, pcrid_plateids!$A$2:$C2401, 3, FALSE))</f>
        <v>NCBN001451</v>
      </c>
      <c r="J279" s="38">
        <v>1.10000911E9</v>
      </c>
      <c r="K279" s="38" t="s">
        <v>64</v>
      </c>
      <c r="L279" s="40" t="s">
        <v>395</v>
      </c>
      <c r="M279" s="29" t="str">
        <f>IF(ISERROR(MATCH($K279, pcrid_primers!$A$2:$A2401, 0)), hidden_compute!$H279, VLOOKUP($K279, pcrid_primers!$A$2:$B2401, 2, FALSE))</f>
        <v>ONT_LepF1+ONT_LCO1490</v>
      </c>
      <c r="N279" s="29" t="str">
        <f>IF(ISBLANK($M279), "", VLOOKUP($M279, hidden_compute!$M$2:P2401, 3, FALSE))</f>
        <v>#N/A</v>
      </c>
      <c r="O279" s="29" t="str">
        <f>IF(ISERROR(MATCH($K279, pcrid_primers!$A$2:$A2401, 0)), hidden_compute!$J279, VLOOKUP($K279, pcrid_primers!$A$2:$D2401, 4, FALSE))</f>
        <v>ONT_LepR1+ONT_HCO2198</v>
      </c>
      <c r="P279" s="29" t="str">
        <f>IF(ISBLANK($O279), "", VLOOKUP($O279, hidden_compute!$M$2:P2401, 3, FALSE))</f>
        <v>#N/A</v>
      </c>
      <c r="Q279" s="41" t="str">
        <f>metadata!$B$8</f>
        <v>EXP-PBC096</v>
      </c>
      <c r="R279" s="49" t="s">
        <v>396</v>
      </c>
      <c r="S279" s="29" t="str">
        <f>metadata!$B$9</f>
        <v>SQK-NBD114.24</v>
      </c>
      <c r="T279" s="50" t="s">
        <v>521</v>
      </c>
    </row>
    <row r="280">
      <c r="A280" s="29" t="str">
        <f>metadata!$B$4</f>
        <v>22033-375157</v>
      </c>
      <c r="B280" s="38" t="s">
        <v>608</v>
      </c>
      <c r="C280" s="38" t="s">
        <v>142</v>
      </c>
      <c r="D280" s="29" t="s">
        <v>17</v>
      </c>
      <c r="E280" s="39">
        <f>hidden_compute!F280</f>
        <v>658</v>
      </c>
      <c r="F280" s="39">
        <f>hidden_compute!G280</f>
        <v>658</v>
      </c>
      <c r="G280" s="29" t="str">
        <f>hidden_compute!D280</f>
        <v>5. Invertebrate Mitochondrial</v>
      </c>
      <c r="H280" s="29" t="str">
        <f>IF(ISERROR(MATCH($K280, pcrid_plateids!$A$2:$A2401, 0)), hidden_compute!$H280, VLOOKUP($K280, pcrid_plateids!$A$2:$B2401, 2, FALSE))</f>
        <v>ARISE_SEQ_0076</v>
      </c>
      <c r="I280" s="29" t="str">
        <f>IF(ISERROR(MATCH($K280, pcrid_plateids!$A$2:$A2401, 0)), hidden_compute!$H280, VLOOKUP($K280, pcrid_plateids!$A$2:$C2401, 3, FALSE))</f>
        <v>NCBN001451</v>
      </c>
      <c r="J280" s="38">
        <v>1.100009111E9</v>
      </c>
      <c r="K280" s="38" t="s">
        <v>64</v>
      </c>
      <c r="L280" s="40" t="s">
        <v>398</v>
      </c>
      <c r="M280" s="29" t="str">
        <f>IF(ISERROR(MATCH($K280, pcrid_primers!$A$2:$A2401, 0)), hidden_compute!$H280, VLOOKUP($K280, pcrid_primers!$A$2:$B2401, 2, FALSE))</f>
        <v>ONT_LepF1+ONT_LCO1490</v>
      </c>
      <c r="N280" s="29" t="str">
        <f>IF(ISBLANK($M280), "", VLOOKUP($M280, hidden_compute!$M$2:P2401, 3, FALSE))</f>
        <v>#N/A</v>
      </c>
      <c r="O280" s="29" t="str">
        <f>IF(ISERROR(MATCH($K280, pcrid_primers!$A$2:$A2401, 0)), hidden_compute!$J280, VLOOKUP($K280, pcrid_primers!$A$2:$D2401, 4, FALSE))</f>
        <v>ONT_LepR1+ONT_HCO2198</v>
      </c>
      <c r="P280" s="29" t="str">
        <f>IF(ISBLANK($O280), "", VLOOKUP($O280, hidden_compute!$M$2:P2401, 3, FALSE))</f>
        <v>#N/A</v>
      </c>
      <c r="Q280" s="41" t="str">
        <f>metadata!$B$8</f>
        <v>EXP-PBC096</v>
      </c>
      <c r="R280" s="49" t="s">
        <v>399</v>
      </c>
      <c r="S280" s="29" t="str">
        <f>metadata!$B$9</f>
        <v>SQK-NBD114.24</v>
      </c>
      <c r="T280" s="50" t="s">
        <v>521</v>
      </c>
    </row>
    <row r="281">
      <c r="A281" s="29" t="str">
        <f>metadata!$B$4</f>
        <v>22033-375157</v>
      </c>
      <c r="B281" s="38" t="s">
        <v>609</v>
      </c>
      <c r="C281" s="38" t="s">
        <v>142</v>
      </c>
      <c r="D281" s="29" t="s">
        <v>17</v>
      </c>
      <c r="E281" s="39">
        <f>hidden_compute!F281</f>
        <v>658</v>
      </c>
      <c r="F281" s="39">
        <f>hidden_compute!G281</f>
        <v>658</v>
      </c>
      <c r="G281" s="29" t="str">
        <f>hidden_compute!D281</f>
        <v>5. Invertebrate Mitochondrial</v>
      </c>
      <c r="H281" s="29" t="str">
        <f>IF(ISERROR(MATCH($K281, pcrid_plateids!$A$2:$A2401, 0)), hidden_compute!$H281, VLOOKUP($K281, pcrid_plateids!$A$2:$B2401, 2, FALSE))</f>
        <v>ARISE_SEQ_0076</v>
      </c>
      <c r="I281" s="29" t="str">
        <f>IF(ISERROR(MATCH($K281, pcrid_plateids!$A$2:$A2401, 0)), hidden_compute!$H281, VLOOKUP($K281, pcrid_plateids!$A$2:$C2401, 3, FALSE))</f>
        <v>NCBN001451</v>
      </c>
      <c r="J281" s="38">
        <v>1.100009112E9</v>
      </c>
      <c r="K281" s="38" t="s">
        <v>64</v>
      </c>
      <c r="L281" s="40" t="s">
        <v>401</v>
      </c>
      <c r="M281" s="29" t="str">
        <f>IF(ISERROR(MATCH($K281, pcrid_primers!$A$2:$A2401, 0)), hidden_compute!$H281, VLOOKUP($K281, pcrid_primers!$A$2:$B2401, 2, FALSE))</f>
        <v>ONT_LepF1+ONT_LCO1490</v>
      </c>
      <c r="N281" s="29" t="str">
        <f>IF(ISBLANK($M281), "", VLOOKUP($M281, hidden_compute!$M$2:P2401, 3, FALSE))</f>
        <v>#N/A</v>
      </c>
      <c r="O281" s="29" t="str">
        <f>IF(ISERROR(MATCH($K281, pcrid_primers!$A$2:$A2401, 0)), hidden_compute!$J281, VLOOKUP($K281, pcrid_primers!$A$2:$D2401, 4, FALSE))</f>
        <v>ONT_LepR1+ONT_HCO2198</v>
      </c>
      <c r="P281" s="29" t="str">
        <f>IF(ISBLANK($O281), "", VLOOKUP($O281, hidden_compute!$M$2:P2401, 3, FALSE))</f>
        <v>#N/A</v>
      </c>
      <c r="Q281" s="41" t="str">
        <f>metadata!$B$8</f>
        <v>EXP-PBC096</v>
      </c>
      <c r="R281" s="49" t="s">
        <v>402</v>
      </c>
      <c r="S281" s="29" t="str">
        <f>metadata!$B$9</f>
        <v>SQK-NBD114.24</v>
      </c>
      <c r="T281" s="50" t="s">
        <v>521</v>
      </c>
    </row>
    <row r="282">
      <c r="A282" s="29" t="str">
        <f>metadata!$B$4</f>
        <v>22033-375157</v>
      </c>
      <c r="B282" s="38" t="s">
        <v>610</v>
      </c>
      <c r="C282" s="52" t="s">
        <v>611</v>
      </c>
      <c r="D282" s="29" t="s">
        <v>17</v>
      </c>
      <c r="E282" s="39">
        <f>hidden_compute!F282</f>
        <v>658</v>
      </c>
      <c r="F282" s="39">
        <f>hidden_compute!G282</f>
        <v>658</v>
      </c>
      <c r="G282" s="29" t="str">
        <f>hidden_compute!D282</f>
        <v>5. Invertebrate Mitochondrial</v>
      </c>
      <c r="H282" s="29" t="str">
        <f>IF(ISERROR(MATCH($K282, pcrid_plateids!$A$2:$A2401, 0)), hidden_compute!$H282, VLOOKUP($K282, pcrid_plateids!$A$2:$B2401, 2, FALSE))</f>
        <v>ARISE_SEQ_0076</v>
      </c>
      <c r="I282" s="29" t="str">
        <f>IF(ISERROR(MATCH($K282, pcrid_plateids!$A$2:$A2401, 0)), hidden_compute!$H282, VLOOKUP($K282, pcrid_plateids!$A$2:$C2401, 3, FALSE))</f>
        <v>NCBN001451</v>
      </c>
      <c r="J282" s="38">
        <v>1.100009113E9</v>
      </c>
      <c r="K282" s="38" t="s">
        <v>64</v>
      </c>
      <c r="L282" s="40" t="s">
        <v>404</v>
      </c>
      <c r="M282" s="29" t="str">
        <f>IF(ISERROR(MATCH($K282, pcrid_primers!$A$2:$A2401, 0)), hidden_compute!$H282, VLOOKUP($K282, pcrid_primers!$A$2:$B2401, 2, FALSE))</f>
        <v>ONT_LepF1+ONT_LCO1490</v>
      </c>
      <c r="N282" s="29" t="str">
        <f>IF(ISBLANK($M282), "", VLOOKUP($M282, hidden_compute!$M$2:P2401, 3, FALSE))</f>
        <v>#N/A</v>
      </c>
      <c r="O282" s="29" t="str">
        <f>IF(ISERROR(MATCH($K282, pcrid_primers!$A$2:$A2401, 0)), hidden_compute!$J282, VLOOKUP($K282, pcrid_primers!$A$2:$D2401, 4, FALSE))</f>
        <v>ONT_LepR1+ONT_HCO2198</v>
      </c>
      <c r="P282" s="29" t="str">
        <f>IF(ISBLANK($O282), "", VLOOKUP($O282, hidden_compute!$M$2:P2401, 3, FALSE))</f>
        <v>#N/A</v>
      </c>
      <c r="Q282" s="41" t="str">
        <f>metadata!$B$8</f>
        <v>EXP-PBC096</v>
      </c>
      <c r="R282" s="49" t="s">
        <v>405</v>
      </c>
      <c r="S282" s="29" t="str">
        <f>metadata!$B$9</f>
        <v>SQK-NBD114.24</v>
      </c>
      <c r="T282" s="50" t="s">
        <v>521</v>
      </c>
    </row>
    <row r="283">
      <c r="A283" s="29" t="str">
        <f>metadata!$B$4</f>
        <v>22033-375157</v>
      </c>
      <c r="B283" s="38" t="s">
        <v>612</v>
      </c>
      <c r="C283" s="38" t="s">
        <v>142</v>
      </c>
      <c r="D283" s="29" t="s">
        <v>17</v>
      </c>
      <c r="E283" s="39">
        <f>hidden_compute!F283</f>
        <v>658</v>
      </c>
      <c r="F283" s="39">
        <f>hidden_compute!G283</f>
        <v>658</v>
      </c>
      <c r="G283" s="29" t="str">
        <f>hidden_compute!D283</f>
        <v>5. Invertebrate Mitochondrial</v>
      </c>
      <c r="H283" s="29" t="str">
        <f>IF(ISERROR(MATCH($K283, pcrid_plateids!$A$2:$A2401, 0)), hidden_compute!$H283, VLOOKUP($K283, pcrid_plateids!$A$2:$B2401, 2, FALSE))</f>
        <v>ARISE_SEQ_0076</v>
      </c>
      <c r="I283" s="29" t="str">
        <f>IF(ISERROR(MATCH($K283, pcrid_plateids!$A$2:$A2401, 0)), hidden_compute!$H283, VLOOKUP($K283, pcrid_plateids!$A$2:$C2401, 3, FALSE))</f>
        <v>NCBN001451</v>
      </c>
      <c r="J283" s="38">
        <v>1.100009114E9</v>
      </c>
      <c r="K283" s="38" t="s">
        <v>64</v>
      </c>
      <c r="L283" s="40" t="s">
        <v>407</v>
      </c>
      <c r="M283" s="29" t="str">
        <f>IF(ISERROR(MATCH($K283, pcrid_primers!$A$2:$A2401, 0)), hidden_compute!$H283, VLOOKUP($K283, pcrid_primers!$A$2:$B2401, 2, FALSE))</f>
        <v>ONT_LepF1+ONT_LCO1490</v>
      </c>
      <c r="N283" s="29" t="str">
        <f>IF(ISBLANK($M283), "", VLOOKUP($M283, hidden_compute!$M$2:P2401, 3, FALSE))</f>
        <v>#N/A</v>
      </c>
      <c r="O283" s="29" t="str">
        <f>IF(ISERROR(MATCH($K283, pcrid_primers!$A$2:$A2401, 0)), hidden_compute!$J283, VLOOKUP($K283, pcrid_primers!$A$2:$D2401, 4, FALSE))</f>
        <v>ONT_LepR1+ONT_HCO2198</v>
      </c>
      <c r="P283" s="29" t="str">
        <f>IF(ISBLANK($O283), "", VLOOKUP($O283, hidden_compute!$M$2:P2401, 3, FALSE))</f>
        <v>#N/A</v>
      </c>
      <c r="Q283" s="41" t="str">
        <f>metadata!$B$8</f>
        <v>EXP-PBC096</v>
      </c>
      <c r="R283" s="49" t="s">
        <v>408</v>
      </c>
      <c r="S283" s="29" t="str">
        <f>metadata!$B$9</f>
        <v>SQK-NBD114.24</v>
      </c>
      <c r="T283" s="50" t="s">
        <v>521</v>
      </c>
    </row>
    <row r="284">
      <c r="A284" s="29" t="str">
        <f>metadata!$B$4</f>
        <v>22033-375157</v>
      </c>
      <c r="B284" s="38" t="s">
        <v>613</v>
      </c>
      <c r="C284" s="38" t="s">
        <v>142</v>
      </c>
      <c r="D284" s="29" t="s">
        <v>17</v>
      </c>
      <c r="E284" s="39">
        <f>hidden_compute!F284</f>
        <v>658</v>
      </c>
      <c r="F284" s="39">
        <f>hidden_compute!G284</f>
        <v>658</v>
      </c>
      <c r="G284" s="29" t="str">
        <f>hidden_compute!D284</f>
        <v>5. Invertebrate Mitochondrial</v>
      </c>
      <c r="H284" s="29" t="str">
        <f>IF(ISERROR(MATCH($K284, pcrid_plateids!$A$2:$A2401, 0)), hidden_compute!$H284, VLOOKUP($K284, pcrid_plateids!$A$2:$B2401, 2, FALSE))</f>
        <v>ARISE_SEQ_0076</v>
      </c>
      <c r="I284" s="29" t="str">
        <f>IF(ISERROR(MATCH($K284, pcrid_plateids!$A$2:$A2401, 0)), hidden_compute!$H284, VLOOKUP($K284, pcrid_plateids!$A$2:$C2401, 3, FALSE))</f>
        <v>NCBN001451</v>
      </c>
      <c r="J284" s="38">
        <v>1.100009115E9</v>
      </c>
      <c r="K284" s="38" t="s">
        <v>64</v>
      </c>
      <c r="L284" s="40" t="s">
        <v>410</v>
      </c>
      <c r="M284" s="29" t="str">
        <f>IF(ISERROR(MATCH($K284, pcrid_primers!$A$2:$A2401, 0)), hidden_compute!$H284, VLOOKUP($K284, pcrid_primers!$A$2:$B2401, 2, FALSE))</f>
        <v>ONT_LepF1+ONT_LCO1490</v>
      </c>
      <c r="N284" s="29" t="str">
        <f>IF(ISBLANK($M284), "", VLOOKUP($M284, hidden_compute!$M$2:P2401, 3, FALSE))</f>
        <v>#N/A</v>
      </c>
      <c r="O284" s="29" t="str">
        <f>IF(ISERROR(MATCH($K284, pcrid_primers!$A$2:$A2401, 0)), hidden_compute!$J284, VLOOKUP($K284, pcrid_primers!$A$2:$D2401, 4, FALSE))</f>
        <v>ONT_LepR1+ONT_HCO2198</v>
      </c>
      <c r="P284" s="29" t="str">
        <f>IF(ISBLANK($O284), "", VLOOKUP($O284, hidden_compute!$M$2:P2401, 3, FALSE))</f>
        <v>#N/A</v>
      </c>
      <c r="Q284" s="41" t="str">
        <f>metadata!$B$8</f>
        <v>EXP-PBC096</v>
      </c>
      <c r="R284" s="49" t="s">
        <v>411</v>
      </c>
      <c r="S284" s="29" t="str">
        <f>metadata!$B$9</f>
        <v>SQK-NBD114.24</v>
      </c>
      <c r="T284" s="50" t="s">
        <v>521</v>
      </c>
    </row>
    <row r="285">
      <c r="A285" s="29" t="str">
        <f>metadata!$B$4</f>
        <v>22033-375157</v>
      </c>
      <c r="B285" s="38" t="s">
        <v>614</v>
      </c>
      <c r="C285" s="38" t="s">
        <v>142</v>
      </c>
      <c r="D285" s="29" t="s">
        <v>17</v>
      </c>
      <c r="E285" s="39">
        <f>hidden_compute!F285</f>
        <v>658</v>
      </c>
      <c r="F285" s="39">
        <f>hidden_compute!G285</f>
        <v>658</v>
      </c>
      <c r="G285" s="29" t="str">
        <f>hidden_compute!D285</f>
        <v>5. Invertebrate Mitochondrial</v>
      </c>
      <c r="H285" s="29" t="str">
        <f>IF(ISERROR(MATCH($K285, pcrid_plateids!$A$2:$A2401, 0)), hidden_compute!$H285, VLOOKUP($K285, pcrid_plateids!$A$2:$B2401, 2, FALSE))</f>
        <v>ARISE_SEQ_0076</v>
      </c>
      <c r="I285" s="29" t="str">
        <f>IF(ISERROR(MATCH($K285, pcrid_plateids!$A$2:$A2401, 0)), hidden_compute!$H285, VLOOKUP($K285, pcrid_plateids!$A$2:$C2401, 3, FALSE))</f>
        <v>NCBN001451</v>
      </c>
      <c r="J285" s="38">
        <v>1.100009116E9</v>
      </c>
      <c r="K285" s="38" t="s">
        <v>64</v>
      </c>
      <c r="L285" s="40" t="s">
        <v>413</v>
      </c>
      <c r="M285" s="29" t="str">
        <f>IF(ISERROR(MATCH($K285, pcrid_primers!$A$2:$A2401, 0)), hidden_compute!$H285, VLOOKUP($K285, pcrid_primers!$A$2:$B2401, 2, FALSE))</f>
        <v>ONT_LepF1+ONT_LCO1490</v>
      </c>
      <c r="N285" s="29" t="str">
        <f>IF(ISBLANK($M285), "", VLOOKUP($M285, hidden_compute!$M$2:P2401, 3, FALSE))</f>
        <v>#N/A</v>
      </c>
      <c r="O285" s="29" t="str">
        <f>IF(ISERROR(MATCH($K285, pcrid_primers!$A$2:$A2401, 0)), hidden_compute!$J285, VLOOKUP($K285, pcrid_primers!$A$2:$D2401, 4, FALSE))</f>
        <v>ONT_LepR1+ONT_HCO2198</v>
      </c>
      <c r="P285" s="29" t="str">
        <f>IF(ISBLANK($O285), "", VLOOKUP($O285, hidden_compute!$M$2:P2401, 3, FALSE))</f>
        <v>#N/A</v>
      </c>
      <c r="Q285" s="41" t="str">
        <f>metadata!$B$8</f>
        <v>EXP-PBC096</v>
      </c>
      <c r="R285" s="49" t="s">
        <v>414</v>
      </c>
      <c r="S285" s="29" t="str">
        <f>metadata!$B$9</f>
        <v>SQK-NBD114.24</v>
      </c>
      <c r="T285" s="50" t="s">
        <v>521</v>
      </c>
    </row>
    <row r="286">
      <c r="A286" s="29" t="str">
        <f>metadata!$B$4</f>
        <v>22033-375157</v>
      </c>
      <c r="B286" s="38" t="s">
        <v>615</v>
      </c>
      <c r="C286" s="38" t="s">
        <v>142</v>
      </c>
      <c r="D286" s="29" t="s">
        <v>17</v>
      </c>
      <c r="E286" s="39">
        <f>hidden_compute!F286</f>
        <v>658</v>
      </c>
      <c r="F286" s="39">
        <f>hidden_compute!G286</f>
        <v>658</v>
      </c>
      <c r="G286" s="29" t="str">
        <f>hidden_compute!D286</f>
        <v>5. Invertebrate Mitochondrial</v>
      </c>
      <c r="H286" s="29" t="str">
        <f>IF(ISERROR(MATCH($K286, pcrid_plateids!$A$2:$A2401, 0)), hidden_compute!$H286, VLOOKUP($K286, pcrid_plateids!$A$2:$B2401, 2, FALSE))</f>
        <v>ARISE_SEQ_0076</v>
      </c>
      <c r="I286" s="29" t="str">
        <f>IF(ISERROR(MATCH($K286, pcrid_plateids!$A$2:$A2401, 0)), hidden_compute!$H286, VLOOKUP($K286, pcrid_plateids!$A$2:$C2401, 3, FALSE))</f>
        <v>NCBN001451</v>
      </c>
      <c r="J286" s="38">
        <v>1.100009117E9</v>
      </c>
      <c r="K286" s="38" t="s">
        <v>64</v>
      </c>
      <c r="L286" s="40" t="s">
        <v>416</v>
      </c>
      <c r="M286" s="29" t="str">
        <f>IF(ISERROR(MATCH($K286, pcrid_primers!$A$2:$A2401, 0)), hidden_compute!$H286, VLOOKUP($K286, pcrid_primers!$A$2:$B2401, 2, FALSE))</f>
        <v>ONT_LepF1+ONT_LCO1490</v>
      </c>
      <c r="N286" s="29" t="str">
        <f>IF(ISBLANK($M286), "", VLOOKUP($M286, hidden_compute!$M$2:P2401, 3, FALSE))</f>
        <v>#N/A</v>
      </c>
      <c r="O286" s="29" t="str">
        <f>IF(ISERROR(MATCH($K286, pcrid_primers!$A$2:$A2401, 0)), hidden_compute!$J286, VLOOKUP($K286, pcrid_primers!$A$2:$D2401, 4, FALSE))</f>
        <v>ONT_LepR1+ONT_HCO2198</v>
      </c>
      <c r="P286" s="29" t="str">
        <f>IF(ISBLANK($O286), "", VLOOKUP($O286, hidden_compute!$M$2:P2401, 3, FALSE))</f>
        <v>#N/A</v>
      </c>
      <c r="Q286" s="41" t="str">
        <f>metadata!$B$8</f>
        <v>EXP-PBC096</v>
      </c>
      <c r="R286" s="49" t="s">
        <v>417</v>
      </c>
      <c r="S286" s="29" t="str">
        <f>metadata!$B$9</f>
        <v>SQK-NBD114.24</v>
      </c>
      <c r="T286" s="50" t="s">
        <v>521</v>
      </c>
    </row>
    <row r="287">
      <c r="A287" s="29" t="str">
        <f>metadata!$B$4</f>
        <v>22033-375157</v>
      </c>
      <c r="B287" s="38" t="s">
        <v>616</v>
      </c>
      <c r="C287" s="38" t="s">
        <v>142</v>
      </c>
      <c r="D287" s="29" t="s">
        <v>17</v>
      </c>
      <c r="E287" s="39">
        <f>hidden_compute!F287</f>
        <v>658</v>
      </c>
      <c r="F287" s="39">
        <f>hidden_compute!G287</f>
        <v>658</v>
      </c>
      <c r="G287" s="29" t="str">
        <f>hidden_compute!D287</f>
        <v>5. Invertebrate Mitochondrial</v>
      </c>
      <c r="H287" s="29" t="str">
        <f>IF(ISERROR(MATCH($K287, pcrid_plateids!$A$2:$A2401, 0)), hidden_compute!$H287, VLOOKUP($K287, pcrid_plateids!$A$2:$B2401, 2, FALSE))</f>
        <v>ARISE_SEQ_0076</v>
      </c>
      <c r="I287" s="29" t="str">
        <f>IF(ISERROR(MATCH($K287, pcrid_plateids!$A$2:$A2401, 0)), hidden_compute!$H287, VLOOKUP($K287, pcrid_plateids!$A$2:$C2401, 3, FALSE))</f>
        <v>NCBN001451</v>
      </c>
      <c r="J287" s="38">
        <v>1.100009118E9</v>
      </c>
      <c r="K287" s="38" t="s">
        <v>64</v>
      </c>
      <c r="L287" s="40" t="s">
        <v>419</v>
      </c>
      <c r="M287" s="29" t="str">
        <f>IF(ISERROR(MATCH($K287, pcrid_primers!$A$2:$A2401, 0)), hidden_compute!$H287, VLOOKUP($K287, pcrid_primers!$A$2:$B2401, 2, FALSE))</f>
        <v>ONT_LepF1+ONT_LCO1490</v>
      </c>
      <c r="N287" s="29" t="str">
        <f>IF(ISBLANK($M287), "", VLOOKUP($M287, hidden_compute!$M$2:P2401, 3, FALSE))</f>
        <v>#N/A</v>
      </c>
      <c r="O287" s="29" t="str">
        <f>IF(ISERROR(MATCH($K287, pcrid_primers!$A$2:$A2401, 0)), hidden_compute!$J287, VLOOKUP($K287, pcrid_primers!$A$2:$D2401, 4, FALSE))</f>
        <v>ONT_LepR1+ONT_HCO2198</v>
      </c>
      <c r="P287" s="29" t="str">
        <f>IF(ISBLANK($O287), "", VLOOKUP($O287, hidden_compute!$M$2:P2401, 3, FALSE))</f>
        <v>#N/A</v>
      </c>
      <c r="Q287" s="41" t="str">
        <f>metadata!$B$8</f>
        <v>EXP-PBC096</v>
      </c>
      <c r="R287" s="49" t="s">
        <v>420</v>
      </c>
      <c r="S287" s="29" t="str">
        <f>metadata!$B$9</f>
        <v>SQK-NBD114.24</v>
      </c>
      <c r="T287" s="50" t="s">
        <v>521</v>
      </c>
    </row>
    <row r="288">
      <c r="A288" s="29" t="str">
        <f>metadata!$B$4</f>
        <v>22033-375157</v>
      </c>
      <c r="B288" s="38" t="s">
        <v>617</v>
      </c>
      <c r="C288" s="38" t="s">
        <v>142</v>
      </c>
      <c r="D288" s="29" t="s">
        <v>17</v>
      </c>
      <c r="E288" s="39">
        <f>hidden_compute!F288</f>
        <v>658</v>
      </c>
      <c r="F288" s="39">
        <f>hidden_compute!G288</f>
        <v>658</v>
      </c>
      <c r="G288" s="29" t="str">
        <f>hidden_compute!D288</f>
        <v>5. Invertebrate Mitochondrial</v>
      </c>
      <c r="H288" s="29" t="str">
        <f>IF(ISERROR(MATCH($K288, pcrid_plateids!$A$2:$A2401, 0)), hidden_compute!$H288, VLOOKUP($K288, pcrid_plateids!$A$2:$B2401, 2, FALSE))</f>
        <v>ARISE_SEQ_0076</v>
      </c>
      <c r="I288" s="29" t="str">
        <f>IF(ISERROR(MATCH($K288, pcrid_plateids!$A$2:$A2401, 0)), hidden_compute!$H288, VLOOKUP($K288, pcrid_plateids!$A$2:$C2401, 3, FALSE))</f>
        <v>NCBN001451</v>
      </c>
      <c r="J288" s="38">
        <v>1.100009119E9</v>
      </c>
      <c r="K288" s="38" t="s">
        <v>64</v>
      </c>
      <c r="L288" s="40" t="s">
        <v>422</v>
      </c>
      <c r="M288" s="29" t="str">
        <f>IF(ISERROR(MATCH($K288, pcrid_primers!$A$2:$A2401, 0)), hidden_compute!$H288, VLOOKUP($K288, pcrid_primers!$A$2:$B2401, 2, FALSE))</f>
        <v>ONT_LepF1+ONT_LCO1490</v>
      </c>
      <c r="N288" s="29" t="str">
        <f>IF(ISBLANK($M288), "", VLOOKUP($M288, hidden_compute!$M$2:P2401, 3, FALSE))</f>
        <v>#N/A</v>
      </c>
      <c r="O288" s="29" t="str">
        <f>IF(ISERROR(MATCH($K288, pcrid_primers!$A$2:$A2401, 0)), hidden_compute!$J288, VLOOKUP($K288, pcrid_primers!$A$2:$D2401, 4, FALSE))</f>
        <v>ONT_LepR1+ONT_HCO2198</v>
      </c>
      <c r="P288" s="29" t="str">
        <f>IF(ISBLANK($O288), "", VLOOKUP($O288, hidden_compute!$M$2:P2401, 3, FALSE))</f>
        <v>#N/A</v>
      </c>
      <c r="Q288" s="41" t="str">
        <f>metadata!$B$8</f>
        <v>EXP-PBC096</v>
      </c>
      <c r="R288" s="49" t="s">
        <v>423</v>
      </c>
      <c r="S288" s="29" t="str">
        <f>metadata!$B$9</f>
        <v>SQK-NBD114.24</v>
      </c>
      <c r="T288" s="50" t="s">
        <v>521</v>
      </c>
    </row>
    <row r="289">
      <c r="A289" s="29" t="str">
        <f>metadata!$B$4</f>
        <v>22033-375157</v>
      </c>
      <c r="B289" s="53" t="s">
        <v>618</v>
      </c>
      <c r="C289" s="53" t="s">
        <v>137</v>
      </c>
      <c r="D289" s="54" t="s">
        <v>17</v>
      </c>
      <c r="E289" s="55">
        <f>hidden_compute!F289</f>
        <v>658</v>
      </c>
      <c r="F289" s="55">
        <f>hidden_compute!G289</f>
        <v>658</v>
      </c>
      <c r="G289" s="54" t="str">
        <f>hidden_compute!D289</f>
        <v>5. Invertebrate Mitochondrial</v>
      </c>
      <c r="H289" s="54" t="str">
        <f>IF(ISERROR(MATCH($K289, pcrid_plateids!$A$2:$A2401, 0)), hidden_compute!$H289, VLOOKUP($K289, pcrid_plateids!$A$2:$B2401, 2, FALSE))</f>
        <v>ARISE_SEQ_0076</v>
      </c>
      <c r="I289" s="54" t="str">
        <f>IF(ISERROR(MATCH($K289, pcrid_plateids!$A$2:$A2401, 0)), hidden_compute!$H289, VLOOKUP($K289, pcrid_plateids!$A$2:$C2401, 3, FALSE))</f>
        <v>NCBN001451</v>
      </c>
      <c r="J289" s="53">
        <v>1.10000912E9</v>
      </c>
      <c r="K289" s="53" t="s">
        <v>64</v>
      </c>
      <c r="L289" s="56" t="s">
        <v>425</v>
      </c>
      <c r="M289" s="54" t="str">
        <f>IF(ISERROR(MATCH($K289, pcrid_primers!$A$2:$A2401, 0)), hidden_compute!$H289, VLOOKUP($K289, pcrid_primers!$A$2:$B2401, 2, FALSE))</f>
        <v>ONT_LepF1+ONT_LCO1490</v>
      </c>
      <c r="N289" s="54" t="str">
        <f>IF(ISBLANK($M289), "", VLOOKUP($M289, hidden_compute!$M$2:P2401, 3, FALSE))</f>
        <v>#N/A</v>
      </c>
      <c r="O289" s="54" t="str">
        <f>IF(ISERROR(MATCH($K289, pcrid_primers!$A$2:$A2401, 0)), hidden_compute!$J289, VLOOKUP($K289, pcrid_primers!$A$2:$D2401, 4, FALSE))</f>
        <v>ONT_LepR1+ONT_HCO2198</v>
      </c>
      <c r="P289" s="54" t="str">
        <f>IF(ISBLANK($O289), "", VLOOKUP($O289, hidden_compute!$M$2:P2401, 3, FALSE))</f>
        <v>#N/A</v>
      </c>
      <c r="Q289" s="41" t="str">
        <f>metadata!$B$8</f>
        <v>EXP-PBC096</v>
      </c>
      <c r="R289" s="57" t="s">
        <v>426</v>
      </c>
      <c r="S289" s="54" t="str">
        <f>metadata!$B$9</f>
        <v>SQK-NBD114.24</v>
      </c>
      <c r="T289" s="58" t="s">
        <v>521</v>
      </c>
      <c r="U289" s="55"/>
      <c r="V289" s="55"/>
      <c r="W289" s="55"/>
      <c r="X289" s="55"/>
      <c r="Y289" s="55"/>
      <c r="Z289" s="55"/>
      <c r="AA289" s="55"/>
      <c r="AB289" s="55"/>
      <c r="AC289" s="55"/>
      <c r="AD289" s="55"/>
      <c r="AE289" s="55"/>
      <c r="AF289" s="55"/>
      <c r="AG289" s="55"/>
      <c r="AH289" s="55"/>
      <c r="AI289" s="55"/>
    </row>
    <row r="290">
      <c r="A290" s="29" t="str">
        <f>metadata!$B$4</f>
        <v>22033-375157</v>
      </c>
      <c r="B290" s="38" t="s">
        <v>619</v>
      </c>
      <c r="C290" s="38" t="s">
        <v>137</v>
      </c>
      <c r="D290" s="29" t="s">
        <v>17</v>
      </c>
      <c r="E290" s="39">
        <f>hidden_compute!F290</f>
        <v>658</v>
      </c>
      <c r="F290" s="39">
        <f>hidden_compute!G290</f>
        <v>658</v>
      </c>
      <c r="G290" s="29" t="str">
        <f>hidden_compute!D290</f>
        <v>5. Invertebrate Mitochondrial</v>
      </c>
      <c r="H290" s="29" t="str">
        <f>IF(ISERROR(MATCH($K290, pcrid_plateids!$A$2:$A2401, 0)), hidden_compute!$H290, VLOOKUP($K290, pcrid_plateids!$A$2:$B2401, 2, FALSE))</f>
        <v>ARISE_SEQ_0077</v>
      </c>
      <c r="I290" s="29" t="str">
        <f>IF(ISERROR(MATCH($K290, pcrid_plateids!$A$2:$A2401, 0)), hidden_compute!$H290, VLOOKUP($K290, pcrid_plateids!$A$2:$C2401, 3, FALSE))</f>
        <v>NCBN001478</v>
      </c>
      <c r="J290" s="38">
        <v>1.100011617E9</v>
      </c>
      <c r="K290" s="38" t="s">
        <v>620</v>
      </c>
      <c r="L290" s="40" t="s">
        <v>138</v>
      </c>
      <c r="M290" s="29" t="str">
        <f>IF(ISERROR(MATCH($K290, pcrid_primers!$A$2:$A2401, 0)), hidden_compute!$H290, VLOOKUP($K290, pcrid_primers!$A$2:$B2401, 2, FALSE))</f>
        <v>ONT_LepF1+ONT_LCO1490</v>
      </c>
      <c r="N290" s="29" t="str">
        <f>IF(ISBLANK($M290), "", VLOOKUP($M290, hidden_compute!$M$2:P2401, 3, FALSE))</f>
        <v>#N/A</v>
      </c>
      <c r="O290" s="29" t="str">
        <f>IF(ISERROR(MATCH($K290, pcrid_primers!$A$2:$A2401, 0)), hidden_compute!$J290, VLOOKUP($K290, pcrid_primers!$A$2:$D2401, 4, FALSE))</f>
        <v>ONT_LepR1+ONT_HCO2198</v>
      </c>
      <c r="P290" s="29" t="str">
        <f>IF(ISBLANK($O290), "", VLOOKUP($O290, hidden_compute!$M$2:P2401, 3, FALSE))</f>
        <v>#N/A</v>
      </c>
      <c r="Q290" s="41" t="str">
        <f>metadata!$B$8</f>
        <v>EXP-PBC096</v>
      </c>
      <c r="R290" s="49" t="s">
        <v>139</v>
      </c>
      <c r="S290" s="29" t="str">
        <f>metadata!$B$9</f>
        <v>SQK-NBD114.24</v>
      </c>
      <c r="T290" s="49" t="s">
        <v>621</v>
      </c>
    </row>
    <row r="291">
      <c r="A291" s="29" t="str">
        <f>metadata!$B$4</f>
        <v>22033-375157</v>
      </c>
      <c r="B291" s="38" t="s">
        <v>622</v>
      </c>
      <c r="C291" s="38" t="s">
        <v>142</v>
      </c>
      <c r="D291" s="29" t="s">
        <v>17</v>
      </c>
      <c r="E291" s="39">
        <f>hidden_compute!F291</f>
        <v>658</v>
      </c>
      <c r="F291" s="39">
        <f>hidden_compute!G291</f>
        <v>658</v>
      </c>
      <c r="G291" s="29" t="str">
        <f>hidden_compute!D291</f>
        <v>5. Invertebrate Mitochondrial</v>
      </c>
      <c r="H291" s="29" t="str">
        <f>IF(ISERROR(MATCH($K291, pcrid_plateids!$A$2:$A2401, 0)), hidden_compute!$H291, VLOOKUP($K291, pcrid_plateids!$A$2:$B2401, 2, FALSE))</f>
        <v>ARISE_SEQ_0077</v>
      </c>
      <c r="I291" s="29" t="str">
        <f>IF(ISERROR(MATCH($K291, pcrid_plateids!$A$2:$A2401, 0)), hidden_compute!$H291, VLOOKUP($K291, pcrid_plateids!$A$2:$C2401, 3, FALSE))</f>
        <v>NCBN001478</v>
      </c>
      <c r="J291" s="38">
        <v>1.100011618E9</v>
      </c>
      <c r="K291" s="38" t="s">
        <v>620</v>
      </c>
      <c r="L291" s="40" t="s">
        <v>143</v>
      </c>
      <c r="M291" s="29" t="str">
        <f>IF(ISERROR(MATCH($K291, pcrid_primers!$A$2:$A2401, 0)), hidden_compute!$H291, VLOOKUP($K291, pcrid_primers!$A$2:$B2401, 2, FALSE))</f>
        <v>ONT_LepF1+ONT_LCO1490</v>
      </c>
      <c r="N291" s="29" t="str">
        <f>IF(ISBLANK($M291), "", VLOOKUP($M291, hidden_compute!$M$2:P2401, 3, FALSE))</f>
        <v>#N/A</v>
      </c>
      <c r="O291" s="29" t="str">
        <f>IF(ISERROR(MATCH($K291, pcrid_primers!$A$2:$A2401, 0)), hidden_compute!$J291, VLOOKUP($K291, pcrid_primers!$A$2:$D2401, 4, FALSE))</f>
        <v>ONT_LepR1+ONT_HCO2198</v>
      </c>
      <c r="P291" s="29" t="str">
        <f>IF(ISBLANK($O291), "", VLOOKUP($O291, hidden_compute!$M$2:P2401, 3, FALSE))</f>
        <v>#N/A</v>
      </c>
      <c r="Q291" s="41" t="str">
        <f>metadata!$B$8</f>
        <v>EXP-PBC096</v>
      </c>
      <c r="R291" s="49" t="s">
        <v>144</v>
      </c>
      <c r="S291" s="29" t="str">
        <f>metadata!$B$9</f>
        <v>SQK-NBD114.24</v>
      </c>
      <c r="T291" s="49" t="s">
        <v>621</v>
      </c>
    </row>
    <row r="292">
      <c r="A292" s="29" t="str">
        <f>metadata!$B$4</f>
        <v>22033-375157</v>
      </c>
      <c r="B292" s="38" t="s">
        <v>623</v>
      </c>
      <c r="C292" s="38" t="s">
        <v>142</v>
      </c>
      <c r="D292" s="29" t="s">
        <v>17</v>
      </c>
      <c r="E292" s="39">
        <f>hidden_compute!F292</f>
        <v>658</v>
      </c>
      <c r="F292" s="39">
        <f>hidden_compute!G292</f>
        <v>658</v>
      </c>
      <c r="G292" s="29" t="str">
        <f>hidden_compute!D292</f>
        <v>5. Invertebrate Mitochondrial</v>
      </c>
      <c r="H292" s="29" t="str">
        <f>IF(ISERROR(MATCH($K292, pcrid_plateids!$A$2:$A2401, 0)), hidden_compute!$H292, VLOOKUP($K292, pcrid_plateids!$A$2:$B2401, 2, FALSE))</f>
        <v>ARISE_SEQ_0077</v>
      </c>
      <c r="I292" s="29" t="str">
        <f>IF(ISERROR(MATCH($K292, pcrid_plateids!$A$2:$A2401, 0)), hidden_compute!$H292, VLOOKUP($K292, pcrid_plateids!$A$2:$C2401, 3, FALSE))</f>
        <v>NCBN001478</v>
      </c>
      <c r="J292" s="38">
        <v>1.100011619E9</v>
      </c>
      <c r="K292" s="38" t="s">
        <v>620</v>
      </c>
      <c r="L292" s="40" t="s">
        <v>146</v>
      </c>
      <c r="M292" s="29" t="str">
        <f>IF(ISERROR(MATCH($K292, pcrid_primers!$A$2:$A2401, 0)), hidden_compute!$H292, VLOOKUP($K292, pcrid_primers!$A$2:$B2401, 2, FALSE))</f>
        <v>ONT_LepF1+ONT_LCO1490</v>
      </c>
      <c r="N292" s="29" t="str">
        <f>IF(ISBLANK($M292), "", VLOOKUP($M292, hidden_compute!$M$2:P2401, 3, FALSE))</f>
        <v>#N/A</v>
      </c>
      <c r="O292" s="29" t="str">
        <f>IF(ISERROR(MATCH($K292, pcrid_primers!$A$2:$A2401, 0)), hidden_compute!$J292, VLOOKUP($K292, pcrid_primers!$A$2:$D2401, 4, FALSE))</f>
        <v>ONT_LepR1+ONT_HCO2198</v>
      </c>
      <c r="P292" s="29" t="str">
        <f>IF(ISBLANK($O292), "", VLOOKUP($O292, hidden_compute!$M$2:P2401, 3, FALSE))</f>
        <v>#N/A</v>
      </c>
      <c r="Q292" s="41" t="str">
        <f>metadata!$B$8</f>
        <v>EXP-PBC096</v>
      </c>
      <c r="R292" s="49" t="s">
        <v>147</v>
      </c>
      <c r="S292" s="29" t="str">
        <f>metadata!$B$9</f>
        <v>SQK-NBD114.24</v>
      </c>
      <c r="T292" s="49" t="s">
        <v>621</v>
      </c>
    </row>
    <row r="293">
      <c r="A293" s="29" t="str">
        <f>metadata!$B$4</f>
        <v>22033-375157</v>
      </c>
      <c r="B293" s="38" t="s">
        <v>624</v>
      </c>
      <c r="C293" s="38" t="s">
        <v>142</v>
      </c>
      <c r="D293" s="29" t="s">
        <v>17</v>
      </c>
      <c r="E293" s="39">
        <f>hidden_compute!F293</f>
        <v>658</v>
      </c>
      <c r="F293" s="39">
        <f>hidden_compute!G293</f>
        <v>658</v>
      </c>
      <c r="G293" s="29" t="str">
        <f>hidden_compute!D293</f>
        <v>5. Invertebrate Mitochondrial</v>
      </c>
      <c r="H293" s="29" t="str">
        <f>IF(ISERROR(MATCH($K293, pcrid_plateids!$A$2:$A2401, 0)), hidden_compute!$H293, VLOOKUP($K293, pcrid_plateids!$A$2:$B2401, 2, FALSE))</f>
        <v>ARISE_SEQ_0077</v>
      </c>
      <c r="I293" s="29" t="str">
        <f>IF(ISERROR(MATCH($K293, pcrid_plateids!$A$2:$A2401, 0)), hidden_compute!$H293, VLOOKUP($K293, pcrid_plateids!$A$2:$C2401, 3, FALSE))</f>
        <v>NCBN001478</v>
      </c>
      <c r="J293" s="38">
        <v>1.10001162E9</v>
      </c>
      <c r="K293" s="38" t="s">
        <v>620</v>
      </c>
      <c r="L293" s="40" t="s">
        <v>149</v>
      </c>
      <c r="M293" s="29" t="str">
        <f>IF(ISERROR(MATCH($K293, pcrid_primers!$A$2:$A2401, 0)), hidden_compute!$H293, VLOOKUP($K293, pcrid_primers!$A$2:$B2401, 2, FALSE))</f>
        <v>ONT_LepF1+ONT_LCO1490</v>
      </c>
      <c r="N293" s="29" t="str">
        <f>IF(ISBLANK($M293), "", VLOOKUP($M293, hidden_compute!$M$2:P2401, 3, FALSE))</f>
        <v>#N/A</v>
      </c>
      <c r="O293" s="29" t="str">
        <f>IF(ISERROR(MATCH($K293, pcrid_primers!$A$2:$A2401, 0)), hidden_compute!$J293, VLOOKUP($K293, pcrid_primers!$A$2:$D2401, 4, FALSE))</f>
        <v>ONT_LepR1+ONT_HCO2198</v>
      </c>
      <c r="P293" s="29" t="str">
        <f>IF(ISBLANK($O293), "", VLOOKUP($O293, hidden_compute!$M$2:P2401, 3, FALSE))</f>
        <v>#N/A</v>
      </c>
      <c r="Q293" s="41" t="str">
        <f>metadata!$B$8</f>
        <v>EXP-PBC096</v>
      </c>
      <c r="R293" s="49" t="s">
        <v>150</v>
      </c>
      <c r="S293" s="29" t="str">
        <f>metadata!$B$9</f>
        <v>SQK-NBD114.24</v>
      </c>
      <c r="T293" s="49" t="s">
        <v>621</v>
      </c>
    </row>
    <row r="294">
      <c r="A294" s="29" t="str">
        <f>metadata!$B$4</f>
        <v>22033-375157</v>
      </c>
      <c r="B294" s="38" t="s">
        <v>625</v>
      </c>
      <c r="C294" s="38" t="s">
        <v>142</v>
      </c>
      <c r="D294" s="29" t="s">
        <v>17</v>
      </c>
      <c r="E294" s="39">
        <f>hidden_compute!F294</f>
        <v>658</v>
      </c>
      <c r="F294" s="39">
        <f>hidden_compute!G294</f>
        <v>658</v>
      </c>
      <c r="G294" s="29" t="str">
        <f>hidden_compute!D294</f>
        <v>5. Invertebrate Mitochondrial</v>
      </c>
      <c r="H294" s="29" t="str">
        <f>IF(ISERROR(MATCH($K294, pcrid_plateids!$A$2:$A2401, 0)), hidden_compute!$H294, VLOOKUP($K294, pcrid_plateids!$A$2:$B2401, 2, FALSE))</f>
        <v>ARISE_SEQ_0077</v>
      </c>
      <c r="I294" s="29" t="str">
        <f>IF(ISERROR(MATCH($K294, pcrid_plateids!$A$2:$A2401, 0)), hidden_compute!$H294, VLOOKUP($K294, pcrid_plateids!$A$2:$C2401, 3, FALSE))</f>
        <v>NCBN001478</v>
      </c>
      <c r="J294" s="38">
        <v>1.100011621E9</v>
      </c>
      <c r="K294" s="38" t="s">
        <v>620</v>
      </c>
      <c r="L294" s="40" t="s">
        <v>152</v>
      </c>
      <c r="M294" s="29" t="str">
        <f>IF(ISERROR(MATCH($K294, pcrid_primers!$A$2:$A2401, 0)), hidden_compute!$H294, VLOOKUP($K294, pcrid_primers!$A$2:$B2401, 2, FALSE))</f>
        <v>ONT_LepF1+ONT_LCO1490</v>
      </c>
      <c r="N294" s="29" t="str">
        <f>IF(ISBLANK($M294), "", VLOOKUP($M294, hidden_compute!$M$2:P2401, 3, FALSE))</f>
        <v>#N/A</v>
      </c>
      <c r="O294" s="29" t="str">
        <f>IF(ISERROR(MATCH($K294, pcrid_primers!$A$2:$A2401, 0)), hidden_compute!$J294, VLOOKUP($K294, pcrid_primers!$A$2:$D2401, 4, FALSE))</f>
        <v>ONT_LepR1+ONT_HCO2198</v>
      </c>
      <c r="P294" s="29" t="str">
        <f>IF(ISBLANK($O294), "", VLOOKUP($O294, hidden_compute!$M$2:P2401, 3, FALSE))</f>
        <v>#N/A</v>
      </c>
      <c r="Q294" s="41" t="str">
        <f>metadata!$B$8</f>
        <v>EXP-PBC096</v>
      </c>
      <c r="R294" s="49" t="s">
        <v>153</v>
      </c>
      <c r="S294" s="29" t="str">
        <f>metadata!$B$9</f>
        <v>SQK-NBD114.24</v>
      </c>
      <c r="T294" s="49" t="s">
        <v>621</v>
      </c>
    </row>
    <row r="295">
      <c r="A295" s="29" t="str">
        <f>metadata!$B$4</f>
        <v>22033-375157</v>
      </c>
      <c r="B295" s="38" t="s">
        <v>626</v>
      </c>
      <c r="C295" s="38" t="s">
        <v>142</v>
      </c>
      <c r="D295" s="29" t="s">
        <v>17</v>
      </c>
      <c r="E295" s="39">
        <f>hidden_compute!F295</f>
        <v>658</v>
      </c>
      <c r="F295" s="39">
        <f>hidden_compute!G295</f>
        <v>658</v>
      </c>
      <c r="G295" s="29" t="str">
        <f>hidden_compute!D295</f>
        <v>5. Invertebrate Mitochondrial</v>
      </c>
      <c r="H295" s="29" t="str">
        <f>IF(ISERROR(MATCH($K295, pcrid_plateids!$A$2:$A2401, 0)), hidden_compute!$H295, VLOOKUP($K295, pcrid_plateids!$A$2:$B2401, 2, FALSE))</f>
        <v>ARISE_SEQ_0077</v>
      </c>
      <c r="I295" s="29" t="str">
        <f>IF(ISERROR(MATCH($K295, pcrid_plateids!$A$2:$A2401, 0)), hidden_compute!$H295, VLOOKUP($K295, pcrid_plateids!$A$2:$C2401, 3, FALSE))</f>
        <v>NCBN001478</v>
      </c>
      <c r="J295" s="38">
        <v>1.100011622E9</v>
      </c>
      <c r="K295" s="38" t="s">
        <v>620</v>
      </c>
      <c r="L295" s="40" t="s">
        <v>155</v>
      </c>
      <c r="M295" s="29" t="str">
        <f>IF(ISERROR(MATCH($K295, pcrid_primers!$A$2:$A2401, 0)), hidden_compute!$H295, VLOOKUP($K295, pcrid_primers!$A$2:$B2401, 2, FALSE))</f>
        <v>ONT_LepF1+ONT_LCO1490</v>
      </c>
      <c r="N295" s="29" t="str">
        <f>IF(ISBLANK($M295), "", VLOOKUP($M295, hidden_compute!$M$2:P2401, 3, FALSE))</f>
        <v>#N/A</v>
      </c>
      <c r="O295" s="29" t="str">
        <f>IF(ISERROR(MATCH($K295, pcrid_primers!$A$2:$A2401, 0)), hidden_compute!$J295, VLOOKUP($K295, pcrid_primers!$A$2:$D2401, 4, FALSE))</f>
        <v>ONT_LepR1+ONT_HCO2198</v>
      </c>
      <c r="P295" s="29" t="str">
        <f>IF(ISBLANK($O295), "", VLOOKUP($O295, hidden_compute!$M$2:P2401, 3, FALSE))</f>
        <v>#N/A</v>
      </c>
      <c r="Q295" s="41" t="str">
        <f>metadata!$B$8</f>
        <v>EXP-PBC096</v>
      </c>
      <c r="R295" s="49" t="s">
        <v>156</v>
      </c>
      <c r="S295" s="29" t="str">
        <f>metadata!$B$9</f>
        <v>SQK-NBD114.24</v>
      </c>
      <c r="T295" s="49" t="s">
        <v>621</v>
      </c>
    </row>
    <row r="296">
      <c r="A296" s="29" t="str">
        <f>metadata!$B$4</f>
        <v>22033-375157</v>
      </c>
      <c r="B296" s="38" t="s">
        <v>627</v>
      </c>
      <c r="C296" s="38" t="s">
        <v>142</v>
      </c>
      <c r="D296" s="29" t="s">
        <v>17</v>
      </c>
      <c r="E296" s="39">
        <f>hidden_compute!F296</f>
        <v>658</v>
      </c>
      <c r="F296" s="39">
        <f>hidden_compute!G296</f>
        <v>658</v>
      </c>
      <c r="G296" s="29" t="str">
        <f>hidden_compute!D296</f>
        <v>5. Invertebrate Mitochondrial</v>
      </c>
      <c r="H296" s="29" t="str">
        <f>IF(ISERROR(MATCH($K296, pcrid_plateids!$A$2:$A2401, 0)), hidden_compute!$H296, VLOOKUP($K296, pcrid_plateids!$A$2:$B2401, 2, FALSE))</f>
        <v>ARISE_SEQ_0077</v>
      </c>
      <c r="I296" s="29" t="str">
        <f>IF(ISERROR(MATCH($K296, pcrid_plateids!$A$2:$A2401, 0)), hidden_compute!$H296, VLOOKUP($K296, pcrid_plateids!$A$2:$C2401, 3, FALSE))</f>
        <v>NCBN001478</v>
      </c>
      <c r="J296" s="38">
        <v>1.100011623E9</v>
      </c>
      <c r="K296" s="38" t="s">
        <v>620</v>
      </c>
      <c r="L296" s="40" t="s">
        <v>158</v>
      </c>
      <c r="M296" s="29" t="str">
        <f>IF(ISERROR(MATCH($K296, pcrid_primers!$A$2:$A2401, 0)), hidden_compute!$H296, VLOOKUP($K296, pcrid_primers!$A$2:$B2401, 2, FALSE))</f>
        <v>ONT_LepF1+ONT_LCO1490</v>
      </c>
      <c r="N296" s="29" t="str">
        <f>IF(ISBLANK($M296), "", VLOOKUP($M296, hidden_compute!$M$2:P2401, 3, FALSE))</f>
        <v>#N/A</v>
      </c>
      <c r="O296" s="29" t="str">
        <f>IF(ISERROR(MATCH($K296, pcrid_primers!$A$2:$A2401, 0)), hidden_compute!$J296, VLOOKUP($K296, pcrid_primers!$A$2:$D2401, 4, FALSE))</f>
        <v>ONT_LepR1+ONT_HCO2198</v>
      </c>
      <c r="P296" s="29" t="str">
        <f>IF(ISBLANK($O296), "", VLOOKUP($O296, hidden_compute!$M$2:P2401, 3, FALSE))</f>
        <v>#N/A</v>
      </c>
      <c r="Q296" s="41" t="str">
        <f>metadata!$B$8</f>
        <v>EXP-PBC096</v>
      </c>
      <c r="R296" s="49" t="s">
        <v>159</v>
      </c>
      <c r="S296" s="29" t="str">
        <f>metadata!$B$9</f>
        <v>SQK-NBD114.24</v>
      </c>
      <c r="T296" s="49" t="s">
        <v>621</v>
      </c>
    </row>
    <row r="297">
      <c r="A297" s="29" t="str">
        <f>metadata!$B$4</f>
        <v>22033-375157</v>
      </c>
      <c r="B297" s="38" t="s">
        <v>628</v>
      </c>
      <c r="C297" s="38" t="s">
        <v>142</v>
      </c>
      <c r="D297" s="29" t="s">
        <v>17</v>
      </c>
      <c r="E297" s="39">
        <f>hidden_compute!F297</f>
        <v>658</v>
      </c>
      <c r="F297" s="39">
        <f>hidden_compute!G297</f>
        <v>658</v>
      </c>
      <c r="G297" s="29" t="str">
        <f>hidden_compute!D297</f>
        <v>5. Invertebrate Mitochondrial</v>
      </c>
      <c r="H297" s="29" t="str">
        <f>IF(ISERROR(MATCH($K297, pcrid_plateids!$A$2:$A2401, 0)), hidden_compute!$H297, VLOOKUP($K297, pcrid_plateids!$A$2:$B2401, 2, FALSE))</f>
        <v>ARISE_SEQ_0077</v>
      </c>
      <c r="I297" s="29" t="str">
        <f>IF(ISERROR(MATCH($K297, pcrid_plateids!$A$2:$A2401, 0)), hidden_compute!$H297, VLOOKUP($K297, pcrid_plateids!$A$2:$C2401, 3, FALSE))</f>
        <v>NCBN001478</v>
      </c>
      <c r="J297" s="38">
        <v>1.100011624E9</v>
      </c>
      <c r="K297" s="38" t="s">
        <v>620</v>
      </c>
      <c r="L297" s="40" t="s">
        <v>161</v>
      </c>
      <c r="M297" s="29" t="str">
        <f>IF(ISERROR(MATCH($K297, pcrid_primers!$A$2:$A2401, 0)), hidden_compute!$H297, VLOOKUP($K297, pcrid_primers!$A$2:$B2401, 2, FALSE))</f>
        <v>ONT_LepF1+ONT_LCO1490</v>
      </c>
      <c r="N297" s="29" t="str">
        <f>IF(ISBLANK($M297), "", VLOOKUP($M297, hidden_compute!$M$2:P2401, 3, FALSE))</f>
        <v>#N/A</v>
      </c>
      <c r="O297" s="29" t="str">
        <f>IF(ISERROR(MATCH($K297, pcrid_primers!$A$2:$A2401, 0)), hidden_compute!$J297, VLOOKUP($K297, pcrid_primers!$A$2:$D2401, 4, FALSE))</f>
        <v>ONT_LepR1+ONT_HCO2198</v>
      </c>
      <c r="P297" s="29" t="str">
        <f>IF(ISBLANK($O297), "", VLOOKUP($O297, hidden_compute!$M$2:P2401, 3, FALSE))</f>
        <v>#N/A</v>
      </c>
      <c r="Q297" s="41" t="str">
        <f>metadata!$B$8</f>
        <v>EXP-PBC096</v>
      </c>
      <c r="R297" s="49" t="s">
        <v>162</v>
      </c>
      <c r="S297" s="29" t="str">
        <f>metadata!$B$9</f>
        <v>SQK-NBD114.24</v>
      </c>
      <c r="T297" s="49" t="s">
        <v>621</v>
      </c>
    </row>
    <row r="298">
      <c r="A298" s="29" t="str">
        <f>metadata!$B$4</f>
        <v>22033-375157</v>
      </c>
      <c r="B298" s="38" t="s">
        <v>629</v>
      </c>
      <c r="C298" s="38" t="s">
        <v>142</v>
      </c>
      <c r="D298" s="29" t="s">
        <v>17</v>
      </c>
      <c r="E298" s="39">
        <f>hidden_compute!F298</f>
        <v>658</v>
      </c>
      <c r="F298" s="39">
        <f>hidden_compute!G298</f>
        <v>658</v>
      </c>
      <c r="G298" s="29" t="str">
        <f>hidden_compute!D298</f>
        <v>5. Invertebrate Mitochondrial</v>
      </c>
      <c r="H298" s="29" t="str">
        <f>IF(ISERROR(MATCH($K298, pcrid_plateids!$A$2:$A2401, 0)), hidden_compute!$H298, VLOOKUP($K298, pcrid_plateids!$A$2:$B2401, 2, FALSE))</f>
        <v>ARISE_SEQ_0077</v>
      </c>
      <c r="I298" s="29" t="str">
        <f>IF(ISERROR(MATCH($K298, pcrid_plateids!$A$2:$A2401, 0)), hidden_compute!$H298, VLOOKUP($K298, pcrid_plateids!$A$2:$C2401, 3, FALSE))</f>
        <v>NCBN001478</v>
      </c>
      <c r="J298" s="38">
        <v>1.100011625E9</v>
      </c>
      <c r="K298" s="38" t="s">
        <v>620</v>
      </c>
      <c r="L298" s="40" t="s">
        <v>164</v>
      </c>
      <c r="M298" s="29" t="str">
        <f>IF(ISERROR(MATCH($K298, pcrid_primers!$A$2:$A2401, 0)), hidden_compute!$H298, VLOOKUP($K298, pcrid_primers!$A$2:$B2401, 2, FALSE))</f>
        <v>ONT_LepF1+ONT_LCO1490</v>
      </c>
      <c r="N298" s="29" t="str">
        <f>IF(ISBLANK($M298), "", VLOOKUP($M298, hidden_compute!$M$2:P2401, 3, FALSE))</f>
        <v>#N/A</v>
      </c>
      <c r="O298" s="29" t="str">
        <f>IF(ISERROR(MATCH($K298, pcrid_primers!$A$2:$A2401, 0)), hidden_compute!$J298, VLOOKUP($K298, pcrid_primers!$A$2:$D2401, 4, FALSE))</f>
        <v>ONT_LepR1+ONT_HCO2198</v>
      </c>
      <c r="P298" s="29" t="str">
        <f>IF(ISBLANK($O298), "", VLOOKUP($O298, hidden_compute!$M$2:P2401, 3, FALSE))</f>
        <v>#N/A</v>
      </c>
      <c r="Q298" s="41" t="str">
        <f>metadata!$B$8</f>
        <v>EXP-PBC096</v>
      </c>
      <c r="R298" s="49" t="s">
        <v>165</v>
      </c>
      <c r="S298" s="29" t="str">
        <f>metadata!$B$9</f>
        <v>SQK-NBD114.24</v>
      </c>
      <c r="T298" s="49" t="s">
        <v>621</v>
      </c>
    </row>
    <row r="299">
      <c r="A299" s="29" t="str">
        <f>metadata!$B$4</f>
        <v>22033-375157</v>
      </c>
      <c r="B299" s="38" t="s">
        <v>630</v>
      </c>
      <c r="C299" s="38" t="s">
        <v>142</v>
      </c>
      <c r="D299" s="29" t="s">
        <v>17</v>
      </c>
      <c r="E299" s="39">
        <f>hidden_compute!F299</f>
        <v>658</v>
      </c>
      <c r="F299" s="39">
        <f>hidden_compute!G299</f>
        <v>658</v>
      </c>
      <c r="G299" s="29" t="str">
        <f>hidden_compute!D299</f>
        <v>5. Invertebrate Mitochondrial</v>
      </c>
      <c r="H299" s="29" t="str">
        <f>IF(ISERROR(MATCH($K299, pcrid_plateids!$A$2:$A2401, 0)), hidden_compute!$H299, VLOOKUP($K299, pcrid_plateids!$A$2:$B2401, 2, FALSE))</f>
        <v>ARISE_SEQ_0077</v>
      </c>
      <c r="I299" s="29" t="str">
        <f>IF(ISERROR(MATCH($K299, pcrid_plateids!$A$2:$A2401, 0)), hidden_compute!$H299, VLOOKUP($K299, pcrid_plateids!$A$2:$C2401, 3, FALSE))</f>
        <v>NCBN001478</v>
      </c>
      <c r="J299" s="38">
        <v>1.100011626E9</v>
      </c>
      <c r="K299" s="38" t="s">
        <v>620</v>
      </c>
      <c r="L299" s="40" t="s">
        <v>167</v>
      </c>
      <c r="M299" s="29" t="str">
        <f>IF(ISERROR(MATCH($K299, pcrid_primers!$A$2:$A2401, 0)), hidden_compute!$H299, VLOOKUP($K299, pcrid_primers!$A$2:$B2401, 2, FALSE))</f>
        <v>ONT_LepF1+ONT_LCO1490</v>
      </c>
      <c r="N299" s="29" t="str">
        <f>IF(ISBLANK($M299), "", VLOOKUP($M299, hidden_compute!$M$2:P2401, 3, FALSE))</f>
        <v>#N/A</v>
      </c>
      <c r="O299" s="29" t="str">
        <f>IF(ISERROR(MATCH($K299, pcrid_primers!$A$2:$A2401, 0)), hidden_compute!$J299, VLOOKUP($K299, pcrid_primers!$A$2:$D2401, 4, FALSE))</f>
        <v>ONT_LepR1+ONT_HCO2198</v>
      </c>
      <c r="P299" s="29" t="str">
        <f>IF(ISBLANK($O299), "", VLOOKUP($O299, hidden_compute!$M$2:P2401, 3, FALSE))</f>
        <v>#N/A</v>
      </c>
      <c r="Q299" s="41" t="str">
        <f>metadata!$B$8</f>
        <v>EXP-PBC096</v>
      </c>
      <c r="R299" s="49" t="s">
        <v>168</v>
      </c>
      <c r="S299" s="29" t="str">
        <f>metadata!$B$9</f>
        <v>SQK-NBD114.24</v>
      </c>
      <c r="T299" s="49" t="s">
        <v>621</v>
      </c>
    </row>
    <row r="300">
      <c r="A300" s="29" t="str">
        <f>metadata!$B$4</f>
        <v>22033-375157</v>
      </c>
      <c r="B300" s="38" t="s">
        <v>631</v>
      </c>
      <c r="C300" s="38" t="s">
        <v>142</v>
      </c>
      <c r="D300" s="29" t="s">
        <v>17</v>
      </c>
      <c r="E300" s="39">
        <f>hidden_compute!F300</f>
        <v>658</v>
      </c>
      <c r="F300" s="39">
        <f>hidden_compute!G300</f>
        <v>658</v>
      </c>
      <c r="G300" s="29" t="str">
        <f>hidden_compute!D300</f>
        <v>5. Invertebrate Mitochondrial</v>
      </c>
      <c r="H300" s="29" t="str">
        <f>IF(ISERROR(MATCH($K300, pcrid_plateids!$A$2:$A2401, 0)), hidden_compute!$H300, VLOOKUP($K300, pcrid_plateids!$A$2:$B2401, 2, FALSE))</f>
        <v>ARISE_SEQ_0077</v>
      </c>
      <c r="I300" s="29" t="str">
        <f>IF(ISERROR(MATCH($K300, pcrid_plateids!$A$2:$A2401, 0)), hidden_compute!$H300, VLOOKUP($K300, pcrid_plateids!$A$2:$C2401, 3, FALSE))</f>
        <v>NCBN001478</v>
      </c>
      <c r="J300" s="38">
        <v>1.100011627E9</v>
      </c>
      <c r="K300" s="38" t="s">
        <v>620</v>
      </c>
      <c r="L300" s="40" t="s">
        <v>170</v>
      </c>
      <c r="M300" s="29" t="str">
        <f>IF(ISERROR(MATCH($K300, pcrid_primers!$A$2:$A2401, 0)), hidden_compute!$H300, VLOOKUP($K300, pcrid_primers!$A$2:$B2401, 2, FALSE))</f>
        <v>ONT_LepF1+ONT_LCO1490</v>
      </c>
      <c r="N300" s="29" t="str">
        <f>IF(ISBLANK($M300), "", VLOOKUP($M300, hidden_compute!$M$2:P2401, 3, FALSE))</f>
        <v>#N/A</v>
      </c>
      <c r="O300" s="29" t="str">
        <f>IF(ISERROR(MATCH($K300, pcrid_primers!$A$2:$A2401, 0)), hidden_compute!$J300, VLOOKUP($K300, pcrid_primers!$A$2:$D2401, 4, FALSE))</f>
        <v>ONT_LepR1+ONT_HCO2198</v>
      </c>
      <c r="P300" s="29" t="str">
        <f>IF(ISBLANK($O300), "", VLOOKUP($O300, hidden_compute!$M$2:P2401, 3, FALSE))</f>
        <v>#N/A</v>
      </c>
      <c r="Q300" s="41" t="str">
        <f>metadata!$B$8</f>
        <v>EXP-PBC096</v>
      </c>
      <c r="R300" s="49" t="s">
        <v>171</v>
      </c>
      <c r="S300" s="29" t="str">
        <f>metadata!$B$9</f>
        <v>SQK-NBD114.24</v>
      </c>
      <c r="T300" s="49" t="s">
        <v>621</v>
      </c>
    </row>
    <row r="301">
      <c r="A301" s="29" t="str">
        <f>metadata!$B$4</f>
        <v>22033-375157</v>
      </c>
      <c r="B301" s="38" t="s">
        <v>632</v>
      </c>
      <c r="C301" s="38" t="s">
        <v>142</v>
      </c>
      <c r="D301" s="29" t="s">
        <v>17</v>
      </c>
      <c r="E301" s="39">
        <f>hidden_compute!F301</f>
        <v>658</v>
      </c>
      <c r="F301" s="39">
        <f>hidden_compute!G301</f>
        <v>658</v>
      </c>
      <c r="G301" s="29" t="str">
        <f>hidden_compute!D301</f>
        <v>5. Invertebrate Mitochondrial</v>
      </c>
      <c r="H301" s="29" t="str">
        <f>IF(ISERROR(MATCH($K301, pcrid_plateids!$A$2:$A2401, 0)), hidden_compute!$H301, VLOOKUP($K301, pcrid_plateids!$A$2:$B2401, 2, FALSE))</f>
        <v>ARISE_SEQ_0077</v>
      </c>
      <c r="I301" s="29" t="str">
        <f>IF(ISERROR(MATCH($K301, pcrid_plateids!$A$2:$A2401, 0)), hidden_compute!$H301, VLOOKUP($K301, pcrid_plateids!$A$2:$C2401, 3, FALSE))</f>
        <v>NCBN001478</v>
      </c>
      <c r="J301" s="38">
        <v>1.100011628E9</v>
      </c>
      <c r="K301" s="38" t="s">
        <v>620</v>
      </c>
      <c r="L301" s="40" t="s">
        <v>173</v>
      </c>
      <c r="M301" s="29" t="str">
        <f>IF(ISERROR(MATCH($K301, pcrid_primers!$A$2:$A2401, 0)), hidden_compute!$H301, VLOOKUP($K301, pcrid_primers!$A$2:$B2401, 2, FALSE))</f>
        <v>ONT_LepF1+ONT_LCO1490</v>
      </c>
      <c r="N301" s="29" t="str">
        <f>IF(ISBLANK($M301), "", VLOOKUP($M301, hidden_compute!$M$2:P2401, 3, FALSE))</f>
        <v>#N/A</v>
      </c>
      <c r="O301" s="29" t="str">
        <f>IF(ISERROR(MATCH($K301, pcrid_primers!$A$2:$A2401, 0)), hidden_compute!$J301, VLOOKUP($K301, pcrid_primers!$A$2:$D2401, 4, FALSE))</f>
        <v>ONT_LepR1+ONT_HCO2198</v>
      </c>
      <c r="P301" s="29" t="str">
        <f>IF(ISBLANK($O301), "", VLOOKUP($O301, hidden_compute!$M$2:P2401, 3, FALSE))</f>
        <v>#N/A</v>
      </c>
      <c r="Q301" s="41" t="str">
        <f>metadata!$B$8</f>
        <v>EXP-PBC096</v>
      </c>
      <c r="R301" s="49" t="s">
        <v>174</v>
      </c>
      <c r="S301" s="29" t="str">
        <f>metadata!$B$9</f>
        <v>SQK-NBD114.24</v>
      </c>
      <c r="T301" s="49" t="s">
        <v>621</v>
      </c>
    </row>
    <row r="302">
      <c r="A302" s="29" t="str">
        <f>metadata!$B$4</f>
        <v>22033-375157</v>
      </c>
      <c r="B302" s="38" t="s">
        <v>633</v>
      </c>
      <c r="C302" s="38" t="s">
        <v>142</v>
      </c>
      <c r="D302" s="29" t="s">
        <v>17</v>
      </c>
      <c r="E302" s="39">
        <f>hidden_compute!F302</f>
        <v>658</v>
      </c>
      <c r="F302" s="39">
        <f>hidden_compute!G302</f>
        <v>658</v>
      </c>
      <c r="G302" s="29" t="str">
        <f>hidden_compute!D302</f>
        <v>5. Invertebrate Mitochondrial</v>
      </c>
      <c r="H302" s="29" t="str">
        <f>IF(ISERROR(MATCH($K302, pcrid_plateids!$A$2:$A2401, 0)), hidden_compute!$H302, VLOOKUP($K302, pcrid_plateids!$A$2:$B2401, 2, FALSE))</f>
        <v>ARISE_SEQ_0077</v>
      </c>
      <c r="I302" s="29" t="str">
        <f>IF(ISERROR(MATCH($K302, pcrid_plateids!$A$2:$A2401, 0)), hidden_compute!$H302, VLOOKUP($K302, pcrid_plateids!$A$2:$C2401, 3, FALSE))</f>
        <v>NCBN001478</v>
      </c>
      <c r="J302" s="38">
        <v>1.100011629E9</v>
      </c>
      <c r="K302" s="38" t="s">
        <v>620</v>
      </c>
      <c r="L302" s="40" t="s">
        <v>176</v>
      </c>
      <c r="M302" s="29" t="str">
        <f>IF(ISERROR(MATCH($K302, pcrid_primers!$A$2:$A2401, 0)), hidden_compute!$H302, VLOOKUP($K302, pcrid_primers!$A$2:$B2401, 2, FALSE))</f>
        <v>ONT_LepF1+ONT_LCO1490</v>
      </c>
      <c r="N302" s="29" t="str">
        <f>IF(ISBLANK($M302), "", VLOOKUP($M302, hidden_compute!$M$2:P2401, 3, FALSE))</f>
        <v>#N/A</v>
      </c>
      <c r="O302" s="29" t="str">
        <f>IF(ISERROR(MATCH($K302, pcrid_primers!$A$2:$A2401, 0)), hidden_compute!$J302, VLOOKUP($K302, pcrid_primers!$A$2:$D2401, 4, FALSE))</f>
        <v>ONT_LepR1+ONT_HCO2198</v>
      </c>
      <c r="P302" s="29" t="str">
        <f>IF(ISBLANK($O302), "", VLOOKUP($O302, hidden_compute!$M$2:P2401, 3, FALSE))</f>
        <v>#N/A</v>
      </c>
      <c r="Q302" s="41" t="str">
        <f>metadata!$B$8</f>
        <v>EXP-PBC096</v>
      </c>
      <c r="R302" s="49" t="s">
        <v>177</v>
      </c>
      <c r="S302" s="29" t="str">
        <f>metadata!$B$9</f>
        <v>SQK-NBD114.24</v>
      </c>
      <c r="T302" s="49" t="s">
        <v>621</v>
      </c>
    </row>
    <row r="303">
      <c r="A303" s="29" t="str">
        <f>metadata!$B$4</f>
        <v>22033-375157</v>
      </c>
      <c r="B303" s="38" t="s">
        <v>634</v>
      </c>
      <c r="C303" s="38" t="s">
        <v>142</v>
      </c>
      <c r="D303" s="29" t="s">
        <v>17</v>
      </c>
      <c r="E303" s="39">
        <f>hidden_compute!F303</f>
        <v>658</v>
      </c>
      <c r="F303" s="39">
        <f>hidden_compute!G303</f>
        <v>658</v>
      </c>
      <c r="G303" s="29" t="str">
        <f>hidden_compute!D303</f>
        <v>5. Invertebrate Mitochondrial</v>
      </c>
      <c r="H303" s="29" t="str">
        <f>IF(ISERROR(MATCH($K303, pcrid_plateids!$A$2:$A2401, 0)), hidden_compute!$H303, VLOOKUP($K303, pcrid_plateids!$A$2:$B2401, 2, FALSE))</f>
        <v>ARISE_SEQ_0077</v>
      </c>
      <c r="I303" s="29" t="str">
        <f>IF(ISERROR(MATCH($K303, pcrid_plateids!$A$2:$A2401, 0)), hidden_compute!$H303, VLOOKUP($K303, pcrid_plateids!$A$2:$C2401, 3, FALSE))</f>
        <v>NCBN001478</v>
      </c>
      <c r="J303" s="38">
        <v>1.10001163E9</v>
      </c>
      <c r="K303" s="38" t="s">
        <v>620</v>
      </c>
      <c r="L303" s="40" t="s">
        <v>179</v>
      </c>
      <c r="M303" s="29" t="str">
        <f>IF(ISERROR(MATCH($K303, pcrid_primers!$A$2:$A2401, 0)), hidden_compute!$H303, VLOOKUP($K303, pcrid_primers!$A$2:$B2401, 2, FALSE))</f>
        <v>ONT_LepF1+ONT_LCO1490</v>
      </c>
      <c r="N303" s="29" t="str">
        <f>IF(ISBLANK($M303), "", VLOOKUP($M303, hidden_compute!$M$2:P2401, 3, FALSE))</f>
        <v>#N/A</v>
      </c>
      <c r="O303" s="29" t="str">
        <f>IF(ISERROR(MATCH($K303, pcrid_primers!$A$2:$A2401, 0)), hidden_compute!$J303, VLOOKUP($K303, pcrid_primers!$A$2:$D2401, 4, FALSE))</f>
        <v>ONT_LepR1+ONT_HCO2198</v>
      </c>
      <c r="P303" s="29" t="str">
        <f>IF(ISBLANK($O303), "", VLOOKUP($O303, hidden_compute!$M$2:P2401, 3, FALSE))</f>
        <v>#N/A</v>
      </c>
      <c r="Q303" s="41" t="str">
        <f>metadata!$B$8</f>
        <v>EXP-PBC096</v>
      </c>
      <c r="R303" s="49" t="s">
        <v>180</v>
      </c>
      <c r="S303" s="29" t="str">
        <f>metadata!$B$9</f>
        <v>SQK-NBD114.24</v>
      </c>
      <c r="T303" s="49" t="s">
        <v>621</v>
      </c>
    </row>
    <row r="304">
      <c r="A304" s="29" t="str">
        <f>metadata!$B$4</f>
        <v>22033-375157</v>
      </c>
      <c r="B304" s="38" t="s">
        <v>635</v>
      </c>
      <c r="C304" s="38" t="s">
        <v>142</v>
      </c>
      <c r="D304" s="29" t="s">
        <v>17</v>
      </c>
      <c r="E304" s="39">
        <f>hidden_compute!F304</f>
        <v>658</v>
      </c>
      <c r="F304" s="39">
        <f>hidden_compute!G304</f>
        <v>658</v>
      </c>
      <c r="G304" s="29" t="str">
        <f>hidden_compute!D304</f>
        <v>5. Invertebrate Mitochondrial</v>
      </c>
      <c r="H304" s="29" t="str">
        <f>IF(ISERROR(MATCH($K304, pcrid_plateids!$A$2:$A2401, 0)), hidden_compute!$H304, VLOOKUP($K304, pcrid_plateids!$A$2:$B2401, 2, FALSE))</f>
        <v>ARISE_SEQ_0077</v>
      </c>
      <c r="I304" s="29" t="str">
        <f>IF(ISERROR(MATCH($K304, pcrid_plateids!$A$2:$A2401, 0)), hidden_compute!$H304, VLOOKUP($K304, pcrid_plateids!$A$2:$C2401, 3, FALSE))</f>
        <v>NCBN001478</v>
      </c>
      <c r="J304" s="38">
        <v>1.100011631E9</v>
      </c>
      <c r="K304" s="38" t="s">
        <v>620</v>
      </c>
      <c r="L304" s="40" t="s">
        <v>182</v>
      </c>
      <c r="M304" s="29" t="str">
        <f>IF(ISERROR(MATCH($K304, pcrid_primers!$A$2:$A2401, 0)), hidden_compute!$H304, VLOOKUP($K304, pcrid_primers!$A$2:$B2401, 2, FALSE))</f>
        <v>ONT_LepF1+ONT_LCO1490</v>
      </c>
      <c r="N304" s="29" t="str">
        <f>IF(ISBLANK($M304), "", VLOOKUP($M304, hidden_compute!$M$2:P2401, 3, FALSE))</f>
        <v>#N/A</v>
      </c>
      <c r="O304" s="29" t="str">
        <f>IF(ISERROR(MATCH($K304, pcrid_primers!$A$2:$A2401, 0)), hidden_compute!$J304, VLOOKUP($K304, pcrid_primers!$A$2:$D2401, 4, FALSE))</f>
        <v>ONT_LepR1+ONT_HCO2198</v>
      </c>
      <c r="P304" s="29" t="str">
        <f>IF(ISBLANK($O304), "", VLOOKUP($O304, hidden_compute!$M$2:P2401, 3, FALSE))</f>
        <v>#N/A</v>
      </c>
      <c r="Q304" s="41" t="str">
        <f>metadata!$B$8</f>
        <v>EXP-PBC096</v>
      </c>
      <c r="R304" s="49" t="s">
        <v>183</v>
      </c>
      <c r="S304" s="29" t="str">
        <f>metadata!$B$9</f>
        <v>SQK-NBD114.24</v>
      </c>
      <c r="T304" s="49" t="s">
        <v>621</v>
      </c>
    </row>
    <row r="305">
      <c r="A305" s="29" t="str">
        <f>metadata!$B$4</f>
        <v>22033-375157</v>
      </c>
      <c r="B305" s="38" t="s">
        <v>636</v>
      </c>
      <c r="C305" s="38" t="s">
        <v>142</v>
      </c>
      <c r="D305" s="29" t="s">
        <v>17</v>
      </c>
      <c r="E305" s="39">
        <f>hidden_compute!F305</f>
        <v>658</v>
      </c>
      <c r="F305" s="39">
        <f>hidden_compute!G305</f>
        <v>658</v>
      </c>
      <c r="G305" s="29" t="str">
        <f>hidden_compute!D305</f>
        <v>5. Invertebrate Mitochondrial</v>
      </c>
      <c r="H305" s="29" t="str">
        <f>IF(ISERROR(MATCH($K305, pcrid_plateids!$A$2:$A2401, 0)), hidden_compute!$H305, VLOOKUP($K305, pcrid_plateids!$A$2:$B2401, 2, FALSE))</f>
        <v>ARISE_SEQ_0077</v>
      </c>
      <c r="I305" s="29" t="str">
        <f>IF(ISERROR(MATCH($K305, pcrid_plateids!$A$2:$A2401, 0)), hidden_compute!$H305, VLOOKUP($K305, pcrid_plateids!$A$2:$C2401, 3, FALSE))</f>
        <v>NCBN001478</v>
      </c>
      <c r="J305" s="38">
        <v>1.100011632E9</v>
      </c>
      <c r="K305" s="38" t="s">
        <v>620</v>
      </c>
      <c r="L305" s="40" t="s">
        <v>185</v>
      </c>
      <c r="M305" s="29" t="str">
        <f>IF(ISERROR(MATCH($K305, pcrid_primers!$A$2:$A2401, 0)), hidden_compute!$H305, VLOOKUP($K305, pcrid_primers!$A$2:$B2401, 2, FALSE))</f>
        <v>ONT_LepF1+ONT_LCO1490</v>
      </c>
      <c r="N305" s="29" t="str">
        <f>IF(ISBLANK($M305), "", VLOOKUP($M305, hidden_compute!$M$2:P2401, 3, FALSE))</f>
        <v>#N/A</v>
      </c>
      <c r="O305" s="29" t="str">
        <f>IF(ISERROR(MATCH($K305, pcrid_primers!$A$2:$A2401, 0)), hidden_compute!$J305, VLOOKUP($K305, pcrid_primers!$A$2:$D2401, 4, FALSE))</f>
        <v>ONT_LepR1+ONT_HCO2198</v>
      </c>
      <c r="P305" s="29" t="str">
        <f>IF(ISBLANK($O305), "", VLOOKUP($O305, hidden_compute!$M$2:P2401, 3, FALSE))</f>
        <v>#N/A</v>
      </c>
      <c r="Q305" s="41" t="str">
        <f>metadata!$B$8</f>
        <v>EXP-PBC096</v>
      </c>
      <c r="R305" s="49" t="s">
        <v>186</v>
      </c>
      <c r="S305" s="29" t="str">
        <f>metadata!$B$9</f>
        <v>SQK-NBD114.24</v>
      </c>
      <c r="T305" s="49" t="s">
        <v>621</v>
      </c>
    </row>
    <row r="306">
      <c r="A306" s="29" t="str">
        <f>metadata!$B$4</f>
        <v>22033-375157</v>
      </c>
      <c r="B306" s="38" t="s">
        <v>637</v>
      </c>
      <c r="C306" s="38" t="s">
        <v>142</v>
      </c>
      <c r="D306" s="29" t="s">
        <v>17</v>
      </c>
      <c r="E306" s="39">
        <f>hidden_compute!F306</f>
        <v>658</v>
      </c>
      <c r="F306" s="39">
        <f>hidden_compute!G306</f>
        <v>658</v>
      </c>
      <c r="G306" s="29" t="str">
        <f>hidden_compute!D306</f>
        <v>5. Invertebrate Mitochondrial</v>
      </c>
      <c r="H306" s="29" t="str">
        <f>IF(ISERROR(MATCH($K306, pcrid_plateids!$A$2:$A2401, 0)), hidden_compute!$H306, VLOOKUP($K306, pcrid_plateids!$A$2:$B2401, 2, FALSE))</f>
        <v>ARISE_SEQ_0077</v>
      </c>
      <c r="I306" s="29" t="str">
        <f>IF(ISERROR(MATCH($K306, pcrid_plateids!$A$2:$A2401, 0)), hidden_compute!$H306, VLOOKUP($K306, pcrid_plateids!$A$2:$C2401, 3, FALSE))</f>
        <v>NCBN001478</v>
      </c>
      <c r="J306" s="38">
        <v>1.100011633E9</v>
      </c>
      <c r="K306" s="38" t="s">
        <v>620</v>
      </c>
      <c r="L306" s="40" t="s">
        <v>188</v>
      </c>
      <c r="M306" s="29" t="str">
        <f>IF(ISERROR(MATCH($K306, pcrid_primers!$A$2:$A2401, 0)), hidden_compute!$H306, VLOOKUP($K306, pcrid_primers!$A$2:$B2401, 2, FALSE))</f>
        <v>ONT_LepF1+ONT_LCO1490</v>
      </c>
      <c r="N306" s="29" t="str">
        <f>IF(ISBLANK($M306), "", VLOOKUP($M306, hidden_compute!$M$2:P2401, 3, FALSE))</f>
        <v>#N/A</v>
      </c>
      <c r="O306" s="29" t="str">
        <f>IF(ISERROR(MATCH($K306, pcrid_primers!$A$2:$A2401, 0)), hidden_compute!$J306, VLOOKUP($K306, pcrid_primers!$A$2:$D2401, 4, FALSE))</f>
        <v>ONT_LepR1+ONT_HCO2198</v>
      </c>
      <c r="P306" s="29" t="str">
        <f>IF(ISBLANK($O306), "", VLOOKUP($O306, hidden_compute!$M$2:P2401, 3, FALSE))</f>
        <v>#N/A</v>
      </c>
      <c r="Q306" s="41" t="str">
        <f>metadata!$B$8</f>
        <v>EXP-PBC096</v>
      </c>
      <c r="R306" s="49" t="s">
        <v>189</v>
      </c>
      <c r="S306" s="29" t="str">
        <f>metadata!$B$9</f>
        <v>SQK-NBD114.24</v>
      </c>
      <c r="T306" s="49" t="s">
        <v>621</v>
      </c>
    </row>
    <row r="307">
      <c r="A307" s="29" t="str">
        <f>metadata!$B$4</f>
        <v>22033-375157</v>
      </c>
      <c r="B307" s="38" t="s">
        <v>638</v>
      </c>
      <c r="C307" s="38" t="s">
        <v>142</v>
      </c>
      <c r="D307" s="29" t="s">
        <v>17</v>
      </c>
      <c r="E307" s="39">
        <f>hidden_compute!F307</f>
        <v>658</v>
      </c>
      <c r="F307" s="39">
        <f>hidden_compute!G307</f>
        <v>658</v>
      </c>
      <c r="G307" s="29" t="str">
        <f>hidden_compute!D307</f>
        <v>5. Invertebrate Mitochondrial</v>
      </c>
      <c r="H307" s="29" t="str">
        <f>IF(ISERROR(MATCH($K307, pcrid_plateids!$A$2:$A2401, 0)), hidden_compute!$H307, VLOOKUP($K307, pcrid_plateids!$A$2:$B2401, 2, FALSE))</f>
        <v>ARISE_SEQ_0077</v>
      </c>
      <c r="I307" s="29" t="str">
        <f>IF(ISERROR(MATCH($K307, pcrid_plateids!$A$2:$A2401, 0)), hidden_compute!$H307, VLOOKUP($K307, pcrid_plateids!$A$2:$C2401, 3, FALSE))</f>
        <v>NCBN001478</v>
      </c>
      <c r="J307" s="38">
        <v>1.100011634E9</v>
      </c>
      <c r="K307" s="38" t="s">
        <v>620</v>
      </c>
      <c r="L307" s="40" t="s">
        <v>191</v>
      </c>
      <c r="M307" s="29" t="str">
        <f>IF(ISERROR(MATCH($K307, pcrid_primers!$A$2:$A2401, 0)), hidden_compute!$H307, VLOOKUP($K307, pcrid_primers!$A$2:$B2401, 2, FALSE))</f>
        <v>ONT_LepF1+ONT_LCO1490</v>
      </c>
      <c r="N307" s="29" t="str">
        <f>IF(ISBLANK($M307), "", VLOOKUP($M307, hidden_compute!$M$2:P2401, 3, FALSE))</f>
        <v>#N/A</v>
      </c>
      <c r="O307" s="29" t="str">
        <f>IF(ISERROR(MATCH($K307, pcrid_primers!$A$2:$A2401, 0)), hidden_compute!$J307, VLOOKUP($K307, pcrid_primers!$A$2:$D2401, 4, FALSE))</f>
        <v>ONT_LepR1+ONT_HCO2198</v>
      </c>
      <c r="P307" s="29" t="str">
        <f>IF(ISBLANK($O307), "", VLOOKUP($O307, hidden_compute!$M$2:P2401, 3, FALSE))</f>
        <v>#N/A</v>
      </c>
      <c r="Q307" s="41" t="str">
        <f>metadata!$B$8</f>
        <v>EXP-PBC096</v>
      </c>
      <c r="R307" s="49" t="s">
        <v>192</v>
      </c>
      <c r="S307" s="29" t="str">
        <f>metadata!$B$9</f>
        <v>SQK-NBD114.24</v>
      </c>
      <c r="T307" s="49" t="s">
        <v>621</v>
      </c>
    </row>
    <row r="308">
      <c r="A308" s="29" t="str">
        <f>metadata!$B$4</f>
        <v>22033-375157</v>
      </c>
      <c r="B308" s="38" t="s">
        <v>639</v>
      </c>
      <c r="C308" s="38" t="s">
        <v>142</v>
      </c>
      <c r="D308" s="29" t="s">
        <v>17</v>
      </c>
      <c r="E308" s="39">
        <f>hidden_compute!F308</f>
        <v>658</v>
      </c>
      <c r="F308" s="39">
        <f>hidden_compute!G308</f>
        <v>658</v>
      </c>
      <c r="G308" s="29" t="str">
        <f>hidden_compute!D308</f>
        <v>5. Invertebrate Mitochondrial</v>
      </c>
      <c r="H308" s="29" t="str">
        <f>IF(ISERROR(MATCH($K308, pcrid_plateids!$A$2:$A2401, 0)), hidden_compute!$H308, VLOOKUP($K308, pcrid_plateids!$A$2:$B2401, 2, FALSE))</f>
        <v>ARISE_SEQ_0077</v>
      </c>
      <c r="I308" s="29" t="str">
        <f>IF(ISERROR(MATCH($K308, pcrid_plateids!$A$2:$A2401, 0)), hidden_compute!$H308, VLOOKUP($K308, pcrid_plateids!$A$2:$C2401, 3, FALSE))</f>
        <v>NCBN001478</v>
      </c>
      <c r="J308" s="38">
        <v>1.100011635E9</v>
      </c>
      <c r="K308" s="38" t="s">
        <v>620</v>
      </c>
      <c r="L308" s="40" t="s">
        <v>194</v>
      </c>
      <c r="M308" s="29" t="str">
        <f>IF(ISERROR(MATCH($K308, pcrid_primers!$A$2:$A2401, 0)), hidden_compute!$H308, VLOOKUP($K308, pcrid_primers!$A$2:$B2401, 2, FALSE))</f>
        <v>ONT_LepF1+ONT_LCO1490</v>
      </c>
      <c r="N308" s="29" t="str">
        <f>IF(ISBLANK($M308), "", VLOOKUP($M308, hidden_compute!$M$2:P2401, 3, FALSE))</f>
        <v>#N/A</v>
      </c>
      <c r="O308" s="29" t="str">
        <f>IF(ISERROR(MATCH($K308, pcrid_primers!$A$2:$A2401, 0)), hidden_compute!$J308, VLOOKUP($K308, pcrid_primers!$A$2:$D2401, 4, FALSE))</f>
        <v>ONT_LepR1+ONT_HCO2198</v>
      </c>
      <c r="P308" s="29" t="str">
        <f>IF(ISBLANK($O308), "", VLOOKUP($O308, hidden_compute!$M$2:P2401, 3, FALSE))</f>
        <v>#N/A</v>
      </c>
      <c r="Q308" s="41" t="str">
        <f>metadata!$B$8</f>
        <v>EXP-PBC096</v>
      </c>
      <c r="R308" s="49" t="s">
        <v>195</v>
      </c>
      <c r="S308" s="29" t="str">
        <f>metadata!$B$9</f>
        <v>SQK-NBD114.24</v>
      </c>
      <c r="T308" s="49" t="s">
        <v>621</v>
      </c>
    </row>
    <row r="309">
      <c r="A309" s="29" t="str">
        <f>metadata!$B$4</f>
        <v>22033-375157</v>
      </c>
      <c r="B309" s="38" t="s">
        <v>640</v>
      </c>
      <c r="C309" s="38" t="s">
        <v>142</v>
      </c>
      <c r="D309" s="29" t="s">
        <v>17</v>
      </c>
      <c r="E309" s="39">
        <f>hidden_compute!F309</f>
        <v>658</v>
      </c>
      <c r="F309" s="39">
        <f>hidden_compute!G309</f>
        <v>658</v>
      </c>
      <c r="G309" s="29" t="str">
        <f>hidden_compute!D309</f>
        <v>5. Invertebrate Mitochondrial</v>
      </c>
      <c r="H309" s="29" t="str">
        <f>IF(ISERROR(MATCH($K309, pcrid_plateids!$A$2:$A2401, 0)), hidden_compute!$H309, VLOOKUP($K309, pcrid_plateids!$A$2:$B2401, 2, FALSE))</f>
        <v>ARISE_SEQ_0077</v>
      </c>
      <c r="I309" s="29" t="str">
        <f>IF(ISERROR(MATCH($K309, pcrid_plateids!$A$2:$A2401, 0)), hidden_compute!$H309, VLOOKUP($K309, pcrid_plateids!$A$2:$C2401, 3, FALSE))</f>
        <v>NCBN001478</v>
      </c>
      <c r="J309" s="38">
        <v>1.100011636E9</v>
      </c>
      <c r="K309" s="38" t="s">
        <v>620</v>
      </c>
      <c r="L309" s="40" t="s">
        <v>197</v>
      </c>
      <c r="M309" s="29" t="str">
        <f>IF(ISERROR(MATCH($K309, pcrid_primers!$A$2:$A2401, 0)), hidden_compute!$H309, VLOOKUP($K309, pcrid_primers!$A$2:$B2401, 2, FALSE))</f>
        <v>ONT_LepF1+ONT_LCO1490</v>
      </c>
      <c r="N309" s="29" t="str">
        <f>IF(ISBLANK($M309), "", VLOOKUP($M309, hidden_compute!$M$2:P2401, 3, FALSE))</f>
        <v>#N/A</v>
      </c>
      <c r="O309" s="29" t="str">
        <f>IF(ISERROR(MATCH($K309, pcrid_primers!$A$2:$A2401, 0)), hidden_compute!$J309, VLOOKUP($K309, pcrid_primers!$A$2:$D2401, 4, FALSE))</f>
        <v>ONT_LepR1+ONT_HCO2198</v>
      </c>
      <c r="P309" s="29" t="str">
        <f>IF(ISBLANK($O309), "", VLOOKUP($O309, hidden_compute!$M$2:P2401, 3, FALSE))</f>
        <v>#N/A</v>
      </c>
      <c r="Q309" s="41" t="str">
        <f>metadata!$B$8</f>
        <v>EXP-PBC096</v>
      </c>
      <c r="R309" s="49" t="s">
        <v>198</v>
      </c>
      <c r="S309" s="29" t="str">
        <f>metadata!$B$9</f>
        <v>SQK-NBD114.24</v>
      </c>
      <c r="T309" s="49" t="s">
        <v>621</v>
      </c>
    </row>
    <row r="310">
      <c r="A310" s="29" t="str">
        <f>metadata!$B$4</f>
        <v>22033-375157</v>
      </c>
      <c r="B310" s="38" t="s">
        <v>641</v>
      </c>
      <c r="C310" s="38" t="s">
        <v>142</v>
      </c>
      <c r="D310" s="29" t="s">
        <v>17</v>
      </c>
      <c r="E310" s="39">
        <f>hidden_compute!F310</f>
        <v>658</v>
      </c>
      <c r="F310" s="39">
        <f>hidden_compute!G310</f>
        <v>658</v>
      </c>
      <c r="G310" s="29" t="str">
        <f>hidden_compute!D310</f>
        <v>5. Invertebrate Mitochondrial</v>
      </c>
      <c r="H310" s="29" t="str">
        <f>IF(ISERROR(MATCH($K310, pcrid_plateids!$A$2:$A2401, 0)), hidden_compute!$H310, VLOOKUP($K310, pcrid_plateids!$A$2:$B2401, 2, FALSE))</f>
        <v>ARISE_SEQ_0077</v>
      </c>
      <c r="I310" s="29" t="str">
        <f>IF(ISERROR(MATCH($K310, pcrid_plateids!$A$2:$A2401, 0)), hidden_compute!$H310, VLOOKUP($K310, pcrid_plateids!$A$2:$C2401, 3, FALSE))</f>
        <v>NCBN001478</v>
      </c>
      <c r="J310" s="38">
        <v>1.100011637E9</v>
      </c>
      <c r="K310" s="38" t="s">
        <v>620</v>
      </c>
      <c r="L310" s="40" t="s">
        <v>200</v>
      </c>
      <c r="M310" s="29" t="str">
        <f>IF(ISERROR(MATCH($K310, pcrid_primers!$A$2:$A2401, 0)), hidden_compute!$H310, VLOOKUP($K310, pcrid_primers!$A$2:$B2401, 2, FALSE))</f>
        <v>ONT_LepF1+ONT_LCO1490</v>
      </c>
      <c r="N310" s="29" t="str">
        <f>IF(ISBLANK($M310), "", VLOOKUP($M310, hidden_compute!$M$2:P2401, 3, FALSE))</f>
        <v>#N/A</v>
      </c>
      <c r="O310" s="29" t="str">
        <f>IF(ISERROR(MATCH($K310, pcrid_primers!$A$2:$A2401, 0)), hidden_compute!$J310, VLOOKUP($K310, pcrid_primers!$A$2:$D2401, 4, FALSE))</f>
        <v>ONT_LepR1+ONT_HCO2198</v>
      </c>
      <c r="P310" s="29" t="str">
        <f>IF(ISBLANK($O310), "", VLOOKUP($O310, hidden_compute!$M$2:P2401, 3, FALSE))</f>
        <v>#N/A</v>
      </c>
      <c r="Q310" s="41" t="str">
        <f>metadata!$B$8</f>
        <v>EXP-PBC096</v>
      </c>
      <c r="R310" s="49" t="s">
        <v>201</v>
      </c>
      <c r="S310" s="29" t="str">
        <f>metadata!$B$9</f>
        <v>SQK-NBD114.24</v>
      </c>
      <c r="T310" s="49" t="s">
        <v>621</v>
      </c>
    </row>
    <row r="311">
      <c r="A311" s="29" t="str">
        <f>metadata!$B$4</f>
        <v>22033-375157</v>
      </c>
      <c r="B311" s="38" t="s">
        <v>642</v>
      </c>
      <c r="C311" s="38" t="s">
        <v>142</v>
      </c>
      <c r="D311" s="29" t="s">
        <v>17</v>
      </c>
      <c r="E311" s="39">
        <f>hidden_compute!F311</f>
        <v>658</v>
      </c>
      <c r="F311" s="39">
        <f>hidden_compute!G311</f>
        <v>658</v>
      </c>
      <c r="G311" s="29" t="str">
        <f>hidden_compute!D311</f>
        <v>5. Invertebrate Mitochondrial</v>
      </c>
      <c r="H311" s="29" t="str">
        <f>IF(ISERROR(MATCH($K311, pcrid_plateids!$A$2:$A2401, 0)), hidden_compute!$H311, VLOOKUP($K311, pcrid_plateids!$A$2:$B2401, 2, FALSE))</f>
        <v>ARISE_SEQ_0077</v>
      </c>
      <c r="I311" s="29" t="str">
        <f>IF(ISERROR(MATCH($K311, pcrid_plateids!$A$2:$A2401, 0)), hidden_compute!$H311, VLOOKUP($K311, pcrid_plateids!$A$2:$C2401, 3, FALSE))</f>
        <v>NCBN001478</v>
      </c>
      <c r="J311" s="38">
        <v>1.100011638E9</v>
      </c>
      <c r="K311" s="38" t="s">
        <v>620</v>
      </c>
      <c r="L311" s="40" t="s">
        <v>203</v>
      </c>
      <c r="M311" s="29" t="str">
        <f>IF(ISERROR(MATCH($K311, pcrid_primers!$A$2:$A2401, 0)), hidden_compute!$H311, VLOOKUP($K311, pcrid_primers!$A$2:$B2401, 2, FALSE))</f>
        <v>ONT_LepF1+ONT_LCO1490</v>
      </c>
      <c r="N311" s="29" t="str">
        <f>IF(ISBLANK($M311), "", VLOOKUP($M311, hidden_compute!$M$2:P2401, 3, FALSE))</f>
        <v>#N/A</v>
      </c>
      <c r="O311" s="29" t="str">
        <f>IF(ISERROR(MATCH($K311, pcrid_primers!$A$2:$A2401, 0)), hidden_compute!$J311, VLOOKUP($K311, pcrid_primers!$A$2:$D2401, 4, FALSE))</f>
        <v>ONT_LepR1+ONT_HCO2198</v>
      </c>
      <c r="P311" s="29" t="str">
        <f>IF(ISBLANK($O311), "", VLOOKUP($O311, hidden_compute!$M$2:P2401, 3, FALSE))</f>
        <v>#N/A</v>
      </c>
      <c r="Q311" s="41" t="str">
        <f>metadata!$B$8</f>
        <v>EXP-PBC096</v>
      </c>
      <c r="R311" s="49" t="s">
        <v>204</v>
      </c>
      <c r="S311" s="29" t="str">
        <f>metadata!$B$9</f>
        <v>SQK-NBD114.24</v>
      </c>
      <c r="T311" s="49" t="s">
        <v>621</v>
      </c>
    </row>
    <row r="312">
      <c r="A312" s="29" t="str">
        <f>metadata!$B$4</f>
        <v>22033-375157</v>
      </c>
      <c r="B312" s="38" t="s">
        <v>643</v>
      </c>
      <c r="C312" s="38" t="s">
        <v>142</v>
      </c>
      <c r="D312" s="29" t="s">
        <v>17</v>
      </c>
      <c r="E312" s="39">
        <f>hidden_compute!F312</f>
        <v>658</v>
      </c>
      <c r="F312" s="39">
        <f>hidden_compute!G312</f>
        <v>658</v>
      </c>
      <c r="G312" s="29" t="str">
        <f>hidden_compute!D312</f>
        <v>5. Invertebrate Mitochondrial</v>
      </c>
      <c r="H312" s="29" t="str">
        <f>IF(ISERROR(MATCH($K312, pcrid_plateids!$A$2:$A2401, 0)), hidden_compute!$H312, VLOOKUP($K312, pcrid_plateids!$A$2:$B2401, 2, FALSE))</f>
        <v>ARISE_SEQ_0077</v>
      </c>
      <c r="I312" s="29" t="str">
        <f>IF(ISERROR(MATCH($K312, pcrid_plateids!$A$2:$A2401, 0)), hidden_compute!$H312, VLOOKUP($K312, pcrid_plateids!$A$2:$C2401, 3, FALSE))</f>
        <v>NCBN001478</v>
      </c>
      <c r="J312" s="38">
        <v>1.100011639E9</v>
      </c>
      <c r="K312" s="38" t="s">
        <v>620</v>
      </c>
      <c r="L312" s="40" t="s">
        <v>206</v>
      </c>
      <c r="M312" s="29" t="str">
        <f>IF(ISERROR(MATCH($K312, pcrid_primers!$A$2:$A2401, 0)), hidden_compute!$H312, VLOOKUP($K312, pcrid_primers!$A$2:$B2401, 2, FALSE))</f>
        <v>ONT_LepF1+ONT_LCO1490</v>
      </c>
      <c r="N312" s="29" t="str">
        <f>IF(ISBLANK($M312), "", VLOOKUP($M312, hidden_compute!$M$2:P2401, 3, FALSE))</f>
        <v>#N/A</v>
      </c>
      <c r="O312" s="29" t="str">
        <f>IF(ISERROR(MATCH($K312, pcrid_primers!$A$2:$A2401, 0)), hidden_compute!$J312, VLOOKUP($K312, pcrid_primers!$A$2:$D2401, 4, FALSE))</f>
        <v>ONT_LepR1+ONT_HCO2198</v>
      </c>
      <c r="P312" s="29" t="str">
        <f>IF(ISBLANK($O312), "", VLOOKUP($O312, hidden_compute!$M$2:P2401, 3, FALSE))</f>
        <v>#N/A</v>
      </c>
      <c r="Q312" s="41" t="str">
        <f>metadata!$B$8</f>
        <v>EXP-PBC096</v>
      </c>
      <c r="R312" s="49" t="s">
        <v>207</v>
      </c>
      <c r="S312" s="29" t="str">
        <f>metadata!$B$9</f>
        <v>SQK-NBD114.24</v>
      </c>
      <c r="T312" s="49" t="s">
        <v>621</v>
      </c>
    </row>
    <row r="313">
      <c r="A313" s="29" t="str">
        <f>metadata!$B$4</f>
        <v>22033-375157</v>
      </c>
      <c r="B313" s="38" t="s">
        <v>644</v>
      </c>
      <c r="C313" s="38" t="s">
        <v>142</v>
      </c>
      <c r="D313" s="29" t="s">
        <v>17</v>
      </c>
      <c r="E313" s="39">
        <f>hidden_compute!F313</f>
        <v>658</v>
      </c>
      <c r="F313" s="39">
        <f>hidden_compute!G313</f>
        <v>658</v>
      </c>
      <c r="G313" s="29" t="str">
        <f>hidden_compute!D313</f>
        <v>5. Invertebrate Mitochondrial</v>
      </c>
      <c r="H313" s="29" t="str">
        <f>IF(ISERROR(MATCH($K313, pcrid_plateids!$A$2:$A2401, 0)), hidden_compute!$H313, VLOOKUP($K313, pcrid_plateids!$A$2:$B2401, 2, FALSE))</f>
        <v>ARISE_SEQ_0077</v>
      </c>
      <c r="I313" s="29" t="str">
        <f>IF(ISERROR(MATCH($K313, pcrid_plateids!$A$2:$A2401, 0)), hidden_compute!$H313, VLOOKUP($K313, pcrid_plateids!$A$2:$C2401, 3, FALSE))</f>
        <v>NCBN001478</v>
      </c>
      <c r="J313" s="38">
        <v>1.10001164E9</v>
      </c>
      <c r="K313" s="38" t="s">
        <v>620</v>
      </c>
      <c r="L313" s="40" t="s">
        <v>209</v>
      </c>
      <c r="M313" s="29" t="str">
        <f>IF(ISERROR(MATCH($K313, pcrid_primers!$A$2:$A2401, 0)), hidden_compute!$H313, VLOOKUP($K313, pcrid_primers!$A$2:$B2401, 2, FALSE))</f>
        <v>ONT_LepF1+ONT_LCO1490</v>
      </c>
      <c r="N313" s="29" t="str">
        <f>IF(ISBLANK($M313), "", VLOOKUP($M313, hidden_compute!$M$2:P2401, 3, FALSE))</f>
        <v>#N/A</v>
      </c>
      <c r="O313" s="29" t="str">
        <f>IF(ISERROR(MATCH($K313, pcrid_primers!$A$2:$A2401, 0)), hidden_compute!$J313, VLOOKUP($K313, pcrid_primers!$A$2:$D2401, 4, FALSE))</f>
        <v>ONT_LepR1+ONT_HCO2198</v>
      </c>
      <c r="P313" s="29" t="str">
        <f>IF(ISBLANK($O313), "", VLOOKUP($O313, hidden_compute!$M$2:P2401, 3, FALSE))</f>
        <v>#N/A</v>
      </c>
      <c r="Q313" s="41" t="str">
        <f>metadata!$B$8</f>
        <v>EXP-PBC096</v>
      </c>
      <c r="R313" s="49" t="s">
        <v>210</v>
      </c>
      <c r="S313" s="29" t="str">
        <f>metadata!$B$9</f>
        <v>SQK-NBD114.24</v>
      </c>
      <c r="T313" s="49" t="s">
        <v>621</v>
      </c>
    </row>
    <row r="314">
      <c r="A314" s="29" t="str">
        <f>metadata!$B$4</f>
        <v>22033-375157</v>
      </c>
      <c r="B314" s="38" t="s">
        <v>645</v>
      </c>
      <c r="C314" s="38" t="s">
        <v>142</v>
      </c>
      <c r="D314" s="29" t="s">
        <v>17</v>
      </c>
      <c r="E314" s="39">
        <f>hidden_compute!F314</f>
        <v>658</v>
      </c>
      <c r="F314" s="39">
        <f>hidden_compute!G314</f>
        <v>658</v>
      </c>
      <c r="G314" s="29" t="str">
        <f>hidden_compute!D314</f>
        <v>5. Invertebrate Mitochondrial</v>
      </c>
      <c r="H314" s="29" t="str">
        <f>IF(ISERROR(MATCH($K314, pcrid_plateids!$A$2:$A2401, 0)), hidden_compute!$H314, VLOOKUP($K314, pcrid_plateids!$A$2:$B2401, 2, FALSE))</f>
        <v>ARISE_SEQ_0077</v>
      </c>
      <c r="I314" s="29" t="str">
        <f>IF(ISERROR(MATCH($K314, pcrid_plateids!$A$2:$A2401, 0)), hidden_compute!$H314, VLOOKUP($K314, pcrid_plateids!$A$2:$C2401, 3, FALSE))</f>
        <v>NCBN001478</v>
      </c>
      <c r="J314" s="38">
        <v>1.100011641E9</v>
      </c>
      <c r="K314" s="38" t="s">
        <v>620</v>
      </c>
      <c r="L314" s="40" t="s">
        <v>212</v>
      </c>
      <c r="M314" s="29" t="str">
        <f>IF(ISERROR(MATCH($K314, pcrid_primers!$A$2:$A2401, 0)), hidden_compute!$H314, VLOOKUP($K314, pcrid_primers!$A$2:$B2401, 2, FALSE))</f>
        <v>ONT_LepF1+ONT_LCO1490</v>
      </c>
      <c r="N314" s="29" t="str">
        <f>IF(ISBLANK($M314), "", VLOOKUP($M314, hidden_compute!$M$2:P2401, 3, FALSE))</f>
        <v>#N/A</v>
      </c>
      <c r="O314" s="29" t="str">
        <f>IF(ISERROR(MATCH($K314, pcrid_primers!$A$2:$A2401, 0)), hidden_compute!$J314, VLOOKUP($K314, pcrid_primers!$A$2:$D2401, 4, FALSE))</f>
        <v>ONT_LepR1+ONT_HCO2198</v>
      </c>
      <c r="P314" s="29" t="str">
        <f>IF(ISBLANK($O314), "", VLOOKUP($O314, hidden_compute!$M$2:P2401, 3, FALSE))</f>
        <v>#N/A</v>
      </c>
      <c r="Q314" s="41" t="str">
        <f>metadata!$B$8</f>
        <v>EXP-PBC096</v>
      </c>
      <c r="R314" s="49" t="s">
        <v>213</v>
      </c>
      <c r="S314" s="29" t="str">
        <f>metadata!$B$9</f>
        <v>SQK-NBD114.24</v>
      </c>
      <c r="T314" s="49" t="s">
        <v>621</v>
      </c>
    </row>
    <row r="315">
      <c r="A315" s="29" t="str">
        <f>metadata!$B$4</f>
        <v>22033-375157</v>
      </c>
      <c r="B315" s="38" t="s">
        <v>646</v>
      </c>
      <c r="C315" s="38" t="s">
        <v>142</v>
      </c>
      <c r="D315" s="29" t="s">
        <v>17</v>
      </c>
      <c r="E315" s="39">
        <f>hidden_compute!F315</f>
        <v>658</v>
      </c>
      <c r="F315" s="39">
        <f>hidden_compute!G315</f>
        <v>658</v>
      </c>
      <c r="G315" s="29" t="str">
        <f>hidden_compute!D315</f>
        <v>5. Invertebrate Mitochondrial</v>
      </c>
      <c r="H315" s="29" t="str">
        <f>IF(ISERROR(MATCH($K315, pcrid_plateids!$A$2:$A2401, 0)), hidden_compute!$H315, VLOOKUP($K315, pcrid_plateids!$A$2:$B2401, 2, FALSE))</f>
        <v>ARISE_SEQ_0077</v>
      </c>
      <c r="I315" s="29" t="str">
        <f>IF(ISERROR(MATCH($K315, pcrid_plateids!$A$2:$A2401, 0)), hidden_compute!$H315, VLOOKUP($K315, pcrid_plateids!$A$2:$C2401, 3, FALSE))</f>
        <v>NCBN001478</v>
      </c>
      <c r="J315" s="38">
        <v>1.100011642E9</v>
      </c>
      <c r="K315" s="38" t="s">
        <v>620</v>
      </c>
      <c r="L315" s="40" t="s">
        <v>215</v>
      </c>
      <c r="M315" s="29" t="str">
        <f>IF(ISERROR(MATCH($K315, pcrid_primers!$A$2:$A2401, 0)), hidden_compute!$H315, VLOOKUP($K315, pcrid_primers!$A$2:$B2401, 2, FALSE))</f>
        <v>ONT_LepF1+ONT_LCO1490</v>
      </c>
      <c r="N315" s="29" t="str">
        <f>IF(ISBLANK($M315), "", VLOOKUP($M315, hidden_compute!$M$2:P2401, 3, FALSE))</f>
        <v>#N/A</v>
      </c>
      <c r="O315" s="29" t="str">
        <f>IF(ISERROR(MATCH($K315, pcrid_primers!$A$2:$A2401, 0)), hidden_compute!$J315, VLOOKUP($K315, pcrid_primers!$A$2:$D2401, 4, FALSE))</f>
        <v>ONT_LepR1+ONT_HCO2198</v>
      </c>
      <c r="P315" s="29" t="str">
        <f>IF(ISBLANK($O315), "", VLOOKUP($O315, hidden_compute!$M$2:P2401, 3, FALSE))</f>
        <v>#N/A</v>
      </c>
      <c r="Q315" s="41" t="str">
        <f>metadata!$B$8</f>
        <v>EXP-PBC096</v>
      </c>
      <c r="R315" s="49" t="s">
        <v>216</v>
      </c>
      <c r="S315" s="29" t="str">
        <f>metadata!$B$9</f>
        <v>SQK-NBD114.24</v>
      </c>
      <c r="T315" s="49" t="s">
        <v>621</v>
      </c>
    </row>
    <row r="316">
      <c r="A316" s="29" t="str">
        <f>metadata!$B$4</f>
        <v>22033-375157</v>
      </c>
      <c r="B316" s="38" t="s">
        <v>647</v>
      </c>
      <c r="C316" s="38" t="s">
        <v>142</v>
      </c>
      <c r="D316" s="29" t="s">
        <v>17</v>
      </c>
      <c r="E316" s="39">
        <f>hidden_compute!F316</f>
        <v>658</v>
      </c>
      <c r="F316" s="39">
        <f>hidden_compute!G316</f>
        <v>658</v>
      </c>
      <c r="G316" s="29" t="str">
        <f>hidden_compute!D316</f>
        <v>5. Invertebrate Mitochondrial</v>
      </c>
      <c r="H316" s="29" t="str">
        <f>IF(ISERROR(MATCH($K316, pcrid_plateids!$A$2:$A2401, 0)), hidden_compute!$H316, VLOOKUP($K316, pcrid_plateids!$A$2:$B2401, 2, FALSE))</f>
        <v>ARISE_SEQ_0077</v>
      </c>
      <c r="I316" s="29" t="str">
        <f>IF(ISERROR(MATCH($K316, pcrid_plateids!$A$2:$A2401, 0)), hidden_compute!$H316, VLOOKUP($K316, pcrid_plateids!$A$2:$C2401, 3, FALSE))</f>
        <v>NCBN001478</v>
      </c>
      <c r="J316" s="38">
        <v>1.100011643E9</v>
      </c>
      <c r="K316" s="38" t="s">
        <v>620</v>
      </c>
      <c r="L316" s="40" t="s">
        <v>218</v>
      </c>
      <c r="M316" s="29" t="str">
        <f>IF(ISERROR(MATCH($K316, pcrid_primers!$A$2:$A2401, 0)), hidden_compute!$H316, VLOOKUP($K316, pcrid_primers!$A$2:$B2401, 2, FALSE))</f>
        <v>ONT_LepF1+ONT_LCO1490</v>
      </c>
      <c r="N316" s="29" t="str">
        <f>IF(ISBLANK($M316), "", VLOOKUP($M316, hidden_compute!$M$2:P2401, 3, FALSE))</f>
        <v>#N/A</v>
      </c>
      <c r="O316" s="29" t="str">
        <f>IF(ISERROR(MATCH($K316, pcrid_primers!$A$2:$A2401, 0)), hidden_compute!$J316, VLOOKUP($K316, pcrid_primers!$A$2:$D2401, 4, FALSE))</f>
        <v>ONT_LepR1+ONT_HCO2198</v>
      </c>
      <c r="P316" s="29" t="str">
        <f>IF(ISBLANK($O316), "", VLOOKUP($O316, hidden_compute!$M$2:P2401, 3, FALSE))</f>
        <v>#N/A</v>
      </c>
      <c r="Q316" s="41" t="str">
        <f>metadata!$B$8</f>
        <v>EXP-PBC096</v>
      </c>
      <c r="R316" s="49" t="s">
        <v>219</v>
      </c>
      <c r="S316" s="29" t="str">
        <f>metadata!$B$9</f>
        <v>SQK-NBD114.24</v>
      </c>
      <c r="T316" s="49" t="s">
        <v>621</v>
      </c>
    </row>
    <row r="317">
      <c r="A317" s="29" t="str">
        <f>metadata!$B$4</f>
        <v>22033-375157</v>
      </c>
      <c r="B317" s="38" t="s">
        <v>648</v>
      </c>
      <c r="C317" s="38" t="s">
        <v>142</v>
      </c>
      <c r="D317" s="29" t="s">
        <v>17</v>
      </c>
      <c r="E317" s="39">
        <f>hidden_compute!F317</f>
        <v>658</v>
      </c>
      <c r="F317" s="39">
        <f>hidden_compute!G317</f>
        <v>658</v>
      </c>
      <c r="G317" s="29" t="str">
        <f>hidden_compute!D317</f>
        <v>5. Invertebrate Mitochondrial</v>
      </c>
      <c r="H317" s="29" t="str">
        <f>IF(ISERROR(MATCH($K317, pcrid_plateids!$A$2:$A2401, 0)), hidden_compute!$H317, VLOOKUP($K317, pcrid_plateids!$A$2:$B2401, 2, FALSE))</f>
        <v>ARISE_SEQ_0077</v>
      </c>
      <c r="I317" s="29" t="str">
        <f>IF(ISERROR(MATCH($K317, pcrid_plateids!$A$2:$A2401, 0)), hidden_compute!$H317, VLOOKUP($K317, pcrid_plateids!$A$2:$C2401, 3, FALSE))</f>
        <v>NCBN001478</v>
      </c>
      <c r="J317" s="38">
        <v>1.100011644E9</v>
      </c>
      <c r="K317" s="38" t="s">
        <v>620</v>
      </c>
      <c r="L317" s="40" t="s">
        <v>221</v>
      </c>
      <c r="M317" s="29" t="str">
        <f>IF(ISERROR(MATCH($K317, pcrid_primers!$A$2:$A2401, 0)), hidden_compute!$H317, VLOOKUP($K317, pcrid_primers!$A$2:$B2401, 2, FALSE))</f>
        <v>ONT_LepF1+ONT_LCO1490</v>
      </c>
      <c r="N317" s="29" t="str">
        <f>IF(ISBLANK($M317), "", VLOOKUP($M317, hidden_compute!$M$2:P2401, 3, FALSE))</f>
        <v>#N/A</v>
      </c>
      <c r="O317" s="29" t="str">
        <f>IF(ISERROR(MATCH($K317, pcrid_primers!$A$2:$A2401, 0)), hidden_compute!$J317, VLOOKUP($K317, pcrid_primers!$A$2:$D2401, 4, FALSE))</f>
        <v>ONT_LepR1+ONT_HCO2198</v>
      </c>
      <c r="P317" s="29" t="str">
        <f>IF(ISBLANK($O317), "", VLOOKUP($O317, hidden_compute!$M$2:P2401, 3, FALSE))</f>
        <v>#N/A</v>
      </c>
      <c r="Q317" s="41" t="str">
        <f>metadata!$B$8</f>
        <v>EXP-PBC096</v>
      </c>
      <c r="R317" s="49" t="s">
        <v>222</v>
      </c>
      <c r="S317" s="29" t="str">
        <f>metadata!$B$9</f>
        <v>SQK-NBD114.24</v>
      </c>
      <c r="T317" s="49" t="s">
        <v>621</v>
      </c>
    </row>
    <row r="318">
      <c r="A318" s="29" t="str">
        <f>metadata!$B$4</f>
        <v>22033-375157</v>
      </c>
      <c r="B318" s="38" t="s">
        <v>649</v>
      </c>
      <c r="C318" s="38" t="s">
        <v>142</v>
      </c>
      <c r="D318" s="29" t="s">
        <v>17</v>
      </c>
      <c r="E318" s="39">
        <f>hidden_compute!F318</f>
        <v>658</v>
      </c>
      <c r="F318" s="39">
        <f>hidden_compute!G318</f>
        <v>658</v>
      </c>
      <c r="G318" s="29" t="str">
        <f>hidden_compute!D318</f>
        <v>5. Invertebrate Mitochondrial</v>
      </c>
      <c r="H318" s="29" t="str">
        <f>IF(ISERROR(MATCH($K318, pcrid_plateids!$A$2:$A2401, 0)), hidden_compute!$H318, VLOOKUP($K318, pcrid_plateids!$A$2:$B2401, 2, FALSE))</f>
        <v>ARISE_SEQ_0077</v>
      </c>
      <c r="I318" s="29" t="str">
        <f>IF(ISERROR(MATCH($K318, pcrid_plateids!$A$2:$A2401, 0)), hidden_compute!$H318, VLOOKUP($K318, pcrid_plateids!$A$2:$C2401, 3, FALSE))</f>
        <v>NCBN001478</v>
      </c>
      <c r="J318" s="38">
        <v>1.100011645E9</v>
      </c>
      <c r="K318" s="38" t="s">
        <v>620</v>
      </c>
      <c r="L318" s="40" t="s">
        <v>224</v>
      </c>
      <c r="M318" s="29" t="str">
        <f>IF(ISERROR(MATCH($K318, pcrid_primers!$A$2:$A2401, 0)), hidden_compute!$H318, VLOOKUP($K318, pcrid_primers!$A$2:$B2401, 2, FALSE))</f>
        <v>ONT_LepF1+ONT_LCO1490</v>
      </c>
      <c r="N318" s="29" t="str">
        <f>IF(ISBLANK($M318), "", VLOOKUP($M318, hidden_compute!$M$2:P2401, 3, FALSE))</f>
        <v>#N/A</v>
      </c>
      <c r="O318" s="29" t="str">
        <f>IF(ISERROR(MATCH($K318, pcrid_primers!$A$2:$A2401, 0)), hidden_compute!$J318, VLOOKUP($K318, pcrid_primers!$A$2:$D2401, 4, FALSE))</f>
        <v>ONT_LepR1+ONT_HCO2198</v>
      </c>
      <c r="P318" s="29" t="str">
        <f>IF(ISBLANK($O318), "", VLOOKUP($O318, hidden_compute!$M$2:P2401, 3, FALSE))</f>
        <v>#N/A</v>
      </c>
      <c r="Q318" s="41" t="str">
        <f>metadata!$B$8</f>
        <v>EXP-PBC096</v>
      </c>
      <c r="R318" s="49" t="s">
        <v>225</v>
      </c>
      <c r="S318" s="29" t="str">
        <f>metadata!$B$9</f>
        <v>SQK-NBD114.24</v>
      </c>
      <c r="T318" s="49" t="s">
        <v>621</v>
      </c>
    </row>
    <row r="319">
      <c r="A319" s="29" t="str">
        <f>metadata!$B$4</f>
        <v>22033-375157</v>
      </c>
      <c r="B319" s="38" t="s">
        <v>650</v>
      </c>
      <c r="C319" s="38" t="s">
        <v>142</v>
      </c>
      <c r="D319" s="29" t="s">
        <v>17</v>
      </c>
      <c r="E319" s="39">
        <f>hidden_compute!F319</f>
        <v>658</v>
      </c>
      <c r="F319" s="39">
        <f>hidden_compute!G319</f>
        <v>658</v>
      </c>
      <c r="G319" s="29" t="str">
        <f>hidden_compute!D319</f>
        <v>5. Invertebrate Mitochondrial</v>
      </c>
      <c r="H319" s="29" t="str">
        <f>IF(ISERROR(MATCH($K319, pcrid_plateids!$A$2:$A2401, 0)), hidden_compute!$H319, VLOOKUP($K319, pcrid_plateids!$A$2:$B2401, 2, FALSE))</f>
        <v>ARISE_SEQ_0077</v>
      </c>
      <c r="I319" s="29" t="str">
        <f>IF(ISERROR(MATCH($K319, pcrid_plateids!$A$2:$A2401, 0)), hidden_compute!$H319, VLOOKUP($K319, pcrid_plateids!$A$2:$C2401, 3, FALSE))</f>
        <v>NCBN001478</v>
      </c>
      <c r="J319" s="38">
        <v>1.100011646E9</v>
      </c>
      <c r="K319" s="38" t="s">
        <v>620</v>
      </c>
      <c r="L319" s="40" t="s">
        <v>227</v>
      </c>
      <c r="M319" s="29" t="str">
        <f>IF(ISERROR(MATCH($K319, pcrid_primers!$A$2:$A2401, 0)), hidden_compute!$H319, VLOOKUP($K319, pcrid_primers!$A$2:$B2401, 2, FALSE))</f>
        <v>ONT_LepF1+ONT_LCO1490</v>
      </c>
      <c r="N319" s="29" t="str">
        <f>IF(ISBLANK($M319), "", VLOOKUP($M319, hidden_compute!$M$2:P2401, 3, FALSE))</f>
        <v>#N/A</v>
      </c>
      <c r="O319" s="29" t="str">
        <f>IF(ISERROR(MATCH($K319, pcrid_primers!$A$2:$A2401, 0)), hidden_compute!$J319, VLOOKUP($K319, pcrid_primers!$A$2:$D2401, 4, FALSE))</f>
        <v>ONT_LepR1+ONT_HCO2198</v>
      </c>
      <c r="P319" s="29" t="str">
        <f>IF(ISBLANK($O319), "", VLOOKUP($O319, hidden_compute!$M$2:P2401, 3, FALSE))</f>
        <v>#N/A</v>
      </c>
      <c r="Q319" s="41" t="str">
        <f>metadata!$B$8</f>
        <v>EXP-PBC096</v>
      </c>
      <c r="R319" s="49" t="s">
        <v>228</v>
      </c>
      <c r="S319" s="29" t="str">
        <f>metadata!$B$9</f>
        <v>SQK-NBD114.24</v>
      </c>
      <c r="T319" s="49" t="s">
        <v>621</v>
      </c>
    </row>
    <row r="320">
      <c r="A320" s="29" t="str">
        <f>metadata!$B$4</f>
        <v>22033-375157</v>
      </c>
      <c r="B320" s="38" t="s">
        <v>651</v>
      </c>
      <c r="C320" s="38" t="s">
        <v>142</v>
      </c>
      <c r="D320" s="29" t="s">
        <v>17</v>
      </c>
      <c r="E320" s="39">
        <f>hidden_compute!F320</f>
        <v>658</v>
      </c>
      <c r="F320" s="39">
        <f>hidden_compute!G320</f>
        <v>658</v>
      </c>
      <c r="G320" s="29" t="str">
        <f>hidden_compute!D320</f>
        <v>5. Invertebrate Mitochondrial</v>
      </c>
      <c r="H320" s="29" t="str">
        <f>IF(ISERROR(MATCH($K320, pcrid_plateids!$A$2:$A2401, 0)), hidden_compute!$H320, VLOOKUP($K320, pcrid_plateids!$A$2:$B2401, 2, FALSE))</f>
        <v>ARISE_SEQ_0077</v>
      </c>
      <c r="I320" s="29" t="str">
        <f>IF(ISERROR(MATCH($K320, pcrid_plateids!$A$2:$A2401, 0)), hidden_compute!$H320, VLOOKUP($K320, pcrid_plateids!$A$2:$C2401, 3, FALSE))</f>
        <v>NCBN001478</v>
      </c>
      <c r="J320" s="38">
        <v>1.100011647E9</v>
      </c>
      <c r="K320" s="38" t="s">
        <v>620</v>
      </c>
      <c r="L320" s="40" t="s">
        <v>230</v>
      </c>
      <c r="M320" s="29" t="str">
        <f>IF(ISERROR(MATCH($K320, pcrid_primers!$A$2:$A2401, 0)), hidden_compute!$H320, VLOOKUP($K320, pcrid_primers!$A$2:$B2401, 2, FALSE))</f>
        <v>ONT_LepF1+ONT_LCO1490</v>
      </c>
      <c r="N320" s="29" t="str">
        <f>IF(ISBLANK($M320), "", VLOOKUP($M320, hidden_compute!$M$2:P2401, 3, FALSE))</f>
        <v>#N/A</v>
      </c>
      <c r="O320" s="29" t="str">
        <f>IF(ISERROR(MATCH($K320, pcrid_primers!$A$2:$A2401, 0)), hidden_compute!$J320, VLOOKUP($K320, pcrid_primers!$A$2:$D2401, 4, FALSE))</f>
        <v>ONT_LepR1+ONT_HCO2198</v>
      </c>
      <c r="P320" s="29" t="str">
        <f>IF(ISBLANK($O320), "", VLOOKUP($O320, hidden_compute!$M$2:P2401, 3, FALSE))</f>
        <v>#N/A</v>
      </c>
      <c r="Q320" s="41" t="str">
        <f>metadata!$B$8</f>
        <v>EXP-PBC096</v>
      </c>
      <c r="R320" s="49" t="s">
        <v>231</v>
      </c>
      <c r="S320" s="29" t="str">
        <f>metadata!$B$9</f>
        <v>SQK-NBD114.24</v>
      </c>
      <c r="T320" s="49" t="s">
        <v>621</v>
      </c>
    </row>
    <row r="321">
      <c r="A321" s="29" t="str">
        <f>metadata!$B$4</f>
        <v>22033-375157</v>
      </c>
      <c r="B321" s="38" t="s">
        <v>652</v>
      </c>
      <c r="C321" s="38" t="s">
        <v>142</v>
      </c>
      <c r="D321" s="29" t="s">
        <v>17</v>
      </c>
      <c r="E321" s="39">
        <f>hidden_compute!F321</f>
        <v>658</v>
      </c>
      <c r="F321" s="39">
        <f>hidden_compute!G321</f>
        <v>658</v>
      </c>
      <c r="G321" s="29" t="str">
        <f>hidden_compute!D321</f>
        <v>5. Invertebrate Mitochondrial</v>
      </c>
      <c r="H321" s="29" t="str">
        <f>IF(ISERROR(MATCH($K321, pcrid_plateids!$A$2:$A2401, 0)), hidden_compute!$H321, VLOOKUP($K321, pcrid_plateids!$A$2:$B2401, 2, FALSE))</f>
        <v>ARISE_SEQ_0077</v>
      </c>
      <c r="I321" s="29" t="str">
        <f>IF(ISERROR(MATCH($K321, pcrid_plateids!$A$2:$A2401, 0)), hidden_compute!$H321, VLOOKUP($K321, pcrid_plateids!$A$2:$C2401, 3, FALSE))</f>
        <v>NCBN001478</v>
      </c>
      <c r="J321" s="38">
        <v>1.100011648E9</v>
      </c>
      <c r="K321" s="38" t="s">
        <v>620</v>
      </c>
      <c r="L321" s="40" t="s">
        <v>233</v>
      </c>
      <c r="M321" s="29" t="str">
        <f>IF(ISERROR(MATCH($K321, pcrid_primers!$A$2:$A2401, 0)), hidden_compute!$H321, VLOOKUP($K321, pcrid_primers!$A$2:$B2401, 2, FALSE))</f>
        <v>ONT_LepF1+ONT_LCO1490</v>
      </c>
      <c r="N321" s="29" t="str">
        <f>IF(ISBLANK($M321), "", VLOOKUP($M321, hidden_compute!$M$2:P2401, 3, FALSE))</f>
        <v>#N/A</v>
      </c>
      <c r="O321" s="29" t="str">
        <f>IF(ISERROR(MATCH($K321, pcrid_primers!$A$2:$A2401, 0)), hidden_compute!$J321, VLOOKUP($K321, pcrid_primers!$A$2:$D2401, 4, FALSE))</f>
        <v>ONT_LepR1+ONT_HCO2198</v>
      </c>
      <c r="P321" s="29" t="str">
        <f>IF(ISBLANK($O321), "", VLOOKUP($O321, hidden_compute!$M$2:P2401, 3, FALSE))</f>
        <v>#N/A</v>
      </c>
      <c r="Q321" s="41" t="str">
        <f>metadata!$B$8</f>
        <v>EXP-PBC096</v>
      </c>
      <c r="R321" s="49" t="s">
        <v>234</v>
      </c>
      <c r="S321" s="29" t="str">
        <f>metadata!$B$9</f>
        <v>SQK-NBD114.24</v>
      </c>
      <c r="T321" s="49" t="s">
        <v>621</v>
      </c>
    </row>
    <row r="322">
      <c r="A322" s="29" t="str">
        <f>metadata!$B$4</f>
        <v>22033-375157</v>
      </c>
      <c r="B322" s="38" t="s">
        <v>653</v>
      </c>
      <c r="C322" s="38" t="s">
        <v>142</v>
      </c>
      <c r="D322" s="29" t="s">
        <v>17</v>
      </c>
      <c r="E322" s="39">
        <f>hidden_compute!F322</f>
        <v>658</v>
      </c>
      <c r="F322" s="39">
        <f>hidden_compute!G322</f>
        <v>658</v>
      </c>
      <c r="G322" s="29" t="str">
        <f>hidden_compute!D322</f>
        <v>5. Invertebrate Mitochondrial</v>
      </c>
      <c r="H322" s="29" t="str">
        <f>IF(ISERROR(MATCH($K322, pcrid_plateids!$A$2:$A2401, 0)), hidden_compute!$H322, VLOOKUP($K322, pcrid_plateids!$A$2:$B2401, 2, FALSE))</f>
        <v>ARISE_SEQ_0077</v>
      </c>
      <c r="I322" s="29" t="str">
        <f>IF(ISERROR(MATCH($K322, pcrid_plateids!$A$2:$A2401, 0)), hidden_compute!$H322, VLOOKUP($K322, pcrid_plateids!$A$2:$C2401, 3, FALSE))</f>
        <v>NCBN001478</v>
      </c>
      <c r="J322" s="38">
        <v>1.100011649E9</v>
      </c>
      <c r="K322" s="38" t="s">
        <v>620</v>
      </c>
      <c r="L322" s="40" t="s">
        <v>236</v>
      </c>
      <c r="M322" s="29" t="str">
        <f>IF(ISERROR(MATCH($K322, pcrid_primers!$A$2:$A2401, 0)), hidden_compute!$H322, VLOOKUP($K322, pcrid_primers!$A$2:$B2401, 2, FALSE))</f>
        <v>ONT_LepF1+ONT_LCO1490</v>
      </c>
      <c r="N322" s="29" t="str">
        <f>IF(ISBLANK($M322), "", VLOOKUP($M322, hidden_compute!$M$2:P2401, 3, FALSE))</f>
        <v>#N/A</v>
      </c>
      <c r="O322" s="29" t="str">
        <f>IF(ISERROR(MATCH($K322, pcrid_primers!$A$2:$A2401, 0)), hidden_compute!$J322, VLOOKUP($K322, pcrid_primers!$A$2:$D2401, 4, FALSE))</f>
        <v>ONT_LepR1+ONT_HCO2198</v>
      </c>
      <c r="P322" s="29" t="str">
        <f>IF(ISBLANK($O322), "", VLOOKUP($O322, hidden_compute!$M$2:P2401, 3, FALSE))</f>
        <v>#N/A</v>
      </c>
      <c r="Q322" s="41" t="str">
        <f>metadata!$B$8</f>
        <v>EXP-PBC096</v>
      </c>
      <c r="R322" s="49" t="s">
        <v>237</v>
      </c>
      <c r="S322" s="29" t="str">
        <f>metadata!$B$9</f>
        <v>SQK-NBD114.24</v>
      </c>
      <c r="T322" s="49" t="s">
        <v>621</v>
      </c>
    </row>
    <row r="323">
      <c r="A323" s="29" t="str">
        <f>metadata!$B$4</f>
        <v>22033-375157</v>
      </c>
      <c r="B323" s="38" t="s">
        <v>654</v>
      </c>
      <c r="C323" s="38" t="s">
        <v>142</v>
      </c>
      <c r="D323" s="29" t="s">
        <v>17</v>
      </c>
      <c r="E323" s="39">
        <f>hidden_compute!F323</f>
        <v>658</v>
      </c>
      <c r="F323" s="39">
        <f>hidden_compute!G323</f>
        <v>658</v>
      </c>
      <c r="G323" s="29" t="str">
        <f>hidden_compute!D323</f>
        <v>5. Invertebrate Mitochondrial</v>
      </c>
      <c r="H323" s="29" t="str">
        <f>IF(ISERROR(MATCH($K323, pcrid_plateids!$A$2:$A2401, 0)), hidden_compute!$H323, VLOOKUP($K323, pcrid_plateids!$A$2:$B2401, 2, FALSE))</f>
        <v>ARISE_SEQ_0077</v>
      </c>
      <c r="I323" s="29" t="str">
        <f>IF(ISERROR(MATCH($K323, pcrid_plateids!$A$2:$A2401, 0)), hidden_compute!$H323, VLOOKUP($K323, pcrid_plateids!$A$2:$C2401, 3, FALSE))</f>
        <v>NCBN001478</v>
      </c>
      <c r="J323" s="38">
        <v>1.10001165E9</v>
      </c>
      <c r="K323" s="38" t="s">
        <v>620</v>
      </c>
      <c r="L323" s="40" t="s">
        <v>239</v>
      </c>
      <c r="M323" s="29" t="str">
        <f>IF(ISERROR(MATCH($K323, pcrid_primers!$A$2:$A2401, 0)), hidden_compute!$H323, VLOOKUP($K323, pcrid_primers!$A$2:$B2401, 2, FALSE))</f>
        <v>ONT_LepF1+ONT_LCO1490</v>
      </c>
      <c r="N323" s="29" t="str">
        <f>IF(ISBLANK($M323), "", VLOOKUP($M323, hidden_compute!$M$2:P2401, 3, FALSE))</f>
        <v>#N/A</v>
      </c>
      <c r="O323" s="29" t="str">
        <f>IF(ISERROR(MATCH($K323, pcrid_primers!$A$2:$A2401, 0)), hidden_compute!$J323, VLOOKUP($K323, pcrid_primers!$A$2:$D2401, 4, FALSE))</f>
        <v>ONT_LepR1+ONT_HCO2198</v>
      </c>
      <c r="P323" s="29" t="str">
        <f>IF(ISBLANK($O323), "", VLOOKUP($O323, hidden_compute!$M$2:P2401, 3, FALSE))</f>
        <v>#N/A</v>
      </c>
      <c r="Q323" s="41" t="str">
        <f>metadata!$B$8</f>
        <v>EXP-PBC096</v>
      </c>
      <c r="R323" s="49" t="s">
        <v>240</v>
      </c>
      <c r="S323" s="29" t="str">
        <f>metadata!$B$9</f>
        <v>SQK-NBD114.24</v>
      </c>
      <c r="T323" s="49" t="s">
        <v>621</v>
      </c>
    </row>
    <row r="324">
      <c r="A324" s="29" t="str">
        <f>metadata!$B$4</f>
        <v>22033-375157</v>
      </c>
      <c r="B324" s="38" t="s">
        <v>655</v>
      </c>
      <c r="C324" s="38" t="s">
        <v>142</v>
      </c>
      <c r="D324" s="29" t="s">
        <v>17</v>
      </c>
      <c r="E324" s="39">
        <f>hidden_compute!F324</f>
        <v>658</v>
      </c>
      <c r="F324" s="39">
        <f>hidden_compute!G324</f>
        <v>658</v>
      </c>
      <c r="G324" s="29" t="str">
        <f>hidden_compute!D324</f>
        <v>5. Invertebrate Mitochondrial</v>
      </c>
      <c r="H324" s="29" t="str">
        <f>IF(ISERROR(MATCH($K324, pcrid_plateids!$A$2:$A2401, 0)), hidden_compute!$H324, VLOOKUP($K324, pcrid_plateids!$A$2:$B2401, 2, FALSE))</f>
        <v>ARISE_SEQ_0077</v>
      </c>
      <c r="I324" s="29" t="str">
        <f>IF(ISERROR(MATCH($K324, pcrid_plateids!$A$2:$A2401, 0)), hidden_compute!$H324, VLOOKUP($K324, pcrid_plateids!$A$2:$C2401, 3, FALSE))</f>
        <v>NCBN001478</v>
      </c>
      <c r="J324" s="38">
        <v>1.100011651E9</v>
      </c>
      <c r="K324" s="38" t="s">
        <v>620</v>
      </c>
      <c r="L324" s="40" t="s">
        <v>242</v>
      </c>
      <c r="M324" s="29" t="str">
        <f>IF(ISERROR(MATCH($K324, pcrid_primers!$A$2:$A2401, 0)), hidden_compute!$H324, VLOOKUP($K324, pcrid_primers!$A$2:$B2401, 2, FALSE))</f>
        <v>ONT_LepF1+ONT_LCO1490</v>
      </c>
      <c r="N324" s="29" t="str">
        <f>IF(ISBLANK($M324), "", VLOOKUP($M324, hidden_compute!$M$2:P2401, 3, FALSE))</f>
        <v>#N/A</v>
      </c>
      <c r="O324" s="29" t="str">
        <f>IF(ISERROR(MATCH($K324, pcrid_primers!$A$2:$A2401, 0)), hidden_compute!$J324, VLOOKUP($K324, pcrid_primers!$A$2:$D2401, 4, FALSE))</f>
        <v>ONT_LepR1+ONT_HCO2198</v>
      </c>
      <c r="P324" s="29" t="str">
        <f>IF(ISBLANK($O324), "", VLOOKUP($O324, hidden_compute!$M$2:P2401, 3, FALSE))</f>
        <v>#N/A</v>
      </c>
      <c r="Q324" s="41" t="str">
        <f>metadata!$B$8</f>
        <v>EXP-PBC096</v>
      </c>
      <c r="R324" s="49" t="s">
        <v>243</v>
      </c>
      <c r="S324" s="29" t="str">
        <f>metadata!$B$9</f>
        <v>SQK-NBD114.24</v>
      </c>
      <c r="T324" s="49" t="s">
        <v>621</v>
      </c>
    </row>
    <row r="325">
      <c r="A325" s="29" t="str">
        <f>metadata!$B$4</f>
        <v>22033-375157</v>
      </c>
      <c r="B325" s="38" t="s">
        <v>656</v>
      </c>
      <c r="C325" s="51" t="s">
        <v>657</v>
      </c>
      <c r="D325" s="29" t="s">
        <v>17</v>
      </c>
      <c r="E325" s="39">
        <f>hidden_compute!F325</f>
        <v>658</v>
      </c>
      <c r="F325" s="39">
        <f>hidden_compute!G325</f>
        <v>658</v>
      </c>
      <c r="G325" s="29" t="str">
        <f>hidden_compute!D325</f>
        <v>5. Invertebrate Mitochondrial</v>
      </c>
      <c r="H325" s="29" t="str">
        <f>IF(ISERROR(MATCH($K325, pcrid_plateids!$A$2:$A2401, 0)), hidden_compute!$H325, VLOOKUP($K325, pcrid_plateids!$A$2:$B2401, 2, FALSE))</f>
        <v>ARISE_SEQ_0077</v>
      </c>
      <c r="I325" s="29" t="str">
        <f>IF(ISERROR(MATCH($K325, pcrid_plateids!$A$2:$A2401, 0)), hidden_compute!$H325, VLOOKUP($K325, pcrid_plateids!$A$2:$C2401, 3, FALSE))</f>
        <v>NCBN001478</v>
      </c>
      <c r="J325" s="38">
        <v>1.100011652E9</v>
      </c>
      <c r="K325" s="38" t="s">
        <v>620</v>
      </c>
      <c r="L325" s="40" t="s">
        <v>245</v>
      </c>
      <c r="M325" s="29" t="str">
        <f>IF(ISERROR(MATCH($K325, pcrid_primers!$A$2:$A2401, 0)), hidden_compute!$H325, VLOOKUP($K325, pcrid_primers!$A$2:$B2401, 2, FALSE))</f>
        <v>ONT_LepF1+ONT_LCO1490</v>
      </c>
      <c r="N325" s="29" t="str">
        <f>IF(ISBLANK($M325), "", VLOOKUP($M325, hidden_compute!$M$2:P2401, 3, FALSE))</f>
        <v>#N/A</v>
      </c>
      <c r="O325" s="29" t="str">
        <f>IF(ISERROR(MATCH($K325, pcrid_primers!$A$2:$A2401, 0)), hidden_compute!$J325, VLOOKUP($K325, pcrid_primers!$A$2:$D2401, 4, FALSE))</f>
        <v>ONT_LepR1+ONT_HCO2198</v>
      </c>
      <c r="P325" s="29" t="str">
        <f>IF(ISBLANK($O325), "", VLOOKUP($O325, hidden_compute!$M$2:P2401, 3, FALSE))</f>
        <v>#N/A</v>
      </c>
      <c r="Q325" s="41" t="str">
        <f>metadata!$B$8</f>
        <v>EXP-PBC096</v>
      </c>
      <c r="R325" s="49" t="s">
        <v>246</v>
      </c>
      <c r="S325" s="29" t="str">
        <f>metadata!$B$9</f>
        <v>SQK-NBD114.24</v>
      </c>
      <c r="T325" s="49" t="s">
        <v>621</v>
      </c>
    </row>
    <row r="326">
      <c r="A326" s="29" t="str">
        <f>metadata!$B$4</f>
        <v>22033-375157</v>
      </c>
      <c r="B326" s="38" t="s">
        <v>658</v>
      </c>
      <c r="C326" s="38" t="s">
        <v>142</v>
      </c>
      <c r="D326" s="29" t="s">
        <v>17</v>
      </c>
      <c r="E326" s="39">
        <f>hidden_compute!F326</f>
        <v>658</v>
      </c>
      <c r="F326" s="39">
        <f>hidden_compute!G326</f>
        <v>658</v>
      </c>
      <c r="G326" s="29" t="str">
        <f>hidden_compute!D326</f>
        <v>5. Invertebrate Mitochondrial</v>
      </c>
      <c r="H326" s="29" t="str">
        <f>IF(ISERROR(MATCH($K326, pcrid_plateids!$A$2:$A2401, 0)), hidden_compute!$H326, VLOOKUP($K326, pcrid_plateids!$A$2:$B2401, 2, FALSE))</f>
        <v>ARISE_SEQ_0077</v>
      </c>
      <c r="I326" s="29" t="str">
        <f>IF(ISERROR(MATCH($K326, pcrid_plateids!$A$2:$A2401, 0)), hidden_compute!$H326, VLOOKUP($K326, pcrid_plateids!$A$2:$C2401, 3, FALSE))</f>
        <v>NCBN001478</v>
      </c>
      <c r="J326" s="38">
        <v>1.100011653E9</v>
      </c>
      <c r="K326" s="38" t="s">
        <v>620</v>
      </c>
      <c r="L326" s="40" t="s">
        <v>248</v>
      </c>
      <c r="M326" s="29" t="str">
        <f>IF(ISERROR(MATCH($K326, pcrid_primers!$A$2:$A2401, 0)), hidden_compute!$H326, VLOOKUP($K326, pcrid_primers!$A$2:$B2401, 2, FALSE))</f>
        <v>ONT_LepF1+ONT_LCO1490</v>
      </c>
      <c r="N326" s="29" t="str">
        <f>IF(ISBLANK($M326), "", VLOOKUP($M326, hidden_compute!$M$2:P2401, 3, FALSE))</f>
        <v>#N/A</v>
      </c>
      <c r="O326" s="29" t="str">
        <f>IF(ISERROR(MATCH($K326, pcrid_primers!$A$2:$A2401, 0)), hidden_compute!$J326, VLOOKUP($K326, pcrid_primers!$A$2:$D2401, 4, FALSE))</f>
        <v>ONT_LepR1+ONT_HCO2198</v>
      </c>
      <c r="P326" s="29" t="str">
        <f>IF(ISBLANK($O326), "", VLOOKUP($O326, hidden_compute!$M$2:P2401, 3, FALSE))</f>
        <v>#N/A</v>
      </c>
      <c r="Q326" s="41" t="str">
        <f>metadata!$B$8</f>
        <v>EXP-PBC096</v>
      </c>
      <c r="R326" s="49" t="s">
        <v>249</v>
      </c>
      <c r="S326" s="29" t="str">
        <f>metadata!$B$9</f>
        <v>SQK-NBD114.24</v>
      </c>
      <c r="T326" s="49" t="s">
        <v>621</v>
      </c>
    </row>
    <row r="327">
      <c r="A327" s="29" t="str">
        <f>metadata!$B$4</f>
        <v>22033-375157</v>
      </c>
      <c r="B327" s="38" t="s">
        <v>659</v>
      </c>
      <c r="C327" s="38" t="s">
        <v>142</v>
      </c>
      <c r="D327" s="29" t="s">
        <v>17</v>
      </c>
      <c r="E327" s="39">
        <f>hidden_compute!F327</f>
        <v>658</v>
      </c>
      <c r="F327" s="39">
        <f>hidden_compute!G327</f>
        <v>658</v>
      </c>
      <c r="G327" s="29" t="str">
        <f>hidden_compute!D327</f>
        <v>5. Invertebrate Mitochondrial</v>
      </c>
      <c r="H327" s="29" t="str">
        <f>IF(ISERROR(MATCH($K327, pcrid_plateids!$A$2:$A2401, 0)), hidden_compute!$H327, VLOOKUP($K327, pcrid_plateids!$A$2:$B2401, 2, FALSE))</f>
        <v>ARISE_SEQ_0077</v>
      </c>
      <c r="I327" s="29" t="str">
        <f>IF(ISERROR(MATCH($K327, pcrid_plateids!$A$2:$A2401, 0)), hidden_compute!$H327, VLOOKUP($K327, pcrid_plateids!$A$2:$C2401, 3, FALSE))</f>
        <v>NCBN001478</v>
      </c>
      <c r="J327" s="38">
        <v>1.100011654E9</v>
      </c>
      <c r="K327" s="38" t="s">
        <v>620</v>
      </c>
      <c r="L327" s="40" t="s">
        <v>251</v>
      </c>
      <c r="M327" s="29" t="str">
        <f>IF(ISERROR(MATCH($K327, pcrid_primers!$A$2:$A2401, 0)), hidden_compute!$H327, VLOOKUP($K327, pcrid_primers!$A$2:$B2401, 2, FALSE))</f>
        <v>ONT_LepF1+ONT_LCO1490</v>
      </c>
      <c r="N327" s="29" t="str">
        <f>IF(ISBLANK($M327), "", VLOOKUP($M327, hidden_compute!$M$2:P2401, 3, FALSE))</f>
        <v>#N/A</v>
      </c>
      <c r="O327" s="29" t="str">
        <f>IF(ISERROR(MATCH($K327, pcrid_primers!$A$2:$A2401, 0)), hidden_compute!$J327, VLOOKUP($K327, pcrid_primers!$A$2:$D2401, 4, FALSE))</f>
        <v>ONT_LepR1+ONT_HCO2198</v>
      </c>
      <c r="P327" s="29" t="str">
        <f>IF(ISBLANK($O327), "", VLOOKUP($O327, hidden_compute!$M$2:P2401, 3, FALSE))</f>
        <v>#N/A</v>
      </c>
      <c r="Q327" s="41" t="str">
        <f>metadata!$B$8</f>
        <v>EXP-PBC096</v>
      </c>
      <c r="R327" s="49" t="s">
        <v>252</v>
      </c>
      <c r="S327" s="29" t="str">
        <f>metadata!$B$9</f>
        <v>SQK-NBD114.24</v>
      </c>
      <c r="T327" s="49" t="s">
        <v>621</v>
      </c>
    </row>
    <row r="328">
      <c r="A328" s="29" t="str">
        <f>metadata!$B$4</f>
        <v>22033-375157</v>
      </c>
      <c r="B328" s="38" t="s">
        <v>660</v>
      </c>
      <c r="C328" s="38" t="s">
        <v>142</v>
      </c>
      <c r="D328" s="29" t="s">
        <v>17</v>
      </c>
      <c r="E328" s="39">
        <f>hidden_compute!F328</f>
        <v>658</v>
      </c>
      <c r="F328" s="39">
        <f>hidden_compute!G328</f>
        <v>658</v>
      </c>
      <c r="G328" s="29" t="str">
        <f>hidden_compute!D328</f>
        <v>5. Invertebrate Mitochondrial</v>
      </c>
      <c r="H328" s="29" t="str">
        <f>IF(ISERROR(MATCH($K328, pcrid_plateids!$A$2:$A2401, 0)), hidden_compute!$H328, VLOOKUP($K328, pcrid_plateids!$A$2:$B2401, 2, FALSE))</f>
        <v>ARISE_SEQ_0077</v>
      </c>
      <c r="I328" s="29" t="str">
        <f>IF(ISERROR(MATCH($K328, pcrid_plateids!$A$2:$A2401, 0)), hidden_compute!$H328, VLOOKUP($K328, pcrid_plateids!$A$2:$C2401, 3, FALSE))</f>
        <v>NCBN001478</v>
      </c>
      <c r="J328" s="38">
        <v>1.100011655E9</v>
      </c>
      <c r="K328" s="38" t="s">
        <v>620</v>
      </c>
      <c r="L328" s="40" t="s">
        <v>254</v>
      </c>
      <c r="M328" s="29" t="str">
        <f>IF(ISERROR(MATCH($K328, pcrid_primers!$A$2:$A2401, 0)), hidden_compute!$H328, VLOOKUP($K328, pcrid_primers!$A$2:$B2401, 2, FALSE))</f>
        <v>ONT_LepF1+ONT_LCO1490</v>
      </c>
      <c r="N328" s="29" t="str">
        <f>IF(ISBLANK($M328), "", VLOOKUP($M328, hidden_compute!$M$2:P2401, 3, FALSE))</f>
        <v>#N/A</v>
      </c>
      <c r="O328" s="29" t="str">
        <f>IF(ISERROR(MATCH($K328, pcrid_primers!$A$2:$A2401, 0)), hidden_compute!$J328, VLOOKUP($K328, pcrid_primers!$A$2:$D2401, 4, FALSE))</f>
        <v>ONT_LepR1+ONT_HCO2198</v>
      </c>
      <c r="P328" s="29" t="str">
        <f>IF(ISBLANK($O328), "", VLOOKUP($O328, hidden_compute!$M$2:P2401, 3, FALSE))</f>
        <v>#N/A</v>
      </c>
      <c r="Q328" s="41" t="str">
        <f>metadata!$B$8</f>
        <v>EXP-PBC096</v>
      </c>
      <c r="R328" s="49" t="s">
        <v>255</v>
      </c>
      <c r="S328" s="29" t="str">
        <f>metadata!$B$9</f>
        <v>SQK-NBD114.24</v>
      </c>
      <c r="T328" s="49" t="s">
        <v>621</v>
      </c>
    </row>
    <row r="329">
      <c r="A329" s="29" t="str">
        <f>metadata!$B$4</f>
        <v>22033-375157</v>
      </c>
      <c r="B329" s="38" t="s">
        <v>661</v>
      </c>
      <c r="C329" s="38" t="s">
        <v>142</v>
      </c>
      <c r="D329" s="29" t="s">
        <v>17</v>
      </c>
      <c r="E329" s="39">
        <f>hidden_compute!F329</f>
        <v>658</v>
      </c>
      <c r="F329" s="39">
        <f>hidden_compute!G329</f>
        <v>658</v>
      </c>
      <c r="G329" s="29" t="str">
        <f>hidden_compute!D329</f>
        <v>5. Invertebrate Mitochondrial</v>
      </c>
      <c r="H329" s="29" t="str">
        <f>IF(ISERROR(MATCH($K329, pcrid_plateids!$A$2:$A2401, 0)), hidden_compute!$H329, VLOOKUP($K329, pcrid_plateids!$A$2:$B2401, 2, FALSE))</f>
        <v>ARISE_SEQ_0077</v>
      </c>
      <c r="I329" s="29" t="str">
        <f>IF(ISERROR(MATCH($K329, pcrid_plateids!$A$2:$A2401, 0)), hidden_compute!$H329, VLOOKUP($K329, pcrid_plateids!$A$2:$C2401, 3, FALSE))</f>
        <v>NCBN001478</v>
      </c>
      <c r="J329" s="38">
        <v>1.100011656E9</v>
      </c>
      <c r="K329" s="38" t="s">
        <v>620</v>
      </c>
      <c r="L329" s="40" t="s">
        <v>257</v>
      </c>
      <c r="M329" s="29" t="str">
        <f>IF(ISERROR(MATCH($K329, pcrid_primers!$A$2:$A2401, 0)), hidden_compute!$H329, VLOOKUP($K329, pcrid_primers!$A$2:$B2401, 2, FALSE))</f>
        <v>ONT_LepF1+ONT_LCO1490</v>
      </c>
      <c r="N329" s="29" t="str">
        <f>IF(ISBLANK($M329), "", VLOOKUP($M329, hidden_compute!$M$2:P2401, 3, FALSE))</f>
        <v>#N/A</v>
      </c>
      <c r="O329" s="29" t="str">
        <f>IF(ISERROR(MATCH($K329, pcrid_primers!$A$2:$A2401, 0)), hidden_compute!$J329, VLOOKUP($K329, pcrid_primers!$A$2:$D2401, 4, FALSE))</f>
        <v>ONT_LepR1+ONT_HCO2198</v>
      </c>
      <c r="P329" s="29" t="str">
        <f>IF(ISBLANK($O329), "", VLOOKUP($O329, hidden_compute!$M$2:P2401, 3, FALSE))</f>
        <v>#N/A</v>
      </c>
      <c r="Q329" s="41" t="str">
        <f>metadata!$B$8</f>
        <v>EXP-PBC096</v>
      </c>
      <c r="R329" s="49" t="s">
        <v>258</v>
      </c>
      <c r="S329" s="29" t="str">
        <f>metadata!$B$9</f>
        <v>SQK-NBD114.24</v>
      </c>
      <c r="T329" s="49" t="s">
        <v>621</v>
      </c>
    </row>
    <row r="330">
      <c r="A330" s="29" t="str">
        <f>metadata!$B$4</f>
        <v>22033-375157</v>
      </c>
      <c r="B330" s="38" t="s">
        <v>662</v>
      </c>
      <c r="C330" s="38" t="s">
        <v>142</v>
      </c>
      <c r="D330" s="29" t="s">
        <v>17</v>
      </c>
      <c r="E330" s="39">
        <f>hidden_compute!F330</f>
        <v>658</v>
      </c>
      <c r="F330" s="39">
        <f>hidden_compute!G330</f>
        <v>658</v>
      </c>
      <c r="G330" s="29" t="str">
        <f>hidden_compute!D330</f>
        <v>5. Invertebrate Mitochondrial</v>
      </c>
      <c r="H330" s="29" t="str">
        <f>IF(ISERROR(MATCH($K330, pcrid_plateids!$A$2:$A2401, 0)), hidden_compute!$H330, VLOOKUP($K330, pcrid_plateids!$A$2:$B2401, 2, FALSE))</f>
        <v>ARISE_SEQ_0077</v>
      </c>
      <c r="I330" s="29" t="str">
        <f>IF(ISERROR(MATCH($K330, pcrid_plateids!$A$2:$A2401, 0)), hidden_compute!$H330, VLOOKUP($K330, pcrid_plateids!$A$2:$C2401, 3, FALSE))</f>
        <v>NCBN001478</v>
      </c>
      <c r="J330" s="38">
        <v>1.100011657E9</v>
      </c>
      <c r="K330" s="38" t="s">
        <v>620</v>
      </c>
      <c r="L330" s="40" t="s">
        <v>260</v>
      </c>
      <c r="M330" s="29" t="str">
        <f>IF(ISERROR(MATCH($K330, pcrid_primers!$A$2:$A2401, 0)), hidden_compute!$H330, VLOOKUP($K330, pcrid_primers!$A$2:$B2401, 2, FALSE))</f>
        <v>ONT_LepF1+ONT_LCO1490</v>
      </c>
      <c r="N330" s="29" t="str">
        <f>IF(ISBLANK($M330), "", VLOOKUP($M330, hidden_compute!$M$2:P2401, 3, FALSE))</f>
        <v>#N/A</v>
      </c>
      <c r="O330" s="29" t="str">
        <f>IF(ISERROR(MATCH($K330, pcrid_primers!$A$2:$A2401, 0)), hidden_compute!$J330, VLOOKUP($K330, pcrid_primers!$A$2:$D2401, 4, FALSE))</f>
        <v>ONT_LepR1+ONT_HCO2198</v>
      </c>
      <c r="P330" s="29" t="str">
        <f>IF(ISBLANK($O330), "", VLOOKUP($O330, hidden_compute!$M$2:P2401, 3, FALSE))</f>
        <v>#N/A</v>
      </c>
      <c r="Q330" s="41" t="str">
        <f>metadata!$B$8</f>
        <v>EXP-PBC096</v>
      </c>
      <c r="R330" s="49" t="s">
        <v>261</v>
      </c>
      <c r="S330" s="29" t="str">
        <f>metadata!$B$9</f>
        <v>SQK-NBD114.24</v>
      </c>
      <c r="T330" s="49" t="s">
        <v>621</v>
      </c>
    </row>
    <row r="331">
      <c r="A331" s="29" t="str">
        <f>metadata!$B$4</f>
        <v>22033-375157</v>
      </c>
      <c r="B331" s="38" t="s">
        <v>663</v>
      </c>
      <c r="C331" s="38" t="s">
        <v>142</v>
      </c>
      <c r="D331" s="29" t="s">
        <v>17</v>
      </c>
      <c r="E331" s="39">
        <f>hidden_compute!F331</f>
        <v>658</v>
      </c>
      <c r="F331" s="39">
        <f>hidden_compute!G331</f>
        <v>658</v>
      </c>
      <c r="G331" s="29" t="str">
        <f>hidden_compute!D331</f>
        <v>5. Invertebrate Mitochondrial</v>
      </c>
      <c r="H331" s="29" t="str">
        <f>IF(ISERROR(MATCH($K331, pcrid_plateids!$A$2:$A2401, 0)), hidden_compute!$H331, VLOOKUP($K331, pcrid_plateids!$A$2:$B2401, 2, FALSE))</f>
        <v>ARISE_SEQ_0077</v>
      </c>
      <c r="I331" s="29" t="str">
        <f>IF(ISERROR(MATCH($K331, pcrid_plateids!$A$2:$A2401, 0)), hidden_compute!$H331, VLOOKUP($K331, pcrid_plateids!$A$2:$C2401, 3, FALSE))</f>
        <v>NCBN001478</v>
      </c>
      <c r="J331" s="38">
        <v>1.100011658E9</v>
      </c>
      <c r="K331" s="38" t="s">
        <v>620</v>
      </c>
      <c r="L331" s="40" t="s">
        <v>263</v>
      </c>
      <c r="M331" s="29" t="str">
        <f>IF(ISERROR(MATCH($K331, pcrid_primers!$A$2:$A2401, 0)), hidden_compute!$H331, VLOOKUP($K331, pcrid_primers!$A$2:$B2401, 2, FALSE))</f>
        <v>ONT_LepF1+ONT_LCO1490</v>
      </c>
      <c r="N331" s="29" t="str">
        <f>IF(ISBLANK($M331), "", VLOOKUP($M331, hidden_compute!$M$2:P2401, 3, FALSE))</f>
        <v>#N/A</v>
      </c>
      <c r="O331" s="29" t="str">
        <f>IF(ISERROR(MATCH($K331, pcrid_primers!$A$2:$A2401, 0)), hidden_compute!$J331, VLOOKUP($K331, pcrid_primers!$A$2:$D2401, 4, FALSE))</f>
        <v>ONT_LepR1+ONT_HCO2198</v>
      </c>
      <c r="P331" s="29" t="str">
        <f>IF(ISBLANK($O331), "", VLOOKUP($O331, hidden_compute!$M$2:P2401, 3, FALSE))</f>
        <v>#N/A</v>
      </c>
      <c r="Q331" s="41" t="str">
        <f>metadata!$B$8</f>
        <v>EXP-PBC096</v>
      </c>
      <c r="R331" s="49" t="s">
        <v>264</v>
      </c>
      <c r="S331" s="29" t="str">
        <f>metadata!$B$9</f>
        <v>SQK-NBD114.24</v>
      </c>
      <c r="T331" s="49" t="s">
        <v>621</v>
      </c>
    </row>
    <row r="332">
      <c r="A332" s="29" t="str">
        <f>metadata!$B$4</f>
        <v>22033-375157</v>
      </c>
      <c r="B332" s="38" t="s">
        <v>664</v>
      </c>
      <c r="C332" s="38" t="s">
        <v>142</v>
      </c>
      <c r="D332" s="29" t="s">
        <v>17</v>
      </c>
      <c r="E332" s="39">
        <f>hidden_compute!F332</f>
        <v>658</v>
      </c>
      <c r="F332" s="39">
        <f>hidden_compute!G332</f>
        <v>658</v>
      </c>
      <c r="G332" s="29" t="str">
        <f>hidden_compute!D332</f>
        <v>5. Invertebrate Mitochondrial</v>
      </c>
      <c r="H332" s="29" t="str">
        <f>IF(ISERROR(MATCH($K332, pcrid_plateids!$A$2:$A2401, 0)), hidden_compute!$H332, VLOOKUP($K332, pcrid_plateids!$A$2:$B2401, 2, FALSE))</f>
        <v>ARISE_SEQ_0077</v>
      </c>
      <c r="I332" s="29" t="str">
        <f>IF(ISERROR(MATCH($K332, pcrid_plateids!$A$2:$A2401, 0)), hidden_compute!$H332, VLOOKUP($K332, pcrid_plateids!$A$2:$C2401, 3, FALSE))</f>
        <v>NCBN001478</v>
      </c>
      <c r="J332" s="38">
        <v>1.100011659E9</v>
      </c>
      <c r="K332" s="38" t="s">
        <v>620</v>
      </c>
      <c r="L332" s="40" t="s">
        <v>266</v>
      </c>
      <c r="M332" s="29" t="str">
        <f>IF(ISERROR(MATCH($K332, pcrid_primers!$A$2:$A2401, 0)), hidden_compute!$H332, VLOOKUP($K332, pcrid_primers!$A$2:$B2401, 2, FALSE))</f>
        <v>ONT_LepF1+ONT_LCO1490</v>
      </c>
      <c r="N332" s="29" t="str">
        <f>IF(ISBLANK($M332), "", VLOOKUP($M332, hidden_compute!$M$2:P2401, 3, FALSE))</f>
        <v>#N/A</v>
      </c>
      <c r="O332" s="29" t="str">
        <f>IF(ISERROR(MATCH($K332, pcrid_primers!$A$2:$A2401, 0)), hidden_compute!$J332, VLOOKUP($K332, pcrid_primers!$A$2:$D2401, 4, FALSE))</f>
        <v>ONT_LepR1+ONT_HCO2198</v>
      </c>
      <c r="P332" s="29" t="str">
        <f>IF(ISBLANK($O332), "", VLOOKUP($O332, hidden_compute!$M$2:P2401, 3, FALSE))</f>
        <v>#N/A</v>
      </c>
      <c r="Q332" s="41" t="str">
        <f>metadata!$B$8</f>
        <v>EXP-PBC096</v>
      </c>
      <c r="R332" s="49" t="s">
        <v>267</v>
      </c>
      <c r="S332" s="29" t="str">
        <f>metadata!$B$9</f>
        <v>SQK-NBD114.24</v>
      </c>
      <c r="T332" s="49" t="s">
        <v>621</v>
      </c>
    </row>
    <row r="333">
      <c r="A333" s="29" t="str">
        <f>metadata!$B$4</f>
        <v>22033-375157</v>
      </c>
      <c r="B333" s="38" t="s">
        <v>665</v>
      </c>
      <c r="C333" s="38" t="s">
        <v>142</v>
      </c>
      <c r="D333" s="29" t="s">
        <v>17</v>
      </c>
      <c r="E333" s="39">
        <f>hidden_compute!F333</f>
        <v>658</v>
      </c>
      <c r="F333" s="39">
        <f>hidden_compute!G333</f>
        <v>658</v>
      </c>
      <c r="G333" s="29" t="str">
        <f>hidden_compute!D333</f>
        <v>5. Invertebrate Mitochondrial</v>
      </c>
      <c r="H333" s="29" t="str">
        <f>IF(ISERROR(MATCH($K333, pcrid_plateids!$A$2:$A2401, 0)), hidden_compute!$H333, VLOOKUP($K333, pcrid_plateids!$A$2:$B2401, 2, FALSE))</f>
        <v>ARISE_SEQ_0077</v>
      </c>
      <c r="I333" s="29" t="str">
        <f>IF(ISERROR(MATCH($K333, pcrid_plateids!$A$2:$A2401, 0)), hidden_compute!$H333, VLOOKUP($K333, pcrid_plateids!$A$2:$C2401, 3, FALSE))</f>
        <v>NCBN001478</v>
      </c>
      <c r="J333" s="38">
        <v>1.10001166E9</v>
      </c>
      <c r="K333" s="38" t="s">
        <v>620</v>
      </c>
      <c r="L333" s="40" t="s">
        <v>269</v>
      </c>
      <c r="M333" s="29" t="str">
        <f>IF(ISERROR(MATCH($K333, pcrid_primers!$A$2:$A2401, 0)), hidden_compute!$H333, VLOOKUP($K333, pcrid_primers!$A$2:$B2401, 2, FALSE))</f>
        <v>ONT_LepF1+ONT_LCO1490</v>
      </c>
      <c r="N333" s="29" t="str">
        <f>IF(ISBLANK($M333), "", VLOOKUP($M333, hidden_compute!$M$2:P2401, 3, FALSE))</f>
        <v>#N/A</v>
      </c>
      <c r="O333" s="29" t="str">
        <f>IF(ISERROR(MATCH($K333, pcrid_primers!$A$2:$A2401, 0)), hidden_compute!$J333, VLOOKUP($K333, pcrid_primers!$A$2:$D2401, 4, FALSE))</f>
        <v>ONT_LepR1+ONT_HCO2198</v>
      </c>
      <c r="P333" s="29" t="str">
        <f>IF(ISBLANK($O333), "", VLOOKUP($O333, hidden_compute!$M$2:P2401, 3, FALSE))</f>
        <v>#N/A</v>
      </c>
      <c r="Q333" s="41" t="str">
        <f>metadata!$B$8</f>
        <v>EXP-PBC096</v>
      </c>
      <c r="R333" s="49" t="s">
        <v>270</v>
      </c>
      <c r="S333" s="29" t="str">
        <f>metadata!$B$9</f>
        <v>SQK-NBD114.24</v>
      </c>
      <c r="T333" s="49" t="s">
        <v>621</v>
      </c>
    </row>
    <row r="334">
      <c r="A334" s="29" t="str">
        <f>metadata!$B$4</f>
        <v>22033-375157</v>
      </c>
      <c r="B334" s="38" t="s">
        <v>666</v>
      </c>
      <c r="C334" s="38" t="s">
        <v>142</v>
      </c>
      <c r="D334" s="29" t="s">
        <v>17</v>
      </c>
      <c r="E334" s="39">
        <f>hidden_compute!F334</f>
        <v>658</v>
      </c>
      <c r="F334" s="39">
        <f>hidden_compute!G334</f>
        <v>658</v>
      </c>
      <c r="G334" s="29" t="str">
        <f>hidden_compute!D334</f>
        <v>5. Invertebrate Mitochondrial</v>
      </c>
      <c r="H334" s="29" t="str">
        <f>IF(ISERROR(MATCH($K334, pcrid_plateids!$A$2:$A2401, 0)), hidden_compute!$H334, VLOOKUP($K334, pcrid_plateids!$A$2:$B2401, 2, FALSE))</f>
        <v>ARISE_SEQ_0077</v>
      </c>
      <c r="I334" s="29" t="str">
        <f>IF(ISERROR(MATCH($K334, pcrid_plateids!$A$2:$A2401, 0)), hidden_compute!$H334, VLOOKUP($K334, pcrid_plateids!$A$2:$C2401, 3, FALSE))</f>
        <v>NCBN001478</v>
      </c>
      <c r="J334" s="38">
        <v>1.100011661E9</v>
      </c>
      <c r="K334" s="38" t="s">
        <v>620</v>
      </c>
      <c r="L334" s="40" t="s">
        <v>272</v>
      </c>
      <c r="M334" s="29" t="str">
        <f>IF(ISERROR(MATCH($K334, pcrid_primers!$A$2:$A2401, 0)), hidden_compute!$H334, VLOOKUP($K334, pcrid_primers!$A$2:$B2401, 2, FALSE))</f>
        <v>ONT_LepF1+ONT_LCO1490</v>
      </c>
      <c r="N334" s="29" t="str">
        <f>IF(ISBLANK($M334), "", VLOOKUP($M334, hidden_compute!$M$2:P2401, 3, FALSE))</f>
        <v>#N/A</v>
      </c>
      <c r="O334" s="29" t="str">
        <f>IF(ISERROR(MATCH($K334, pcrid_primers!$A$2:$A2401, 0)), hidden_compute!$J334, VLOOKUP($K334, pcrid_primers!$A$2:$D2401, 4, FALSE))</f>
        <v>ONT_LepR1+ONT_HCO2198</v>
      </c>
      <c r="P334" s="29" t="str">
        <f>IF(ISBLANK($O334), "", VLOOKUP($O334, hidden_compute!$M$2:P2401, 3, FALSE))</f>
        <v>#N/A</v>
      </c>
      <c r="Q334" s="41" t="str">
        <f>metadata!$B$8</f>
        <v>EXP-PBC096</v>
      </c>
      <c r="R334" s="49" t="s">
        <v>273</v>
      </c>
      <c r="S334" s="29" t="str">
        <f>metadata!$B$9</f>
        <v>SQK-NBD114.24</v>
      </c>
      <c r="T334" s="49" t="s">
        <v>621</v>
      </c>
    </row>
    <row r="335">
      <c r="A335" s="29" t="str">
        <f>metadata!$B$4</f>
        <v>22033-375157</v>
      </c>
      <c r="B335" s="38" t="s">
        <v>667</v>
      </c>
      <c r="C335" s="38" t="s">
        <v>142</v>
      </c>
      <c r="D335" s="29" t="s">
        <v>17</v>
      </c>
      <c r="E335" s="39">
        <f>hidden_compute!F335</f>
        <v>658</v>
      </c>
      <c r="F335" s="39">
        <f>hidden_compute!G335</f>
        <v>658</v>
      </c>
      <c r="G335" s="29" t="str">
        <f>hidden_compute!D335</f>
        <v>5. Invertebrate Mitochondrial</v>
      </c>
      <c r="H335" s="29" t="str">
        <f>IF(ISERROR(MATCH($K335, pcrid_plateids!$A$2:$A2401, 0)), hidden_compute!$H335, VLOOKUP($K335, pcrid_plateids!$A$2:$B2401, 2, FALSE))</f>
        <v>ARISE_SEQ_0077</v>
      </c>
      <c r="I335" s="29" t="str">
        <f>IF(ISERROR(MATCH($K335, pcrid_plateids!$A$2:$A2401, 0)), hidden_compute!$H335, VLOOKUP($K335, pcrid_plateids!$A$2:$C2401, 3, FALSE))</f>
        <v>NCBN001478</v>
      </c>
      <c r="J335" s="38">
        <v>1.100011662E9</v>
      </c>
      <c r="K335" s="38" t="s">
        <v>620</v>
      </c>
      <c r="L335" s="40" t="s">
        <v>275</v>
      </c>
      <c r="M335" s="29" t="str">
        <f>IF(ISERROR(MATCH($K335, pcrid_primers!$A$2:$A2401, 0)), hidden_compute!$H335, VLOOKUP($K335, pcrid_primers!$A$2:$B2401, 2, FALSE))</f>
        <v>ONT_LepF1+ONT_LCO1490</v>
      </c>
      <c r="N335" s="29" t="str">
        <f>IF(ISBLANK($M335), "", VLOOKUP($M335, hidden_compute!$M$2:P2401, 3, FALSE))</f>
        <v>#N/A</v>
      </c>
      <c r="O335" s="29" t="str">
        <f>IF(ISERROR(MATCH($K335, pcrid_primers!$A$2:$A2401, 0)), hidden_compute!$J335, VLOOKUP($K335, pcrid_primers!$A$2:$D2401, 4, FALSE))</f>
        <v>ONT_LepR1+ONT_HCO2198</v>
      </c>
      <c r="P335" s="29" t="str">
        <f>IF(ISBLANK($O335), "", VLOOKUP($O335, hidden_compute!$M$2:P2401, 3, FALSE))</f>
        <v>#N/A</v>
      </c>
      <c r="Q335" s="41" t="str">
        <f>metadata!$B$8</f>
        <v>EXP-PBC096</v>
      </c>
      <c r="R335" s="49" t="s">
        <v>276</v>
      </c>
      <c r="S335" s="29" t="str">
        <f>metadata!$B$9</f>
        <v>SQK-NBD114.24</v>
      </c>
      <c r="T335" s="49" t="s">
        <v>621</v>
      </c>
    </row>
    <row r="336">
      <c r="A336" s="29" t="str">
        <f>metadata!$B$4</f>
        <v>22033-375157</v>
      </c>
      <c r="B336" s="38" t="s">
        <v>668</v>
      </c>
      <c r="C336" s="38" t="s">
        <v>142</v>
      </c>
      <c r="D336" s="29" t="s">
        <v>17</v>
      </c>
      <c r="E336" s="39">
        <f>hidden_compute!F336</f>
        <v>658</v>
      </c>
      <c r="F336" s="39">
        <f>hidden_compute!G336</f>
        <v>658</v>
      </c>
      <c r="G336" s="29" t="str">
        <f>hidden_compute!D336</f>
        <v>5. Invertebrate Mitochondrial</v>
      </c>
      <c r="H336" s="29" t="str">
        <f>IF(ISERROR(MATCH($K336, pcrid_plateids!$A$2:$A2401, 0)), hidden_compute!$H336, VLOOKUP($K336, pcrid_plateids!$A$2:$B2401, 2, FALSE))</f>
        <v>ARISE_SEQ_0077</v>
      </c>
      <c r="I336" s="29" t="str">
        <f>IF(ISERROR(MATCH($K336, pcrid_plateids!$A$2:$A2401, 0)), hidden_compute!$H336, VLOOKUP($K336, pcrid_plateids!$A$2:$C2401, 3, FALSE))</f>
        <v>NCBN001478</v>
      </c>
      <c r="J336" s="38">
        <v>1.100011663E9</v>
      </c>
      <c r="K336" s="38" t="s">
        <v>620</v>
      </c>
      <c r="L336" s="40" t="s">
        <v>278</v>
      </c>
      <c r="M336" s="29" t="str">
        <f>IF(ISERROR(MATCH($K336, pcrid_primers!$A$2:$A2401, 0)), hidden_compute!$H336, VLOOKUP($K336, pcrid_primers!$A$2:$B2401, 2, FALSE))</f>
        <v>ONT_LepF1+ONT_LCO1490</v>
      </c>
      <c r="N336" s="29" t="str">
        <f>IF(ISBLANK($M336), "", VLOOKUP($M336, hidden_compute!$M$2:P2401, 3, FALSE))</f>
        <v>#N/A</v>
      </c>
      <c r="O336" s="29" t="str">
        <f>IF(ISERROR(MATCH($K336, pcrid_primers!$A$2:$A2401, 0)), hidden_compute!$J336, VLOOKUP($K336, pcrid_primers!$A$2:$D2401, 4, FALSE))</f>
        <v>ONT_LepR1+ONT_HCO2198</v>
      </c>
      <c r="P336" s="29" t="str">
        <f>IF(ISBLANK($O336), "", VLOOKUP($O336, hidden_compute!$M$2:P2401, 3, FALSE))</f>
        <v>#N/A</v>
      </c>
      <c r="Q336" s="41" t="str">
        <f>metadata!$B$8</f>
        <v>EXP-PBC096</v>
      </c>
      <c r="R336" s="49" t="s">
        <v>279</v>
      </c>
      <c r="S336" s="29" t="str">
        <f>metadata!$B$9</f>
        <v>SQK-NBD114.24</v>
      </c>
      <c r="T336" s="49" t="s">
        <v>621</v>
      </c>
    </row>
    <row r="337">
      <c r="A337" s="29" t="str">
        <f>metadata!$B$4</f>
        <v>22033-375157</v>
      </c>
      <c r="B337" s="38" t="s">
        <v>669</v>
      </c>
      <c r="C337" s="38" t="s">
        <v>142</v>
      </c>
      <c r="D337" s="29" t="s">
        <v>17</v>
      </c>
      <c r="E337" s="39">
        <f>hidden_compute!F337</f>
        <v>658</v>
      </c>
      <c r="F337" s="39">
        <f>hidden_compute!G337</f>
        <v>658</v>
      </c>
      <c r="G337" s="29" t="str">
        <f>hidden_compute!D337</f>
        <v>5. Invertebrate Mitochondrial</v>
      </c>
      <c r="H337" s="29" t="str">
        <f>IF(ISERROR(MATCH($K337, pcrid_plateids!$A$2:$A2401, 0)), hidden_compute!$H337, VLOOKUP($K337, pcrid_plateids!$A$2:$B2401, 2, FALSE))</f>
        <v>ARISE_SEQ_0077</v>
      </c>
      <c r="I337" s="29" t="str">
        <f>IF(ISERROR(MATCH($K337, pcrid_plateids!$A$2:$A2401, 0)), hidden_compute!$H337, VLOOKUP($K337, pcrid_plateids!$A$2:$C2401, 3, FALSE))</f>
        <v>NCBN001478</v>
      </c>
      <c r="J337" s="38">
        <v>1.100011664E9</v>
      </c>
      <c r="K337" s="38" t="s">
        <v>620</v>
      </c>
      <c r="L337" s="40" t="s">
        <v>281</v>
      </c>
      <c r="M337" s="29" t="str">
        <f>IF(ISERROR(MATCH($K337, pcrid_primers!$A$2:$A2401, 0)), hidden_compute!$H337, VLOOKUP($K337, pcrid_primers!$A$2:$B2401, 2, FALSE))</f>
        <v>ONT_LepF1+ONT_LCO1490</v>
      </c>
      <c r="N337" s="29" t="str">
        <f>IF(ISBLANK($M337), "", VLOOKUP($M337, hidden_compute!$M$2:P2401, 3, FALSE))</f>
        <v>#N/A</v>
      </c>
      <c r="O337" s="29" t="str">
        <f>IF(ISERROR(MATCH($K337, pcrid_primers!$A$2:$A2401, 0)), hidden_compute!$J337, VLOOKUP($K337, pcrid_primers!$A$2:$D2401, 4, FALSE))</f>
        <v>ONT_LepR1+ONT_HCO2198</v>
      </c>
      <c r="P337" s="29" t="str">
        <f>IF(ISBLANK($O337), "", VLOOKUP($O337, hidden_compute!$M$2:P2401, 3, FALSE))</f>
        <v>#N/A</v>
      </c>
      <c r="Q337" s="41" t="str">
        <f>metadata!$B$8</f>
        <v>EXP-PBC096</v>
      </c>
      <c r="R337" s="49" t="s">
        <v>282</v>
      </c>
      <c r="S337" s="29" t="str">
        <f>metadata!$B$9</f>
        <v>SQK-NBD114.24</v>
      </c>
      <c r="T337" s="49" t="s">
        <v>621</v>
      </c>
    </row>
    <row r="338">
      <c r="A338" s="29" t="str">
        <f>metadata!$B$4</f>
        <v>22033-375157</v>
      </c>
      <c r="B338" s="38" t="s">
        <v>670</v>
      </c>
      <c r="C338" s="38" t="s">
        <v>142</v>
      </c>
      <c r="D338" s="29" t="s">
        <v>17</v>
      </c>
      <c r="E338" s="39">
        <f>hidden_compute!F338</f>
        <v>658</v>
      </c>
      <c r="F338" s="39">
        <f>hidden_compute!G338</f>
        <v>658</v>
      </c>
      <c r="G338" s="29" t="str">
        <f>hidden_compute!D338</f>
        <v>5. Invertebrate Mitochondrial</v>
      </c>
      <c r="H338" s="29" t="str">
        <f>IF(ISERROR(MATCH($K338, pcrid_plateids!$A$2:$A2401, 0)), hidden_compute!$H338, VLOOKUP($K338, pcrid_plateids!$A$2:$B2401, 2, FALSE))</f>
        <v>ARISE_SEQ_0077</v>
      </c>
      <c r="I338" s="29" t="str">
        <f>IF(ISERROR(MATCH($K338, pcrid_plateids!$A$2:$A2401, 0)), hidden_compute!$H338, VLOOKUP($K338, pcrid_plateids!$A$2:$C2401, 3, FALSE))</f>
        <v>NCBN001478</v>
      </c>
      <c r="J338" s="38">
        <v>1.100011665E9</v>
      </c>
      <c r="K338" s="38" t="s">
        <v>620</v>
      </c>
      <c r="L338" s="40" t="s">
        <v>284</v>
      </c>
      <c r="M338" s="29" t="str">
        <f>IF(ISERROR(MATCH($K338, pcrid_primers!$A$2:$A2401, 0)), hidden_compute!$H338, VLOOKUP($K338, pcrid_primers!$A$2:$B2401, 2, FALSE))</f>
        <v>ONT_LepF1+ONT_LCO1490</v>
      </c>
      <c r="N338" s="29" t="str">
        <f>IF(ISBLANK($M338), "", VLOOKUP($M338, hidden_compute!$M$2:P2401, 3, FALSE))</f>
        <v>#N/A</v>
      </c>
      <c r="O338" s="29" t="str">
        <f>IF(ISERROR(MATCH($K338, pcrid_primers!$A$2:$A2401, 0)), hidden_compute!$J338, VLOOKUP($K338, pcrid_primers!$A$2:$D2401, 4, FALSE))</f>
        <v>ONT_LepR1+ONT_HCO2198</v>
      </c>
      <c r="P338" s="29" t="str">
        <f>IF(ISBLANK($O338), "", VLOOKUP($O338, hidden_compute!$M$2:P2401, 3, FALSE))</f>
        <v>#N/A</v>
      </c>
      <c r="Q338" s="41" t="str">
        <f>metadata!$B$8</f>
        <v>EXP-PBC096</v>
      </c>
      <c r="R338" s="49" t="s">
        <v>285</v>
      </c>
      <c r="S338" s="29" t="str">
        <f>metadata!$B$9</f>
        <v>SQK-NBD114.24</v>
      </c>
      <c r="T338" s="49" t="s">
        <v>621</v>
      </c>
    </row>
    <row r="339">
      <c r="A339" s="29" t="str">
        <f>metadata!$B$4</f>
        <v>22033-375157</v>
      </c>
      <c r="B339" s="38" t="s">
        <v>671</v>
      </c>
      <c r="C339" s="38" t="s">
        <v>142</v>
      </c>
      <c r="D339" s="29" t="s">
        <v>17</v>
      </c>
      <c r="E339" s="39">
        <f>hidden_compute!F339</f>
        <v>658</v>
      </c>
      <c r="F339" s="39">
        <f>hidden_compute!G339</f>
        <v>658</v>
      </c>
      <c r="G339" s="29" t="str">
        <f>hidden_compute!D339</f>
        <v>5. Invertebrate Mitochondrial</v>
      </c>
      <c r="H339" s="29" t="str">
        <f>IF(ISERROR(MATCH($K339, pcrid_plateids!$A$2:$A2401, 0)), hidden_compute!$H339, VLOOKUP($K339, pcrid_plateids!$A$2:$B2401, 2, FALSE))</f>
        <v>ARISE_SEQ_0077</v>
      </c>
      <c r="I339" s="29" t="str">
        <f>IF(ISERROR(MATCH($K339, pcrid_plateids!$A$2:$A2401, 0)), hidden_compute!$H339, VLOOKUP($K339, pcrid_plateids!$A$2:$C2401, 3, FALSE))</f>
        <v>NCBN001478</v>
      </c>
      <c r="J339" s="38">
        <v>1.100011666E9</v>
      </c>
      <c r="K339" s="38" t="s">
        <v>620</v>
      </c>
      <c r="L339" s="40" t="s">
        <v>287</v>
      </c>
      <c r="M339" s="29" t="str">
        <f>IF(ISERROR(MATCH($K339, pcrid_primers!$A$2:$A2401, 0)), hidden_compute!$H339, VLOOKUP($K339, pcrid_primers!$A$2:$B2401, 2, FALSE))</f>
        <v>ONT_LepF1+ONT_LCO1490</v>
      </c>
      <c r="N339" s="29" t="str">
        <f>IF(ISBLANK($M339), "", VLOOKUP($M339, hidden_compute!$M$2:P2401, 3, FALSE))</f>
        <v>#N/A</v>
      </c>
      <c r="O339" s="29" t="str">
        <f>IF(ISERROR(MATCH($K339, pcrid_primers!$A$2:$A2401, 0)), hidden_compute!$J339, VLOOKUP($K339, pcrid_primers!$A$2:$D2401, 4, FALSE))</f>
        <v>ONT_LepR1+ONT_HCO2198</v>
      </c>
      <c r="P339" s="29" t="str">
        <f>IF(ISBLANK($O339), "", VLOOKUP($O339, hidden_compute!$M$2:P2401, 3, FALSE))</f>
        <v>#N/A</v>
      </c>
      <c r="Q339" s="41" t="str">
        <f>metadata!$B$8</f>
        <v>EXP-PBC096</v>
      </c>
      <c r="R339" s="49" t="s">
        <v>288</v>
      </c>
      <c r="S339" s="29" t="str">
        <f>metadata!$B$9</f>
        <v>SQK-NBD114.24</v>
      </c>
      <c r="T339" s="49" t="s">
        <v>621</v>
      </c>
    </row>
    <row r="340">
      <c r="A340" s="29" t="str">
        <f>metadata!$B$4</f>
        <v>22033-375157</v>
      </c>
      <c r="B340" s="38" t="s">
        <v>672</v>
      </c>
      <c r="C340" s="38" t="s">
        <v>142</v>
      </c>
      <c r="D340" s="29" t="s">
        <v>17</v>
      </c>
      <c r="E340" s="39">
        <f>hidden_compute!F340</f>
        <v>658</v>
      </c>
      <c r="F340" s="39">
        <f>hidden_compute!G340</f>
        <v>658</v>
      </c>
      <c r="G340" s="29" t="str">
        <f>hidden_compute!D340</f>
        <v>5. Invertebrate Mitochondrial</v>
      </c>
      <c r="H340" s="29" t="str">
        <f>IF(ISERROR(MATCH($K340, pcrid_plateids!$A$2:$A2401, 0)), hidden_compute!$H340, VLOOKUP($K340, pcrid_plateids!$A$2:$B2401, 2, FALSE))</f>
        <v>ARISE_SEQ_0077</v>
      </c>
      <c r="I340" s="29" t="str">
        <f>IF(ISERROR(MATCH($K340, pcrid_plateids!$A$2:$A2401, 0)), hidden_compute!$H340, VLOOKUP($K340, pcrid_plateids!$A$2:$C2401, 3, FALSE))</f>
        <v>NCBN001478</v>
      </c>
      <c r="J340" s="38">
        <v>1.100011667E9</v>
      </c>
      <c r="K340" s="38" t="s">
        <v>620</v>
      </c>
      <c r="L340" s="40" t="s">
        <v>290</v>
      </c>
      <c r="M340" s="29" t="str">
        <f>IF(ISERROR(MATCH($K340, pcrid_primers!$A$2:$A2401, 0)), hidden_compute!$H340, VLOOKUP($K340, pcrid_primers!$A$2:$B2401, 2, FALSE))</f>
        <v>ONT_LepF1+ONT_LCO1490</v>
      </c>
      <c r="N340" s="29" t="str">
        <f>IF(ISBLANK($M340), "", VLOOKUP($M340, hidden_compute!$M$2:P2401, 3, FALSE))</f>
        <v>#N/A</v>
      </c>
      <c r="O340" s="29" t="str">
        <f>IF(ISERROR(MATCH($K340, pcrid_primers!$A$2:$A2401, 0)), hidden_compute!$J340, VLOOKUP($K340, pcrid_primers!$A$2:$D2401, 4, FALSE))</f>
        <v>ONT_LepR1+ONT_HCO2198</v>
      </c>
      <c r="P340" s="29" t="str">
        <f>IF(ISBLANK($O340), "", VLOOKUP($O340, hidden_compute!$M$2:P2401, 3, FALSE))</f>
        <v>#N/A</v>
      </c>
      <c r="Q340" s="41" t="str">
        <f>metadata!$B$8</f>
        <v>EXP-PBC096</v>
      </c>
      <c r="R340" s="49" t="s">
        <v>291</v>
      </c>
      <c r="S340" s="29" t="str">
        <f>metadata!$B$9</f>
        <v>SQK-NBD114.24</v>
      </c>
      <c r="T340" s="49" t="s">
        <v>621</v>
      </c>
    </row>
    <row r="341">
      <c r="A341" s="29" t="str">
        <f>metadata!$B$4</f>
        <v>22033-375157</v>
      </c>
      <c r="B341" s="38" t="s">
        <v>673</v>
      </c>
      <c r="C341" s="38" t="s">
        <v>142</v>
      </c>
      <c r="D341" s="29" t="s">
        <v>17</v>
      </c>
      <c r="E341" s="39">
        <f>hidden_compute!F341</f>
        <v>658</v>
      </c>
      <c r="F341" s="39">
        <f>hidden_compute!G341</f>
        <v>658</v>
      </c>
      <c r="G341" s="29" t="str">
        <f>hidden_compute!D341</f>
        <v>5. Invertebrate Mitochondrial</v>
      </c>
      <c r="H341" s="29" t="str">
        <f>IF(ISERROR(MATCH($K341, pcrid_plateids!$A$2:$A2401, 0)), hidden_compute!$H341, VLOOKUP($K341, pcrid_plateids!$A$2:$B2401, 2, FALSE))</f>
        <v>ARISE_SEQ_0077</v>
      </c>
      <c r="I341" s="29" t="str">
        <f>IF(ISERROR(MATCH($K341, pcrid_plateids!$A$2:$A2401, 0)), hidden_compute!$H341, VLOOKUP($K341, pcrid_plateids!$A$2:$C2401, 3, FALSE))</f>
        <v>NCBN001478</v>
      </c>
      <c r="J341" s="38">
        <v>1.100011668E9</v>
      </c>
      <c r="K341" s="38" t="s">
        <v>620</v>
      </c>
      <c r="L341" s="40" t="s">
        <v>293</v>
      </c>
      <c r="M341" s="29" t="str">
        <f>IF(ISERROR(MATCH($K341, pcrid_primers!$A$2:$A2401, 0)), hidden_compute!$H341, VLOOKUP($K341, pcrid_primers!$A$2:$B2401, 2, FALSE))</f>
        <v>ONT_LepF1+ONT_LCO1490</v>
      </c>
      <c r="N341" s="29" t="str">
        <f>IF(ISBLANK($M341), "", VLOOKUP($M341, hidden_compute!$M$2:P2401, 3, FALSE))</f>
        <v>#N/A</v>
      </c>
      <c r="O341" s="29" t="str">
        <f>IF(ISERROR(MATCH($K341, pcrid_primers!$A$2:$A2401, 0)), hidden_compute!$J341, VLOOKUP($K341, pcrid_primers!$A$2:$D2401, 4, FALSE))</f>
        <v>ONT_LepR1+ONT_HCO2198</v>
      </c>
      <c r="P341" s="29" t="str">
        <f>IF(ISBLANK($O341), "", VLOOKUP($O341, hidden_compute!$M$2:P2401, 3, FALSE))</f>
        <v>#N/A</v>
      </c>
      <c r="Q341" s="41" t="str">
        <f>metadata!$B$8</f>
        <v>EXP-PBC096</v>
      </c>
      <c r="R341" s="49" t="s">
        <v>294</v>
      </c>
      <c r="S341" s="29" t="str">
        <f>metadata!$B$9</f>
        <v>SQK-NBD114.24</v>
      </c>
      <c r="T341" s="49" t="s">
        <v>621</v>
      </c>
    </row>
    <row r="342">
      <c r="A342" s="29" t="str">
        <f>metadata!$B$4</f>
        <v>22033-375157</v>
      </c>
      <c r="B342" s="38" t="s">
        <v>674</v>
      </c>
      <c r="C342" s="38" t="s">
        <v>142</v>
      </c>
      <c r="D342" s="29" t="s">
        <v>17</v>
      </c>
      <c r="E342" s="39">
        <f>hidden_compute!F342</f>
        <v>658</v>
      </c>
      <c r="F342" s="39">
        <f>hidden_compute!G342</f>
        <v>658</v>
      </c>
      <c r="G342" s="29" t="str">
        <f>hidden_compute!D342</f>
        <v>5. Invertebrate Mitochondrial</v>
      </c>
      <c r="H342" s="29" t="str">
        <f>IF(ISERROR(MATCH($K342, pcrid_plateids!$A$2:$A2401, 0)), hidden_compute!$H342, VLOOKUP($K342, pcrid_plateids!$A$2:$B2401, 2, FALSE))</f>
        <v>ARISE_SEQ_0077</v>
      </c>
      <c r="I342" s="29" t="str">
        <f>IF(ISERROR(MATCH($K342, pcrid_plateids!$A$2:$A2401, 0)), hidden_compute!$H342, VLOOKUP($K342, pcrid_plateids!$A$2:$C2401, 3, FALSE))</f>
        <v>NCBN001478</v>
      </c>
      <c r="J342" s="38">
        <v>1.100011669E9</v>
      </c>
      <c r="K342" s="38" t="s">
        <v>620</v>
      </c>
      <c r="L342" s="40" t="s">
        <v>296</v>
      </c>
      <c r="M342" s="29" t="str">
        <f>IF(ISERROR(MATCH($K342, pcrid_primers!$A$2:$A2401, 0)), hidden_compute!$H342, VLOOKUP($K342, pcrid_primers!$A$2:$B2401, 2, FALSE))</f>
        <v>ONT_LepF1+ONT_LCO1490</v>
      </c>
      <c r="N342" s="29" t="str">
        <f>IF(ISBLANK($M342), "", VLOOKUP($M342, hidden_compute!$M$2:P2401, 3, FALSE))</f>
        <v>#N/A</v>
      </c>
      <c r="O342" s="29" t="str">
        <f>IF(ISERROR(MATCH($K342, pcrid_primers!$A$2:$A2401, 0)), hidden_compute!$J342, VLOOKUP($K342, pcrid_primers!$A$2:$D2401, 4, FALSE))</f>
        <v>ONT_LepR1+ONT_HCO2198</v>
      </c>
      <c r="P342" s="29" t="str">
        <f>IF(ISBLANK($O342), "", VLOOKUP($O342, hidden_compute!$M$2:P2401, 3, FALSE))</f>
        <v>#N/A</v>
      </c>
      <c r="Q342" s="41" t="str">
        <f>metadata!$B$8</f>
        <v>EXP-PBC096</v>
      </c>
      <c r="R342" s="49" t="s">
        <v>297</v>
      </c>
      <c r="S342" s="29" t="str">
        <f>metadata!$B$9</f>
        <v>SQK-NBD114.24</v>
      </c>
      <c r="T342" s="49" t="s">
        <v>621</v>
      </c>
    </row>
    <row r="343">
      <c r="A343" s="29" t="str">
        <f>metadata!$B$4</f>
        <v>22033-375157</v>
      </c>
      <c r="B343" s="38" t="s">
        <v>675</v>
      </c>
      <c r="C343" s="38" t="s">
        <v>142</v>
      </c>
      <c r="D343" s="29" t="s">
        <v>17</v>
      </c>
      <c r="E343" s="39">
        <f>hidden_compute!F343</f>
        <v>658</v>
      </c>
      <c r="F343" s="39">
        <f>hidden_compute!G343</f>
        <v>658</v>
      </c>
      <c r="G343" s="29" t="str">
        <f>hidden_compute!D343</f>
        <v>5. Invertebrate Mitochondrial</v>
      </c>
      <c r="H343" s="29" t="str">
        <f>IF(ISERROR(MATCH($K343, pcrid_plateids!$A$2:$A2401, 0)), hidden_compute!$H343, VLOOKUP($K343, pcrid_plateids!$A$2:$B2401, 2, FALSE))</f>
        <v>ARISE_SEQ_0077</v>
      </c>
      <c r="I343" s="29" t="str">
        <f>IF(ISERROR(MATCH($K343, pcrid_plateids!$A$2:$A2401, 0)), hidden_compute!$H343, VLOOKUP($K343, pcrid_plateids!$A$2:$C2401, 3, FALSE))</f>
        <v>NCBN001478</v>
      </c>
      <c r="J343" s="38">
        <v>1.10001167E9</v>
      </c>
      <c r="K343" s="38" t="s">
        <v>620</v>
      </c>
      <c r="L343" s="40" t="s">
        <v>299</v>
      </c>
      <c r="M343" s="29" t="str">
        <f>IF(ISERROR(MATCH($K343, pcrid_primers!$A$2:$A2401, 0)), hidden_compute!$H343, VLOOKUP($K343, pcrid_primers!$A$2:$B2401, 2, FALSE))</f>
        <v>ONT_LepF1+ONT_LCO1490</v>
      </c>
      <c r="N343" s="29" t="str">
        <f>IF(ISBLANK($M343), "", VLOOKUP($M343, hidden_compute!$M$2:P2401, 3, FALSE))</f>
        <v>#N/A</v>
      </c>
      <c r="O343" s="29" t="str">
        <f>IF(ISERROR(MATCH($K343, pcrid_primers!$A$2:$A2401, 0)), hidden_compute!$J343, VLOOKUP($K343, pcrid_primers!$A$2:$D2401, 4, FALSE))</f>
        <v>ONT_LepR1+ONT_HCO2198</v>
      </c>
      <c r="P343" s="29" t="str">
        <f>IF(ISBLANK($O343), "", VLOOKUP($O343, hidden_compute!$M$2:P2401, 3, FALSE))</f>
        <v>#N/A</v>
      </c>
      <c r="Q343" s="41" t="str">
        <f>metadata!$B$8</f>
        <v>EXP-PBC096</v>
      </c>
      <c r="R343" s="49" t="s">
        <v>300</v>
      </c>
      <c r="S343" s="29" t="str">
        <f>metadata!$B$9</f>
        <v>SQK-NBD114.24</v>
      </c>
      <c r="T343" s="49" t="s">
        <v>621</v>
      </c>
    </row>
    <row r="344">
      <c r="A344" s="29" t="str">
        <f>metadata!$B$4</f>
        <v>22033-375157</v>
      </c>
      <c r="B344" s="38" t="s">
        <v>676</v>
      </c>
      <c r="C344" s="38" t="s">
        <v>142</v>
      </c>
      <c r="D344" s="29" t="s">
        <v>17</v>
      </c>
      <c r="E344" s="39">
        <f>hidden_compute!F344</f>
        <v>658</v>
      </c>
      <c r="F344" s="39">
        <f>hidden_compute!G344</f>
        <v>658</v>
      </c>
      <c r="G344" s="29" t="str">
        <f>hidden_compute!D344</f>
        <v>5. Invertebrate Mitochondrial</v>
      </c>
      <c r="H344" s="29" t="str">
        <f>IF(ISERROR(MATCH($K344, pcrid_plateids!$A$2:$A2401, 0)), hidden_compute!$H344, VLOOKUP($K344, pcrid_plateids!$A$2:$B2401, 2, FALSE))</f>
        <v>ARISE_SEQ_0077</v>
      </c>
      <c r="I344" s="29" t="str">
        <f>IF(ISERROR(MATCH($K344, pcrid_plateids!$A$2:$A2401, 0)), hidden_compute!$H344, VLOOKUP($K344, pcrid_plateids!$A$2:$C2401, 3, FALSE))</f>
        <v>NCBN001478</v>
      </c>
      <c r="J344" s="38">
        <v>1.100011671E9</v>
      </c>
      <c r="K344" s="38" t="s">
        <v>620</v>
      </c>
      <c r="L344" s="40" t="s">
        <v>302</v>
      </c>
      <c r="M344" s="29" t="str">
        <f>IF(ISERROR(MATCH($K344, pcrid_primers!$A$2:$A2401, 0)), hidden_compute!$H344, VLOOKUP($K344, pcrid_primers!$A$2:$B2401, 2, FALSE))</f>
        <v>ONT_LepF1+ONT_LCO1490</v>
      </c>
      <c r="N344" s="29" t="str">
        <f>IF(ISBLANK($M344), "", VLOOKUP($M344, hidden_compute!$M$2:P2401, 3, FALSE))</f>
        <v>#N/A</v>
      </c>
      <c r="O344" s="29" t="str">
        <f>IF(ISERROR(MATCH($K344, pcrid_primers!$A$2:$A2401, 0)), hidden_compute!$J344, VLOOKUP($K344, pcrid_primers!$A$2:$D2401, 4, FALSE))</f>
        <v>ONT_LepR1+ONT_HCO2198</v>
      </c>
      <c r="P344" s="29" t="str">
        <f>IF(ISBLANK($O344), "", VLOOKUP($O344, hidden_compute!$M$2:P2401, 3, FALSE))</f>
        <v>#N/A</v>
      </c>
      <c r="Q344" s="41" t="str">
        <f>metadata!$B$8</f>
        <v>EXP-PBC096</v>
      </c>
      <c r="R344" s="49" t="s">
        <v>303</v>
      </c>
      <c r="S344" s="29" t="str">
        <f>metadata!$B$9</f>
        <v>SQK-NBD114.24</v>
      </c>
      <c r="T344" s="49" t="s">
        <v>621</v>
      </c>
    </row>
    <row r="345">
      <c r="A345" s="29" t="str">
        <f>metadata!$B$4</f>
        <v>22033-375157</v>
      </c>
      <c r="B345" s="38" t="s">
        <v>677</v>
      </c>
      <c r="C345" s="38" t="s">
        <v>142</v>
      </c>
      <c r="D345" s="29" t="s">
        <v>17</v>
      </c>
      <c r="E345" s="39">
        <f>hidden_compute!F345</f>
        <v>658</v>
      </c>
      <c r="F345" s="39">
        <f>hidden_compute!G345</f>
        <v>658</v>
      </c>
      <c r="G345" s="29" t="str">
        <f>hidden_compute!D345</f>
        <v>5. Invertebrate Mitochondrial</v>
      </c>
      <c r="H345" s="29" t="str">
        <f>IF(ISERROR(MATCH($K345, pcrid_plateids!$A$2:$A2401, 0)), hidden_compute!$H345, VLOOKUP($K345, pcrid_plateids!$A$2:$B2401, 2, FALSE))</f>
        <v>ARISE_SEQ_0077</v>
      </c>
      <c r="I345" s="29" t="str">
        <f>IF(ISERROR(MATCH($K345, pcrid_plateids!$A$2:$A2401, 0)), hidden_compute!$H345, VLOOKUP($K345, pcrid_plateids!$A$2:$C2401, 3, FALSE))</f>
        <v>NCBN001478</v>
      </c>
      <c r="J345" s="38">
        <v>1.100011672E9</v>
      </c>
      <c r="K345" s="38" t="s">
        <v>620</v>
      </c>
      <c r="L345" s="40" t="s">
        <v>305</v>
      </c>
      <c r="M345" s="29" t="str">
        <f>IF(ISERROR(MATCH($K345, pcrid_primers!$A$2:$A2401, 0)), hidden_compute!$H345, VLOOKUP($K345, pcrid_primers!$A$2:$B2401, 2, FALSE))</f>
        <v>ONT_LepF1+ONT_LCO1490</v>
      </c>
      <c r="N345" s="29" t="str">
        <f>IF(ISBLANK($M345), "", VLOOKUP($M345, hidden_compute!$M$2:P2401, 3, FALSE))</f>
        <v>#N/A</v>
      </c>
      <c r="O345" s="29" t="str">
        <f>IF(ISERROR(MATCH($K345, pcrid_primers!$A$2:$A2401, 0)), hidden_compute!$J345, VLOOKUP($K345, pcrid_primers!$A$2:$D2401, 4, FALSE))</f>
        <v>ONT_LepR1+ONT_HCO2198</v>
      </c>
      <c r="P345" s="29" t="str">
        <f>IF(ISBLANK($O345), "", VLOOKUP($O345, hidden_compute!$M$2:P2401, 3, FALSE))</f>
        <v>#N/A</v>
      </c>
      <c r="Q345" s="41" t="str">
        <f>metadata!$B$8</f>
        <v>EXP-PBC096</v>
      </c>
      <c r="R345" s="49" t="s">
        <v>306</v>
      </c>
      <c r="S345" s="29" t="str">
        <f>metadata!$B$9</f>
        <v>SQK-NBD114.24</v>
      </c>
      <c r="T345" s="49" t="s">
        <v>621</v>
      </c>
    </row>
    <row r="346">
      <c r="A346" s="29" t="str">
        <f>metadata!$B$4</f>
        <v>22033-375157</v>
      </c>
      <c r="B346" s="38" t="s">
        <v>678</v>
      </c>
      <c r="C346" s="38" t="s">
        <v>142</v>
      </c>
      <c r="D346" s="29" t="s">
        <v>17</v>
      </c>
      <c r="E346" s="39">
        <f>hidden_compute!F346</f>
        <v>658</v>
      </c>
      <c r="F346" s="39">
        <f>hidden_compute!G346</f>
        <v>658</v>
      </c>
      <c r="G346" s="29" t="str">
        <f>hidden_compute!D346</f>
        <v>5. Invertebrate Mitochondrial</v>
      </c>
      <c r="H346" s="29" t="str">
        <f>IF(ISERROR(MATCH($K346, pcrid_plateids!$A$2:$A2401, 0)), hidden_compute!$H346, VLOOKUP($K346, pcrid_plateids!$A$2:$B2401, 2, FALSE))</f>
        <v>ARISE_SEQ_0077</v>
      </c>
      <c r="I346" s="29" t="str">
        <f>IF(ISERROR(MATCH($K346, pcrid_plateids!$A$2:$A2401, 0)), hidden_compute!$H346, VLOOKUP($K346, pcrid_plateids!$A$2:$C2401, 3, FALSE))</f>
        <v>NCBN001478</v>
      </c>
      <c r="J346" s="38">
        <v>1.100011673E9</v>
      </c>
      <c r="K346" s="38" t="s">
        <v>620</v>
      </c>
      <c r="L346" s="40" t="s">
        <v>308</v>
      </c>
      <c r="M346" s="29" t="str">
        <f>IF(ISERROR(MATCH($K346, pcrid_primers!$A$2:$A2401, 0)), hidden_compute!$H346, VLOOKUP($K346, pcrid_primers!$A$2:$B2401, 2, FALSE))</f>
        <v>ONT_LepF1+ONT_LCO1490</v>
      </c>
      <c r="N346" s="29" t="str">
        <f>IF(ISBLANK($M346), "", VLOOKUP($M346, hidden_compute!$M$2:P2401, 3, FALSE))</f>
        <v>#N/A</v>
      </c>
      <c r="O346" s="29" t="str">
        <f>IF(ISERROR(MATCH($K346, pcrid_primers!$A$2:$A2401, 0)), hidden_compute!$J346, VLOOKUP($K346, pcrid_primers!$A$2:$D2401, 4, FALSE))</f>
        <v>ONT_LepR1+ONT_HCO2198</v>
      </c>
      <c r="P346" s="29" t="str">
        <f>IF(ISBLANK($O346), "", VLOOKUP($O346, hidden_compute!$M$2:P2401, 3, FALSE))</f>
        <v>#N/A</v>
      </c>
      <c r="Q346" s="41" t="str">
        <f>metadata!$B$8</f>
        <v>EXP-PBC096</v>
      </c>
      <c r="R346" s="49" t="s">
        <v>309</v>
      </c>
      <c r="S346" s="29" t="str">
        <f>metadata!$B$9</f>
        <v>SQK-NBD114.24</v>
      </c>
      <c r="T346" s="49" t="s">
        <v>621</v>
      </c>
    </row>
    <row r="347">
      <c r="A347" s="29" t="str">
        <f>metadata!$B$4</f>
        <v>22033-375157</v>
      </c>
      <c r="B347" s="38" t="s">
        <v>679</v>
      </c>
      <c r="C347" s="38" t="s">
        <v>142</v>
      </c>
      <c r="D347" s="29" t="s">
        <v>17</v>
      </c>
      <c r="E347" s="39">
        <f>hidden_compute!F347</f>
        <v>658</v>
      </c>
      <c r="F347" s="39">
        <f>hidden_compute!G347</f>
        <v>658</v>
      </c>
      <c r="G347" s="29" t="str">
        <f>hidden_compute!D347</f>
        <v>5. Invertebrate Mitochondrial</v>
      </c>
      <c r="H347" s="29" t="str">
        <f>IF(ISERROR(MATCH($K347, pcrid_plateids!$A$2:$A2401, 0)), hidden_compute!$H347, VLOOKUP($K347, pcrid_plateids!$A$2:$B2401, 2, FALSE))</f>
        <v>ARISE_SEQ_0077</v>
      </c>
      <c r="I347" s="29" t="str">
        <f>IF(ISERROR(MATCH($K347, pcrid_plateids!$A$2:$A2401, 0)), hidden_compute!$H347, VLOOKUP($K347, pcrid_plateids!$A$2:$C2401, 3, FALSE))</f>
        <v>NCBN001478</v>
      </c>
      <c r="J347" s="38">
        <v>1.100011674E9</v>
      </c>
      <c r="K347" s="38" t="s">
        <v>620</v>
      </c>
      <c r="L347" s="40" t="s">
        <v>311</v>
      </c>
      <c r="M347" s="29" t="str">
        <f>IF(ISERROR(MATCH($K347, pcrid_primers!$A$2:$A2401, 0)), hidden_compute!$H347, VLOOKUP($K347, pcrid_primers!$A$2:$B2401, 2, FALSE))</f>
        <v>ONT_LepF1+ONT_LCO1490</v>
      </c>
      <c r="N347" s="29" t="str">
        <f>IF(ISBLANK($M347), "", VLOOKUP($M347, hidden_compute!$M$2:P2401, 3, FALSE))</f>
        <v>#N/A</v>
      </c>
      <c r="O347" s="29" t="str">
        <f>IF(ISERROR(MATCH($K347, pcrid_primers!$A$2:$A2401, 0)), hidden_compute!$J347, VLOOKUP($K347, pcrid_primers!$A$2:$D2401, 4, FALSE))</f>
        <v>ONT_LepR1+ONT_HCO2198</v>
      </c>
      <c r="P347" s="29" t="str">
        <f>IF(ISBLANK($O347), "", VLOOKUP($O347, hidden_compute!$M$2:P2401, 3, FALSE))</f>
        <v>#N/A</v>
      </c>
      <c r="Q347" s="41" t="str">
        <f>metadata!$B$8</f>
        <v>EXP-PBC096</v>
      </c>
      <c r="R347" s="49" t="s">
        <v>312</v>
      </c>
      <c r="S347" s="29" t="str">
        <f>metadata!$B$9</f>
        <v>SQK-NBD114.24</v>
      </c>
      <c r="T347" s="49" t="s">
        <v>621</v>
      </c>
    </row>
    <row r="348">
      <c r="A348" s="29" t="str">
        <f>metadata!$B$4</f>
        <v>22033-375157</v>
      </c>
      <c r="B348" s="38" t="s">
        <v>680</v>
      </c>
      <c r="C348" s="38" t="s">
        <v>142</v>
      </c>
      <c r="D348" s="29" t="s">
        <v>17</v>
      </c>
      <c r="E348" s="39">
        <f>hidden_compute!F348</f>
        <v>658</v>
      </c>
      <c r="F348" s="39">
        <f>hidden_compute!G348</f>
        <v>658</v>
      </c>
      <c r="G348" s="29" t="str">
        <f>hidden_compute!D348</f>
        <v>5. Invertebrate Mitochondrial</v>
      </c>
      <c r="H348" s="29" t="str">
        <f>IF(ISERROR(MATCH($K348, pcrid_plateids!$A$2:$A2401, 0)), hidden_compute!$H348, VLOOKUP($K348, pcrid_plateids!$A$2:$B2401, 2, FALSE))</f>
        <v>ARISE_SEQ_0077</v>
      </c>
      <c r="I348" s="29" t="str">
        <f>IF(ISERROR(MATCH($K348, pcrid_plateids!$A$2:$A2401, 0)), hidden_compute!$H348, VLOOKUP($K348, pcrid_plateids!$A$2:$C2401, 3, FALSE))</f>
        <v>NCBN001478</v>
      </c>
      <c r="J348" s="38">
        <v>1.100011675E9</v>
      </c>
      <c r="K348" s="38" t="s">
        <v>620</v>
      </c>
      <c r="L348" s="40" t="s">
        <v>314</v>
      </c>
      <c r="M348" s="29" t="str">
        <f>IF(ISERROR(MATCH($K348, pcrid_primers!$A$2:$A2401, 0)), hidden_compute!$H348, VLOOKUP($K348, pcrid_primers!$A$2:$B2401, 2, FALSE))</f>
        <v>ONT_LepF1+ONT_LCO1490</v>
      </c>
      <c r="N348" s="29" t="str">
        <f>IF(ISBLANK($M348), "", VLOOKUP($M348, hidden_compute!$M$2:P2401, 3, FALSE))</f>
        <v>#N/A</v>
      </c>
      <c r="O348" s="29" t="str">
        <f>IF(ISERROR(MATCH($K348, pcrid_primers!$A$2:$A2401, 0)), hidden_compute!$J348, VLOOKUP($K348, pcrid_primers!$A$2:$D2401, 4, FALSE))</f>
        <v>ONT_LepR1+ONT_HCO2198</v>
      </c>
      <c r="P348" s="29" t="str">
        <f>IF(ISBLANK($O348), "", VLOOKUP($O348, hidden_compute!$M$2:P2401, 3, FALSE))</f>
        <v>#N/A</v>
      </c>
      <c r="Q348" s="41" t="str">
        <f>metadata!$B$8</f>
        <v>EXP-PBC096</v>
      </c>
      <c r="R348" s="49" t="s">
        <v>315</v>
      </c>
      <c r="S348" s="29" t="str">
        <f>metadata!$B$9</f>
        <v>SQK-NBD114.24</v>
      </c>
      <c r="T348" s="49" t="s">
        <v>621</v>
      </c>
    </row>
    <row r="349">
      <c r="A349" s="29" t="str">
        <f>metadata!$B$4</f>
        <v>22033-375157</v>
      </c>
      <c r="B349" s="38" t="s">
        <v>681</v>
      </c>
      <c r="C349" s="38" t="s">
        <v>657</v>
      </c>
      <c r="D349" s="29" t="s">
        <v>17</v>
      </c>
      <c r="E349" s="39">
        <f>hidden_compute!F349</f>
        <v>658</v>
      </c>
      <c r="F349" s="39">
        <f>hidden_compute!G349</f>
        <v>658</v>
      </c>
      <c r="G349" s="29" t="str">
        <f>hidden_compute!D349</f>
        <v>5. Invertebrate Mitochondrial</v>
      </c>
      <c r="H349" s="29" t="str">
        <f>IF(ISERROR(MATCH($K349, pcrid_plateids!$A$2:$A2401, 0)), hidden_compute!$H349, VLOOKUP($K349, pcrid_plateids!$A$2:$B2401, 2, FALSE))</f>
        <v>ARISE_SEQ_0077</v>
      </c>
      <c r="I349" s="29" t="str">
        <f>IF(ISERROR(MATCH($K349, pcrid_plateids!$A$2:$A2401, 0)), hidden_compute!$H349, VLOOKUP($K349, pcrid_plateids!$A$2:$C2401, 3, FALSE))</f>
        <v>NCBN001478</v>
      </c>
      <c r="J349" s="38">
        <v>1.100011676E9</v>
      </c>
      <c r="K349" s="38" t="s">
        <v>620</v>
      </c>
      <c r="L349" s="40" t="s">
        <v>317</v>
      </c>
      <c r="M349" s="29" t="str">
        <f>IF(ISERROR(MATCH($K349, pcrid_primers!$A$2:$A2401, 0)), hidden_compute!$H349, VLOOKUP($K349, pcrid_primers!$A$2:$B2401, 2, FALSE))</f>
        <v>ONT_LepF1+ONT_LCO1490</v>
      </c>
      <c r="N349" s="29" t="str">
        <f>IF(ISBLANK($M349), "", VLOOKUP($M349, hidden_compute!$M$2:P2401, 3, FALSE))</f>
        <v>#N/A</v>
      </c>
      <c r="O349" s="29" t="str">
        <f>IF(ISERROR(MATCH($K349, pcrid_primers!$A$2:$A2401, 0)), hidden_compute!$J349, VLOOKUP($K349, pcrid_primers!$A$2:$D2401, 4, FALSE))</f>
        <v>ONT_LepR1+ONT_HCO2198</v>
      </c>
      <c r="P349" s="29" t="str">
        <f>IF(ISBLANK($O349), "", VLOOKUP($O349, hidden_compute!$M$2:P2401, 3, FALSE))</f>
        <v>#N/A</v>
      </c>
      <c r="Q349" s="41" t="str">
        <f>metadata!$B$8</f>
        <v>EXP-PBC096</v>
      </c>
      <c r="R349" s="49" t="s">
        <v>318</v>
      </c>
      <c r="S349" s="29" t="str">
        <f>metadata!$B$9</f>
        <v>SQK-NBD114.24</v>
      </c>
      <c r="T349" s="49" t="s">
        <v>621</v>
      </c>
    </row>
    <row r="350">
      <c r="A350" s="29" t="str">
        <f>metadata!$B$4</f>
        <v>22033-375157</v>
      </c>
      <c r="B350" s="38" t="s">
        <v>682</v>
      </c>
      <c r="C350" s="38" t="s">
        <v>142</v>
      </c>
      <c r="D350" s="29" t="s">
        <v>17</v>
      </c>
      <c r="E350" s="39">
        <f>hidden_compute!F350</f>
        <v>658</v>
      </c>
      <c r="F350" s="39">
        <f>hidden_compute!G350</f>
        <v>658</v>
      </c>
      <c r="G350" s="29" t="str">
        <f>hidden_compute!D350</f>
        <v>5. Invertebrate Mitochondrial</v>
      </c>
      <c r="H350" s="29" t="str">
        <f>IF(ISERROR(MATCH($K350, pcrid_plateids!$A$2:$A2401, 0)), hidden_compute!$H350, VLOOKUP($K350, pcrid_plateids!$A$2:$B2401, 2, FALSE))</f>
        <v>ARISE_SEQ_0077</v>
      </c>
      <c r="I350" s="29" t="str">
        <f>IF(ISERROR(MATCH($K350, pcrid_plateids!$A$2:$A2401, 0)), hidden_compute!$H350, VLOOKUP($K350, pcrid_plateids!$A$2:$C2401, 3, FALSE))</f>
        <v>NCBN001478</v>
      </c>
      <c r="J350" s="38">
        <v>1.100011677E9</v>
      </c>
      <c r="K350" s="38" t="s">
        <v>620</v>
      </c>
      <c r="L350" s="40" t="s">
        <v>320</v>
      </c>
      <c r="M350" s="29" t="str">
        <f>IF(ISERROR(MATCH($K350, pcrid_primers!$A$2:$A2401, 0)), hidden_compute!$H350, VLOOKUP($K350, pcrid_primers!$A$2:$B2401, 2, FALSE))</f>
        <v>ONT_LepF1+ONT_LCO1490</v>
      </c>
      <c r="N350" s="29" t="str">
        <f>IF(ISBLANK($M350), "", VLOOKUP($M350, hidden_compute!$M$2:P2401, 3, FALSE))</f>
        <v>#N/A</v>
      </c>
      <c r="O350" s="29" t="str">
        <f>IF(ISERROR(MATCH($K350, pcrid_primers!$A$2:$A2401, 0)), hidden_compute!$J350, VLOOKUP($K350, pcrid_primers!$A$2:$D2401, 4, FALSE))</f>
        <v>ONT_LepR1+ONT_HCO2198</v>
      </c>
      <c r="P350" s="29" t="str">
        <f>IF(ISBLANK($O350), "", VLOOKUP($O350, hidden_compute!$M$2:P2401, 3, FALSE))</f>
        <v>#N/A</v>
      </c>
      <c r="Q350" s="41" t="str">
        <f>metadata!$B$8</f>
        <v>EXP-PBC096</v>
      </c>
      <c r="R350" s="49" t="s">
        <v>321</v>
      </c>
      <c r="S350" s="29" t="str">
        <f>metadata!$B$9</f>
        <v>SQK-NBD114.24</v>
      </c>
      <c r="T350" s="49" t="s">
        <v>621</v>
      </c>
    </row>
    <row r="351">
      <c r="A351" s="29" t="str">
        <f>metadata!$B$4</f>
        <v>22033-375157</v>
      </c>
      <c r="B351" s="38" t="s">
        <v>683</v>
      </c>
      <c r="C351" s="38" t="s">
        <v>142</v>
      </c>
      <c r="D351" s="29" t="s">
        <v>17</v>
      </c>
      <c r="E351" s="39">
        <f>hidden_compute!F351</f>
        <v>658</v>
      </c>
      <c r="F351" s="39">
        <f>hidden_compute!G351</f>
        <v>658</v>
      </c>
      <c r="G351" s="29" t="str">
        <f>hidden_compute!D351</f>
        <v>5. Invertebrate Mitochondrial</v>
      </c>
      <c r="H351" s="29" t="str">
        <f>IF(ISERROR(MATCH($K351, pcrid_plateids!$A$2:$A2401, 0)), hidden_compute!$H351, VLOOKUP($K351, pcrid_plateids!$A$2:$B2401, 2, FALSE))</f>
        <v>ARISE_SEQ_0077</v>
      </c>
      <c r="I351" s="29" t="str">
        <f>IF(ISERROR(MATCH($K351, pcrid_plateids!$A$2:$A2401, 0)), hidden_compute!$H351, VLOOKUP($K351, pcrid_plateids!$A$2:$C2401, 3, FALSE))</f>
        <v>NCBN001478</v>
      </c>
      <c r="J351" s="38">
        <v>1.100011678E9</v>
      </c>
      <c r="K351" s="38" t="s">
        <v>620</v>
      </c>
      <c r="L351" s="40" t="s">
        <v>323</v>
      </c>
      <c r="M351" s="29" t="str">
        <f>IF(ISERROR(MATCH($K351, pcrid_primers!$A$2:$A2401, 0)), hidden_compute!$H351, VLOOKUP($K351, pcrid_primers!$A$2:$B2401, 2, FALSE))</f>
        <v>ONT_LepF1+ONT_LCO1490</v>
      </c>
      <c r="N351" s="29" t="str">
        <f>IF(ISBLANK($M351), "", VLOOKUP($M351, hidden_compute!$M$2:P2401, 3, FALSE))</f>
        <v>#N/A</v>
      </c>
      <c r="O351" s="29" t="str">
        <f>IF(ISERROR(MATCH($K351, pcrid_primers!$A$2:$A2401, 0)), hidden_compute!$J351, VLOOKUP($K351, pcrid_primers!$A$2:$D2401, 4, FALSE))</f>
        <v>ONT_LepR1+ONT_HCO2198</v>
      </c>
      <c r="P351" s="29" t="str">
        <f>IF(ISBLANK($O351), "", VLOOKUP($O351, hidden_compute!$M$2:P2401, 3, FALSE))</f>
        <v>#N/A</v>
      </c>
      <c r="Q351" s="41" t="str">
        <f>metadata!$B$8</f>
        <v>EXP-PBC096</v>
      </c>
      <c r="R351" s="49" t="s">
        <v>324</v>
      </c>
      <c r="S351" s="29" t="str">
        <f>metadata!$B$9</f>
        <v>SQK-NBD114.24</v>
      </c>
      <c r="T351" s="49" t="s">
        <v>621</v>
      </c>
    </row>
    <row r="352">
      <c r="A352" s="29" t="str">
        <f>metadata!$B$4</f>
        <v>22033-375157</v>
      </c>
      <c r="B352" s="38" t="s">
        <v>684</v>
      </c>
      <c r="C352" s="38" t="s">
        <v>142</v>
      </c>
      <c r="D352" s="29" t="s">
        <v>17</v>
      </c>
      <c r="E352" s="39">
        <f>hidden_compute!F352</f>
        <v>658</v>
      </c>
      <c r="F352" s="39">
        <f>hidden_compute!G352</f>
        <v>658</v>
      </c>
      <c r="G352" s="29" t="str">
        <f>hidden_compute!D352</f>
        <v>5. Invertebrate Mitochondrial</v>
      </c>
      <c r="H352" s="29" t="str">
        <f>IF(ISERROR(MATCH($K352, pcrid_plateids!$A$2:$A2401, 0)), hidden_compute!$H352, VLOOKUP($K352, pcrid_plateids!$A$2:$B2401, 2, FALSE))</f>
        <v>ARISE_SEQ_0077</v>
      </c>
      <c r="I352" s="29" t="str">
        <f>IF(ISERROR(MATCH($K352, pcrid_plateids!$A$2:$A2401, 0)), hidden_compute!$H352, VLOOKUP($K352, pcrid_plateids!$A$2:$C2401, 3, FALSE))</f>
        <v>NCBN001478</v>
      </c>
      <c r="J352" s="38">
        <v>1.100011679E9</v>
      </c>
      <c r="K352" s="38" t="s">
        <v>620</v>
      </c>
      <c r="L352" s="40" t="s">
        <v>326</v>
      </c>
      <c r="M352" s="29" t="str">
        <f>IF(ISERROR(MATCH($K352, pcrid_primers!$A$2:$A2401, 0)), hidden_compute!$H352, VLOOKUP($K352, pcrid_primers!$A$2:$B2401, 2, FALSE))</f>
        <v>ONT_LepF1+ONT_LCO1490</v>
      </c>
      <c r="N352" s="29" t="str">
        <f>IF(ISBLANK($M352), "", VLOOKUP($M352, hidden_compute!$M$2:P2401, 3, FALSE))</f>
        <v>#N/A</v>
      </c>
      <c r="O352" s="29" t="str">
        <f>IF(ISERROR(MATCH($K352, pcrid_primers!$A$2:$A2401, 0)), hidden_compute!$J352, VLOOKUP($K352, pcrid_primers!$A$2:$D2401, 4, FALSE))</f>
        <v>ONT_LepR1+ONT_HCO2198</v>
      </c>
      <c r="P352" s="29" t="str">
        <f>IF(ISBLANK($O352), "", VLOOKUP($O352, hidden_compute!$M$2:P2401, 3, FALSE))</f>
        <v>#N/A</v>
      </c>
      <c r="Q352" s="41" t="str">
        <f>metadata!$B$8</f>
        <v>EXP-PBC096</v>
      </c>
      <c r="R352" s="49" t="s">
        <v>327</v>
      </c>
      <c r="S352" s="29" t="str">
        <f>metadata!$B$9</f>
        <v>SQK-NBD114.24</v>
      </c>
      <c r="T352" s="49" t="s">
        <v>621</v>
      </c>
    </row>
    <row r="353">
      <c r="A353" s="29" t="str">
        <f>metadata!$B$4</f>
        <v>22033-375157</v>
      </c>
      <c r="B353" s="38" t="s">
        <v>685</v>
      </c>
      <c r="C353" s="38" t="s">
        <v>142</v>
      </c>
      <c r="D353" s="29" t="s">
        <v>17</v>
      </c>
      <c r="E353" s="39">
        <f>hidden_compute!F353</f>
        <v>658</v>
      </c>
      <c r="F353" s="39">
        <f>hidden_compute!G353</f>
        <v>658</v>
      </c>
      <c r="G353" s="29" t="str">
        <f>hidden_compute!D353</f>
        <v>5. Invertebrate Mitochondrial</v>
      </c>
      <c r="H353" s="29" t="str">
        <f>IF(ISERROR(MATCH($K353, pcrid_plateids!$A$2:$A2401, 0)), hidden_compute!$H353, VLOOKUP($K353, pcrid_plateids!$A$2:$B2401, 2, FALSE))</f>
        <v>ARISE_SEQ_0077</v>
      </c>
      <c r="I353" s="29" t="str">
        <f>IF(ISERROR(MATCH($K353, pcrid_plateids!$A$2:$A2401, 0)), hidden_compute!$H353, VLOOKUP($K353, pcrid_plateids!$A$2:$C2401, 3, FALSE))</f>
        <v>NCBN001478</v>
      </c>
      <c r="J353" s="38">
        <v>1.10001168E9</v>
      </c>
      <c r="K353" s="38" t="s">
        <v>620</v>
      </c>
      <c r="L353" s="40" t="s">
        <v>329</v>
      </c>
      <c r="M353" s="29" t="str">
        <f>IF(ISERROR(MATCH($K353, pcrid_primers!$A$2:$A2401, 0)), hidden_compute!$H353, VLOOKUP($K353, pcrid_primers!$A$2:$B2401, 2, FALSE))</f>
        <v>ONT_LepF1+ONT_LCO1490</v>
      </c>
      <c r="N353" s="29" t="str">
        <f>IF(ISBLANK($M353), "", VLOOKUP($M353, hidden_compute!$M$2:P2401, 3, FALSE))</f>
        <v>#N/A</v>
      </c>
      <c r="O353" s="29" t="str">
        <f>IF(ISERROR(MATCH($K353, pcrid_primers!$A$2:$A2401, 0)), hidden_compute!$J353, VLOOKUP($K353, pcrid_primers!$A$2:$D2401, 4, FALSE))</f>
        <v>ONT_LepR1+ONT_HCO2198</v>
      </c>
      <c r="P353" s="29" t="str">
        <f>IF(ISBLANK($O353), "", VLOOKUP($O353, hidden_compute!$M$2:P2401, 3, FALSE))</f>
        <v>#N/A</v>
      </c>
      <c r="Q353" s="41" t="str">
        <f>metadata!$B$8</f>
        <v>EXP-PBC096</v>
      </c>
      <c r="R353" s="49" t="s">
        <v>330</v>
      </c>
      <c r="S353" s="29" t="str">
        <f>metadata!$B$9</f>
        <v>SQK-NBD114.24</v>
      </c>
      <c r="T353" s="49" t="s">
        <v>621</v>
      </c>
    </row>
    <row r="354">
      <c r="A354" s="29" t="str">
        <f>metadata!$B$4</f>
        <v>22033-375157</v>
      </c>
      <c r="B354" s="38" t="s">
        <v>686</v>
      </c>
      <c r="C354" s="38" t="s">
        <v>142</v>
      </c>
      <c r="D354" s="29" t="s">
        <v>17</v>
      </c>
      <c r="E354" s="39">
        <f>hidden_compute!F354</f>
        <v>658</v>
      </c>
      <c r="F354" s="39">
        <f>hidden_compute!G354</f>
        <v>658</v>
      </c>
      <c r="G354" s="29" t="str">
        <f>hidden_compute!D354</f>
        <v>5. Invertebrate Mitochondrial</v>
      </c>
      <c r="H354" s="29" t="str">
        <f>IF(ISERROR(MATCH($K354, pcrid_plateids!$A$2:$A2401, 0)), hidden_compute!$H354, VLOOKUP($K354, pcrid_plateids!$A$2:$B2401, 2, FALSE))</f>
        <v>ARISE_SEQ_0077</v>
      </c>
      <c r="I354" s="29" t="str">
        <f>IF(ISERROR(MATCH($K354, pcrid_plateids!$A$2:$A2401, 0)), hidden_compute!$H354, VLOOKUP($K354, pcrid_plateids!$A$2:$C2401, 3, FALSE))</f>
        <v>NCBN001478</v>
      </c>
      <c r="J354" s="38">
        <v>1.100011681E9</v>
      </c>
      <c r="K354" s="38" t="s">
        <v>620</v>
      </c>
      <c r="L354" s="40" t="s">
        <v>332</v>
      </c>
      <c r="M354" s="29" t="str">
        <f>IF(ISERROR(MATCH($K354, pcrid_primers!$A$2:$A2401, 0)), hidden_compute!$H354, VLOOKUP($K354, pcrid_primers!$A$2:$B2401, 2, FALSE))</f>
        <v>ONT_LepF1+ONT_LCO1490</v>
      </c>
      <c r="N354" s="29" t="str">
        <f>IF(ISBLANK($M354), "", VLOOKUP($M354, hidden_compute!$M$2:P2401, 3, FALSE))</f>
        <v>#N/A</v>
      </c>
      <c r="O354" s="29" t="str">
        <f>IF(ISERROR(MATCH($K354, pcrid_primers!$A$2:$A2401, 0)), hidden_compute!$J354, VLOOKUP($K354, pcrid_primers!$A$2:$D2401, 4, FALSE))</f>
        <v>ONT_LepR1+ONT_HCO2198</v>
      </c>
      <c r="P354" s="29" t="str">
        <f>IF(ISBLANK($O354), "", VLOOKUP($O354, hidden_compute!$M$2:P2401, 3, FALSE))</f>
        <v>#N/A</v>
      </c>
      <c r="Q354" s="41" t="str">
        <f>metadata!$B$8</f>
        <v>EXP-PBC096</v>
      </c>
      <c r="R354" s="49" t="s">
        <v>333</v>
      </c>
      <c r="S354" s="29" t="str">
        <f>metadata!$B$9</f>
        <v>SQK-NBD114.24</v>
      </c>
      <c r="T354" s="49" t="s">
        <v>621</v>
      </c>
    </row>
    <row r="355">
      <c r="A355" s="29" t="str">
        <f>metadata!$B$4</f>
        <v>22033-375157</v>
      </c>
      <c r="B355" s="38" t="s">
        <v>687</v>
      </c>
      <c r="C355" s="38" t="s">
        <v>142</v>
      </c>
      <c r="D355" s="29" t="s">
        <v>17</v>
      </c>
      <c r="E355" s="39">
        <f>hidden_compute!F355</f>
        <v>658</v>
      </c>
      <c r="F355" s="39">
        <f>hidden_compute!G355</f>
        <v>658</v>
      </c>
      <c r="G355" s="29" t="str">
        <f>hidden_compute!D355</f>
        <v>5. Invertebrate Mitochondrial</v>
      </c>
      <c r="H355" s="29" t="str">
        <f>IF(ISERROR(MATCH($K355, pcrid_plateids!$A$2:$A2401, 0)), hidden_compute!$H355, VLOOKUP($K355, pcrid_plateids!$A$2:$B2401, 2, FALSE))</f>
        <v>ARISE_SEQ_0077</v>
      </c>
      <c r="I355" s="29" t="str">
        <f>IF(ISERROR(MATCH($K355, pcrid_plateids!$A$2:$A2401, 0)), hidden_compute!$H355, VLOOKUP($K355, pcrid_plateids!$A$2:$C2401, 3, FALSE))</f>
        <v>NCBN001478</v>
      </c>
      <c r="J355" s="38">
        <v>1.100011682E9</v>
      </c>
      <c r="K355" s="38" t="s">
        <v>620</v>
      </c>
      <c r="L355" s="40" t="s">
        <v>335</v>
      </c>
      <c r="M355" s="29" t="str">
        <f>IF(ISERROR(MATCH($K355, pcrid_primers!$A$2:$A2401, 0)), hidden_compute!$H355, VLOOKUP($K355, pcrid_primers!$A$2:$B2401, 2, FALSE))</f>
        <v>ONT_LepF1+ONT_LCO1490</v>
      </c>
      <c r="N355" s="29" t="str">
        <f>IF(ISBLANK($M355), "", VLOOKUP($M355, hidden_compute!$M$2:P2401, 3, FALSE))</f>
        <v>#N/A</v>
      </c>
      <c r="O355" s="29" t="str">
        <f>IF(ISERROR(MATCH($K355, pcrid_primers!$A$2:$A2401, 0)), hidden_compute!$J355, VLOOKUP($K355, pcrid_primers!$A$2:$D2401, 4, FALSE))</f>
        <v>ONT_LepR1+ONT_HCO2198</v>
      </c>
      <c r="P355" s="29" t="str">
        <f>IF(ISBLANK($O355), "", VLOOKUP($O355, hidden_compute!$M$2:P2401, 3, FALSE))</f>
        <v>#N/A</v>
      </c>
      <c r="Q355" s="41" t="str">
        <f>metadata!$B$8</f>
        <v>EXP-PBC096</v>
      </c>
      <c r="R355" s="49" t="s">
        <v>336</v>
      </c>
      <c r="S355" s="29" t="str">
        <f>metadata!$B$9</f>
        <v>SQK-NBD114.24</v>
      </c>
      <c r="T355" s="49" t="s">
        <v>621</v>
      </c>
    </row>
    <row r="356">
      <c r="A356" s="29" t="str">
        <f>metadata!$B$4</f>
        <v>22033-375157</v>
      </c>
      <c r="B356" s="38" t="s">
        <v>688</v>
      </c>
      <c r="C356" s="38" t="s">
        <v>142</v>
      </c>
      <c r="D356" s="29" t="s">
        <v>17</v>
      </c>
      <c r="E356" s="39">
        <f>hidden_compute!F356</f>
        <v>658</v>
      </c>
      <c r="F356" s="39">
        <f>hidden_compute!G356</f>
        <v>658</v>
      </c>
      <c r="G356" s="29" t="str">
        <f>hidden_compute!D356</f>
        <v>5. Invertebrate Mitochondrial</v>
      </c>
      <c r="H356" s="29" t="str">
        <f>IF(ISERROR(MATCH($K356, pcrid_plateids!$A$2:$A2401, 0)), hidden_compute!$H356, VLOOKUP($K356, pcrid_plateids!$A$2:$B2401, 2, FALSE))</f>
        <v>ARISE_SEQ_0077</v>
      </c>
      <c r="I356" s="29" t="str">
        <f>IF(ISERROR(MATCH($K356, pcrid_plateids!$A$2:$A2401, 0)), hidden_compute!$H356, VLOOKUP($K356, pcrid_plateids!$A$2:$C2401, 3, FALSE))</f>
        <v>NCBN001478</v>
      </c>
      <c r="J356" s="38">
        <v>1.100011683E9</v>
      </c>
      <c r="K356" s="38" t="s">
        <v>620</v>
      </c>
      <c r="L356" s="40" t="s">
        <v>338</v>
      </c>
      <c r="M356" s="29" t="str">
        <f>IF(ISERROR(MATCH($K356, pcrid_primers!$A$2:$A2401, 0)), hidden_compute!$H356, VLOOKUP($K356, pcrid_primers!$A$2:$B2401, 2, FALSE))</f>
        <v>ONT_LepF1+ONT_LCO1490</v>
      </c>
      <c r="N356" s="29" t="str">
        <f>IF(ISBLANK($M356), "", VLOOKUP($M356, hidden_compute!$M$2:P2401, 3, FALSE))</f>
        <v>#N/A</v>
      </c>
      <c r="O356" s="29" t="str">
        <f>IF(ISERROR(MATCH($K356, pcrid_primers!$A$2:$A2401, 0)), hidden_compute!$J356, VLOOKUP($K356, pcrid_primers!$A$2:$D2401, 4, FALSE))</f>
        <v>ONT_LepR1+ONT_HCO2198</v>
      </c>
      <c r="P356" s="29" t="str">
        <f>IF(ISBLANK($O356), "", VLOOKUP($O356, hidden_compute!$M$2:P2401, 3, FALSE))</f>
        <v>#N/A</v>
      </c>
      <c r="Q356" s="41" t="str">
        <f>metadata!$B$8</f>
        <v>EXP-PBC096</v>
      </c>
      <c r="R356" s="49" t="s">
        <v>339</v>
      </c>
      <c r="S356" s="29" t="str">
        <f>metadata!$B$9</f>
        <v>SQK-NBD114.24</v>
      </c>
      <c r="T356" s="49" t="s">
        <v>621</v>
      </c>
    </row>
    <row r="357">
      <c r="A357" s="29" t="str">
        <f>metadata!$B$4</f>
        <v>22033-375157</v>
      </c>
      <c r="B357" s="38" t="s">
        <v>689</v>
      </c>
      <c r="C357" s="38" t="s">
        <v>142</v>
      </c>
      <c r="D357" s="29" t="s">
        <v>17</v>
      </c>
      <c r="E357" s="39">
        <f>hidden_compute!F357</f>
        <v>658</v>
      </c>
      <c r="F357" s="39">
        <f>hidden_compute!G357</f>
        <v>658</v>
      </c>
      <c r="G357" s="29" t="str">
        <f>hidden_compute!D357</f>
        <v>5. Invertebrate Mitochondrial</v>
      </c>
      <c r="H357" s="29" t="str">
        <f>IF(ISERROR(MATCH($K357, pcrid_plateids!$A$2:$A2401, 0)), hidden_compute!$H357, VLOOKUP($K357, pcrid_plateids!$A$2:$B2401, 2, FALSE))</f>
        <v>ARISE_SEQ_0077</v>
      </c>
      <c r="I357" s="29" t="str">
        <f>IF(ISERROR(MATCH($K357, pcrid_plateids!$A$2:$A2401, 0)), hidden_compute!$H357, VLOOKUP($K357, pcrid_plateids!$A$2:$C2401, 3, FALSE))</f>
        <v>NCBN001478</v>
      </c>
      <c r="J357" s="38">
        <v>1.100011684E9</v>
      </c>
      <c r="K357" s="38" t="s">
        <v>620</v>
      </c>
      <c r="L357" s="40" t="s">
        <v>341</v>
      </c>
      <c r="M357" s="29" t="str">
        <f>IF(ISERROR(MATCH($K357, pcrid_primers!$A$2:$A2401, 0)), hidden_compute!$H357, VLOOKUP($K357, pcrid_primers!$A$2:$B2401, 2, FALSE))</f>
        <v>ONT_LepF1+ONT_LCO1490</v>
      </c>
      <c r="N357" s="29" t="str">
        <f>IF(ISBLANK($M357), "", VLOOKUP($M357, hidden_compute!$M$2:P2401, 3, FALSE))</f>
        <v>#N/A</v>
      </c>
      <c r="O357" s="29" t="str">
        <f>IF(ISERROR(MATCH($K357, pcrid_primers!$A$2:$A2401, 0)), hidden_compute!$J357, VLOOKUP($K357, pcrid_primers!$A$2:$D2401, 4, FALSE))</f>
        <v>ONT_LepR1+ONT_HCO2198</v>
      </c>
      <c r="P357" s="29" t="str">
        <f>IF(ISBLANK($O357), "", VLOOKUP($O357, hidden_compute!$M$2:P2401, 3, FALSE))</f>
        <v>#N/A</v>
      </c>
      <c r="Q357" s="41" t="str">
        <f>metadata!$B$8</f>
        <v>EXP-PBC096</v>
      </c>
      <c r="R357" s="49" t="s">
        <v>342</v>
      </c>
      <c r="S357" s="29" t="str">
        <f>metadata!$B$9</f>
        <v>SQK-NBD114.24</v>
      </c>
      <c r="T357" s="49" t="s">
        <v>621</v>
      </c>
    </row>
    <row r="358">
      <c r="A358" s="29" t="str">
        <f>metadata!$B$4</f>
        <v>22033-375157</v>
      </c>
      <c r="B358" s="38" t="s">
        <v>690</v>
      </c>
      <c r="C358" s="38" t="s">
        <v>142</v>
      </c>
      <c r="D358" s="29" t="s">
        <v>17</v>
      </c>
      <c r="E358" s="39">
        <f>hidden_compute!F358</f>
        <v>658</v>
      </c>
      <c r="F358" s="39">
        <f>hidden_compute!G358</f>
        <v>658</v>
      </c>
      <c r="G358" s="29" t="str">
        <f>hidden_compute!D358</f>
        <v>5. Invertebrate Mitochondrial</v>
      </c>
      <c r="H358" s="29" t="str">
        <f>IF(ISERROR(MATCH($K358, pcrid_plateids!$A$2:$A2401, 0)), hidden_compute!$H358, VLOOKUP($K358, pcrid_plateids!$A$2:$B2401, 2, FALSE))</f>
        <v>ARISE_SEQ_0077</v>
      </c>
      <c r="I358" s="29" t="str">
        <f>IF(ISERROR(MATCH($K358, pcrid_plateids!$A$2:$A2401, 0)), hidden_compute!$H358, VLOOKUP($K358, pcrid_plateids!$A$2:$C2401, 3, FALSE))</f>
        <v>NCBN001478</v>
      </c>
      <c r="J358" s="38">
        <v>1.100011685E9</v>
      </c>
      <c r="K358" s="38" t="s">
        <v>620</v>
      </c>
      <c r="L358" s="40" t="s">
        <v>344</v>
      </c>
      <c r="M358" s="29" t="str">
        <f>IF(ISERROR(MATCH($K358, pcrid_primers!$A$2:$A2401, 0)), hidden_compute!$H358, VLOOKUP($K358, pcrid_primers!$A$2:$B2401, 2, FALSE))</f>
        <v>ONT_LepF1+ONT_LCO1490</v>
      </c>
      <c r="N358" s="29" t="str">
        <f>IF(ISBLANK($M358), "", VLOOKUP($M358, hidden_compute!$M$2:P2401, 3, FALSE))</f>
        <v>#N/A</v>
      </c>
      <c r="O358" s="29" t="str">
        <f>IF(ISERROR(MATCH($K358, pcrid_primers!$A$2:$A2401, 0)), hidden_compute!$J358, VLOOKUP($K358, pcrid_primers!$A$2:$D2401, 4, FALSE))</f>
        <v>ONT_LepR1+ONT_HCO2198</v>
      </c>
      <c r="P358" s="29" t="str">
        <f>IF(ISBLANK($O358), "", VLOOKUP($O358, hidden_compute!$M$2:P2401, 3, FALSE))</f>
        <v>#N/A</v>
      </c>
      <c r="Q358" s="41" t="str">
        <f>metadata!$B$8</f>
        <v>EXP-PBC096</v>
      </c>
      <c r="R358" s="49" t="s">
        <v>345</v>
      </c>
      <c r="S358" s="29" t="str">
        <f>metadata!$B$9</f>
        <v>SQK-NBD114.24</v>
      </c>
      <c r="T358" s="49" t="s">
        <v>621</v>
      </c>
    </row>
    <row r="359">
      <c r="A359" s="29" t="str">
        <f>metadata!$B$4</f>
        <v>22033-375157</v>
      </c>
      <c r="B359" s="38" t="s">
        <v>691</v>
      </c>
      <c r="C359" s="38" t="s">
        <v>142</v>
      </c>
      <c r="D359" s="29" t="s">
        <v>17</v>
      </c>
      <c r="E359" s="39">
        <f>hidden_compute!F359</f>
        <v>658</v>
      </c>
      <c r="F359" s="39">
        <f>hidden_compute!G359</f>
        <v>658</v>
      </c>
      <c r="G359" s="29" t="str">
        <f>hidden_compute!D359</f>
        <v>5. Invertebrate Mitochondrial</v>
      </c>
      <c r="H359" s="29" t="str">
        <f>IF(ISERROR(MATCH($K359, pcrid_plateids!$A$2:$A2401, 0)), hidden_compute!$H359, VLOOKUP($K359, pcrid_plateids!$A$2:$B2401, 2, FALSE))</f>
        <v>ARISE_SEQ_0077</v>
      </c>
      <c r="I359" s="29" t="str">
        <f>IF(ISERROR(MATCH($K359, pcrid_plateids!$A$2:$A2401, 0)), hidden_compute!$H359, VLOOKUP($K359, pcrid_plateids!$A$2:$C2401, 3, FALSE))</f>
        <v>NCBN001478</v>
      </c>
      <c r="J359" s="38">
        <v>1.100011686E9</v>
      </c>
      <c r="K359" s="38" t="s">
        <v>620</v>
      </c>
      <c r="L359" s="40" t="s">
        <v>347</v>
      </c>
      <c r="M359" s="29" t="str">
        <f>IF(ISERROR(MATCH($K359, pcrid_primers!$A$2:$A2401, 0)), hidden_compute!$H359, VLOOKUP($K359, pcrid_primers!$A$2:$B2401, 2, FALSE))</f>
        <v>ONT_LepF1+ONT_LCO1490</v>
      </c>
      <c r="N359" s="29" t="str">
        <f>IF(ISBLANK($M359), "", VLOOKUP($M359, hidden_compute!$M$2:P2401, 3, FALSE))</f>
        <v>#N/A</v>
      </c>
      <c r="O359" s="29" t="str">
        <f>IF(ISERROR(MATCH($K359, pcrid_primers!$A$2:$A2401, 0)), hidden_compute!$J359, VLOOKUP($K359, pcrid_primers!$A$2:$D2401, 4, FALSE))</f>
        <v>ONT_LepR1+ONT_HCO2198</v>
      </c>
      <c r="P359" s="29" t="str">
        <f>IF(ISBLANK($O359), "", VLOOKUP($O359, hidden_compute!$M$2:P2401, 3, FALSE))</f>
        <v>#N/A</v>
      </c>
      <c r="Q359" s="41" t="str">
        <f>metadata!$B$8</f>
        <v>EXP-PBC096</v>
      </c>
      <c r="R359" s="49" t="s">
        <v>348</v>
      </c>
      <c r="S359" s="29" t="str">
        <f>metadata!$B$9</f>
        <v>SQK-NBD114.24</v>
      </c>
      <c r="T359" s="49" t="s">
        <v>621</v>
      </c>
    </row>
    <row r="360">
      <c r="A360" s="29" t="str">
        <f>metadata!$B$4</f>
        <v>22033-375157</v>
      </c>
      <c r="B360" s="38" t="s">
        <v>692</v>
      </c>
      <c r="C360" s="38" t="s">
        <v>142</v>
      </c>
      <c r="D360" s="29" t="s">
        <v>17</v>
      </c>
      <c r="E360" s="39">
        <f>hidden_compute!F360</f>
        <v>658</v>
      </c>
      <c r="F360" s="39">
        <f>hidden_compute!G360</f>
        <v>658</v>
      </c>
      <c r="G360" s="29" t="str">
        <f>hidden_compute!D360</f>
        <v>5. Invertebrate Mitochondrial</v>
      </c>
      <c r="H360" s="29" t="str">
        <f>IF(ISERROR(MATCH($K360, pcrid_plateids!$A$2:$A2401, 0)), hidden_compute!$H360, VLOOKUP($K360, pcrid_plateids!$A$2:$B2401, 2, FALSE))</f>
        <v>ARISE_SEQ_0077</v>
      </c>
      <c r="I360" s="29" t="str">
        <f>IF(ISERROR(MATCH($K360, pcrid_plateids!$A$2:$A2401, 0)), hidden_compute!$H360, VLOOKUP($K360, pcrid_plateids!$A$2:$C2401, 3, FALSE))</f>
        <v>NCBN001478</v>
      </c>
      <c r="J360" s="38">
        <v>1.100011687E9</v>
      </c>
      <c r="K360" s="38" t="s">
        <v>620</v>
      </c>
      <c r="L360" s="40" t="s">
        <v>350</v>
      </c>
      <c r="M360" s="29" t="str">
        <f>IF(ISERROR(MATCH($K360, pcrid_primers!$A$2:$A2401, 0)), hidden_compute!$H360, VLOOKUP($K360, pcrid_primers!$A$2:$B2401, 2, FALSE))</f>
        <v>ONT_LepF1+ONT_LCO1490</v>
      </c>
      <c r="N360" s="29" t="str">
        <f>IF(ISBLANK($M360), "", VLOOKUP($M360, hidden_compute!$M$2:P2401, 3, FALSE))</f>
        <v>#N/A</v>
      </c>
      <c r="O360" s="29" t="str">
        <f>IF(ISERROR(MATCH($K360, pcrid_primers!$A$2:$A2401, 0)), hidden_compute!$J360, VLOOKUP($K360, pcrid_primers!$A$2:$D2401, 4, FALSE))</f>
        <v>ONT_LepR1+ONT_HCO2198</v>
      </c>
      <c r="P360" s="29" t="str">
        <f>IF(ISBLANK($O360), "", VLOOKUP($O360, hidden_compute!$M$2:P2401, 3, FALSE))</f>
        <v>#N/A</v>
      </c>
      <c r="Q360" s="41" t="str">
        <f>metadata!$B$8</f>
        <v>EXP-PBC096</v>
      </c>
      <c r="R360" s="49" t="s">
        <v>351</v>
      </c>
      <c r="S360" s="29" t="str">
        <f>metadata!$B$9</f>
        <v>SQK-NBD114.24</v>
      </c>
      <c r="T360" s="49" t="s">
        <v>621</v>
      </c>
    </row>
    <row r="361">
      <c r="A361" s="29" t="str">
        <f>metadata!$B$4</f>
        <v>22033-375157</v>
      </c>
      <c r="B361" s="38" t="s">
        <v>693</v>
      </c>
      <c r="C361" s="38" t="s">
        <v>142</v>
      </c>
      <c r="D361" s="29" t="s">
        <v>17</v>
      </c>
      <c r="E361" s="39">
        <f>hidden_compute!F361</f>
        <v>658</v>
      </c>
      <c r="F361" s="39">
        <f>hidden_compute!G361</f>
        <v>658</v>
      </c>
      <c r="G361" s="29" t="str">
        <f>hidden_compute!D361</f>
        <v>5. Invertebrate Mitochondrial</v>
      </c>
      <c r="H361" s="29" t="str">
        <f>IF(ISERROR(MATCH($K361, pcrid_plateids!$A$2:$A2401, 0)), hidden_compute!$H361, VLOOKUP($K361, pcrid_plateids!$A$2:$B2401, 2, FALSE))</f>
        <v>ARISE_SEQ_0077</v>
      </c>
      <c r="I361" s="29" t="str">
        <f>IF(ISERROR(MATCH($K361, pcrid_plateids!$A$2:$A2401, 0)), hidden_compute!$H361, VLOOKUP($K361, pcrid_plateids!$A$2:$C2401, 3, FALSE))</f>
        <v>NCBN001478</v>
      </c>
      <c r="J361" s="38">
        <v>1.100011688E9</v>
      </c>
      <c r="K361" s="38" t="s">
        <v>620</v>
      </c>
      <c r="L361" s="40" t="s">
        <v>353</v>
      </c>
      <c r="M361" s="29" t="str">
        <f>IF(ISERROR(MATCH($K361, pcrid_primers!$A$2:$A2401, 0)), hidden_compute!$H361, VLOOKUP($K361, pcrid_primers!$A$2:$B2401, 2, FALSE))</f>
        <v>ONT_LepF1+ONT_LCO1490</v>
      </c>
      <c r="N361" s="29" t="str">
        <f>IF(ISBLANK($M361), "", VLOOKUP($M361, hidden_compute!$M$2:P2401, 3, FALSE))</f>
        <v>#N/A</v>
      </c>
      <c r="O361" s="29" t="str">
        <f>IF(ISERROR(MATCH($K361, pcrid_primers!$A$2:$A2401, 0)), hidden_compute!$J361, VLOOKUP($K361, pcrid_primers!$A$2:$D2401, 4, FALSE))</f>
        <v>ONT_LepR1+ONT_HCO2198</v>
      </c>
      <c r="P361" s="29" t="str">
        <f>IF(ISBLANK($O361), "", VLOOKUP($O361, hidden_compute!$M$2:P2401, 3, FALSE))</f>
        <v>#N/A</v>
      </c>
      <c r="Q361" s="41" t="str">
        <f>metadata!$B$8</f>
        <v>EXP-PBC096</v>
      </c>
      <c r="R361" s="49" t="s">
        <v>354</v>
      </c>
      <c r="S361" s="29" t="str">
        <f>metadata!$B$9</f>
        <v>SQK-NBD114.24</v>
      </c>
      <c r="T361" s="49" t="s">
        <v>621</v>
      </c>
    </row>
    <row r="362">
      <c r="A362" s="29" t="str">
        <f>metadata!$B$4</f>
        <v>22033-375157</v>
      </c>
      <c r="B362" s="38" t="s">
        <v>694</v>
      </c>
      <c r="C362" s="38" t="s">
        <v>142</v>
      </c>
      <c r="D362" s="29" t="s">
        <v>17</v>
      </c>
      <c r="E362" s="39">
        <f>hidden_compute!F362</f>
        <v>658</v>
      </c>
      <c r="F362" s="39">
        <f>hidden_compute!G362</f>
        <v>658</v>
      </c>
      <c r="G362" s="29" t="str">
        <f>hidden_compute!D362</f>
        <v>5. Invertebrate Mitochondrial</v>
      </c>
      <c r="H362" s="29" t="str">
        <f>IF(ISERROR(MATCH($K362, pcrid_plateids!$A$2:$A2401, 0)), hidden_compute!$H362, VLOOKUP($K362, pcrid_plateids!$A$2:$B2401, 2, FALSE))</f>
        <v>ARISE_SEQ_0077</v>
      </c>
      <c r="I362" s="29" t="str">
        <f>IF(ISERROR(MATCH($K362, pcrid_plateids!$A$2:$A2401, 0)), hidden_compute!$H362, VLOOKUP($K362, pcrid_plateids!$A$2:$C2401, 3, FALSE))</f>
        <v>NCBN001478</v>
      </c>
      <c r="J362" s="38">
        <v>1.100011689E9</v>
      </c>
      <c r="K362" s="38" t="s">
        <v>620</v>
      </c>
      <c r="L362" s="40" t="s">
        <v>356</v>
      </c>
      <c r="M362" s="29" t="str">
        <f>IF(ISERROR(MATCH($K362, pcrid_primers!$A$2:$A2401, 0)), hidden_compute!$H362, VLOOKUP($K362, pcrid_primers!$A$2:$B2401, 2, FALSE))</f>
        <v>ONT_LepF1+ONT_LCO1490</v>
      </c>
      <c r="N362" s="29" t="str">
        <f>IF(ISBLANK($M362), "", VLOOKUP($M362, hidden_compute!$M$2:P2401, 3, FALSE))</f>
        <v>#N/A</v>
      </c>
      <c r="O362" s="29" t="str">
        <f>IF(ISERROR(MATCH($K362, pcrid_primers!$A$2:$A2401, 0)), hidden_compute!$J362, VLOOKUP($K362, pcrid_primers!$A$2:$D2401, 4, FALSE))</f>
        <v>ONT_LepR1+ONT_HCO2198</v>
      </c>
      <c r="P362" s="29" t="str">
        <f>IF(ISBLANK($O362), "", VLOOKUP($O362, hidden_compute!$M$2:P2401, 3, FALSE))</f>
        <v>#N/A</v>
      </c>
      <c r="Q362" s="41" t="str">
        <f>metadata!$B$8</f>
        <v>EXP-PBC096</v>
      </c>
      <c r="R362" s="49" t="s">
        <v>357</v>
      </c>
      <c r="S362" s="29" t="str">
        <f>metadata!$B$9</f>
        <v>SQK-NBD114.24</v>
      </c>
      <c r="T362" s="49" t="s">
        <v>621</v>
      </c>
    </row>
    <row r="363">
      <c r="A363" s="29" t="str">
        <f>metadata!$B$4</f>
        <v>22033-375157</v>
      </c>
      <c r="B363" s="38" t="s">
        <v>695</v>
      </c>
      <c r="C363" s="38" t="s">
        <v>142</v>
      </c>
      <c r="D363" s="29" t="s">
        <v>17</v>
      </c>
      <c r="E363" s="39">
        <f>hidden_compute!F363</f>
        <v>658</v>
      </c>
      <c r="F363" s="39">
        <f>hidden_compute!G363</f>
        <v>658</v>
      </c>
      <c r="G363" s="29" t="str">
        <f>hidden_compute!D363</f>
        <v>5. Invertebrate Mitochondrial</v>
      </c>
      <c r="H363" s="29" t="str">
        <f>IF(ISERROR(MATCH($K363, pcrid_plateids!$A$2:$A2401, 0)), hidden_compute!$H363, VLOOKUP($K363, pcrid_plateids!$A$2:$B2401, 2, FALSE))</f>
        <v>ARISE_SEQ_0077</v>
      </c>
      <c r="I363" s="29" t="str">
        <f>IF(ISERROR(MATCH($K363, pcrid_plateids!$A$2:$A2401, 0)), hidden_compute!$H363, VLOOKUP($K363, pcrid_plateids!$A$2:$C2401, 3, FALSE))</f>
        <v>NCBN001478</v>
      </c>
      <c r="J363" s="38">
        <v>1.10001169E9</v>
      </c>
      <c r="K363" s="38" t="s">
        <v>620</v>
      </c>
      <c r="L363" s="40" t="s">
        <v>359</v>
      </c>
      <c r="M363" s="29" t="str">
        <f>IF(ISERROR(MATCH($K363, pcrid_primers!$A$2:$A2401, 0)), hidden_compute!$H363, VLOOKUP($K363, pcrid_primers!$A$2:$B2401, 2, FALSE))</f>
        <v>ONT_LepF1+ONT_LCO1490</v>
      </c>
      <c r="N363" s="29" t="str">
        <f>IF(ISBLANK($M363), "", VLOOKUP($M363, hidden_compute!$M$2:P2401, 3, FALSE))</f>
        <v>#N/A</v>
      </c>
      <c r="O363" s="29" t="str">
        <f>IF(ISERROR(MATCH($K363, pcrid_primers!$A$2:$A2401, 0)), hidden_compute!$J363, VLOOKUP($K363, pcrid_primers!$A$2:$D2401, 4, FALSE))</f>
        <v>ONT_LepR1+ONT_HCO2198</v>
      </c>
      <c r="P363" s="29" t="str">
        <f>IF(ISBLANK($O363), "", VLOOKUP($O363, hidden_compute!$M$2:P2401, 3, FALSE))</f>
        <v>#N/A</v>
      </c>
      <c r="Q363" s="41" t="str">
        <f>metadata!$B$8</f>
        <v>EXP-PBC096</v>
      </c>
      <c r="R363" s="49" t="s">
        <v>360</v>
      </c>
      <c r="S363" s="29" t="str">
        <f>metadata!$B$9</f>
        <v>SQK-NBD114.24</v>
      </c>
      <c r="T363" s="49" t="s">
        <v>621</v>
      </c>
    </row>
    <row r="364">
      <c r="A364" s="29" t="str">
        <f>metadata!$B$4</f>
        <v>22033-375157</v>
      </c>
      <c r="B364" s="38" t="s">
        <v>696</v>
      </c>
      <c r="C364" s="38" t="s">
        <v>142</v>
      </c>
      <c r="D364" s="29" t="s">
        <v>17</v>
      </c>
      <c r="E364" s="39">
        <f>hidden_compute!F364</f>
        <v>658</v>
      </c>
      <c r="F364" s="39">
        <f>hidden_compute!G364</f>
        <v>658</v>
      </c>
      <c r="G364" s="29" t="str">
        <f>hidden_compute!D364</f>
        <v>5. Invertebrate Mitochondrial</v>
      </c>
      <c r="H364" s="29" t="str">
        <f>IF(ISERROR(MATCH($K364, pcrid_plateids!$A$2:$A2401, 0)), hidden_compute!$H364, VLOOKUP($K364, pcrid_plateids!$A$2:$B2401, 2, FALSE))</f>
        <v>ARISE_SEQ_0077</v>
      </c>
      <c r="I364" s="29" t="str">
        <f>IF(ISERROR(MATCH($K364, pcrid_plateids!$A$2:$A2401, 0)), hidden_compute!$H364, VLOOKUP($K364, pcrid_plateids!$A$2:$C2401, 3, FALSE))</f>
        <v>NCBN001478</v>
      </c>
      <c r="J364" s="38">
        <v>1.100011691E9</v>
      </c>
      <c r="K364" s="38" t="s">
        <v>620</v>
      </c>
      <c r="L364" s="40" t="s">
        <v>362</v>
      </c>
      <c r="M364" s="29" t="str">
        <f>IF(ISERROR(MATCH($K364, pcrid_primers!$A$2:$A2401, 0)), hidden_compute!$H364, VLOOKUP($K364, pcrid_primers!$A$2:$B2401, 2, FALSE))</f>
        <v>ONT_LepF1+ONT_LCO1490</v>
      </c>
      <c r="N364" s="29" t="str">
        <f>IF(ISBLANK($M364), "", VLOOKUP($M364, hidden_compute!$M$2:P2401, 3, FALSE))</f>
        <v>#N/A</v>
      </c>
      <c r="O364" s="29" t="str">
        <f>IF(ISERROR(MATCH($K364, pcrid_primers!$A$2:$A2401, 0)), hidden_compute!$J364, VLOOKUP($K364, pcrid_primers!$A$2:$D2401, 4, FALSE))</f>
        <v>ONT_LepR1+ONT_HCO2198</v>
      </c>
      <c r="P364" s="29" t="str">
        <f>IF(ISBLANK($O364), "", VLOOKUP($O364, hidden_compute!$M$2:P2401, 3, FALSE))</f>
        <v>#N/A</v>
      </c>
      <c r="Q364" s="41" t="str">
        <f>metadata!$B$8</f>
        <v>EXP-PBC096</v>
      </c>
      <c r="R364" s="49" t="s">
        <v>363</v>
      </c>
      <c r="S364" s="29" t="str">
        <f>metadata!$B$9</f>
        <v>SQK-NBD114.24</v>
      </c>
      <c r="T364" s="49" t="s">
        <v>621</v>
      </c>
    </row>
    <row r="365">
      <c r="A365" s="29" t="str">
        <f>metadata!$B$4</f>
        <v>22033-375157</v>
      </c>
      <c r="B365" s="38" t="s">
        <v>697</v>
      </c>
      <c r="C365" s="38" t="s">
        <v>142</v>
      </c>
      <c r="D365" s="29" t="s">
        <v>17</v>
      </c>
      <c r="E365" s="39">
        <f>hidden_compute!F365</f>
        <v>658</v>
      </c>
      <c r="F365" s="39">
        <f>hidden_compute!G365</f>
        <v>658</v>
      </c>
      <c r="G365" s="29" t="str">
        <f>hidden_compute!D365</f>
        <v>5. Invertebrate Mitochondrial</v>
      </c>
      <c r="H365" s="29" t="str">
        <f>IF(ISERROR(MATCH($K365, pcrid_plateids!$A$2:$A2401, 0)), hidden_compute!$H365, VLOOKUP($K365, pcrid_plateids!$A$2:$B2401, 2, FALSE))</f>
        <v>ARISE_SEQ_0077</v>
      </c>
      <c r="I365" s="29" t="str">
        <f>IF(ISERROR(MATCH($K365, pcrid_plateids!$A$2:$A2401, 0)), hidden_compute!$H365, VLOOKUP($K365, pcrid_plateids!$A$2:$C2401, 3, FALSE))</f>
        <v>NCBN001478</v>
      </c>
      <c r="J365" s="38">
        <v>1.100011692E9</v>
      </c>
      <c r="K365" s="38" t="s">
        <v>620</v>
      </c>
      <c r="L365" s="40" t="s">
        <v>365</v>
      </c>
      <c r="M365" s="29" t="str">
        <f>IF(ISERROR(MATCH($K365, pcrid_primers!$A$2:$A2401, 0)), hidden_compute!$H365, VLOOKUP($K365, pcrid_primers!$A$2:$B2401, 2, FALSE))</f>
        <v>ONT_LepF1+ONT_LCO1490</v>
      </c>
      <c r="N365" s="29" t="str">
        <f>IF(ISBLANK($M365), "", VLOOKUP($M365, hidden_compute!$M$2:P2401, 3, FALSE))</f>
        <v>#N/A</v>
      </c>
      <c r="O365" s="29" t="str">
        <f>IF(ISERROR(MATCH($K365, pcrid_primers!$A$2:$A2401, 0)), hidden_compute!$J365, VLOOKUP($K365, pcrid_primers!$A$2:$D2401, 4, FALSE))</f>
        <v>ONT_LepR1+ONT_HCO2198</v>
      </c>
      <c r="P365" s="29" t="str">
        <f>IF(ISBLANK($O365), "", VLOOKUP($O365, hidden_compute!$M$2:P2401, 3, FALSE))</f>
        <v>#N/A</v>
      </c>
      <c r="Q365" s="41" t="str">
        <f>metadata!$B$8</f>
        <v>EXP-PBC096</v>
      </c>
      <c r="R365" s="49" t="s">
        <v>366</v>
      </c>
      <c r="S365" s="29" t="str">
        <f>metadata!$B$9</f>
        <v>SQK-NBD114.24</v>
      </c>
      <c r="T365" s="49" t="s">
        <v>621</v>
      </c>
    </row>
    <row r="366">
      <c r="A366" s="29" t="str">
        <f>metadata!$B$4</f>
        <v>22033-375157</v>
      </c>
      <c r="B366" s="38" t="s">
        <v>698</v>
      </c>
      <c r="C366" s="38" t="s">
        <v>142</v>
      </c>
      <c r="D366" s="29" t="s">
        <v>17</v>
      </c>
      <c r="E366" s="39">
        <f>hidden_compute!F366</f>
        <v>658</v>
      </c>
      <c r="F366" s="39">
        <f>hidden_compute!G366</f>
        <v>658</v>
      </c>
      <c r="G366" s="29" t="str">
        <f>hidden_compute!D366</f>
        <v>5. Invertebrate Mitochondrial</v>
      </c>
      <c r="H366" s="29" t="str">
        <f>IF(ISERROR(MATCH($K366, pcrid_plateids!$A$2:$A2401, 0)), hidden_compute!$H366, VLOOKUP($K366, pcrid_plateids!$A$2:$B2401, 2, FALSE))</f>
        <v>ARISE_SEQ_0077</v>
      </c>
      <c r="I366" s="29" t="str">
        <f>IF(ISERROR(MATCH($K366, pcrid_plateids!$A$2:$A2401, 0)), hidden_compute!$H366, VLOOKUP($K366, pcrid_plateids!$A$2:$C2401, 3, FALSE))</f>
        <v>NCBN001478</v>
      </c>
      <c r="J366" s="38">
        <v>1.100011693E9</v>
      </c>
      <c r="K366" s="38" t="s">
        <v>620</v>
      </c>
      <c r="L366" s="40" t="s">
        <v>368</v>
      </c>
      <c r="M366" s="29" t="str">
        <f>IF(ISERROR(MATCH($K366, pcrid_primers!$A$2:$A2401, 0)), hidden_compute!$H366, VLOOKUP($K366, pcrid_primers!$A$2:$B2401, 2, FALSE))</f>
        <v>ONT_LepF1+ONT_LCO1490</v>
      </c>
      <c r="N366" s="29" t="str">
        <f>IF(ISBLANK($M366), "", VLOOKUP($M366, hidden_compute!$M$2:P2401, 3, FALSE))</f>
        <v>#N/A</v>
      </c>
      <c r="O366" s="29" t="str">
        <f>IF(ISERROR(MATCH($K366, pcrid_primers!$A$2:$A2401, 0)), hidden_compute!$J366, VLOOKUP($K366, pcrid_primers!$A$2:$D2401, 4, FALSE))</f>
        <v>ONT_LepR1+ONT_HCO2198</v>
      </c>
      <c r="P366" s="29" t="str">
        <f>IF(ISBLANK($O366), "", VLOOKUP($O366, hidden_compute!$M$2:P2401, 3, FALSE))</f>
        <v>#N/A</v>
      </c>
      <c r="Q366" s="41" t="str">
        <f>metadata!$B$8</f>
        <v>EXP-PBC096</v>
      </c>
      <c r="R366" s="49" t="s">
        <v>369</v>
      </c>
      <c r="S366" s="29" t="str">
        <f>metadata!$B$9</f>
        <v>SQK-NBD114.24</v>
      </c>
      <c r="T366" s="49" t="s">
        <v>621</v>
      </c>
    </row>
    <row r="367">
      <c r="A367" s="29" t="str">
        <f>metadata!$B$4</f>
        <v>22033-375157</v>
      </c>
      <c r="B367" s="38" t="s">
        <v>699</v>
      </c>
      <c r="C367" s="38" t="s">
        <v>142</v>
      </c>
      <c r="D367" s="29" t="s">
        <v>17</v>
      </c>
      <c r="E367" s="39">
        <f>hidden_compute!F367</f>
        <v>658</v>
      </c>
      <c r="F367" s="39">
        <f>hidden_compute!G367</f>
        <v>658</v>
      </c>
      <c r="G367" s="29" t="str">
        <f>hidden_compute!D367</f>
        <v>5. Invertebrate Mitochondrial</v>
      </c>
      <c r="H367" s="29" t="str">
        <f>IF(ISERROR(MATCH($K367, pcrid_plateids!$A$2:$A2401, 0)), hidden_compute!$H367, VLOOKUP($K367, pcrid_plateids!$A$2:$B2401, 2, FALSE))</f>
        <v>ARISE_SEQ_0077</v>
      </c>
      <c r="I367" s="29" t="str">
        <f>IF(ISERROR(MATCH($K367, pcrid_plateids!$A$2:$A2401, 0)), hidden_compute!$H367, VLOOKUP($K367, pcrid_plateids!$A$2:$C2401, 3, FALSE))</f>
        <v>NCBN001478</v>
      </c>
      <c r="J367" s="38">
        <v>1.100011694E9</v>
      </c>
      <c r="K367" s="38" t="s">
        <v>620</v>
      </c>
      <c r="L367" s="40" t="s">
        <v>371</v>
      </c>
      <c r="M367" s="29" t="str">
        <f>IF(ISERROR(MATCH($K367, pcrid_primers!$A$2:$A2401, 0)), hidden_compute!$H367, VLOOKUP($K367, pcrid_primers!$A$2:$B2401, 2, FALSE))</f>
        <v>ONT_LepF1+ONT_LCO1490</v>
      </c>
      <c r="N367" s="29" t="str">
        <f>IF(ISBLANK($M367), "", VLOOKUP($M367, hidden_compute!$M$2:P2401, 3, FALSE))</f>
        <v>#N/A</v>
      </c>
      <c r="O367" s="29" t="str">
        <f>IF(ISERROR(MATCH($K367, pcrid_primers!$A$2:$A2401, 0)), hidden_compute!$J367, VLOOKUP($K367, pcrid_primers!$A$2:$D2401, 4, FALSE))</f>
        <v>ONT_LepR1+ONT_HCO2198</v>
      </c>
      <c r="P367" s="29" t="str">
        <f>IF(ISBLANK($O367), "", VLOOKUP($O367, hidden_compute!$M$2:P2401, 3, FALSE))</f>
        <v>#N/A</v>
      </c>
      <c r="Q367" s="41" t="str">
        <f>metadata!$B$8</f>
        <v>EXP-PBC096</v>
      </c>
      <c r="R367" s="49" t="s">
        <v>372</v>
      </c>
      <c r="S367" s="29" t="str">
        <f>metadata!$B$9</f>
        <v>SQK-NBD114.24</v>
      </c>
      <c r="T367" s="49" t="s">
        <v>621</v>
      </c>
    </row>
    <row r="368">
      <c r="A368" s="29" t="str">
        <f>metadata!$B$4</f>
        <v>22033-375157</v>
      </c>
      <c r="B368" s="38" t="s">
        <v>700</v>
      </c>
      <c r="C368" s="38" t="s">
        <v>142</v>
      </c>
      <c r="D368" s="29" t="s">
        <v>17</v>
      </c>
      <c r="E368" s="39">
        <f>hidden_compute!F368</f>
        <v>658</v>
      </c>
      <c r="F368" s="39">
        <f>hidden_compute!G368</f>
        <v>658</v>
      </c>
      <c r="G368" s="29" t="str">
        <f>hidden_compute!D368</f>
        <v>5. Invertebrate Mitochondrial</v>
      </c>
      <c r="H368" s="29" t="str">
        <f>IF(ISERROR(MATCH($K368, pcrid_plateids!$A$2:$A2401, 0)), hidden_compute!$H368, VLOOKUP($K368, pcrid_plateids!$A$2:$B2401, 2, FALSE))</f>
        <v>ARISE_SEQ_0077</v>
      </c>
      <c r="I368" s="29" t="str">
        <f>IF(ISERROR(MATCH($K368, pcrid_plateids!$A$2:$A2401, 0)), hidden_compute!$H368, VLOOKUP($K368, pcrid_plateids!$A$2:$C2401, 3, FALSE))</f>
        <v>NCBN001478</v>
      </c>
      <c r="J368" s="38">
        <v>1.100011695E9</v>
      </c>
      <c r="K368" s="38" t="s">
        <v>620</v>
      </c>
      <c r="L368" s="40" t="s">
        <v>374</v>
      </c>
      <c r="M368" s="29" t="str">
        <f>IF(ISERROR(MATCH($K368, pcrid_primers!$A$2:$A2401, 0)), hidden_compute!$H368, VLOOKUP($K368, pcrid_primers!$A$2:$B2401, 2, FALSE))</f>
        <v>ONT_LepF1+ONT_LCO1490</v>
      </c>
      <c r="N368" s="29" t="str">
        <f>IF(ISBLANK($M368), "", VLOOKUP($M368, hidden_compute!$M$2:P2401, 3, FALSE))</f>
        <v>#N/A</v>
      </c>
      <c r="O368" s="29" t="str">
        <f>IF(ISERROR(MATCH($K368, pcrid_primers!$A$2:$A2401, 0)), hidden_compute!$J368, VLOOKUP($K368, pcrid_primers!$A$2:$D2401, 4, FALSE))</f>
        <v>ONT_LepR1+ONT_HCO2198</v>
      </c>
      <c r="P368" s="29" t="str">
        <f>IF(ISBLANK($O368), "", VLOOKUP($O368, hidden_compute!$M$2:P2401, 3, FALSE))</f>
        <v>#N/A</v>
      </c>
      <c r="Q368" s="41" t="str">
        <f>metadata!$B$8</f>
        <v>EXP-PBC096</v>
      </c>
      <c r="R368" s="49" t="s">
        <v>375</v>
      </c>
      <c r="S368" s="29" t="str">
        <f>metadata!$B$9</f>
        <v>SQK-NBD114.24</v>
      </c>
      <c r="T368" s="49" t="s">
        <v>621</v>
      </c>
    </row>
    <row r="369">
      <c r="A369" s="29" t="str">
        <f>metadata!$B$4</f>
        <v>22033-375157</v>
      </c>
      <c r="B369" s="38" t="s">
        <v>701</v>
      </c>
      <c r="C369" s="38" t="s">
        <v>142</v>
      </c>
      <c r="D369" s="29" t="s">
        <v>17</v>
      </c>
      <c r="E369" s="39">
        <f>hidden_compute!F369</f>
        <v>658</v>
      </c>
      <c r="F369" s="39">
        <f>hidden_compute!G369</f>
        <v>658</v>
      </c>
      <c r="G369" s="29" t="str">
        <f>hidden_compute!D369</f>
        <v>5. Invertebrate Mitochondrial</v>
      </c>
      <c r="H369" s="29" t="str">
        <f>IF(ISERROR(MATCH($K369, pcrid_plateids!$A$2:$A2401, 0)), hidden_compute!$H369, VLOOKUP($K369, pcrid_plateids!$A$2:$B2401, 2, FALSE))</f>
        <v>ARISE_SEQ_0077</v>
      </c>
      <c r="I369" s="29" t="str">
        <f>IF(ISERROR(MATCH($K369, pcrid_plateids!$A$2:$A2401, 0)), hidden_compute!$H369, VLOOKUP($K369, pcrid_plateids!$A$2:$C2401, 3, FALSE))</f>
        <v>NCBN001478</v>
      </c>
      <c r="J369" s="38">
        <v>1.100011696E9</v>
      </c>
      <c r="K369" s="38" t="s">
        <v>620</v>
      </c>
      <c r="L369" s="40" t="s">
        <v>377</v>
      </c>
      <c r="M369" s="29" t="str">
        <f>IF(ISERROR(MATCH($K369, pcrid_primers!$A$2:$A2401, 0)), hidden_compute!$H369, VLOOKUP($K369, pcrid_primers!$A$2:$B2401, 2, FALSE))</f>
        <v>ONT_LepF1+ONT_LCO1490</v>
      </c>
      <c r="N369" s="29" t="str">
        <f>IF(ISBLANK($M369), "", VLOOKUP($M369, hidden_compute!$M$2:P2401, 3, FALSE))</f>
        <v>#N/A</v>
      </c>
      <c r="O369" s="29" t="str">
        <f>IF(ISERROR(MATCH($K369, pcrid_primers!$A$2:$A2401, 0)), hidden_compute!$J369, VLOOKUP($K369, pcrid_primers!$A$2:$D2401, 4, FALSE))</f>
        <v>ONT_LepR1+ONT_HCO2198</v>
      </c>
      <c r="P369" s="29" t="str">
        <f>IF(ISBLANK($O369), "", VLOOKUP($O369, hidden_compute!$M$2:P2401, 3, FALSE))</f>
        <v>#N/A</v>
      </c>
      <c r="Q369" s="41" t="str">
        <f>metadata!$B$8</f>
        <v>EXP-PBC096</v>
      </c>
      <c r="R369" s="49" t="s">
        <v>378</v>
      </c>
      <c r="S369" s="29" t="str">
        <f>metadata!$B$9</f>
        <v>SQK-NBD114.24</v>
      </c>
      <c r="T369" s="49" t="s">
        <v>621</v>
      </c>
    </row>
    <row r="370">
      <c r="A370" s="29" t="str">
        <f>metadata!$B$4</f>
        <v>22033-375157</v>
      </c>
      <c r="B370" s="38" t="s">
        <v>702</v>
      </c>
      <c r="C370" s="38" t="s">
        <v>142</v>
      </c>
      <c r="D370" s="29" t="s">
        <v>17</v>
      </c>
      <c r="E370" s="39">
        <f>hidden_compute!F370</f>
        <v>658</v>
      </c>
      <c r="F370" s="39">
        <f>hidden_compute!G370</f>
        <v>658</v>
      </c>
      <c r="G370" s="29" t="str">
        <f>hidden_compute!D370</f>
        <v>5. Invertebrate Mitochondrial</v>
      </c>
      <c r="H370" s="29" t="str">
        <f>IF(ISERROR(MATCH($K370, pcrid_plateids!$A$2:$A2401, 0)), hidden_compute!$H370, VLOOKUP($K370, pcrid_plateids!$A$2:$B2401, 2, FALSE))</f>
        <v>ARISE_SEQ_0077</v>
      </c>
      <c r="I370" s="29" t="str">
        <f>IF(ISERROR(MATCH($K370, pcrid_plateids!$A$2:$A2401, 0)), hidden_compute!$H370, VLOOKUP($K370, pcrid_plateids!$A$2:$C2401, 3, FALSE))</f>
        <v>NCBN001478</v>
      </c>
      <c r="J370" s="38">
        <v>1.100011697E9</v>
      </c>
      <c r="K370" s="38" t="s">
        <v>620</v>
      </c>
      <c r="L370" s="40" t="s">
        <v>380</v>
      </c>
      <c r="M370" s="29" t="str">
        <f>IF(ISERROR(MATCH($K370, pcrid_primers!$A$2:$A2401, 0)), hidden_compute!$H370, VLOOKUP($K370, pcrid_primers!$A$2:$B2401, 2, FALSE))</f>
        <v>ONT_LepF1+ONT_LCO1490</v>
      </c>
      <c r="N370" s="29" t="str">
        <f>IF(ISBLANK($M370), "", VLOOKUP($M370, hidden_compute!$M$2:P2401, 3, FALSE))</f>
        <v>#N/A</v>
      </c>
      <c r="O370" s="29" t="str">
        <f>IF(ISERROR(MATCH($K370, pcrid_primers!$A$2:$A2401, 0)), hidden_compute!$J370, VLOOKUP($K370, pcrid_primers!$A$2:$D2401, 4, FALSE))</f>
        <v>ONT_LepR1+ONT_HCO2198</v>
      </c>
      <c r="P370" s="29" t="str">
        <f>IF(ISBLANK($O370), "", VLOOKUP($O370, hidden_compute!$M$2:P2401, 3, FALSE))</f>
        <v>#N/A</v>
      </c>
      <c r="Q370" s="41" t="str">
        <f>metadata!$B$8</f>
        <v>EXP-PBC096</v>
      </c>
      <c r="R370" s="49" t="s">
        <v>381</v>
      </c>
      <c r="S370" s="29" t="str">
        <f>metadata!$B$9</f>
        <v>SQK-NBD114.24</v>
      </c>
      <c r="T370" s="49" t="s">
        <v>621</v>
      </c>
    </row>
    <row r="371">
      <c r="A371" s="29" t="str">
        <f>metadata!$B$4</f>
        <v>22033-375157</v>
      </c>
      <c r="B371" s="38" t="s">
        <v>703</v>
      </c>
      <c r="C371" s="38" t="s">
        <v>142</v>
      </c>
      <c r="D371" s="29" t="s">
        <v>17</v>
      </c>
      <c r="E371" s="39">
        <f>hidden_compute!F371</f>
        <v>658</v>
      </c>
      <c r="F371" s="39">
        <f>hidden_compute!G371</f>
        <v>658</v>
      </c>
      <c r="G371" s="29" t="str">
        <f>hidden_compute!D371</f>
        <v>5. Invertebrate Mitochondrial</v>
      </c>
      <c r="H371" s="29" t="str">
        <f>IF(ISERROR(MATCH($K371, pcrid_plateids!$A$2:$A2401, 0)), hidden_compute!$H371, VLOOKUP($K371, pcrid_plateids!$A$2:$B2401, 2, FALSE))</f>
        <v>ARISE_SEQ_0077</v>
      </c>
      <c r="I371" s="29" t="str">
        <f>IF(ISERROR(MATCH($K371, pcrid_plateids!$A$2:$A2401, 0)), hidden_compute!$H371, VLOOKUP($K371, pcrid_plateids!$A$2:$C2401, 3, FALSE))</f>
        <v>NCBN001478</v>
      </c>
      <c r="J371" s="38">
        <v>1.100011698E9</v>
      </c>
      <c r="K371" s="38" t="s">
        <v>620</v>
      </c>
      <c r="L371" s="40" t="s">
        <v>383</v>
      </c>
      <c r="M371" s="29" t="str">
        <f>IF(ISERROR(MATCH($K371, pcrid_primers!$A$2:$A2401, 0)), hidden_compute!$H371, VLOOKUP($K371, pcrid_primers!$A$2:$B2401, 2, FALSE))</f>
        <v>ONT_LepF1+ONT_LCO1490</v>
      </c>
      <c r="N371" s="29" t="str">
        <f>IF(ISBLANK($M371), "", VLOOKUP($M371, hidden_compute!$M$2:P2401, 3, FALSE))</f>
        <v>#N/A</v>
      </c>
      <c r="O371" s="29" t="str">
        <f>IF(ISERROR(MATCH($K371, pcrid_primers!$A$2:$A2401, 0)), hidden_compute!$J371, VLOOKUP($K371, pcrid_primers!$A$2:$D2401, 4, FALSE))</f>
        <v>ONT_LepR1+ONT_HCO2198</v>
      </c>
      <c r="P371" s="29" t="str">
        <f>IF(ISBLANK($O371), "", VLOOKUP($O371, hidden_compute!$M$2:P2401, 3, FALSE))</f>
        <v>#N/A</v>
      </c>
      <c r="Q371" s="41" t="str">
        <f>metadata!$B$8</f>
        <v>EXP-PBC096</v>
      </c>
      <c r="R371" s="49" t="s">
        <v>384</v>
      </c>
      <c r="S371" s="29" t="str">
        <f>metadata!$B$9</f>
        <v>SQK-NBD114.24</v>
      </c>
      <c r="T371" s="49" t="s">
        <v>621</v>
      </c>
    </row>
    <row r="372">
      <c r="A372" s="29" t="str">
        <f>metadata!$B$4</f>
        <v>22033-375157</v>
      </c>
      <c r="B372" s="38" t="s">
        <v>704</v>
      </c>
      <c r="C372" s="38" t="s">
        <v>142</v>
      </c>
      <c r="D372" s="29" t="s">
        <v>17</v>
      </c>
      <c r="E372" s="39">
        <f>hidden_compute!F372</f>
        <v>658</v>
      </c>
      <c r="F372" s="39">
        <f>hidden_compute!G372</f>
        <v>658</v>
      </c>
      <c r="G372" s="29" t="str">
        <f>hidden_compute!D372</f>
        <v>5. Invertebrate Mitochondrial</v>
      </c>
      <c r="H372" s="29" t="str">
        <f>IF(ISERROR(MATCH($K372, pcrid_plateids!$A$2:$A2401, 0)), hidden_compute!$H372, VLOOKUP($K372, pcrid_plateids!$A$2:$B2401, 2, FALSE))</f>
        <v>ARISE_SEQ_0077</v>
      </c>
      <c r="I372" s="29" t="str">
        <f>IF(ISERROR(MATCH($K372, pcrid_plateids!$A$2:$A2401, 0)), hidden_compute!$H372, VLOOKUP($K372, pcrid_plateids!$A$2:$C2401, 3, FALSE))</f>
        <v>NCBN001478</v>
      </c>
      <c r="J372" s="38">
        <v>1.100011699E9</v>
      </c>
      <c r="K372" s="38" t="s">
        <v>620</v>
      </c>
      <c r="L372" s="40" t="s">
        <v>386</v>
      </c>
      <c r="M372" s="29" t="str">
        <f>IF(ISERROR(MATCH($K372, pcrid_primers!$A$2:$A2401, 0)), hidden_compute!$H372, VLOOKUP($K372, pcrid_primers!$A$2:$B2401, 2, FALSE))</f>
        <v>ONT_LepF1+ONT_LCO1490</v>
      </c>
      <c r="N372" s="29" t="str">
        <f>IF(ISBLANK($M372), "", VLOOKUP($M372, hidden_compute!$M$2:P2401, 3, FALSE))</f>
        <v>#N/A</v>
      </c>
      <c r="O372" s="29" t="str">
        <f>IF(ISERROR(MATCH($K372, pcrid_primers!$A$2:$A2401, 0)), hidden_compute!$J372, VLOOKUP($K372, pcrid_primers!$A$2:$D2401, 4, FALSE))</f>
        <v>ONT_LepR1+ONT_HCO2198</v>
      </c>
      <c r="P372" s="29" t="str">
        <f>IF(ISBLANK($O372), "", VLOOKUP($O372, hidden_compute!$M$2:P2401, 3, FALSE))</f>
        <v>#N/A</v>
      </c>
      <c r="Q372" s="41" t="str">
        <f>metadata!$B$8</f>
        <v>EXP-PBC096</v>
      </c>
      <c r="R372" s="49" t="s">
        <v>387</v>
      </c>
      <c r="S372" s="29" t="str">
        <f>metadata!$B$9</f>
        <v>SQK-NBD114.24</v>
      </c>
      <c r="T372" s="49" t="s">
        <v>621</v>
      </c>
    </row>
    <row r="373">
      <c r="A373" s="29" t="str">
        <f>metadata!$B$4</f>
        <v>22033-375157</v>
      </c>
      <c r="B373" s="38" t="s">
        <v>705</v>
      </c>
      <c r="C373" s="38" t="s">
        <v>142</v>
      </c>
      <c r="D373" s="29" t="s">
        <v>17</v>
      </c>
      <c r="E373" s="39">
        <f>hidden_compute!F373</f>
        <v>658</v>
      </c>
      <c r="F373" s="39">
        <f>hidden_compute!G373</f>
        <v>658</v>
      </c>
      <c r="G373" s="29" t="str">
        <f>hidden_compute!D373</f>
        <v>5. Invertebrate Mitochondrial</v>
      </c>
      <c r="H373" s="29" t="str">
        <f>IF(ISERROR(MATCH($K373, pcrid_plateids!$A$2:$A2401, 0)), hidden_compute!$H373, VLOOKUP($K373, pcrid_plateids!$A$2:$B2401, 2, FALSE))</f>
        <v>ARISE_SEQ_0077</v>
      </c>
      <c r="I373" s="29" t="str">
        <f>IF(ISERROR(MATCH($K373, pcrid_plateids!$A$2:$A2401, 0)), hidden_compute!$H373, VLOOKUP($K373, pcrid_plateids!$A$2:$C2401, 3, FALSE))</f>
        <v>NCBN001478</v>
      </c>
      <c r="J373" s="38">
        <v>1.1000117E9</v>
      </c>
      <c r="K373" s="38" t="s">
        <v>620</v>
      </c>
      <c r="L373" s="40" t="s">
        <v>389</v>
      </c>
      <c r="M373" s="29" t="str">
        <f>IF(ISERROR(MATCH($K373, pcrid_primers!$A$2:$A2401, 0)), hidden_compute!$H373, VLOOKUP($K373, pcrid_primers!$A$2:$B2401, 2, FALSE))</f>
        <v>ONT_LepF1+ONT_LCO1490</v>
      </c>
      <c r="N373" s="29" t="str">
        <f>IF(ISBLANK($M373), "", VLOOKUP($M373, hidden_compute!$M$2:P2401, 3, FALSE))</f>
        <v>#N/A</v>
      </c>
      <c r="O373" s="29" t="str">
        <f>IF(ISERROR(MATCH($K373, pcrid_primers!$A$2:$A2401, 0)), hidden_compute!$J373, VLOOKUP($K373, pcrid_primers!$A$2:$D2401, 4, FALSE))</f>
        <v>ONT_LepR1+ONT_HCO2198</v>
      </c>
      <c r="P373" s="29" t="str">
        <f>IF(ISBLANK($O373), "", VLOOKUP($O373, hidden_compute!$M$2:P2401, 3, FALSE))</f>
        <v>#N/A</v>
      </c>
      <c r="Q373" s="41" t="str">
        <f>metadata!$B$8</f>
        <v>EXP-PBC096</v>
      </c>
      <c r="R373" s="49" t="s">
        <v>390</v>
      </c>
      <c r="S373" s="29" t="str">
        <f>metadata!$B$9</f>
        <v>SQK-NBD114.24</v>
      </c>
      <c r="T373" s="49" t="s">
        <v>621</v>
      </c>
    </row>
    <row r="374">
      <c r="A374" s="29" t="str">
        <f>metadata!$B$4</f>
        <v>22033-375157</v>
      </c>
      <c r="B374" s="38" t="s">
        <v>706</v>
      </c>
      <c r="C374" s="38" t="s">
        <v>142</v>
      </c>
      <c r="D374" s="29" t="s">
        <v>17</v>
      </c>
      <c r="E374" s="39">
        <f>hidden_compute!F374</f>
        <v>658</v>
      </c>
      <c r="F374" s="39">
        <f>hidden_compute!G374</f>
        <v>658</v>
      </c>
      <c r="G374" s="29" t="str">
        <f>hidden_compute!D374</f>
        <v>5. Invertebrate Mitochondrial</v>
      </c>
      <c r="H374" s="29" t="str">
        <f>IF(ISERROR(MATCH($K374, pcrid_plateids!$A$2:$A2401, 0)), hidden_compute!$H374, VLOOKUP($K374, pcrid_plateids!$A$2:$B2401, 2, FALSE))</f>
        <v>ARISE_SEQ_0077</v>
      </c>
      <c r="I374" s="29" t="str">
        <f>IF(ISERROR(MATCH($K374, pcrid_plateids!$A$2:$A2401, 0)), hidden_compute!$H374, VLOOKUP($K374, pcrid_plateids!$A$2:$C2401, 3, FALSE))</f>
        <v>NCBN001478</v>
      </c>
      <c r="J374" s="38">
        <v>1.100011701E9</v>
      </c>
      <c r="K374" s="38" t="s">
        <v>620</v>
      </c>
      <c r="L374" s="40" t="s">
        <v>392</v>
      </c>
      <c r="M374" s="29" t="str">
        <f>IF(ISERROR(MATCH($K374, pcrid_primers!$A$2:$A2401, 0)), hidden_compute!$H374, VLOOKUP($K374, pcrid_primers!$A$2:$B2401, 2, FALSE))</f>
        <v>ONT_LepF1+ONT_LCO1490</v>
      </c>
      <c r="N374" s="29" t="str">
        <f>IF(ISBLANK($M374), "", VLOOKUP($M374, hidden_compute!$M$2:P2401, 3, FALSE))</f>
        <v>#N/A</v>
      </c>
      <c r="O374" s="29" t="str">
        <f>IF(ISERROR(MATCH($K374, pcrid_primers!$A$2:$A2401, 0)), hidden_compute!$J374, VLOOKUP($K374, pcrid_primers!$A$2:$D2401, 4, FALSE))</f>
        <v>ONT_LepR1+ONT_HCO2198</v>
      </c>
      <c r="P374" s="29" t="str">
        <f>IF(ISBLANK($O374), "", VLOOKUP($O374, hidden_compute!$M$2:P2401, 3, FALSE))</f>
        <v>#N/A</v>
      </c>
      <c r="Q374" s="41" t="str">
        <f>metadata!$B$8</f>
        <v>EXP-PBC096</v>
      </c>
      <c r="R374" s="49" t="s">
        <v>393</v>
      </c>
      <c r="S374" s="29" t="str">
        <f>metadata!$B$9</f>
        <v>SQK-NBD114.24</v>
      </c>
      <c r="T374" s="49" t="s">
        <v>621</v>
      </c>
    </row>
    <row r="375">
      <c r="A375" s="29" t="str">
        <f>metadata!$B$4</f>
        <v>22033-375157</v>
      </c>
      <c r="B375" s="38" t="s">
        <v>707</v>
      </c>
      <c r="C375" s="38" t="s">
        <v>142</v>
      </c>
      <c r="D375" s="29" t="s">
        <v>17</v>
      </c>
      <c r="E375" s="39">
        <f>hidden_compute!F375</f>
        <v>658</v>
      </c>
      <c r="F375" s="39">
        <f>hidden_compute!G375</f>
        <v>658</v>
      </c>
      <c r="G375" s="29" t="str">
        <f>hidden_compute!D375</f>
        <v>5. Invertebrate Mitochondrial</v>
      </c>
      <c r="H375" s="29" t="str">
        <f>IF(ISERROR(MATCH($K375, pcrid_plateids!$A$2:$A2401, 0)), hidden_compute!$H375, VLOOKUP($K375, pcrid_plateids!$A$2:$B2401, 2, FALSE))</f>
        <v>ARISE_SEQ_0077</v>
      </c>
      <c r="I375" s="29" t="str">
        <f>IF(ISERROR(MATCH($K375, pcrid_plateids!$A$2:$A2401, 0)), hidden_compute!$H375, VLOOKUP($K375, pcrid_plateids!$A$2:$C2401, 3, FALSE))</f>
        <v>NCBN001478</v>
      </c>
      <c r="J375" s="38">
        <v>1.100011702E9</v>
      </c>
      <c r="K375" s="38" t="s">
        <v>620</v>
      </c>
      <c r="L375" s="40" t="s">
        <v>395</v>
      </c>
      <c r="M375" s="29" t="str">
        <f>IF(ISERROR(MATCH($K375, pcrid_primers!$A$2:$A2401, 0)), hidden_compute!$H375, VLOOKUP($K375, pcrid_primers!$A$2:$B2401, 2, FALSE))</f>
        <v>ONT_LepF1+ONT_LCO1490</v>
      </c>
      <c r="N375" s="29" t="str">
        <f>IF(ISBLANK($M375), "", VLOOKUP($M375, hidden_compute!$M$2:P2401, 3, FALSE))</f>
        <v>#N/A</v>
      </c>
      <c r="O375" s="29" t="str">
        <f>IF(ISERROR(MATCH($K375, pcrid_primers!$A$2:$A2401, 0)), hidden_compute!$J375, VLOOKUP($K375, pcrid_primers!$A$2:$D2401, 4, FALSE))</f>
        <v>ONT_LepR1+ONT_HCO2198</v>
      </c>
      <c r="P375" s="29" t="str">
        <f>IF(ISBLANK($O375), "", VLOOKUP($O375, hidden_compute!$M$2:P2401, 3, FALSE))</f>
        <v>#N/A</v>
      </c>
      <c r="Q375" s="41" t="str">
        <f>metadata!$B$8</f>
        <v>EXP-PBC096</v>
      </c>
      <c r="R375" s="49" t="s">
        <v>396</v>
      </c>
      <c r="S375" s="29" t="str">
        <f>metadata!$B$9</f>
        <v>SQK-NBD114.24</v>
      </c>
      <c r="T375" s="49" t="s">
        <v>621</v>
      </c>
    </row>
    <row r="376">
      <c r="A376" s="29" t="str">
        <f>metadata!$B$4</f>
        <v>22033-375157</v>
      </c>
      <c r="B376" s="38" t="s">
        <v>708</v>
      </c>
      <c r="C376" s="38" t="s">
        <v>142</v>
      </c>
      <c r="D376" s="29" t="s">
        <v>17</v>
      </c>
      <c r="E376" s="39">
        <f>hidden_compute!F376</f>
        <v>658</v>
      </c>
      <c r="F376" s="39">
        <f>hidden_compute!G376</f>
        <v>658</v>
      </c>
      <c r="G376" s="29" t="str">
        <f>hidden_compute!D376</f>
        <v>5. Invertebrate Mitochondrial</v>
      </c>
      <c r="H376" s="29" t="str">
        <f>IF(ISERROR(MATCH($K376, pcrid_plateids!$A$2:$A2401, 0)), hidden_compute!$H376, VLOOKUP($K376, pcrid_plateids!$A$2:$B2401, 2, FALSE))</f>
        <v>ARISE_SEQ_0077</v>
      </c>
      <c r="I376" s="29" t="str">
        <f>IF(ISERROR(MATCH($K376, pcrid_plateids!$A$2:$A2401, 0)), hidden_compute!$H376, VLOOKUP($K376, pcrid_plateids!$A$2:$C2401, 3, FALSE))</f>
        <v>NCBN001478</v>
      </c>
      <c r="J376" s="38">
        <v>1.100011703E9</v>
      </c>
      <c r="K376" s="38" t="s">
        <v>620</v>
      </c>
      <c r="L376" s="40" t="s">
        <v>398</v>
      </c>
      <c r="M376" s="29" t="str">
        <f>IF(ISERROR(MATCH($K376, pcrid_primers!$A$2:$A2401, 0)), hidden_compute!$H376, VLOOKUP($K376, pcrid_primers!$A$2:$B2401, 2, FALSE))</f>
        <v>ONT_LepF1+ONT_LCO1490</v>
      </c>
      <c r="N376" s="29" t="str">
        <f>IF(ISBLANK($M376), "", VLOOKUP($M376, hidden_compute!$M$2:P2401, 3, FALSE))</f>
        <v>#N/A</v>
      </c>
      <c r="O376" s="29" t="str">
        <f>IF(ISERROR(MATCH($K376, pcrid_primers!$A$2:$A2401, 0)), hidden_compute!$J376, VLOOKUP($K376, pcrid_primers!$A$2:$D2401, 4, FALSE))</f>
        <v>ONT_LepR1+ONT_HCO2198</v>
      </c>
      <c r="P376" s="29" t="str">
        <f>IF(ISBLANK($O376), "", VLOOKUP($O376, hidden_compute!$M$2:P2401, 3, FALSE))</f>
        <v>#N/A</v>
      </c>
      <c r="Q376" s="41" t="str">
        <f>metadata!$B$8</f>
        <v>EXP-PBC096</v>
      </c>
      <c r="R376" s="49" t="s">
        <v>399</v>
      </c>
      <c r="S376" s="29" t="str">
        <f>metadata!$B$9</f>
        <v>SQK-NBD114.24</v>
      </c>
      <c r="T376" s="49" t="s">
        <v>621</v>
      </c>
    </row>
    <row r="377">
      <c r="A377" s="29" t="str">
        <f>metadata!$B$4</f>
        <v>22033-375157</v>
      </c>
      <c r="B377" s="38" t="s">
        <v>709</v>
      </c>
      <c r="C377" s="38" t="s">
        <v>142</v>
      </c>
      <c r="D377" s="29" t="s">
        <v>17</v>
      </c>
      <c r="E377" s="39">
        <f>hidden_compute!F377</f>
        <v>658</v>
      </c>
      <c r="F377" s="39">
        <f>hidden_compute!G377</f>
        <v>658</v>
      </c>
      <c r="G377" s="29" t="str">
        <f>hidden_compute!D377</f>
        <v>5. Invertebrate Mitochondrial</v>
      </c>
      <c r="H377" s="29" t="str">
        <f>IF(ISERROR(MATCH($K377, pcrid_plateids!$A$2:$A2401, 0)), hidden_compute!$H377, VLOOKUP($K377, pcrid_plateids!$A$2:$B2401, 2, FALSE))</f>
        <v>ARISE_SEQ_0077</v>
      </c>
      <c r="I377" s="29" t="str">
        <f>IF(ISERROR(MATCH($K377, pcrid_plateids!$A$2:$A2401, 0)), hidden_compute!$H377, VLOOKUP($K377, pcrid_plateids!$A$2:$C2401, 3, FALSE))</f>
        <v>NCBN001478</v>
      </c>
      <c r="J377" s="38">
        <v>1.100011704E9</v>
      </c>
      <c r="K377" s="38" t="s">
        <v>620</v>
      </c>
      <c r="L377" s="40" t="s">
        <v>401</v>
      </c>
      <c r="M377" s="29" t="str">
        <f>IF(ISERROR(MATCH($K377, pcrid_primers!$A$2:$A2401, 0)), hidden_compute!$H377, VLOOKUP($K377, pcrid_primers!$A$2:$B2401, 2, FALSE))</f>
        <v>ONT_LepF1+ONT_LCO1490</v>
      </c>
      <c r="N377" s="29" t="str">
        <f>IF(ISBLANK($M377), "", VLOOKUP($M377, hidden_compute!$M$2:P2401, 3, FALSE))</f>
        <v>#N/A</v>
      </c>
      <c r="O377" s="29" t="str">
        <f>IF(ISERROR(MATCH($K377, pcrid_primers!$A$2:$A2401, 0)), hidden_compute!$J377, VLOOKUP($K377, pcrid_primers!$A$2:$D2401, 4, FALSE))</f>
        <v>ONT_LepR1+ONT_HCO2198</v>
      </c>
      <c r="P377" s="29" t="str">
        <f>IF(ISBLANK($O377), "", VLOOKUP($O377, hidden_compute!$M$2:P2401, 3, FALSE))</f>
        <v>#N/A</v>
      </c>
      <c r="Q377" s="41" t="str">
        <f>metadata!$B$8</f>
        <v>EXP-PBC096</v>
      </c>
      <c r="R377" s="49" t="s">
        <v>402</v>
      </c>
      <c r="S377" s="29" t="str">
        <f>metadata!$B$9</f>
        <v>SQK-NBD114.24</v>
      </c>
      <c r="T377" s="49" t="s">
        <v>621</v>
      </c>
    </row>
    <row r="378">
      <c r="A378" s="29" t="str">
        <f>metadata!$B$4</f>
        <v>22033-375157</v>
      </c>
      <c r="B378" s="38" t="s">
        <v>710</v>
      </c>
      <c r="C378" s="38" t="s">
        <v>142</v>
      </c>
      <c r="D378" s="29" t="s">
        <v>17</v>
      </c>
      <c r="E378" s="39">
        <f>hidden_compute!F378</f>
        <v>658</v>
      </c>
      <c r="F378" s="39">
        <f>hidden_compute!G378</f>
        <v>658</v>
      </c>
      <c r="G378" s="29" t="str">
        <f>hidden_compute!D378</f>
        <v>5. Invertebrate Mitochondrial</v>
      </c>
      <c r="H378" s="29" t="str">
        <f>IF(ISERROR(MATCH($K378, pcrid_plateids!$A$2:$A2401, 0)), hidden_compute!$H378, VLOOKUP($K378, pcrid_plateids!$A$2:$B2401, 2, FALSE))</f>
        <v>ARISE_SEQ_0077</v>
      </c>
      <c r="I378" s="29" t="str">
        <f>IF(ISERROR(MATCH($K378, pcrid_plateids!$A$2:$A2401, 0)), hidden_compute!$H378, VLOOKUP($K378, pcrid_plateids!$A$2:$C2401, 3, FALSE))</f>
        <v>NCBN001478</v>
      </c>
      <c r="J378" s="38">
        <v>1.100011705E9</v>
      </c>
      <c r="K378" s="38" t="s">
        <v>620</v>
      </c>
      <c r="L378" s="40" t="s">
        <v>404</v>
      </c>
      <c r="M378" s="29" t="str">
        <f>IF(ISERROR(MATCH($K378, pcrid_primers!$A$2:$A2401, 0)), hidden_compute!$H378, VLOOKUP($K378, pcrid_primers!$A$2:$B2401, 2, FALSE))</f>
        <v>ONT_LepF1+ONT_LCO1490</v>
      </c>
      <c r="N378" s="29" t="str">
        <f>IF(ISBLANK($M378), "", VLOOKUP($M378, hidden_compute!$M$2:P2401, 3, FALSE))</f>
        <v>#N/A</v>
      </c>
      <c r="O378" s="29" t="str">
        <f>IF(ISERROR(MATCH($K378, pcrid_primers!$A$2:$A2401, 0)), hidden_compute!$J378, VLOOKUP($K378, pcrid_primers!$A$2:$D2401, 4, FALSE))</f>
        <v>ONT_LepR1+ONT_HCO2198</v>
      </c>
      <c r="P378" s="29" t="str">
        <f>IF(ISBLANK($O378), "", VLOOKUP($O378, hidden_compute!$M$2:P2401, 3, FALSE))</f>
        <v>#N/A</v>
      </c>
      <c r="Q378" s="41" t="str">
        <f>metadata!$B$8</f>
        <v>EXP-PBC096</v>
      </c>
      <c r="R378" s="49" t="s">
        <v>405</v>
      </c>
      <c r="S378" s="29" t="str">
        <f>metadata!$B$9</f>
        <v>SQK-NBD114.24</v>
      </c>
      <c r="T378" s="49" t="s">
        <v>621</v>
      </c>
    </row>
    <row r="379">
      <c r="A379" s="29" t="str">
        <f>metadata!$B$4</f>
        <v>22033-375157</v>
      </c>
      <c r="B379" s="38" t="s">
        <v>711</v>
      </c>
      <c r="C379" s="38" t="s">
        <v>142</v>
      </c>
      <c r="D379" s="29" t="s">
        <v>17</v>
      </c>
      <c r="E379" s="39">
        <f>hidden_compute!F379</f>
        <v>658</v>
      </c>
      <c r="F379" s="39">
        <f>hidden_compute!G379</f>
        <v>658</v>
      </c>
      <c r="G379" s="29" t="str">
        <f>hidden_compute!D379</f>
        <v>5. Invertebrate Mitochondrial</v>
      </c>
      <c r="H379" s="29" t="str">
        <f>IF(ISERROR(MATCH($K379, pcrid_plateids!$A$2:$A2401, 0)), hidden_compute!$H379, VLOOKUP($K379, pcrid_plateids!$A$2:$B2401, 2, FALSE))</f>
        <v>ARISE_SEQ_0077</v>
      </c>
      <c r="I379" s="29" t="str">
        <f>IF(ISERROR(MATCH($K379, pcrid_plateids!$A$2:$A2401, 0)), hidden_compute!$H379, VLOOKUP($K379, pcrid_plateids!$A$2:$C2401, 3, FALSE))</f>
        <v>NCBN001478</v>
      </c>
      <c r="J379" s="38">
        <v>1.100011706E9</v>
      </c>
      <c r="K379" s="38" t="s">
        <v>620</v>
      </c>
      <c r="L379" s="40" t="s">
        <v>407</v>
      </c>
      <c r="M379" s="29" t="str">
        <f>IF(ISERROR(MATCH($K379, pcrid_primers!$A$2:$A2401, 0)), hidden_compute!$H379, VLOOKUP($K379, pcrid_primers!$A$2:$B2401, 2, FALSE))</f>
        <v>ONT_LepF1+ONT_LCO1490</v>
      </c>
      <c r="N379" s="29" t="str">
        <f>IF(ISBLANK($M379), "", VLOOKUP($M379, hidden_compute!$M$2:P2401, 3, FALSE))</f>
        <v>#N/A</v>
      </c>
      <c r="O379" s="29" t="str">
        <f>IF(ISERROR(MATCH($K379, pcrid_primers!$A$2:$A2401, 0)), hidden_compute!$J379, VLOOKUP($K379, pcrid_primers!$A$2:$D2401, 4, FALSE))</f>
        <v>ONT_LepR1+ONT_HCO2198</v>
      </c>
      <c r="P379" s="29" t="str">
        <f>IF(ISBLANK($O379), "", VLOOKUP($O379, hidden_compute!$M$2:P2401, 3, FALSE))</f>
        <v>#N/A</v>
      </c>
      <c r="Q379" s="41" t="str">
        <f>metadata!$B$8</f>
        <v>EXP-PBC096</v>
      </c>
      <c r="R379" s="49" t="s">
        <v>408</v>
      </c>
      <c r="S379" s="29" t="str">
        <f>metadata!$B$9</f>
        <v>SQK-NBD114.24</v>
      </c>
      <c r="T379" s="49" t="s">
        <v>621</v>
      </c>
    </row>
    <row r="380">
      <c r="A380" s="29" t="str">
        <f>metadata!$B$4</f>
        <v>22033-375157</v>
      </c>
      <c r="B380" s="38" t="s">
        <v>712</v>
      </c>
      <c r="C380" s="38" t="s">
        <v>142</v>
      </c>
      <c r="D380" s="29" t="s">
        <v>17</v>
      </c>
      <c r="E380" s="39">
        <f>hidden_compute!F380</f>
        <v>658</v>
      </c>
      <c r="F380" s="39">
        <f>hidden_compute!G380</f>
        <v>658</v>
      </c>
      <c r="G380" s="29" t="str">
        <f>hidden_compute!D380</f>
        <v>5. Invertebrate Mitochondrial</v>
      </c>
      <c r="H380" s="29" t="str">
        <f>IF(ISERROR(MATCH($K380, pcrid_plateids!$A$2:$A2401, 0)), hidden_compute!$H380, VLOOKUP($K380, pcrid_plateids!$A$2:$B2401, 2, FALSE))</f>
        <v>ARISE_SEQ_0077</v>
      </c>
      <c r="I380" s="29" t="str">
        <f>IF(ISERROR(MATCH($K380, pcrid_plateids!$A$2:$A2401, 0)), hidden_compute!$H380, VLOOKUP($K380, pcrid_plateids!$A$2:$C2401, 3, FALSE))</f>
        <v>NCBN001478</v>
      </c>
      <c r="J380" s="38">
        <v>1.100011707E9</v>
      </c>
      <c r="K380" s="38" t="s">
        <v>620</v>
      </c>
      <c r="L380" s="40" t="s">
        <v>410</v>
      </c>
      <c r="M380" s="29" t="str">
        <f>IF(ISERROR(MATCH($K380, pcrid_primers!$A$2:$A2401, 0)), hidden_compute!$H380, VLOOKUP($K380, pcrid_primers!$A$2:$B2401, 2, FALSE))</f>
        <v>ONT_LepF1+ONT_LCO1490</v>
      </c>
      <c r="N380" s="29" t="str">
        <f>IF(ISBLANK($M380), "", VLOOKUP($M380, hidden_compute!$M$2:P2401, 3, FALSE))</f>
        <v>#N/A</v>
      </c>
      <c r="O380" s="29" t="str">
        <f>IF(ISERROR(MATCH($K380, pcrid_primers!$A$2:$A2401, 0)), hidden_compute!$J380, VLOOKUP($K380, pcrid_primers!$A$2:$D2401, 4, FALSE))</f>
        <v>ONT_LepR1+ONT_HCO2198</v>
      </c>
      <c r="P380" s="29" t="str">
        <f>IF(ISBLANK($O380), "", VLOOKUP($O380, hidden_compute!$M$2:P2401, 3, FALSE))</f>
        <v>#N/A</v>
      </c>
      <c r="Q380" s="41" t="str">
        <f>metadata!$B$8</f>
        <v>EXP-PBC096</v>
      </c>
      <c r="R380" s="49" t="s">
        <v>411</v>
      </c>
      <c r="S380" s="29" t="str">
        <f>metadata!$B$9</f>
        <v>SQK-NBD114.24</v>
      </c>
      <c r="T380" s="49" t="s">
        <v>621</v>
      </c>
    </row>
    <row r="381">
      <c r="A381" s="29" t="str">
        <f>metadata!$B$4</f>
        <v>22033-375157</v>
      </c>
      <c r="B381" s="38" t="s">
        <v>713</v>
      </c>
      <c r="C381" s="38" t="s">
        <v>142</v>
      </c>
      <c r="D381" s="29" t="s">
        <v>17</v>
      </c>
      <c r="E381" s="39">
        <f>hidden_compute!F381</f>
        <v>658</v>
      </c>
      <c r="F381" s="39">
        <f>hidden_compute!G381</f>
        <v>658</v>
      </c>
      <c r="G381" s="29" t="str">
        <f>hidden_compute!D381</f>
        <v>5. Invertebrate Mitochondrial</v>
      </c>
      <c r="H381" s="29" t="str">
        <f>IF(ISERROR(MATCH($K381, pcrid_plateids!$A$2:$A2401, 0)), hidden_compute!$H381, VLOOKUP($K381, pcrid_plateids!$A$2:$B2401, 2, FALSE))</f>
        <v>ARISE_SEQ_0077</v>
      </c>
      <c r="I381" s="29" t="str">
        <f>IF(ISERROR(MATCH($K381, pcrid_plateids!$A$2:$A2401, 0)), hidden_compute!$H381, VLOOKUP($K381, pcrid_plateids!$A$2:$C2401, 3, FALSE))</f>
        <v>NCBN001478</v>
      </c>
      <c r="J381" s="38">
        <v>1.100011708E9</v>
      </c>
      <c r="K381" s="38" t="s">
        <v>620</v>
      </c>
      <c r="L381" s="40" t="s">
        <v>413</v>
      </c>
      <c r="M381" s="29" t="str">
        <f>IF(ISERROR(MATCH($K381, pcrid_primers!$A$2:$A2401, 0)), hidden_compute!$H381, VLOOKUP($K381, pcrid_primers!$A$2:$B2401, 2, FALSE))</f>
        <v>ONT_LepF1+ONT_LCO1490</v>
      </c>
      <c r="N381" s="29" t="str">
        <f>IF(ISBLANK($M381), "", VLOOKUP($M381, hidden_compute!$M$2:P2401, 3, FALSE))</f>
        <v>#N/A</v>
      </c>
      <c r="O381" s="29" t="str">
        <f>IF(ISERROR(MATCH($K381, pcrid_primers!$A$2:$A2401, 0)), hidden_compute!$J381, VLOOKUP($K381, pcrid_primers!$A$2:$D2401, 4, FALSE))</f>
        <v>ONT_LepR1+ONT_HCO2198</v>
      </c>
      <c r="P381" s="29" t="str">
        <f>IF(ISBLANK($O381), "", VLOOKUP($O381, hidden_compute!$M$2:P2401, 3, FALSE))</f>
        <v>#N/A</v>
      </c>
      <c r="Q381" s="41" t="str">
        <f>metadata!$B$8</f>
        <v>EXP-PBC096</v>
      </c>
      <c r="R381" s="49" t="s">
        <v>414</v>
      </c>
      <c r="S381" s="29" t="str">
        <f>metadata!$B$9</f>
        <v>SQK-NBD114.24</v>
      </c>
      <c r="T381" s="49" t="s">
        <v>621</v>
      </c>
    </row>
    <row r="382">
      <c r="A382" s="29" t="str">
        <f>metadata!$B$4</f>
        <v>22033-375157</v>
      </c>
      <c r="B382" s="38" t="s">
        <v>714</v>
      </c>
      <c r="C382" s="38" t="s">
        <v>142</v>
      </c>
      <c r="D382" s="29" t="s">
        <v>17</v>
      </c>
      <c r="E382" s="39">
        <f>hidden_compute!F382</f>
        <v>658</v>
      </c>
      <c r="F382" s="39">
        <f>hidden_compute!G382</f>
        <v>658</v>
      </c>
      <c r="G382" s="29" t="str">
        <f>hidden_compute!D382</f>
        <v>5. Invertebrate Mitochondrial</v>
      </c>
      <c r="H382" s="29" t="str">
        <f>IF(ISERROR(MATCH($K382, pcrid_plateids!$A$2:$A2401, 0)), hidden_compute!$H382, VLOOKUP($K382, pcrid_plateids!$A$2:$B2401, 2, FALSE))</f>
        <v>ARISE_SEQ_0077</v>
      </c>
      <c r="I382" s="29" t="str">
        <f>IF(ISERROR(MATCH($K382, pcrid_plateids!$A$2:$A2401, 0)), hidden_compute!$H382, VLOOKUP($K382, pcrid_plateids!$A$2:$C2401, 3, FALSE))</f>
        <v>NCBN001478</v>
      </c>
      <c r="J382" s="38">
        <v>1.100011709E9</v>
      </c>
      <c r="K382" s="38" t="s">
        <v>620</v>
      </c>
      <c r="L382" s="40" t="s">
        <v>416</v>
      </c>
      <c r="M382" s="29" t="str">
        <f>IF(ISERROR(MATCH($K382, pcrid_primers!$A$2:$A2401, 0)), hidden_compute!$H382, VLOOKUP($K382, pcrid_primers!$A$2:$B2401, 2, FALSE))</f>
        <v>ONT_LepF1+ONT_LCO1490</v>
      </c>
      <c r="N382" s="29" t="str">
        <f>IF(ISBLANK($M382), "", VLOOKUP($M382, hidden_compute!$M$2:P2401, 3, FALSE))</f>
        <v>#N/A</v>
      </c>
      <c r="O382" s="29" t="str">
        <f>IF(ISERROR(MATCH($K382, pcrid_primers!$A$2:$A2401, 0)), hidden_compute!$J382, VLOOKUP($K382, pcrid_primers!$A$2:$D2401, 4, FALSE))</f>
        <v>ONT_LepR1+ONT_HCO2198</v>
      </c>
      <c r="P382" s="29" t="str">
        <f>IF(ISBLANK($O382), "", VLOOKUP($O382, hidden_compute!$M$2:P2401, 3, FALSE))</f>
        <v>#N/A</v>
      </c>
      <c r="Q382" s="41" t="str">
        <f>metadata!$B$8</f>
        <v>EXP-PBC096</v>
      </c>
      <c r="R382" s="49" t="s">
        <v>417</v>
      </c>
      <c r="S382" s="29" t="str">
        <f>metadata!$B$9</f>
        <v>SQK-NBD114.24</v>
      </c>
      <c r="T382" s="49" t="s">
        <v>621</v>
      </c>
    </row>
    <row r="383">
      <c r="A383" s="29" t="str">
        <f>metadata!$B$4</f>
        <v>22033-375157</v>
      </c>
      <c r="B383" s="38" t="s">
        <v>715</v>
      </c>
      <c r="C383" s="38" t="s">
        <v>142</v>
      </c>
      <c r="D383" s="29" t="s">
        <v>17</v>
      </c>
      <c r="E383" s="39">
        <f>hidden_compute!F383</f>
        <v>658</v>
      </c>
      <c r="F383" s="39">
        <f>hidden_compute!G383</f>
        <v>658</v>
      </c>
      <c r="G383" s="29" t="str">
        <f>hidden_compute!D383</f>
        <v>5. Invertebrate Mitochondrial</v>
      </c>
      <c r="H383" s="29" t="str">
        <f>IF(ISERROR(MATCH($K383, pcrid_plateids!$A$2:$A2401, 0)), hidden_compute!$H383, VLOOKUP($K383, pcrid_plateids!$A$2:$B2401, 2, FALSE))</f>
        <v>ARISE_SEQ_0077</v>
      </c>
      <c r="I383" s="29" t="str">
        <f>IF(ISERROR(MATCH($K383, pcrid_plateids!$A$2:$A2401, 0)), hidden_compute!$H383, VLOOKUP($K383, pcrid_plateids!$A$2:$C2401, 3, FALSE))</f>
        <v>NCBN001478</v>
      </c>
      <c r="J383" s="38">
        <v>1.10001171E9</v>
      </c>
      <c r="K383" s="38" t="s">
        <v>620</v>
      </c>
      <c r="L383" s="40" t="s">
        <v>419</v>
      </c>
      <c r="M383" s="29" t="str">
        <f>IF(ISERROR(MATCH($K383, pcrid_primers!$A$2:$A2401, 0)), hidden_compute!$H383, VLOOKUP($K383, pcrid_primers!$A$2:$B2401, 2, FALSE))</f>
        <v>ONT_LepF1+ONT_LCO1490</v>
      </c>
      <c r="N383" s="29" t="str">
        <f>IF(ISBLANK($M383), "", VLOOKUP($M383, hidden_compute!$M$2:P2401, 3, FALSE))</f>
        <v>#N/A</v>
      </c>
      <c r="O383" s="29" t="str">
        <f>IF(ISERROR(MATCH($K383, pcrid_primers!$A$2:$A2401, 0)), hidden_compute!$J383, VLOOKUP($K383, pcrid_primers!$A$2:$D2401, 4, FALSE))</f>
        <v>ONT_LepR1+ONT_HCO2198</v>
      </c>
      <c r="P383" s="29" t="str">
        <f>IF(ISBLANK($O383), "", VLOOKUP($O383, hidden_compute!$M$2:P2401, 3, FALSE))</f>
        <v>#N/A</v>
      </c>
      <c r="Q383" s="41" t="str">
        <f>metadata!$B$8</f>
        <v>EXP-PBC096</v>
      </c>
      <c r="R383" s="49" t="s">
        <v>420</v>
      </c>
      <c r="S383" s="29" t="str">
        <f>metadata!$B$9</f>
        <v>SQK-NBD114.24</v>
      </c>
      <c r="T383" s="49" t="s">
        <v>621</v>
      </c>
    </row>
    <row r="384">
      <c r="A384" s="29" t="str">
        <f>metadata!$B$4</f>
        <v>22033-375157</v>
      </c>
      <c r="B384" s="38" t="s">
        <v>716</v>
      </c>
      <c r="C384" s="38" t="s">
        <v>142</v>
      </c>
      <c r="D384" s="29" t="s">
        <v>17</v>
      </c>
      <c r="E384" s="39">
        <f>hidden_compute!F384</f>
        <v>658</v>
      </c>
      <c r="F384" s="39">
        <f>hidden_compute!G384</f>
        <v>658</v>
      </c>
      <c r="G384" s="29" t="str">
        <f>hidden_compute!D384</f>
        <v>5. Invertebrate Mitochondrial</v>
      </c>
      <c r="H384" s="29" t="str">
        <f>IF(ISERROR(MATCH($K384, pcrid_plateids!$A$2:$A2401, 0)), hidden_compute!$H384, VLOOKUP($K384, pcrid_plateids!$A$2:$B2401, 2, FALSE))</f>
        <v>ARISE_SEQ_0077</v>
      </c>
      <c r="I384" s="29" t="str">
        <f>IF(ISERROR(MATCH($K384, pcrid_plateids!$A$2:$A2401, 0)), hidden_compute!$H384, VLOOKUP($K384, pcrid_plateids!$A$2:$C2401, 3, FALSE))</f>
        <v>NCBN001478</v>
      </c>
      <c r="J384" s="38">
        <v>1.100011711E9</v>
      </c>
      <c r="K384" s="38" t="s">
        <v>620</v>
      </c>
      <c r="L384" s="40" t="s">
        <v>422</v>
      </c>
      <c r="M384" s="29" t="str">
        <f>IF(ISERROR(MATCH($K384, pcrid_primers!$A$2:$A2401, 0)), hidden_compute!$H384, VLOOKUP($K384, pcrid_primers!$A$2:$B2401, 2, FALSE))</f>
        <v>ONT_LepF1+ONT_LCO1490</v>
      </c>
      <c r="N384" s="29" t="str">
        <f>IF(ISBLANK($M384), "", VLOOKUP($M384, hidden_compute!$M$2:P2401, 3, FALSE))</f>
        <v>#N/A</v>
      </c>
      <c r="O384" s="29" t="str">
        <f>IF(ISERROR(MATCH($K384, pcrid_primers!$A$2:$A2401, 0)), hidden_compute!$J384, VLOOKUP($K384, pcrid_primers!$A$2:$D2401, 4, FALSE))</f>
        <v>ONT_LepR1+ONT_HCO2198</v>
      </c>
      <c r="P384" s="29" t="str">
        <f>IF(ISBLANK($O384), "", VLOOKUP($O384, hidden_compute!$M$2:P2401, 3, FALSE))</f>
        <v>#N/A</v>
      </c>
      <c r="Q384" s="41" t="str">
        <f>metadata!$B$8</f>
        <v>EXP-PBC096</v>
      </c>
      <c r="R384" s="49" t="s">
        <v>423</v>
      </c>
      <c r="S384" s="29" t="str">
        <f>metadata!$B$9</f>
        <v>SQK-NBD114.24</v>
      </c>
      <c r="T384" s="49" t="s">
        <v>621</v>
      </c>
    </row>
    <row r="385">
      <c r="A385" s="29" t="str">
        <f>metadata!$B$4</f>
        <v>22033-375157</v>
      </c>
      <c r="B385" s="53" t="s">
        <v>717</v>
      </c>
      <c r="C385" s="53" t="s">
        <v>137</v>
      </c>
      <c r="D385" s="54" t="s">
        <v>17</v>
      </c>
      <c r="E385" s="55">
        <f>hidden_compute!F385</f>
        <v>658</v>
      </c>
      <c r="F385" s="55">
        <f>hidden_compute!G385</f>
        <v>658</v>
      </c>
      <c r="G385" s="54" t="str">
        <f>hidden_compute!D385</f>
        <v>5. Invertebrate Mitochondrial</v>
      </c>
      <c r="H385" s="54" t="str">
        <f>IF(ISERROR(MATCH($K385, pcrid_plateids!$A$2:$A2401, 0)), hidden_compute!$H385, VLOOKUP($K385, pcrid_plateids!$A$2:$B2401, 2, FALSE))</f>
        <v>ARISE_SEQ_0077</v>
      </c>
      <c r="I385" s="54" t="str">
        <f>IF(ISERROR(MATCH($K385, pcrid_plateids!$A$2:$A2401, 0)), hidden_compute!$H385, VLOOKUP($K385, pcrid_plateids!$A$2:$C2401, 3, FALSE))</f>
        <v>NCBN001478</v>
      </c>
      <c r="J385" s="53">
        <v>1.100011712E9</v>
      </c>
      <c r="K385" s="53" t="s">
        <v>620</v>
      </c>
      <c r="L385" s="56" t="s">
        <v>425</v>
      </c>
      <c r="M385" s="54" t="str">
        <f>IF(ISERROR(MATCH($K385, pcrid_primers!$A$2:$A2401, 0)), hidden_compute!$H385, VLOOKUP($K385, pcrid_primers!$A$2:$B2401, 2, FALSE))</f>
        <v>ONT_LepF1+ONT_LCO1490</v>
      </c>
      <c r="N385" s="54" t="str">
        <f>IF(ISBLANK($M385), "", VLOOKUP($M385, hidden_compute!$M$2:P2401, 3, FALSE))</f>
        <v>#N/A</v>
      </c>
      <c r="O385" s="54" t="str">
        <f>IF(ISERROR(MATCH($K385, pcrid_primers!$A$2:$A2401, 0)), hidden_compute!$J385, VLOOKUP($K385, pcrid_primers!$A$2:$D2401, 4, FALSE))</f>
        <v>ONT_LepR1+ONT_HCO2198</v>
      </c>
      <c r="P385" s="54" t="str">
        <f>IF(ISBLANK($O385), "", VLOOKUP($O385, hidden_compute!$M$2:P2401, 3, FALSE))</f>
        <v>#N/A</v>
      </c>
      <c r="Q385" s="59" t="str">
        <f>metadata!$B$8</f>
        <v>EXP-PBC096</v>
      </c>
      <c r="R385" s="57" t="s">
        <v>426</v>
      </c>
      <c r="S385" s="54" t="str">
        <f>metadata!$B$9</f>
        <v>SQK-NBD114.24</v>
      </c>
      <c r="T385" s="57" t="s">
        <v>621</v>
      </c>
      <c r="U385" s="55"/>
      <c r="V385" s="55"/>
      <c r="W385" s="55"/>
      <c r="X385" s="55"/>
      <c r="Y385" s="55"/>
      <c r="Z385" s="55"/>
      <c r="AA385" s="55"/>
      <c r="AB385" s="55"/>
      <c r="AC385" s="55"/>
      <c r="AD385" s="55"/>
      <c r="AE385" s="55"/>
      <c r="AF385" s="55"/>
      <c r="AG385" s="55"/>
      <c r="AH385" s="55"/>
      <c r="AI385" s="55"/>
    </row>
    <row r="386">
      <c r="A386" s="29" t="str">
        <f>metadata!$B$4</f>
        <v>22033-375157</v>
      </c>
      <c r="B386" s="38" t="s">
        <v>718</v>
      </c>
      <c r="C386" s="38" t="s">
        <v>137</v>
      </c>
      <c r="D386" s="29" t="s">
        <v>17</v>
      </c>
      <c r="E386" s="39">
        <f>hidden_compute!F386</f>
        <v>658</v>
      </c>
      <c r="F386" s="39">
        <f>hidden_compute!G386</f>
        <v>658</v>
      </c>
      <c r="G386" s="29" t="str">
        <f>hidden_compute!D386</f>
        <v>5. Invertebrate Mitochondrial</v>
      </c>
      <c r="H386" s="29" t="str">
        <f>IF(ISERROR(MATCH($K386, pcrid_plateids!$A$2:$A2401, 0)), hidden_compute!$H386, VLOOKUP($K386, pcrid_plateids!$A$2:$B2401, 2, FALSE))</f>
        <v>ARISE_SEQ_0141</v>
      </c>
      <c r="I386" s="29" t="str">
        <f>IF(ISERROR(MATCH($K386, pcrid_plateids!$A$2:$A2401, 0)), hidden_compute!$H386, VLOOKUP($K386, pcrid_plateids!$A$2:$C2401, 3, FALSE))</f>
        <v>NCBN001470</v>
      </c>
      <c r="J386" s="38">
        <v>1.100010849E9</v>
      </c>
      <c r="K386" s="38" t="s">
        <v>88</v>
      </c>
      <c r="L386" s="40" t="s">
        <v>138</v>
      </c>
      <c r="M386" s="29" t="str">
        <f>IF(ISERROR(MATCH($K386, pcrid_primers!$A$2:$A2401, 0)), hidden_compute!$H386, VLOOKUP($K386, pcrid_primers!$A$2:$B2401, 2, FALSE))</f>
        <v>ONT_LepF1+ONT_LCO1490</v>
      </c>
      <c r="N386" s="29" t="str">
        <f>IF(ISBLANK($M386), "", VLOOKUP($M386, hidden_compute!$M$2:P2401, 3, FALSE))</f>
        <v>#N/A</v>
      </c>
      <c r="O386" s="29" t="str">
        <f>IF(ISERROR(MATCH($K386, pcrid_primers!$A$2:$A2401, 0)), hidden_compute!$J386, VLOOKUP($K386, pcrid_primers!$A$2:$D2401, 4, FALSE))</f>
        <v>ONT_LepR1+ONT_HCO2198</v>
      </c>
      <c r="P386" s="29" t="str">
        <f>IF(ISBLANK($O386), "", VLOOKUP($O386, hidden_compute!$M$2:P2401, 3, FALSE))</f>
        <v>#N/A</v>
      </c>
      <c r="Q386" s="41" t="str">
        <f>metadata!$B$8</f>
        <v>EXP-PBC096</v>
      </c>
      <c r="R386" s="49" t="s">
        <v>139</v>
      </c>
      <c r="S386" s="29" t="str">
        <f>metadata!$B$9</f>
        <v>SQK-NBD114.24</v>
      </c>
      <c r="T386" s="49" t="s">
        <v>719</v>
      </c>
    </row>
    <row r="387">
      <c r="A387" s="29" t="str">
        <f>metadata!$B$4</f>
        <v>22033-375157</v>
      </c>
      <c r="B387" s="38" t="s">
        <v>720</v>
      </c>
      <c r="C387" s="38" t="s">
        <v>721</v>
      </c>
      <c r="D387" s="29" t="s">
        <v>17</v>
      </c>
      <c r="E387" s="39">
        <f>hidden_compute!F387</f>
        <v>658</v>
      </c>
      <c r="F387" s="39">
        <f>hidden_compute!G387</f>
        <v>658</v>
      </c>
      <c r="G387" s="29" t="str">
        <f>hidden_compute!D387</f>
        <v>5. Invertebrate Mitochondrial</v>
      </c>
      <c r="H387" s="29" t="str">
        <f>IF(ISERROR(MATCH($K387, pcrid_plateids!$A$2:$A2401, 0)), hidden_compute!$H387, VLOOKUP($K387, pcrid_plateids!$A$2:$B2401, 2, FALSE))</f>
        <v>ARISE_SEQ_0141</v>
      </c>
      <c r="I387" s="29" t="str">
        <f>IF(ISERROR(MATCH($K387, pcrid_plateids!$A$2:$A2401, 0)), hidden_compute!$H387, VLOOKUP($K387, pcrid_plateids!$A$2:$C2401, 3, FALSE))</f>
        <v>NCBN001470</v>
      </c>
      <c r="J387" s="38">
        <v>1.10001085E9</v>
      </c>
      <c r="K387" s="38" t="s">
        <v>88</v>
      </c>
      <c r="L387" s="40" t="s">
        <v>143</v>
      </c>
      <c r="M387" s="29" t="str">
        <f>IF(ISERROR(MATCH($K387, pcrid_primers!$A$2:$A2401, 0)), hidden_compute!$H387, VLOOKUP($K387, pcrid_primers!$A$2:$B2401, 2, FALSE))</f>
        <v>ONT_LepF1+ONT_LCO1490</v>
      </c>
      <c r="N387" s="29" t="str">
        <f>IF(ISBLANK($M387), "", VLOOKUP($M387, hidden_compute!$M$2:P2401, 3, FALSE))</f>
        <v>#N/A</v>
      </c>
      <c r="O387" s="29" t="str">
        <f>IF(ISERROR(MATCH($K387, pcrid_primers!$A$2:$A2401, 0)), hidden_compute!$J387, VLOOKUP($K387, pcrid_primers!$A$2:$D2401, 4, FALSE))</f>
        <v>ONT_LepR1+ONT_HCO2198</v>
      </c>
      <c r="P387" s="29" t="str">
        <f>IF(ISBLANK($O387), "", VLOOKUP($O387, hidden_compute!$M$2:P2401, 3, FALSE))</f>
        <v>#N/A</v>
      </c>
      <c r="Q387" s="41" t="str">
        <f>metadata!$B$8</f>
        <v>EXP-PBC096</v>
      </c>
      <c r="R387" s="49" t="s">
        <v>144</v>
      </c>
      <c r="S387" s="29" t="str">
        <f>metadata!$B$9</f>
        <v>SQK-NBD114.24</v>
      </c>
      <c r="T387" s="49" t="s">
        <v>719</v>
      </c>
    </row>
    <row r="388">
      <c r="A388" s="29" t="str">
        <f>metadata!$B$4</f>
        <v>22033-375157</v>
      </c>
      <c r="B388" s="38" t="s">
        <v>722</v>
      </c>
      <c r="C388" s="38" t="s">
        <v>723</v>
      </c>
      <c r="D388" s="29" t="s">
        <v>17</v>
      </c>
      <c r="E388" s="39">
        <f>hidden_compute!F388</f>
        <v>658</v>
      </c>
      <c r="F388" s="39">
        <f>hidden_compute!G388</f>
        <v>658</v>
      </c>
      <c r="G388" s="29" t="str">
        <f>hidden_compute!D388</f>
        <v>5. Invertebrate Mitochondrial</v>
      </c>
      <c r="H388" s="29" t="str">
        <f>IF(ISERROR(MATCH($K388, pcrid_plateids!$A$2:$A2401, 0)), hidden_compute!$H388, VLOOKUP($K388, pcrid_plateids!$A$2:$B2401, 2, FALSE))</f>
        <v>ARISE_SEQ_0141</v>
      </c>
      <c r="I388" s="29" t="str">
        <f>IF(ISERROR(MATCH($K388, pcrid_plateids!$A$2:$A2401, 0)), hidden_compute!$H388, VLOOKUP($K388, pcrid_plateids!$A$2:$C2401, 3, FALSE))</f>
        <v>NCBN001470</v>
      </c>
      <c r="J388" s="38">
        <v>1.100010851E9</v>
      </c>
      <c r="K388" s="38" t="s">
        <v>88</v>
      </c>
      <c r="L388" s="40" t="s">
        <v>146</v>
      </c>
      <c r="M388" s="29" t="str">
        <f>IF(ISERROR(MATCH($K388, pcrid_primers!$A$2:$A2401, 0)), hidden_compute!$H388, VLOOKUP($K388, pcrid_primers!$A$2:$B2401, 2, FALSE))</f>
        <v>ONT_LepF1+ONT_LCO1490</v>
      </c>
      <c r="N388" s="29" t="str">
        <f>IF(ISBLANK($M388), "", VLOOKUP($M388, hidden_compute!$M$2:P2401, 3, FALSE))</f>
        <v>#N/A</v>
      </c>
      <c r="O388" s="29" t="str">
        <f>IF(ISERROR(MATCH($K388, pcrid_primers!$A$2:$A2401, 0)), hidden_compute!$J388, VLOOKUP($K388, pcrid_primers!$A$2:$D2401, 4, FALSE))</f>
        <v>ONT_LepR1+ONT_HCO2198</v>
      </c>
      <c r="P388" s="29" t="str">
        <f>IF(ISBLANK($O388), "", VLOOKUP($O388, hidden_compute!$M$2:P2401, 3, FALSE))</f>
        <v>#N/A</v>
      </c>
      <c r="Q388" s="41" t="str">
        <f>metadata!$B$8</f>
        <v>EXP-PBC096</v>
      </c>
      <c r="R388" s="49" t="s">
        <v>147</v>
      </c>
      <c r="S388" s="29" t="str">
        <f>metadata!$B$9</f>
        <v>SQK-NBD114.24</v>
      </c>
      <c r="T388" s="49" t="s">
        <v>719</v>
      </c>
    </row>
    <row r="389">
      <c r="A389" s="29" t="str">
        <f>metadata!$B$4</f>
        <v>22033-375157</v>
      </c>
      <c r="B389" s="38" t="s">
        <v>724</v>
      </c>
      <c r="C389" s="38" t="s">
        <v>725</v>
      </c>
      <c r="D389" s="29" t="s">
        <v>17</v>
      </c>
      <c r="E389" s="39">
        <f>hidden_compute!F389</f>
        <v>658</v>
      </c>
      <c r="F389" s="39">
        <f>hidden_compute!G389</f>
        <v>658</v>
      </c>
      <c r="G389" s="29" t="str">
        <f>hidden_compute!D389</f>
        <v>5. Invertebrate Mitochondrial</v>
      </c>
      <c r="H389" s="29" t="str">
        <f>IF(ISERROR(MATCH($K389, pcrid_plateids!$A$2:$A2401, 0)), hidden_compute!$H389, VLOOKUP($K389, pcrid_plateids!$A$2:$B2401, 2, FALSE))</f>
        <v>ARISE_SEQ_0141</v>
      </c>
      <c r="I389" s="29" t="str">
        <f>IF(ISERROR(MATCH($K389, pcrid_plateids!$A$2:$A2401, 0)), hidden_compute!$H389, VLOOKUP($K389, pcrid_plateids!$A$2:$C2401, 3, FALSE))</f>
        <v>NCBN001470</v>
      </c>
      <c r="J389" s="38">
        <v>1.100010852E9</v>
      </c>
      <c r="K389" s="38" t="s">
        <v>88</v>
      </c>
      <c r="L389" s="40" t="s">
        <v>149</v>
      </c>
      <c r="M389" s="29" t="str">
        <f>IF(ISERROR(MATCH($K389, pcrid_primers!$A$2:$A2401, 0)), hidden_compute!$H389, VLOOKUP($K389, pcrid_primers!$A$2:$B2401, 2, FALSE))</f>
        <v>ONT_LepF1+ONT_LCO1490</v>
      </c>
      <c r="N389" s="29" t="str">
        <f>IF(ISBLANK($M389), "", VLOOKUP($M389, hidden_compute!$M$2:P2401, 3, FALSE))</f>
        <v>#N/A</v>
      </c>
      <c r="O389" s="29" t="str">
        <f>IF(ISERROR(MATCH($K389, pcrid_primers!$A$2:$A2401, 0)), hidden_compute!$J389, VLOOKUP($K389, pcrid_primers!$A$2:$D2401, 4, FALSE))</f>
        <v>ONT_LepR1+ONT_HCO2198</v>
      </c>
      <c r="P389" s="29" t="str">
        <f>IF(ISBLANK($O389), "", VLOOKUP($O389, hidden_compute!$M$2:P2401, 3, FALSE))</f>
        <v>#N/A</v>
      </c>
      <c r="Q389" s="41" t="str">
        <f>metadata!$B$8</f>
        <v>EXP-PBC096</v>
      </c>
      <c r="R389" s="49" t="s">
        <v>150</v>
      </c>
      <c r="S389" s="29" t="str">
        <f>metadata!$B$9</f>
        <v>SQK-NBD114.24</v>
      </c>
      <c r="T389" s="49" t="s">
        <v>719</v>
      </c>
    </row>
    <row r="390">
      <c r="A390" s="29" t="str">
        <f>metadata!$B$4</f>
        <v>22033-375157</v>
      </c>
      <c r="B390" s="38" t="s">
        <v>726</v>
      </c>
      <c r="C390" s="38" t="s">
        <v>727</v>
      </c>
      <c r="D390" s="29" t="s">
        <v>17</v>
      </c>
      <c r="E390" s="39">
        <f>hidden_compute!F390</f>
        <v>658</v>
      </c>
      <c r="F390" s="39">
        <f>hidden_compute!G390</f>
        <v>658</v>
      </c>
      <c r="G390" s="29" t="str">
        <f>hidden_compute!D390</f>
        <v>5. Invertebrate Mitochondrial</v>
      </c>
      <c r="H390" s="29" t="str">
        <f>IF(ISERROR(MATCH($K390, pcrid_plateids!$A$2:$A2401, 0)), hidden_compute!$H390, VLOOKUP($K390, pcrid_plateids!$A$2:$B2401, 2, FALSE))</f>
        <v>ARISE_SEQ_0141</v>
      </c>
      <c r="I390" s="29" t="str">
        <f>IF(ISERROR(MATCH($K390, pcrid_plateids!$A$2:$A2401, 0)), hidden_compute!$H390, VLOOKUP($K390, pcrid_plateids!$A$2:$C2401, 3, FALSE))</f>
        <v>NCBN001470</v>
      </c>
      <c r="J390" s="38">
        <v>1.100010853E9</v>
      </c>
      <c r="K390" s="38" t="s">
        <v>88</v>
      </c>
      <c r="L390" s="40" t="s">
        <v>152</v>
      </c>
      <c r="M390" s="29" t="str">
        <f>IF(ISERROR(MATCH($K390, pcrid_primers!$A$2:$A2401, 0)), hidden_compute!$H390, VLOOKUP($K390, pcrid_primers!$A$2:$B2401, 2, FALSE))</f>
        <v>ONT_LepF1+ONT_LCO1490</v>
      </c>
      <c r="N390" s="29" t="str">
        <f>IF(ISBLANK($M390), "", VLOOKUP($M390, hidden_compute!$M$2:P2401, 3, FALSE))</f>
        <v>#N/A</v>
      </c>
      <c r="O390" s="29" t="str">
        <f>IF(ISERROR(MATCH($K390, pcrid_primers!$A$2:$A2401, 0)), hidden_compute!$J390, VLOOKUP($K390, pcrid_primers!$A$2:$D2401, 4, FALSE))</f>
        <v>ONT_LepR1+ONT_HCO2198</v>
      </c>
      <c r="P390" s="29" t="str">
        <f>IF(ISBLANK($O390), "", VLOOKUP($O390, hidden_compute!$M$2:P2401, 3, FALSE))</f>
        <v>#N/A</v>
      </c>
      <c r="Q390" s="41" t="str">
        <f>metadata!$B$8</f>
        <v>EXP-PBC096</v>
      </c>
      <c r="R390" s="49" t="s">
        <v>153</v>
      </c>
      <c r="S390" s="29" t="str">
        <f>metadata!$B$9</f>
        <v>SQK-NBD114.24</v>
      </c>
      <c r="T390" s="49" t="s">
        <v>719</v>
      </c>
    </row>
    <row r="391">
      <c r="A391" s="29" t="str">
        <f>metadata!$B$4</f>
        <v>22033-375157</v>
      </c>
      <c r="B391" s="38" t="s">
        <v>728</v>
      </c>
      <c r="C391" s="38" t="s">
        <v>727</v>
      </c>
      <c r="D391" s="29" t="s">
        <v>17</v>
      </c>
      <c r="E391" s="39">
        <f>hidden_compute!F391</f>
        <v>658</v>
      </c>
      <c r="F391" s="39">
        <f>hidden_compute!G391</f>
        <v>658</v>
      </c>
      <c r="G391" s="29" t="str">
        <f>hidden_compute!D391</f>
        <v>5. Invertebrate Mitochondrial</v>
      </c>
      <c r="H391" s="29" t="str">
        <f>IF(ISERROR(MATCH($K391, pcrid_plateids!$A$2:$A2401, 0)), hidden_compute!$H391, VLOOKUP($K391, pcrid_plateids!$A$2:$B2401, 2, FALSE))</f>
        <v>ARISE_SEQ_0141</v>
      </c>
      <c r="I391" s="29" t="str">
        <f>IF(ISERROR(MATCH($K391, pcrid_plateids!$A$2:$A2401, 0)), hidden_compute!$H391, VLOOKUP($K391, pcrid_plateids!$A$2:$C2401, 3, FALSE))</f>
        <v>NCBN001470</v>
      </c>
      <c r="J391" s="38">
        <v>1.100010854E9</v>
      </c>
      <c r="K391" s="38" t="s">
        <v>88</v>
      </c>
      <c r="L391" s="40" t="s">
        <v>155</v>
      </c>
      <c r="M391" s="29" t="str">
        <f>IF(ISERROR(MATCH($K391, pcrid_primers!$A$2:$A2401, 0)), hidden_compute!$H391, VLOOKUP($K391, pcrid_primers!$A$2:$B2401, 2, FALSE))</f>
        <v>ONT_LepF1+ONT_LCO1490</v>
      </c>
      <c r="N391" s="29" t="str">
        <f>IF(ISBLANK($M391), "", VLOOKUP($M391, hidden_compute!$M$2:P2401, 3, FALSE))</f>
        <v>#N/A</v>
      </c>
      <c r="O391" s="29" t="str">
        <f>IF(ISERROR(MATCH($K391, pcrid_primers!$A$2:$A2401, 0)), hidden_compute!$J391, VLOOKUP($K391, pcrid_primers!$A$2:$D2401, 4, FALSE))</f>
        <v>ONT_LepR1+ONT_HCO2198</v>
      </c>
      <c r="P391" s="29" t="str">
        <f>IF(ISBLANK($O391), "", VLOOKUP($O391, hidden_compute!$M$2:P2401, 3, FALSE))</f>
        <v>#N/A</v>
      </c>
      <c r="Q391" s="41" t="str">
        <f>metadata!$B$8</f>
        <v>EXP-PBC096</v>
      </c>
      <c r="R391" s="49" t="s">
        <v>156</v>
      </c>
      <c r="S391" s="29" t="str">
        <f>metadata!$B$9</f>
        <v>SQK-NBD114.24</v>
      </c>
      <c r="T391" s="49" t="s">
        <v>719</v>
      </c>
    </row>
    <row r="392">
      <c r="A392" s="29" t="str">
        <f>metadata!$B$4</f>
        <v>22033-375157</v>
      </c>
      <c r="B392" s="38" t="s">
        <v>729</v>
      </c>
      <c r="C392" s="38" t="s">
        <v>730</v>
      </c>
      <c r="D392" s="29" t="s">
        <v>17</v>
      </c>
      <c r="E392" s="39">
        <f>hidden_compute!F392</f>
        <v>658</v>
      </c>
      <c r="F392" s="39">
        <f>hidden_compute!G392</f>
        <v>658</v>
      </c>
      <c r="G392" s="29" t="str">
        <f>hidden_compute!D392</f>
        <v>5. Invertebrate Mitochondrial</v>
      </c>
      <c r="H392" s="29" t="str">
        <f>IF(ISERROR(MATCH($K392, pcrid_plateids!$A$2:$A2401, 0)), hidden_compute!$H392, VLOOKUP($K392, pcrid_plateids!$A$2:$B2401, 2, FALSE))</f>
        <v>ARISE_SEQ_0141</v>
      </c>
      <c r="I392" s="29" t="str">
        <f>IF(ISERROR(MATCH($K392, pcrid_plateids!$A$2:$A2401, 0)), hidden_compute!$H392, VLOOKUP($K392, pcrid_plateids!$A$2:$C2401, 3, FALSE))</f>
        <v>NCBN001470</v>
      </c>
      <c r="J392" s="38">
        <v>1.100010855E9</v>
      </c>
      <c r="K392" s="38" t="s">
        <v>88</v>
      </c>
      <c r="L392" s="40" t="s">
        <v>158</v>
      </c>
      <c r="M392" s="29" t="str">
        <f>IF(ISERROR(MATCH($K392, pcrid_primers!$A$2:$A2401, 0)), hidden_compute!$H392, VLOOKUP($K392, pcrid_primers!$A$2:$B2401, 2, FALSE))</f>
        <v>ONT_LepF1+ONT_LCO1490</v>
      </c>
      <c r="N392" s="29" t="str">
        <f>IF(ISBLANK($M392), "", VLOOKUP($M392, hidden_compute!$M$2:P2401, 3, FALSE))</f>
        <v>#N/A</v>
      </c>
      <c r="O392" s="29" t="str">
        <f>IF(ISERROR(MATCH($K392, pcrid_primers!$A$2:$A2401, 0)), hidden_compute!$J392, VLOOKUP($K392, pcrid_primers!$A$2:$D2401, 4, FALSE))</f>
        <v>ONT_LepR1+ONT_HCO2198</v>
      </c>
      <c r="P392" s="29" t="str">
        <f>IF(ISBLANK($O392), "", VLOOKUP($O392, hidden_compute!$M$2:P2401, 3, FALSE))</f>
        <v>#N/A</v>
      </c>
      <c r="Q392" s="41" t="str">
        <f>metadata!$B$8</f>
        <v>EXP-PBC096</v>
      </c>
      <c r="R392" s="49" t="s">
        <v>159</v>
      </c>
      <c r="S392" s="29" t="str">
        <f>metadata!$B$9</f>
        <v>SQK-NBD114.24</v>
      </c>
      <c r="T392" s="49" t="s">
        <v>719</v>
      </c>
    </row>
    <row r="393">
      <c r="A393" s="29" t="str">
        <f>metadata!$B$4</f>
        <v>22033-375157</v>
      </c>
      <c r="B393" s="38" t="s">
        <v>731</v>
      </c>
      <c r="C393" s="38" t="s">
        <v>732</v>
      </c>
      <c r="D393" s="29" t="s">
        <v>17</v>
      </c>
      <c r="E393" s="39">
        <f>hidden_compute!F393</f>
        <v>658</v>
      </c>
      <c r="F393" s="39">
        <f>hidden_compute!G393</f>
        <v>658</v>
      </c>
      <c r="G393" s="29" t="str">
        <f>hidden_compute!D393</f>
        <v>5. Invertebrate Mitochondrial</v>
      </c>
      <c r="H393" s="29" t="str">
        <f>IF(ISERROR(MATCH($K393, pcrid_plateids!$A$2:$A2401, 0)), hidden_compute!$H393, VLOOKUP($K393, pcrid_plateids!$A$2:$B2401, 2, FALSE))</f>
        <v>ARISE_SEQ_0141</v>
      </c>
      <c r="I393" s="29" t="str">
        <f>IF(ISERROR(MATCH($K393, pcrid_plateids!$A$2:$A2401, 0)), hidden_compute!$H393, VLOOKUP($K393, pcrid_plateids!$A$2:$C2401, 3, FALSE))</f>
        <v>NCBN001470</v>
      </c>
      <c r="J393" s="38">
        <v>1.100010856E9</v>
      </c>
      <c r="K393" s="38" t="s">
        <v>88</v>
      </c>
      <c r="L393" s="40" t="s">
        <v>161</v>
      </c>
      <c r="M393" s="29" t="str">
        <f>IF(ISERROR(MATCH($K393, pcrid_primers!$A$2:$A2401, 0)), hidden_compute!$H393, VLOOKUP($K393, pcrid_primers!$A$2:$B2401, 2, FALSE))</f>
        <v>ONT_LepF1+ONT_LCO1490</v>
      </c>
      <c r="N393" s="29" t="str">
        <f>IF(ISBLANK($M393), "", VLOOKUP($M393, hidden_compute!$M$2:P2401, 3, FALSE))</f>
        <v>#N/A</v>
      </c>
      <c r="O393" s="29" t="str">
        <f>IF(ISERROR(MATCH($K393, pcrid_primers!$A$2:$A2401, 0)), hidden_compute!$J393, VLOOKUP($K393, pcrid_primers!$A$2:$D2401, 4, FALSE))</f>
        <v>ONT_LepR1+ONT_HCO2198</v>
      </c>
      <c r="P393" s="29" t="str">
        <f>IF(ISBLANK($O393), "", VLOOKUP($O393, hidden_compute!$M$2:P2401, 3, FALSE))</f>
        <v>#N/A</v>
      </c>
      <c r="Q393" s="41" t="str">
        <f>metadata!$B$8</f>
        <v>EXP-PBC096</v>
      </c>
      <c r="R393" s="49" t="s">
        <v>162</v>
      </c>
      <c r="S393" s="29" t="str">
        <f>metadata!$B$9</f>
        <v>SQK-NBD114.24</v>
      </c>
      <c r="T393" s="49" t="s">
        <v>719</v>
      </c>
    </row>
    <row r="394">
      <c r="A394" s="29" t="str">
        <f>metadata!$B$4</f>
        <v>22033-375157</v>
      </c>
      <c r="B394" s="38" t="s">
        <v>733</v>
      </c>
      <c r="C394" s="38" t="s">
        <v>734</v>
      </c>
      <c r="D394" s="29" t="s">
        <v>17</v>
      </c>
      <c r="E394" s="39">
        <f>hidden_compute!F394</f>
        <v>658</v>
      </c>
      <c r="F394" s="39">
        <f>hidden_compute!G394</f>
        <v>658</v>
      </c>
      <c r="G394" s="29" t="str">
        <f>hidden_compute!D394</f>
        <v>5. Invertebrate Mitochondrial</v>
      </c>
      <c r="H394" s="29" t="str">
        <f>IF(ISERROR(MATCH($K394, pcrid_plateids!$A$2:$A2401, 0)), hidden_compute!$H394, VLOOKUP($K394, pcrid_plateids!$A$2:$B2401, 2, FALSE))</f>
        <v>ARISE_SEQ_0141</v>
      </c>
      <c r="I394" s="29" t="str">
        <f>IF(ISERROR(MATCH($K394, pcrid_plateids!$A$2:$A2401, 0)), hidden_compute!$H394, VLOOKUP($K394, pcrid_plateids!$A$2:$C2401, 3, FALSE))</f>
        <v>NCBN001470</v>
      </c>
      <c r="J394" s="38">
        <v>1.100010857E9</v>
      </c>
      <c r="K394" s="38" t="s">
        <v>88</v>
      </c>
      <c r="L394" s="40" t="s">
        <v>164</v>
      </c>
      <c r="M394" s="29" t="str">
        <f>IF(ISERROR(MATCH($K394, pcrid_primers!$A$2:$A2401, 0)), hidden_compute!$H394, VLOOKUP($K394, pcrid_primers!$A$2:$B2401, 2, FALSE))</f>
        <v>ONT_LepF1+ONT_LCO1490</v>
      </c>
      <c r="N394" s="29" t="str">
        <f>IF(ISBLANK($M394), "", VLOOKUP($M394, hidden_compute!$M$2:P2401, 3, FALSE))</f>
        <v>#N/A</v>
      </c>
      <c r="O394" s="29" t="str">
        <f>IF(ISERROR(MATCH($K394, pcrid_primers!$A$2:$A2401, 0)), hidden_compute!$J394, VLOOKUP($K394, pcrid_primers!$A$2:$D2401, 4, FALSE))</f>
        <v>ONT_LepR1+ONT_HCO2198</v>
      </c>
      <c r="P394" s="29" t="str">
        <f>IF(ISBLANK($O394), "", VLOOKUP($O394, hidden_compute!$M$2:P2401, 3, FALSE))</f>
        <v>#N/A</v>
      </c>
      <c r="Q394" s="41" t="str">
        <f>metadata!$B$8</f>
        <v>EXP-PBC096</v>
      </c>
      <c r="R394" s="49" t="s">
        <v>165</v>
      </c>
      <c r="S394" s="29" t="str">
        <f>metadata!$B$9</f>
        <v>SQK-NBD114.24</v>
      </c>
      <c r="T394" s="49" t="s">
        <v>719</v>
      </c>
    </row>
    <row r="395">
      <c r="A395" s="29" t="str">
        <f>metadata!$B$4</f>
        <v>22033-375157</v>
      </c>
      <c r="B395" s="38" t="s">
        <v>735</v>
      </c>
      <c r="C395" s="38" t="s">
        <v>736</v>
      </c>
      <c r="D395" s="29" t="s">
        <v>17</v>
      </c>
      <c r="E395" s="39">
        <f>hidden_compute!F395</f>
        <v>658</v>
      </c>
      <c r="F395" s="39">
        <f>hidden_compute!G395</f>
        <v>658</v>
      </c>
      <c r="G395" s="29" t="str">
        <f>hidden_compute!D395</f>
        <v>5. Invertebrate Mitochondrial</v>
      </c>
      <c r="H395" s="29" t="str">
        <f>IF(ISERROR(MATCH($K395, pcrid_plateids!$A$2:$A2401, 0)), hidden_compute!$H395, VLOOKUP($K395, pcrid_plateids!$A$2:$B2401, 2, FALSE))</f>
        <v>ARISE_SEQ_0141</v>
      </c>
      <c r="I395" s="29" t="str">
        <f>IF(ISERROR(MATCH($K395, pcrid_plateids!$A$2:$A2401, 0)), hidden_compute!$H395, VLOOKUP($K395, pcrid_plateids!$A$2:$C2401, 3, FALSE))</f>
        <v>NCBN001470</v>
      </c>
      <c r="J395" s="38">
        <v>1.100010858E9</v>
      </c>
      <c r="K395" s="38" t="s">
        <v>88</v>
      </c>
      <c r="L395" s="40" t="s">
        <v>167</v>
      </c>
      <c r="M395" s="29" t="str">
        <f>IF(ISERROR(MATCH($K395, pcrid_primers!$A$2:$A2401, 0)), hidden_compute!$H395, VLOOKUP($K395, pcrid_primers!$A$2:$B2401, 2, FALSE))</f>
        <v>ONT_LepF1+ONT_LCO1490</v>
      </c>
      <c r="N395" s="29" t="str">
        <f>IF(ISBLANK($M395), "", VLOOKUP($M395, hidden_compute!$M$2:P2401, 3, FALSE))</f>
        <v>#N/A</v>
      </c>
      <c r="O395" s="29" t="str">
        <f>IF(ISERROR(MATCH($K395, pcrid_primers!$A$2:$A2401, 0)), hidden_compute!$J395, VLOOKUP($K395, pcrid_primers!$A$2:$D2401, 4, FALSE))</f>
        <v>ONT_LepR1+ONT_HCO2198</v>
      </c>
      <c r="P395" s="29" t="str">
        <f>IF(ISBLANK($O395), "", VLOOKUP($O395, hidden_compute!$M$2:P2401, 3, FALSE))</f>
        <v>#N/A</v>
      </c>
      <c r="Q395" s="41" t="str">
        <f>metadata!$B$8</f>
        <v>EXP-PBC096</v>
      </c>
      <c r="R395" s="49" t="s">
        <v>168</v>
      </c>
      <c r="S395" s="29" t="str">
        <f>metadata!$B$9</f>
        <v>SQK-NBD114.24</v>
      </c>
      <c r="T395" s="49" t="s">
        <v>719</v>
      </c>
    </row>
    <row r="396">
      <c r="A396" s="29" t="str">
        <f>metadata!$B$4</f>
        <v>22033-375157</v>
      </c>
      <c r="B396" s="38" t="s">
        <v>737</v>
      </c>
      <c r="C396" s="38" t="s">
        <v>734</v>
      </c>
      <c r="D396" s="29" t="s">
        <v>17</v>
      </c>
      <c r="E396" s="39">
        <f>hidden_compute!F396</f>
        <v>658</v>
      </c>
      <c r="F396" s="39">
        <f>hidden_compute!G396</f>
        <v>658</v>
      </c>
      <c r="G396" s="29" t="str">
        <f>hidden_compute!D396</f>
        <v>5. Invertebrate Mitochondrial</v>
      </c>
      <c r="H396" s="29" t="str">
        <f>IF(ISERROR(MATCH($K396, pcrid_plateids!$A$2:$A2401, 0)), hidden_compute!$H396, VLOOKUP($K396, pcrid_plateids!$A$2:$B2401, 2, FALSE))</f>
        <v>ARISE_SEQ_0141</v>
      </c>
      <c r="I396" s="29" t="str">
        <f>IF(ISERROR(MATCH($K396, pcrid_plateids!$A$2:$A2401, 0)), hidden_compute!$H396, VLOOKUP($K396, pcrid_plateids!$A$2:$C2401, 3, FALSE))</f>
        <v>NCBN001470</v>
      </c>
      <c r="J396" s="38">
        <v>1.100010859E9</v>
      </c>
      <c r="K396" s="38" t="s">
        <v>88</v>
      </c>
      <c r="L396" s="40" t="s">
        <v>170</v>
      </c>
      <c r="M396" s="29" t="str">
        <f>IF(ISERROR(MATCH($K396, pcrid_primers!$A$2:$A2401, 0)), hidden_compute!$H396, VLOOKUP($K396, pcrid_primers!$A$2:$B2401, 2, FALSE))</f>
        <v>ONT_LepF1+ONT_LCO1490</v>
      </c>
      <c r="N396" s="29" t="str">
        <f>IF(ISBLANK($M396), "", VLOOKUP($M396, hidden_compute!$M$2:P2401, 3, FALSE))</f>
        <v>#N/A</v>
      </c>
      <c r="O396" s="29" t="str">
        <f>IF(ISERROR(MATCH($K396, pcrid_primers!$A$2:$A2401, 0)), hidden_compute!$J396, VLOOKUP($K396, pcrid_primers!$A$2:$D2401, 4, FALSE))</f>
        <v>ONT_LepR1+ONT_HCO2198</v>
      </c>
      <c r="P396" s="29" t="str">
        <f>IF(ISBLANK($O396), "", VLOOKUP($O396, hidden_compute!$M$2:P2401, 3, FALSE))</f>
        <v>#N/A</v>
      </c>
      <c r="Q396" s="41" t="str">
        <f>metadata!$B$8</f>
        <v>EXP-PBC096</v>
      </c>
      <c r="R396" s="49" t="s">
        <v>171</v>
      </c>
      <c r="S396" s="29" t="str">
        <f>metadata!$B$9</f>
        <v>SQK-NBD114.24</v>
      </c>
      <c r="T396" s="49" t="s">
        <v>719</v>
      </c>
    </row>
    <row r="397">
      <c r="A397" s="29" t="str">
        <f>metadata!$B$4</f>
        <v>22033-375157</v>
      </c>
      <c r="B397" s="38" t="s">
        <v>738</v>
      </c>
      <c r="C397" s="38" t="s">
        <v>732</v>
      </c>
      <c r="D397" s="29" t="s">
        <v>17</v>
      </c>
      <c r="E397" s="39">
        <f>hidden_compute!F397</f>
        <v>658</v>
      </c>
      <c r="F397" s="39">
        <f>hidden_compute!G397</f>
        <v>658</v>
      </c>
      <c r="G397" s="29" t="str">
        <f>hidden_compute!D397</f>
        <v>5. Invertebrate Mitochondrial</v>
      </c>
      <c r="H397" s="29" t="str">
        <f>IF(ISERROR(MATCH($K397, pcrid_plateids!$A$2:$A2401, 0)), hidden_compute!$H397, VLOOKUP($K397, pcrid_plateids!$A$2:$B2401, 2, FALSE))</f>
        <v>ARISE_SEQ_0141</v>
      </c>
      <c r="I397" s="29" t="str">
        <f>IF(ISERROR(MATCH($K397, pcrid_plateids!$A$2:$A2401, 0)), hidden_compute!$H397, VLOOKUP($K397, pcrid_plateids!$A$2:$C2401, 3, FALSE))</f>
        <v>NCBN001470</v>
      </c>
      <c r="J397" s="38">
        <v>1.10001086E9</v>
      </c>
      <c r="K397" s="38" t="s">
        <v>88</v>
      </c>
      <c r="L397" s="40" t="s">
        <v>173</v>
      </c>
      <c r="M397" s="29" t="str">
        <f>IF(ISERROR(MATCH($K397, pcrid_primers!$A$2:$A2401, 0)), hidden_compute!$H397, VLOOKUP($K397, pcrid_primers!$A$2:$B2401, 2, FALSE))</f>
        <v>ONT_LepF1+ONT_LCO1490</v>
      </c>
      <c r="N397" s="29" t="str">
        <f>IF(ISBLANK($M397), "", VLOOKUP($M397, hidden_compute!$M$2:P2401, 3, FALSE))</f>
        <v>#N/A</v>
      </c>
      <c r="O397" s="29" t="str">
        <f>IF(ISERROR(MATCH($K397, pcrid_primers!$A$2:$A2401, 0)), hidden_compute!$J397, VLOOKUP($K397, pcrid_primers!$A$2:$D2401, 4, FALSE))</f>
        <v>ONT_LepR1+ONT_HCO2198</v>
      </c>
      <c r="P397" s="29" t="str">
        <f>IF(ISBLANK($O397), "", VLOOKUP($O397, hidden_compute!$M$2:P2401, 3, FALSE))</f>
        <v>#N/A</v>
      </c>
      <c r="Q397" s="41" t="str">
        <f>metadata!$B$8</f>
        <v>EXP-PBC096</v>
      </c>
      <c r="R397" s="49" t="s">
        <v>174</v>
      </c>
      <c r="S397" s="29" t="str">
        <f>metadata!$B$9</f>
        <v>SQK-NBD114.24</v>
      </c>
      <c r="T397" s="49" t="s">
        <v>719</v>
      </c>
    </row>
    <row r="398">
      <c r="A398" s="29" t="str">
        <f>metadata!$B$4</f>
        <v>22033-375157</v>
      </c>
      <c r="B398" s="38" t="s">
        <v>739</v>
      </c>
      <c r="C398" s="38" t="s">
        <v>740</v>
      </c>
      <c r="D398" s="29" t="s">
        <v>17</v>
      </c>
      <c r="E398" s="39">
        <f>hidden_compute!F398</f>
        <v>658</v>
      </c>
      <c r="F398" s="39">
        <f>hidden_compute!G398</f>
        <v>658</v>
      </c>
      <c r="G398" s="29" t="str">
        <f>hidden_compute!D398</f>
        <v>5. Invertebrate Mitochondrial</v>
      </c>
      <c r="H398" s="29" t="str">
        <f>IF(ISERROR(MATCH($K398, pcrid_plateids!$A$2:$A2401, 0)), hidden_compute!$H398, VLOOKUP($K398, pcrid_plateids!$A$2:$B2401, 2, FALSE))</f>
        <v>ARISE_SEQ_0141</v>
      </c>
      <c r="I398" s="29" t="str">
        <f>IF(ISERROR(MATCH($K398, pcrid_plateids!$A$2:$A2401, 0)), hidden_compute!$H398, VLOOKUP($K398, pcrid_plateids!$A$2:$C2401, 3, FALSE))</f>
        <v>NCBN001470</v>
      </c>
      <c r="J398" s="38">
        <v>1.100010861E9</v>
      </c>
      <c r="K398" s="38" t="s">
        <v>88</v>
      </c>
      <c r="L398" s="40" t="s">
        <v>176</v>
      </c>
      <c r="M398" s="29" t="str">
        <f>IF(ISERROR(MATCH($K398, pcrid_primers!$A$2:$A2401, 0)), hidden_compute!$H398, VLOOKUP($K398, pcrid_primers!$A$2:$B2401, 2, FALSE))</f>
        <v>ONT_LepF1+ONT_LCO1490</v>
      </c>
      <c r="N398" s="29" t="str">
        <f>IF(ISBLANK($M398), "", VLOOKUP($M398, hidden_compute!$M$2:P2401, 3, FALSE))</f>
        <v>#N/A</v>
      </c>
      <c r="O398" s="29" t="str">
        <f>IF(ISERROR(MATCH($K398, pcrid_primers!$A$2:$A2401, 0)), hidden_compute!$J398, VLOOKUP($K398, pcrid_primers!$A$2:$D2401, 4, FALSE))</f>
        <v>ONT_LepR1+ONT_HCO2198</v>
      </c>
      <c r="P398" s="29" t="str">
        <f>IF(ISBLANK($O398), "", VLOOKUP($O398, hidden_compute!$M$2:P2401, 3, FALSE))</f>
        <v>#N/A</v>
      </c>
      <c r="Q398" s="41" t="str">
        <f>metadata!$B$8</f>
        <v>EXP-PBC096</v>
      </c>
      <c r="R398" s="49" t="s">
        <v>177</v>
      </c>
      <c r="S398" s="29" t="str">
        <f>metadata!$B$9</f>
        <v>SQK-NBD114.24</v>
      </c>
      <c r="T398" s="49" t="s">
        <v>719</v>
      </c>
    </row>
    <row r="399">
      <c r="A399" s="29" t="str">
        <f>metadata!$B$4</f>
        <v>22033-375157</v>
      </c>
      <c r="B399" s="38" t="s">
        <v>741</v>
      </c>
      <c r="C399" s="38" t="s">
        <v>742</v>
      </c>
      <c r="D399" s="29" t="s">
        <v>17</v>
      </c>
      <c r="E399" s="39">
        <f>hidden_compute!F399</f>
        <v>658</v>
      </c>
      <c r="F399" s="39">
        <f>hidden_compute!G399</f>
        <v>658</v>
      </c>
      <c r="G399" s="29" t="str">
        <f>hidden_compute!D399</f>
        <v>5. Invertebrate Mitochondrial</v>
      </c>
      <c r="H399" s="29" t="str">
        <f>IF(ISERROR(MATCH($K399, pcrid_plateids!$A$2:$A2401, 0)), hidden_compute!$H399, VLOOKUP($K399, pcrid_plateids!$A$2:$B2401, 2, FALSE))</f>
        <v>ARISE_SEQ_0141</v>
      </c>
      <c r="I399" s="29" t="str">
        <f>IF(ISERROR(MATCH($K399, pcrid_plateids!$A$2:$A2401, 0)), hidden_compute!$H399, VLOOKUP($K399, pcrid_plateids!$A$2:$C2401, 3, FALSE))</f>
        <v>NCBN001470</v>
      </c>
      <c r="J399" s="38">
        <v>1.100010862E9</v>
      </c>
      <c r="K399" s="38" t="s">
        <v>88</v>
      </c>
      <c r="L399" s="40" t="s">
        <v>179</v>
      </c>
      <c r="M399" s="29" t="str">
        <f>IF(ISERROR(MATCH($K399, pcrid_primers!$A$2:$A2401, 0)), hidden_compute!$H399, VLOOKUP($K399, pcrid_primers!$A$2:$B2401, 2, FALSE))</f>
        <v>ONT_LepF1+ONT_LCO1490</v>
      </c>
      <c r="N399" s="29" t="str">
        <f>IF(ISBLANK($M399), "", VLOOKUP($M399, hidden_compute!$M$2:P2401, 3, FALSE))</f>
        <v>#N/A</v>
      </c>
      <c r="O399" s="29" t="str">
        <f>IF(ISERROR(MATCH($K399, pcrid_primers!$A$2:$A2401, 0)), hidden_compute!$J399, VLOOKUP($K399, pcrid_primers!$A$2:$D2401, 4, FALSE))</f>
        <v>ONT_LepR1+ONT_HCO2198</v>
      </c>
      <c r="P399" s="29" t="str">
        <f>IF(ISBLANK($O399), "", VLOOKUP($O399, hidden_compute!$M$2:P2401, 3, FALSE))</f>
        <v>#N/A</v>
      </c>
      <c r="Q399" s="41" t="str">
        <f>metadata!$B$8</f>
        <v>EXP-PBC096</v>
      </c>
      <c r="R399" s="49" t="s">
        <v>180</v>
      </c>
      <c r="S399" s="29" t="str">
        <f>metadata!$B$9</f>
        <v>SQK-NBD114.24</v>
      </c>
      <c r="T399" s="49" t="s">
        <v>719</v>
      </c>
    </row>
    <row r="400">
      <c r="A400" s="29" t="str">
        <f>metadata!$B$4</f>
        <v>22033-375157</v>
      </c>
      <c r="B400" s="38" t="s">
        <v>743</v>
      </c>
      <c r="C400" s="38" t="s">
        <v>723</v>
      </c>
      <c r="D400" s="29" t="s">
        <v>17</v>
      </c>
      <c r="E400" s="39">
        <f>hidden_compute!F400</f>
        <v>658</v>
      </c>
      <c r="F400" s="39">
        <f>hidden_compute!G400</f>
        <v>658</v>
      </c>
      <c r="G400" s="29" t="str">
        <f>hidden_compute!D400</f>
        <v>5. Invertebrate Mitochondrial</v>
      </c>
      <c r="H400" s="29" t="str">
        <f>IF(ISERROR(MATCH($K400, pcrid_plateids!$A$2:$A2401, 0)), hidden_compute!$H400, VLOOKUP($K400, pcrid_plateids!$A$2:$B2401, 2, FALSE))</f>
        <v>ARISE_SEQ_0141</v>
      </c>
      <c r="I400" s="29" t="str">
        <f>IF(ISERROR(MATCH($K400, pcrid_plateids!$A$2:$A2401, 0)), hidden_compute!$H400, VLOOKUP($K400, pcrid_plateids!$A$2:$C2401, 3, FALSE))</f>
        <v>NCBN001470</v>
      </c>
      <c r="J400" s="38">
        <v>1.100010863E9</v>
      </c>
      <c r="K400" s="38" t="s">
        <v>88</v>
      </c>
      <c r="L400" s="40" t="s">
        <v>182</v>
      </c>
      <c r="M400" s="29" t="str">
        <f>IF(ISERROR(MATCH($K400, pcrid_primers!$A$2:$A2401, 0)), hidden_compute!$H400, VLOOKUP($K400, pcrid_primers!$A$2:$B2401, 2, FALSE))</f>
        <v>ONT_LepF1+ONT_LCO1490</v>
      </c>
      <c r="N400" s="29" t="str">
        <f>IF(ISBLANK($M400), "", VLOOKUP($M400, hidden_compute!$M$2:P2401, 3, FALSE))</f>
        <v>#N/A</v>
      </c>
      <c r="O400" s="29" t="str">
        <f>IF(ISERROR(MATCH($K400, pcrid_primers!$A$2:$A2401, 0)), hidden_compute!$J400, VLOOKUP($K400, pcrid_primers!$A$2:$D2401, 4, FALSE))</f>
        <v>ONT_LepR1+ONT_HCO2198</v>
      </c>
      <c r="P400" s="29" t="str">
        <f>IF(ISBLANK($O400), "", VLOOKUP($O400, hidden_compute!$M$2:P2401, 3, FALSE))</f>
        <v>#N/A</v>
      </c>
      <c r="Q400" s="41" t="str">
        <f>metadata!$B$8</f>
        <v>EXP-PBC096</v>
      </c>
      <c r="R400" s="49" t="s">
        <v>183</v>
      </c>
      <c r="S400" s="29" t="str">
        <f>metadata!$B$9</f>
        <v>SQK-NBD114.24</v>
      </c>
      <c r="T400" s="49" t="s">
        <v>719</v>
      </c>
    </row>
    <row r="401">
      <c r="A401" s="29" t="str">
        <f>metadata!$B$4</f>
        <v>22033-375157</v>
      </c>
      <c r="B401" s="38" t="s">
        <v>744</v>
      </c>
      <c r="C401" s="38" t="s">
        <v>725</v>
      </c>
      <c r="D401" s="29" t="s">
        <v>17</v>
      </c>
      <c r="E401" s="39">
        <f>hidden_compute!F401</f>
        <v>658</v>
      </c>
      <c r="F401" s="39">
        <f>hidden_compute!G401</f>
        <v>658</v>
      </c>
      <c r="G401" s="29" t="str">
        <f>hidden_compute!D401</f>
        <v>5. Invertebrate Mitochondrial</v>
      </c>
      <c r="H401" s="29" t="str">
        <f>IF(ISERROR(MATCH($K401, pcrid_plateids!$A$2:$A2401, 0)), hidden_compute!$H401, VLOOKUP($K401, pcrid_plateids!$A$2:$B2401, 2, FALSE))</f>
        <v>ARISE_SEQ_0141</v>
      </c>
      <c r="I401" s="29" t="str">
        <f>IF(ISERROR(MATCH($K401, pcrid_plateids!$A$2:$A2401, 0)), hidden_compute!$H401, VLOOKUP($K401, pcrid_plateids!$A$2:$C2401, 3, FALSE))</f>
        <v>NCBN001470</v>
      </c>
      <c r="J401" s="38">
        <v>1.100010864E9</v>
      </c>
      <c r="K401" s="38" t="s">
        <v>88</v>
      </c>
      <c r="L401" s="40" t="s">
        <v>185</v>
      </c>
      <c r="M401" s="29" t="str">
        <f>IF(ISERROR(MATCH($K401, pcrid_primers!$A$2:$A2401, 0)), hidden_compute!$H401, VLOOKUP($K401, pcrid_primers!$A$2:$B2401, 2, FALSE))</f>
        <v>ONT_LepF1+ONT_LCO1490</v>
      </c>
      <c r="N401" s="29" t="str">
        <f>IF(ISBLANK($M401), "", VLOOKUP($M401, hidden_compute!$M$2:P2401, 3, FALSE))</f>
        <v>#N/A</v>
      </c>
      <c r="O401" s="29" t="str">
        <f>IF(ISERROR(MATCH($K401, pcrid_primers!$A$2:$A2401, 0)), hidden_compute!$J401, VLOOKUP($K401, pcrid_primers!$A$2:$D2401, 4, FALSE))</f>
        <v>ONT_LepR1+ONT_HCO2198</v>
      </c>
      <c r="P401" s="29" t="str">
        <f>IF(ISBLANK($O401), "", VLOOKUP($O401, hidden_compute!$M$2:P2401, 3, FALSE))</f>
        <v>#N/A</v>
      </c>
      <c r="Q401" s="41" t="str">
        <f>metadata!$B$8</f>
        <v>EXP-PBC096</v>
      </c>
      <c r="R401" s="49" t="s">
        <v>186</v>
      </c>
      <c r="S401" s="29" t="str">
        <f>metadata!$B$9</f>
        <v>SQK-NBD114.24</v>
      </c>
      <c r="T401" s="49" t="s">
        <v>719</v>
      </c>
    </row>
    <row r="402">
      <c r="A402" s="29" t="str">
        <f>metadata!$B$4</f>
        <v>22033-375157</v>
      </c>
      <c r="B402" s="38" t="s">
        <v>745</v>
      </c>
      <c r="C402" s="38" t="s">
        <v>725</v>
      </c>
      <c r="D402" s="29" t="s">
        <v>17</v>
      </c>
      <c r="E402" s="39">
        <f>hidden_compute!F402</f>
        <v>658</v>
      </c>
      <c r="F402" s="39">
        <f>hidden_compute!G402</f>
        <v>658</v>
      </c>
      <c r="G402" s="29" t="str">
        <f>hidden_compute!D402</f>
        <v>5. Invertebrate Mitochondrial</v>
      </c>
      <c r="H402" s="29" t="str">
        <f>IF(ISERROR(MATCH($K402, pcrid_plateids!$A$2:$A2401, 0)), hidden_compute!$H402, VLOOKUP($K402, pcrid_plateids!$A$2:$B2401, 2, FALSE))</f>
        <v>ARISE_SEQ_0141</v>
      </c>
      <c r="I402" s="29" t="str">
        <f>IF(ISERROR(MATCH($K402, pcrid_plateids!$A$2:$A2401, 0)), hidden_compute!$H402, VLOOKUP($K402, pcrid_plateids!$A$2:$C2401, 3, FALSE))</f>
        <v>NCBN001470</v>
      </c>
      <c r="J402" s="38">
        <v>1.100010865E9</v>
      </c>
      <c r="K402" s="38" t="s">
        <v>88</v>
      </c>
      <c r="L402" s="40" t="s">
        <v>188</v>
      </c>
      <c r="M402" s="29" t="str">
        <f>IF(ISERROR(MATCH($K402, pcrid_primers!$A$2:$A2401, 0)), hidden_compute!$H402, VLOOKUP($K402, pcrid_primers!$A$2:$B2401, 2, FALSE))</f>
        <v>ONT_LepF1+ONT_LCO1490</v>
      </c>
      <c r="N402" s="29" t="str">
        <f>IF(ISBLANK($M402), "", VLOOKUP($M402, hidden_compute!$M$2:P2401, 3, FALSE))</f>
        <v>#N/A</v>
      </c>
      <c r="O402" s="29" t="str">
        <f>IF(ISERROR(MATCH($K402, pcrid_primers!$A$2:$A2401, 0)), hidden_compute!$J402, VLOOKUP($K402, pcrid_primers!$A$2:$D2401, 4, FALSE))</f>
        <v>ONT_LepR1+ONT_HCO2198</v>
      </c>
      <c r="P402" s="29" t="str">
        <f>IF(ISBLANK($O402), "", VLOOKUP($O402, hidden_compute!$M$2:P2401, 3, FALSE))</f>
        <v>#N/A</v>
      </c>
      <c r="Q402" s="41" t="str">
        <f>metadata!$B$8</f>
        <v>EXP-PBC096</v>
      </c>
      <c r="R402" s="49" t="s">
        <v>189</v>
      </c>
      <c r="S402" s="29" t="str">
        <f>metadata!$B$9</f>
        <v>SQK-NBD114.24</v>
      </c>
      <c r="T402" s="49" t="s">
        <v>719</v>
      </c>
    </row>
    <row r="403">
      <c r="A403" s="29" t="str">
        <f>metadata!$B$4</f>
        <v>22033-375157</v>
      </c>
      <c r="B403" s="38" t="s">
        <v>746</v>
      </c>
      <c r="C403" s="38" t="s">
        <v>727</v>
      </c>
      <c r="D403" s="29" t="s">
        <v>17</v>
      </c>
      <c r="E403" s="39">
        <f>hidden_compute!F403</f>
        <v>658</v>
      </c>
      <c r="F403" s="39">
        <f>hidden_compute!G403</f>
        <v>658</v>
      </c>
      <c r="G403" s="29" t="str">
        <f>hidden_compute!D403</f>
        <v>5. Invertebrate Mitochondrial</v>
      </c>
      <c r="H403" s="29" t="str">
        <f>IF(ISERROR(MATCH($K403, pcrid_plateids!$A$2:$A2401, 0)), hidden_compute!$H403, VLOOKUP($K403, pcrid_plateids!$A$2:$B2401, 2, FALSE))</f>
        <v>ARISE_SEQ_0141</v>
      </c>
      <c r="I403" s="29" t="str">
        <f>IF(ISERROR(MATCH($K403, pcrid_plateids!$A$2:$A2401, 0)), hidden_compute!$H403, VLOOKUP($K403, pcrid_plateids!$A$2:$C2401, 3, FALSE))</f>
        <v>NCBN001470</v>
      </c>
      <c r="J403" s="38">
        <v>1.100010866E9</v>
      </c>
      <c r="K403" s="38" t="s">
        <v>88</v>
      </c>
      <c r="L403" s="40" t="s">
        <v>191</v>
      </c>
      <c r="M403" s="29" t="str">
        <f>IF(ISERROR(MATCH($K403, pcrid_primers!$A$2:$A2401, 0)), hidden_compute!$H403, VLOOKUP($K403, pcrid_primers!$A$2:$B2401, 2, FALSE))</f>
        <v>ONT_LepF1+ONT_LCO1490</v>
      </c>
      <c r="N403" s="29" t="str">
        <f>IF(ISBLANK($M403), "", VLOOKUP($M403, hidden_compute!$M$2:P2401, 3, FALSE))</f>
        <v>#N/A</v>
      </c>
      <c r="O403" s="29" t="str">
        <f>IF(ISERROR(MATCH($K403, pcrid_primers!$A$2:$A2401, 0)), hidden_compute!$J403, VLOOKUP($K403, pcrid_primers!$A$2:$D2401, 4, FALSE))</f>
        <v>ONT_LepR1+ONT_HCO2198</v>
      </c>
      <c r="P403" s="29" t="str">
        <f>IF(ISBLANK($O403), "", VLOOKUP($O403, hidden_compute!$M$2:P2401, 3, FALSE))</f>
        <v>#N/A</v>
      </c>
      <c r="Q403" s="41" t="str">
        <f>metadata!$B$8</f>
        <v>EXP-PBC096</v>
      </c>
      <c r="R403" s="49" t="s">
        <v>192</v>
      </c>
      <c r="S403" s="29" t="str">
        <f>metadata!$B$9</f>
        <v>SQK-NBD114.24</v>
      </c>
      <c r="T403" s="49" t="s">
        <v>719</v>
      </c>
    </row>
    <row r="404">
      <c r="A404" s="29" t="str">
        <f>metadata!$B$4</f>
        <v>22033-375157</v>
      </c>
      <c r="B404" s="38" t="s">
        <v>747</v>
      </c>
      <c r="C404" s="38" t="s">
        <v>730</v>
      </c>
      <c r="D404" s="29" t="s">
        <v>17</v>
      </c>
      <c r="E404" s="39">
        <f>hidden_compute!F404</f>
        <v>658</v>
      </c>
      <c r="F404" s="39">
        <f>hidden_compute!G404</f>
        <v>658</v>
      </c>
      <c r="G404" s="29" t="str">
        <f>hidden_compute!D404</f>
        <v>5. Invertebrate Mitochondrial</v>
      </c>
      <c r="H404" s="29" t="str">
        <f>IF(ISERROR(MATCH($K404, pcrid_plateids!$A$2:$A2401, 0)), hidden_compute!$H404, VLOOKUP($K404, pcrid_plateids!$A$2:$B2401, 2, FALSE))</f>
        <v>ARISE_SEQ_0141</v>
      </c>
      <c r="I404" s="29" t="str">
        <f>IF(ISERROR(MATCH($K404, pcrid_plateids!$A$2:$A2401, 0)), hidden_compute!$H404, VLOOKUP($K404, pcrid_plateids!$A$2:$C2401, 3, FALSE))</f>
        <v>NCBN001470</v>
      </c>
      <c r="J404" s="38">
        <v>1.100010867E9</v>
      </c>
      <c r="K404" s="38" t="s">
        <v>88</v>
      </c>
      <c r="L404" s="40" t="s">
        <v>194</v>
      </c>
      <c r="M404" s="29" t="str">
        <f>IF(ISERROR(MATCH($K404, pcrid_primers!$A$2:$A2401, 0)), hidden_compute!$H404, VLOOKUP($K404, pcrid_primers!$A$2:$B2401, 2, FALSE))</f>
        <v>ONT_LepF1+ONT_LCO1490</v>
      </c>
      <c r="N404" s="29" t="str">
        <f>IF(ISBLANK($M404), "", VLOOKUP($M404, hidden_compute!$M$2:P2401, 3, FALSE))</f>
        <v>#N/A</v>
      </c>
      <c r="O404" s="29" t="str">
        <f>IF(ISERROR(MATCH($K404, pcrid_primers!$A$2:$A2401, 0)), hidden_compute!$J404, VLOOKUP($K404, pcrid_primers!$A$2:$D2401, 4, FALSE))</f>
        <v>ONT_LepR1+ONT_HCO2198</v>
      </c>
      <c r="P404" s="29" t="str">
        <f>IF(ISBLANK($O404), "", VLOOKUP($O404, hidden_compute!$M$2:P2401, 3, FALSE))</f>
        <v>#N/A</v>
      </c>
      <c r="Q404" s="41" t="str">
        <f>metadata!$B$8</f>
        <v>EXP-PBC096</v>
      </c>
      <c r="R404" s="49" t="s">
        <v>195</v>
      </c>
      <c r="S404" s="29" t="str">
        <f>metadata!$B$9</f>
        <v>SQK-NBD114.24</v>
      </c>
      <c r="T404" s="49" t="s">
        <v>719</v>
      </c>
    </row>
    <row r="405">
      <c r="A405" s="29" t="str">
        <f>metadata!$B$4</f>
        <v>22033-375157</v>
      </c>
      <c r="B405" s="38" t="s">
        <v>748</v>
      </c>
      <c r="C405" s="38" t="s">
        <v>749</v>
      </c>
      <c r="D405" s="29" t="s">
        <v>17</v>
      </c>
      <c r="E405" s="39">
        <f>hidden_compute!F405</f>
        <v>658</v>
      </c>
      <c r="F405" s="39">
        <f>hidden_compute!G405</f>
        <v>658</v>
      </c>
      <c r="G405" s="29" t="str">
        <f>hidden_compute!D405</f>
        <v>5. Invertebrate Mitochondrial</v>
      </c>
      <c r="H405" s="29" t="str">
        <f>IF(ISERROR(MATCH($K405, pcrid_plateids!$A$2:$A2401, 0)), hidden_compute!$H405, VLOOKUP($K405, pcrid_plateids!$A$2:$B2401, 2, FALSE))</f>
        <v>ARISE_SEQ_0141</v>
      </c>
      <c r="I405" s="29" t="str">
        <f>IF(ISERROR(MATCH($K405, pcrid_plateids!$A$2:$A2401, 0)), hidden_compute!$H405, VLOOKUP($K405, pcrid_plateids!$A$2:$C2401, 3, FALSE))</f>
        <v>NCBN001470</v>
      </c>
      <c r="J405" s="38">
        <v>1.100010868E9</v>
      </c>
      <c r="K405" s="38" t="s">
        <v>88</v>
      </c>
      <c r="L405" s="40" t="s">
        <v>197</v>
      </c>
      <c r="M405" s="29" t="str">
        <f>IF(ISERROR(MATCH($K405, pcrid_primers!$A$2:$A2401, 0)), hidden_compute!$H405, VLOOKUP($K405, pcrid_primers!$A$2:$B2401, 2, FALSE))</f>
        <v>ONT_LepF1+ONT_LCO1490</v>
      </c>
      <c r="N405" s="29" t="str">
        <f>IF(ISBLANK($M405), "", VLOOKUP($M405, hidden_compute!$M$2:P2401, 3, FALSE))</f>
        <v>#N/A</v>
      </c>
      <c r="O405" s="29" t="str">
        <f>IF(ISERROR(MATCH($K405, pcrid_primers!$A$2:$A2401, 0)), hidden_compute!$J405, VLOOKUP($K405, pcrid_primers!$A$2:$D2401, 4, FALSE))</f>
        <v>ONT_LepR1+ONT_HCO2198</v>
      </c>
      <c r="P405" s="29" t="str">
        <f>IF(ISBLANK($O405), "", VLOOKUP($O405, hidden_compute!$M$2:P2401, 3, FALSE))</f>
        <v>#N/A</v>
      </c>
      <c r="Q405" s="41" t="str">
        <f>metadata!$B$8</f>
        <v>EXP-PBC096</v>
      </c>
      <c r="R405" s="49" t="s">
        <v>198</v>
      </c>
      <c r="S405" s="29" t="str">
        <f>metadata!$B$9</f>
        <v>SQK-NBD114.24</v>
      </c>
      <c r="T405" s="49" t="s">
        <v>719</v>
      </c>
    </row>
    <row r="406">
      <c r="A406" s="29" t="str">
        <f>metadata!$B$4</f>
        <v>22033-375157</v>
      </c>
      <c r="B406" s="38" t="s">
        <v>750</v>
      </c>
      <c r="C406" s="38" t="s">
        <v>725</v>
      </c>
      <c r="D406" s="29" t="s">
        <v>17</v>
      </c>
      <c r="E406" s="39">
        <f>hidden_compute!F406</f>
        <v>658</v>
      </c>
      <c r="F406" s="39">
        <f>hidden_compute!G406</f>
        <v>658</v>
      </c>
      <c r="G406" s="29" t="str">
        <f>hidden_compute!D406</f>
        <v>5. Invertebrate Mitochondrial</v>
      </c>
      <c r="H406" s="29" t="str">
        <f>IF(ISERROR(MATCH($K406, pcrid_plateids!$A$2:$A2401, 0)), hidden_compute!$H406, VLOOKUP($K406, pcrid_plateids!$A$2:$B2401, 2, FALSE))</f>
        <v>ARISE_SEQ_0141</v>
      </c>
      <c r="I406" s="29" t="str">
        <f>IF(ISERROR(MATCH($K406, pcrid_plateids!$A$2:$A2401, 0)), hidden_compute!$H406, VLOOKUP($K406, pcrid_plateids!$A$2:$C2401, 3, FALSE))</f>
        <v>NCBN001470</v>
      </c>
      <c r="J406" s="38">
        <v>1.100010869E9</v>
      </c>
      <c r="K406" s="38" t="s">
        <v>88</v>
      </c>
      <c r="L406" s="40" t="s">
        <v>200</v>
      </c>
      <c r="M406" s="29" t="str">
        <f>IF(ISERROR(MATCH($K406, pcrid_primers!$A$2:$A2401, 0)), hidden_compute!$H406, VLOOKUP($K406, pcrid_primers!$A$2:$B2401, 2, FALSE))</f>
        <v>ONT_LepF1+ONT_LCO1490</v>
      </c>
      <c r="N406" s="29" t="str">
        <f>IF(ISBLANK($M406), "", VLOOKUP($M406, hidden_compute!$M$2:P2401, 3, FALSE))</f>
        <v>#N/A</v>
      </c>
      <c r="O406" s="29" t="str">
        <f>IF(ISERROR(MATCH($K406, pcrid_primers!$A$2:$A2401, 0)), hidden_compute!$J406, VLOOKUP($K406, pcrid_primers!$A$2:$D2401, 4, FALSE))</f>
        <v>ONT_LepR1+ONT_HCO2198</v>
      </c>
      <c r="P406" s="29" t="str">
        <f>IF(ISBLANK($O406), "", VLOOKUP($O406, hidden_compute!$M$2:P2401, 3, FALSE))</f>
        <v>#N/A</v>
      </c>
      <c r="Q406" s="41" t="str">
        <f>metadata!$B$8</f>
        <v>EXP-PBC096</v>
      </c>
      <c r="R406" s="49" t="s">
        <v>201</v>
      </c>
      <c r="S406" s="29" t="str">
        <f>metadata!$B$9</f>
        <v>SQK-NBD114.24</v>
      </c>
      <c r="T406" s="49" t="s">
        <v>719</v>
      </c>
    </row>
    <row r="407">
      <c r="A407" s="29" t="str">
        <f>metadata!$B$4</f>
        <v>22033-375157</v>
      </c>
      <c r="B407" s="38" t="s">
        <v>751</v>
      </c>
      <c r="C407" s="38" t="s">
        <v>725</v>
      </c>
      <c r="D407" s="29" t="s">
        <v>17</v>
      </c>
      <c r="E407" s="39">
        <f>hidden_compute!F407</f>
        <v>658</v>
      </c>
      <c r="F407" s="39">
        <f>hidden_compute!G407</f>
        <v>658</v>
      </c>
      <c r="G407" s="29" t="str">
        <f>hidden_compute!D407</f>
        <v>5. Invertebrate Mitochondrial</v>
      </c>
      <c r="H407" s="29" t="str">
        <f>IF(ISERROR(MATCH($K407, pcrid_plateids!$A$2:$A2401, 0)), hidden_compute!$H407, VLOOKUP($K407, pcrid_plateids!$A$2:$B2401, 2, FALSE))</f>
        <v>ARISE_SEQ_0141</v>
      </c>
      <c r="I407" s="29" t="str">
        <f>IF(ISERROR(MATCH($K407, pcrid_plateids!$A$2:$A2401, 0)), hidden_compute!$H407, VLOOKUP($K407, pcrid_plateids!$A$2:$C2401, 3, FALSE))</f>
        <v>NCBN001470</v>
      </c>
      <c r="J407" s="38">
        <v>1.10001087E9</v>
      </c>
      <c r="K407" s="38" t="s">
        <v>88</v>
      </c>
      <c r="L407" s="40" t="s">
        <v>203</v>
      </c>
      <c r="M407" s="29" t="str">
        <f>IF(ISERROR(MATCH($K407, pcrid_primers!$A$2:$A2401, 0)), hidden_compute!$H407, VLOOKUP($K407, pcrid_primers!$A$2:$B2401, 2, FALSE))</f>
        <v>ONT_LepF1+ONT_LCO1490</v>
      </c>
      <c r="N407" s="29" t="str">
        <f>IF(ISBLANK($M407), "", VLOOKUP($M407, hidden_compute!$M$2:P2401, 3, FALSE))</f>
        <v>#N/A</v>
      </c>
      <c r="O407" s="29" t="str">
        <f>IF(ISERROR(MATCH($K407, pcrid_primers!$A$2:$A2401, 0)), hidden_compute!$J407, VLOOKUP($K407, pcrid_primers!$A$2:$D2401, 4, FALSE))</f>
        <v>ONT_LepR1+ONT_HCO2198</v>
      </c>
      <c r="P407" s="29" t="str">
        <f>IF(ISBLANK($O407), "", VLOOKUP($O407, hidden_compute!$M$2:P2401, 3, FALSE))</f>
        <v>#N/A</v>
      </c>
      <c r="Q407" s="41" t="str">
        <f>metadata!$B$8</f>
        <v>EXP-PBC096</v>
      </c>
      <c r="R407" s="49" t="s">
        <v>204</v>
      </c>
      <c r="S407" s="29" t="str">
        <f>metadata!$B$9</f>
        <v>SQK-NBD114.24</v>
      </c>
      <c r="T407" s="49" t="s">
        <v>719</v>
      </c>
    </row>
    <row r="408">
      <c r="A408" s="29" t="str">
        <f>metadata!$B$4</f>
        <v>22033-375157</v>
      </c>
      <c r="B408" s="38" t="s">
        <v>752</v>
      </c>
      <c r="C408" s="38" t="s">
        <v>734</v>
      </c>
      <c r="D408" s="29" t="s">
        <v>17</v>
      </c>
      <c r="E408" s="39">
        <f>hidden_compute!F408</f>
        <v>658</v>
      </c>
      <c r="F408" s="39">
        <f>hidden_compute!G408</f>
        <v>658</v>
      </c>
      <c r="G408" s="29" t="str">
        <f>hidden_compute!D408</f>
        <v>5. Invertebrate Mitochondrial</v>
      </c>
      <c r="H408" s="29" t="str">
        <f>IF(ISERROR(MATCH($K408, pcrid_plateids!$A$2:$A2401, 0)), hidden_compute!$H408, VLOOKUP($K408, pcrid_plateids!$A$2:$B2401, 2, FALSE))</f>
        <v>ARISE_SEQ_0141</v>
      </c>
      <c r="I408" s="29" t="str">
        <f>IF(ISERROR(MATCH($K408, pcrid_plateids!$A$2:$A2401, 0)), hidden_compute!$H408, VLOOKUP($K408, pcrid_plateids!$A$2:$C2401, 3, FALSE))</f>
        <v>NCBN001470</v>
      </c>
      <c r="J408" s="38">
        <v>1.100010871E9</v>
      </c>
      <c r="K408" s="38" t="s">
        <v>88</v>
      </c>
      <c r="L408" s="40" t="s">
        <v>206</v>
      </c>
      <c r="M408" s="29" t="str">
        <f>IF(ISERROR(MATCH($K408, pcrid_primers!$A$2:$A2401, 0)), hidden_compute!$H408, VLOOKUP($K408, pcrid_primers!$A$2:$B2401, 2, FALSE))</f>
        <v>ONT_LepF1+ONT_LCO1490</v>
      </c>
      <c r="N408" s="29" t="str">
        <f>IF(ISBLANK($M408), "", VLOOKUP($M408, hidden_compute!$M$2:P2401, 3, FALSE))</f>
        <v>#N/A</v>
      </c>
      <c r="O408" s="29" t="str">
        <f>IF(ISERROR(MATCH($K408, pcrid_primers!$A$2:$A2401, 0)), hidden_compute!$J408, VLOOKUP($K408, pcrid_primers!$A$2:$D2401, 4, FALSE))</f>
        <v>ONT_LepR1+ONT_HCO2198</v>
      </c>
      <c r="P408" s="29" t="str">
        <f>IF(ISBLANK($O408), "", VLOOKUP($O408, hidden_compute!$M$2:P2401, 3, FALSE))</f>
        <v>#N/A</v>
      </c>
      <c r="Q408" s="41" t="str">
        <f>metadata!$B$8</f>
        <v>EXP-PBC096</v>
      </c>
      <c r="R408" s="49" t="s">
        <v>207</v>
      </c>
      <c r="S408" s="29" t="str">
        <f>metadata!$B$9</f>
        <v>SQK-NBD114.24</v>
      </c>
      <c r="T408" s="49" t="s">
        <v>719</v>
      </c>
    </row>
    <row r="409">
      <c r="A409" s="29" t="str">
        <f>metadata!$B$4</f>
        <v>22033-375157</v>
      </c>
      <c r="B409" s="38" t="s">
        <v>753</v>
      </c>
      <c r="C409" s="38" t="s">
        <v>732</v>
      </c>
      <c r="D409" s="29" t="s">
        <v>17</v>
      </c>
      <c r="E409" s="39">
        <f>hidden_compute!F409</f>
        <v>658</v>
      </c>
      <c r="F409" s="39">
        <f>hidden_compute!G409</f>
        <v>658</v>
      </c>
      <c r="G409" s="29" t="str">
        <f>hidden_compute!D409</f>
        <v>5. Invertebrate Mitochondrial</v>
      </c>
      <c r="H409" s="29" t="str">
        <f>IF(ISERROR(MATCH($K409, pcrid_plateids!$A$2:$A2401, 0)), hidden_compute!$H409, VLOOKUP($K409, pcrid_plateids!$A$2:$B2401, 2, FALSE))</f>
        <v>ARISE_SEQ_0141</v>
      </c>
      <c r="I409" s="29" t="str">
        <f>IF(ISERROR(MATCH($K409, pcrid_plateids!$A$2:$A2401, 0)), hidden_compute!$H409, VLOOKUP($K409, pcrid_plateids!$A$2:$C2401, 3, FALSE))</f>
        <v>NCBN001470</v>
      </c>
      <c r="J409" s="38">
        <v>1.100010872E9</v>
      </c>
      <c r="K409" s="38" t="s">
        <v>88</v>
      </c>
      <c r="L409" s="40" t="s">
        <v>209</v>
      </c>
      <c r="M409" s="29" t="str">
        <f>IF(ISERROR(MATCH($K409, pcrid_primers!$A$2:$A2401, 0)), hidden_compute!$H409, VLOOKUP($K409, pcrid_primers!$A$2:$B2401, 2, FALSE))</f>
        <v>ONT_LepF1+ONT_LCO1490</v>
      </c>
      <c r="N409" s="29" t="str">
        <f>IF(ISBLANK($M409), "", VLOOKUP($M409, hidden_compute!$M$2:P2401, 3, FALSE))</f>
        <v>#N/A</v>
      </c>
      <c r="O409" s="29" t="str">
        <f>IF(ISERROR(MATCH($K409, pcrid_primers!$A$2:$A2401, 0)), hidden_compute!$J409, VLOOKUP($K409, pcrid_primers!$A$2:$D2401, 4, FALSE))</f>
        <v>ONT_LepR1+ONT_HCO2198</v>
      </c>
      <c r="P409" s="29" t="str">
        <f>IF(ISBLANK($O409), "", VLOOKUP($O409, hidden_compute!$M$2:P2401, 3, FALSE))</f>
        <v>#N/A</v>
      </c>
      <c r="Q409" s="41" t="str">
        <f>metadata!$B$8</f>
        <v>EXP-PBC096</v>
      </c>
      <c r="R409" s="49" t="s">
        <v>210</v>
      </c>
      <c r="S409" s="29" t="str">
        <f>metadata!$B$9</f>
        <v>SQK-NBD114.24</v>
      </c>
      <c r="T409" s="49" t="s">
        <v>719</v>
      </c>
    </row>
    <row r="410">
      <c r="A410" s="29" t="str">
        <f>metadata!$B$4</f>
        <v>22033-375157</v>
      </c>
      <c r="B410" s="38" t="s">
        <v>754</v>
      </c>
      <c r="C410" s="38" t="s">
        <v>755</v>
      </c>
      <c r="D410" s="29" t="s">
        <v>17</v>
      </c>
      <c r="E410" s="39">
        <f>hidden_compute!F410</f>
        <v>658</v>
      </c>
      <c r="F410" s="39">
        <f>hidden_compute!G410</f>
        <v>658</v>
      </c>
      <c r="G410" s="29" t="str">
        <f>hidden_compute!D410</f>
        <v>5. Invertebrate Mitochondrial</v>
      </c>
      <c r="H410" s="29" t="str">
        <f>IF(ISERROR(MATCH($K410, pcrid_plateids!$A$2:$A2401, 0)), hidden_compute!$H410, VLOOKUP($K410, pcrid_plateids!$A$2:$B2401, 2, FALSE))</f>
        <v>ARISE_SEQ_0141</v>
      </c>
      <c r="I410" s="29" t="str">
        <f>IF(ISERROR(MATCH($K410, pcrid_plateids!$A$2:$A2401, 0)), hidden_compute!$H410, VLOOKUP($K410, pcrid_plateids!$A$2:$C2401, 3, FALSE))</f>
        <v>NCBN001470</v>
      </c>
      <c r="J410" s="38">
        <v>1.100010873E9</v>
      </c>
      <c r="K410" s="38" t="s">
        <v>88</v>
      </c>
      <c r="L410" s="40" t="s">
        <v>212</v>
      </c>
      <c r="M410" s="29" t="str">
        <f>IF(ISERROR(MATCH($K410, pcrid_primers!$A$2:$A2401, 0)), hidden_compute!$H410, VLOOKUP($K410, pcrid_primers!$A$2:$B2401, 2, FALSE))</f>
        <v>ONT_LepF1+ONT_LCO1490</v>
      </c>
      <c r="N410" s="29" t="str">
        <f>IF(ISBLANK($M410), "", VLOOKUP($M410, hidden_compute!$M$2:P2401, 3, FALSE))</f>
        <v>#N/A</v>
      </c>
      <c r="O410" s="29" t="str">
        <f>IF(ISERROR(MATCH($K410, pcrid_primers!$A$2:$A2401, 0)), hidden_compute!$J410, VLOOKUP($K410, pcrid_primers!$A$2:$D2401, 4, FALSE))</f>
        <v>ONT_LepR1+ONT_HCO2198</v>
      </c>
      <c r="P410" s="29" t="str">
        <f>IF(ISBLANK($O410), "", VLOOKUP($O410, hidden_compute!$M$2:P2401, 3, FALSE))</f>
        <v>#N/A</v>
      </c>
      <c r="Q410" s="41" t="str">
        <f>metadata!$B$8</f>
        <v>EXP-PBC096</v>
      </c>
      <c r="R410" s="49" t="s">
        <v>213</v>
      </c>
      <c r="S410" s="29" t="str">
        <f>metadata!$B$9</f>
        <v>SQK-NBD114.24</v>
      </c>
      <c r="T410" s="49" t="s">
        <v>719</v>
      </c>
    </row>
    <row r="411">
      <c r="A411" s="29" t="str">
        <f>metadata!$B$4</f>
        <v>22033-375157</v>
      </c>
      <c r="B411" s="38" t="s">
        <v>756</v>
      </c>
      <c r="C411" s="38" t="s">
        <v>740</v>
      </c>
      <c r="D411" s="29" t="s">
        <v>17</v>
      </c>
      <c r="E411" s="39">
        <f>hidden_compute!F411</f>
        <v>658</v>
      </c>
      <c r="F411" s="39">
        <f>hidden_compute!G411</f>
        <v>658</v>
      </c>
      <c r="G411" s="29" t="str">
        <f>hidden_compute!D411</f>
        <v>5. Invertebrate Mitochondrial</v>
      </c>
      <c r="H411" s="29" t="str">
        <f>IF(ISERROR(MATCH($K411, pcrid_plateids!$A$2:$A2401, 0)), hidden_compute!$H411, VLOOKUP($K411, pcrid_plateids!$A$2:$B2401, 2, FALSE))</f>
        <v>ARISE_SEQ_0141</v>
      </c>
      <c r="I411" s="29" t="str">
        <f>IF(ISERROR(MATCH($K411, pcrid_plateids!$A$2:$A2401, 0)), hidden_compute!$H411, VLOOKUP($K411, pcrid_plateids!$A$2:$C2401, 3, FALSE))</f>
        <v>NCBN001470</v>
      </c>
      <c r="J411" s="38">
        <v>1.100010874E9</v>
      </c>
      <c r="K411" s="38" t="s">
        <v>88</v>
      </c>
      <c r="L411" s="40" t="s">
        <v>215</v>
      </c>
      <c r="M411" s="29" t="str">
        <f>IF(ISERROR(MATCH($K411, pcrid_primers!$A$2:$A2401, 0)), hidden_compute!$H411, VLOOKUP($K411, pcrid_primers!$A$2:$B2401, 2, FALSE))</f>
        <v>ONT_LepF1+ONT_LCO1490</v>
      </c>
      <c r="N411" s="29" t="str">
        <f>IF(ISBLANK($M411), "", VLOOKUP($M411, hidden_compute!$M$2:P2401, 3, FALSE))</f>
        <v>#N/A</v>
      </c>
      <c r="O411" s="29" t="str">
        <f>IF(ISERROR(MATCH($K411, pcrid_primers!$A$2:$A2401, 0)), hidden_compute!$J411, VLOOKUP($K411, pcrid_primers!$A$2:$D2401, 4, FALSE))</f>
        <v>ONT_LepR1+ONT_HCO2198</v>
      </c>
      <c r="P411" s="29" t="str">
        <f>IF(ISBLANK($O411), "", VLOOKUP($O411, hidden_compute!$M$2:P2401, 3, FALSE))</f>
        <v>#N/A</v>
      </c>
      <c r="Q411" s="41" t="str">
        <f>metadata!$B$8</f>
        <v>EXP-PBC096</v>
      </c>
      <c r="R411" s="49" t="s">
        <v>216</v>
      </c>
      <c r="S411" s="29" t="str">
        <f>metadata!$B$9</f>
        <v>SQK-NBD114.24</v>
      </c>
      <c r="T411" s="49" t="s">
        <v>719</v>
      </c>
    </row>
    <row r="412">
      <c r="A412" s="29" t="str">
        <f>metadata!$B$4</f>
        <v>22033-375157</v>
      </c>
      <c r="B412" s="38" t="s">
        <v>757</v>
      </c>
      <c r="C412" s="38" t="s">
        <v>723</v>
      </c>
      <c r="D412" s="29" t="s">
        <v>17</v>
      </c>
      <c r="E412" s="39">
        <f>hidden_compute!F412</f>
        <v>658</v>
      </c>
      <c r="F412" s="39">
        <f>hidden_compute!G412</f>
        <v>658</v>
      </c>
      <c r="G412" s="29" t="str">
        <f>hidden_compute!D412</f>
        <v>5. Invertebrate Mitochondrial</v>
      </c>
      <c r="H412" s="29" t="str">
        <f>IF(ISERROR(MATCH($K412, pcrid_plateids!$A$2:$A2401, 0)), hidden_compute!$H412, VLOOKUP($K412, pcrid_plateids!$A$2:$B2401, 2, FALSE))</f>
        <v>ARISE_SEQ_0141</v>
      </c>
      <c r="I412" s="29" t="str">
        <f>IF(ISERROR(MATCH($K412, pcrid_plateids!$A$2:$A2401, 0)), hidden_compute!$H412, VLOOKUP($K412, pcrid_plateids!$A$2:$C2401, 3, FALSE))</f>
        <v>NCBN001470</v>
      </c>
      <c r="J412" s="38">
        <v>1.100010875E9</v>
      </c>
      <c r="K412" s="38" t="s">
        <v>88</v>
      </c>
      <c r="L412" s="40" t="s">
        <v>218</v>
      </c>
      <c r="M412" s="29" t="str">
        <f>IF(ISERROR(MATCH($K412, pcrid_primers!$A$2:$A2401, 0)), hidden_compute!$H412, VLOOKUP($K412, pcrid_primers!$A$2:$B2401, 2, FALSE))</f>
        <v>ONT_LepF1+ONT_LCO1490</v>
      </c>
      <c r="N412" s="29" t="str">
        <f>IF(ISBLANK($M412), "", VLOOKUP($M412, hidden_compute!$M$2:P2401, 3, FALSE))</f>
        <v>#N/A</v>
      </c>
      <c r="O412" s="29" t="str">
        <f>IF(ISERROR(MATCH($K412, pcrid_primers!$A$2:$A2401, 0)), hidden_compute!$J412, VLOOKUP($K412, pcrid_primers!$A$2:$D2401, 4, FALSE))</f>
        <v>ONT_LepR1+ONT_HCO2198</v>
      </c>
      <c r="P412" s="29" t="str">
        <f>IF(ISBLANK($O412), "", VLOOKUP($O412, hidden_compute!$M$2:P2401, 3, FALSE))</f>
        <v>#N/A</v>
      </c>
      <c r="Q412" s="41" t="str">
        <f>metadata!$B$8</f>
        <v>EXP-PBC096</v>
      </c>
      <c r="R412" s="49" t="s">
        <v>219</v>
      </c>
      <c r="S412" s="29" t="str">
        <f>metadata!$B$9</f>
        <v>SQK-NBD114.24</v>
      </c>
      <c r="T412" s="49" t="s">
        <v>719</v>
      </c>
    </row>
    <row r="413">
      <c r="A413" s="29" t="str">
        <f>metadata!$B$4</f>
        <v>22033-375157</v>
      </c>
      <c r="B413" s="38" t="s">
        <v>758</v>
      </c>
      <c r="C413" s="38" t="s">
        <v>725</v>
      </c>
      <c r="D413" s="29" t="s">
        <v>17</v>
      </c>
      <c r="E413" s="39">
        <f>hidden_compute!F413</f>
        <v>658</v>
      </c>
      <c r="F413" s="39">
        <f>hidden_compute!G413</f>
        <v>658</v>
      </c>
      <c r="G413" s="29" t="str">
        <f>hidden_compute!D413</f>
        <v>5. Invertebrate Mitochondrial</v>
      </c>
      <c r="H413" s="29" t="str">
        <f>IF(ISERROR(MATCH($K413, pcrid_plateids!$A$2:$A2401, 0)), hidden_compute!$H413, VLOOKUP($K413, pcrid_plateids!$A$2:$B2401, 2, FALSE))</f>
        <v>ARISE_SEQ_0141</v>
      </c>
      <c r="I413" s="29" t="str">
        <f>IF(ISERROR(MATCH($K413, pcrid_plateids!$A$2:$A2401, 0)), hidden_compute!$H413, VLOOKUP($K413, pcrid_plateids!$A$2:$C2401, 3, FALSE))</f>
        <v>NCBN001470</v>
      </c>
      <c r="J413" s="38">
        <v>1.100010876E9</v>
      </c>
      <c r="K413" s="38" t="s">
        <v>88</v>
      </c>
      <c r="L413" s="40" t="s">
        <v>221</v>
      </c>
      <c r="M413" s="29" t="str">
        <f>IF(ISERROR(MATCH($K413, pcrid_primers!$A$2:$A2401, 0)), hidden_compute!$H413, VLOOKUP($K413, pcrid_primers!$A$2:$B2401, 2, FALSE))</f>
        <v>ONT_LepF1+ONT_LCO1490</v>
      </c>
      <c r="N413" s="29" t="str">
        <f>IF(ISBLANK($M413), "", VLOOKUP($M413, hidden_compute!$M$2:P2401, 3, FALSE))</f>
        <v>#N/A</v>
      </c>
      <c r="O413" s="29" t="str">
        <f>IF(ISERROR(MATCH($K413, pcrid_primers!$A$2:$A2401, 0)), hidden_compute!$J413, VLOOKUP($K413, pcrid_primers!$A$2:$D2401, 4, FALSE))</f>
        <v>ONT_LepR1+ONT_HCO2198</v>
      </c>
      <c r="P413" s="29" t="str">
        <f>IF(ISBLANK($O413), "", VLOOKUP($O413, hidden_compute!$M$2:P2401, 3, FALSE))</f>
        <v>#N/A</v>
      </c>
      <c r="Q413" s="41" t="str">
        <f>metadata!$B$8</f>
        <v>EXP-PBC096</v>
      </c>
      <c r="R413" s="49" t="s">
        <v>222</v>
      </c>
      <c r="S413" s="29" t="str">
        <f>metadata!$B$9</f>
        <v>SQK-NBD114.24</v>
      </c>
      <c r="T413" s="49" t="s">
        <v>719</v>
      </c>
    </row>
    <row r="414">
      <c r="A414" s="29" t="str">
        <f>metadata!$B$4</f>
        <v>22033-375157</v>
      </c>
      <c r="B414" s="38" t="s">
        <v>759</v>
      </c>
      <c r="C414" s="38" t="s">
        <v>760</v>
      </c>
      <c r="D414" s="29" t="s">
        <v>17</v>
      </c>
      <c r="E414" s="39">
        <f>hidden_compute!F414</f>
        <v>658</v>
      </c>
      <c r="F414" s="39">
        <f>hidden_compute!G414</f>
        <v>658</v>
      </c>
      <c r="G414" s="29" t="str">
        <f>hidden_compute!D414</f>
        <v>5. Invertebrate Mitochondrial</v>
      </c>
      <c r="H414" s="29" t="str">
        <f>IF(ISERROR(MATCH($K414, pcrid_plateids!$A$2:$A2401, 0)), hidden_compute!$H414, VLOOKUP($K414, pcrid_plateids!$A$2:$B2401, 2, FALSE))</f>
        <v>ARISE_SEQ_0141</v>
      </c>
      <c r="I414" s="29" t="str">
        <f>IF(ISERROR(MATCH($K414, pcrid_plateids!$A$2:$A2401, 0)), hidden_compute!$H414, VLOOKUP($K414, pcrid_plateids!$A$2:$C2401, 3, FALSE))</f>
        <v>NCBN001470</v>
      </c>
      <c r="J414" s="38">
        <v>1.100010877E9</v>
      </c>
      <c r="K414" s="38" t="s">
        <v>88</v>
      </c>
      <c r="L414" s="40" t="s">
        <v>224</v>
      </c>
      <c r="M414" s="29" t="str">
        <f>IF(ISERROR(MATCH($K414, pcrid_primers!$A$2:$A2401, 0)), hidden_compute!$H414, VLOOKUP($K414, pcrid_primers!$A$2:$B2401, 2, FALSE))</f>
        <v>ONT_LepF1+ONT_LCO1490</v>
      </c>
      <c r="N414" s="29" t="str">
        <f>IF(ISBLANK($M414), "", VLOOKUP($M414, hidden_compute!$M$2:P2401, 3, FALSE))</f>
        <v>#N/A</v>
      </c>
      <c r="O414" s="29" t="str">
        <f>IF(ISERROR(MATCH($K414, pcrid_primers!$A$2:$A2401, 0)), hidden_compute!$J414, VLOOKUP($K414, pcrid_primers!$A$2:$D2401, 4, FALSE))</f>
        <v>ONT_LepR1+ONT_HCO2198</v>
      </c>
      <c r="P414" s="29" t="str">
        <f>IF(ISBLANK($O414), "", VLOOKUP($O414, hidden_compute!$M$2:P2401, 3, FALSE))</f>
        <v>#N/A</v>
      </c>
      <c r="Q414" s="41" t="str">
        <f>metadata!$B$8</f>
        <v>EXP-PBC096</v>
      </c>
      <c r="R414" s="49" t="s">
        <v>225</v>
      </c>
      <c r="S414" s="29" t="str">
        <f>metadata!$B$9</f>
        <v>SQK-NBD114.24</v>
      </c>
      <c r="T414" s="49" t="s">
        <v>719</v>
      </c>
    </row>
    <row r="415">
      <c r="A415" s="29" t="str">
        <f>metadata!$B$4</f>
        <v>22033-375157</v>
      </c>
      <c r="B415" s="38" t="s">
        <v>761</v>
      </c>
      <c r="C415" s="38" t="s">
        <v>762</v>
      </c>
      <c r="D415" s="29" t="s">
        <v>17</v>
      </c>
      <c r="E415" s="39">
        <f>hidden_compute!F415</f>
        <v>658</v>
      </c>
      <c r="F415" s="39">
        <f>hidden_compute!G415</f>
        <v>658</v>
      </c>
      <c r="G415" s="29" t="str">
        <f>hidden_compute!D415</f>
        <v>5. Invertebrate Mitochondrial</v>
      </c>
      <c r="H415" s="29" t="str">
        <f>IF(ISERROR(MATCH($K415, pcrid_plateids!$A$2:$A2401, 0)), hidden_compute!$H415, VLOOKUP($K415, pcrid_plateids!$A$2:$B2401, 2, FALSE))</f>
        <v>ARISE_SEQ_0141</v>
      </c>
      <c r="I415" s="29" t="str">
        <f>IF(ISERROR(MATCH($K415, pcrid_plateids!$A$2:$A2401, 0)), hidden_compute!$H415, VLOOKUP($K415, pcrid_plateids!$A$2:$C2401, 3, FALSE))</f>
        <v>NCBN001470</v>
      </c>
      <c r="J415" s="38">
        <v>1.100010878E9</v>
      </c>
      <c r="K415" s="38" t="s">
        <v>88</v>
      </c>
      <c r="L415" s="40" t="s">
        <v>227</v>
      </c>
      <c r="M415" s="29" t="str">
        <f>IF(ISERROR(MATCH($K415, pcrid_primers!$A$2:$A2401, 0)), hidden_compute!$H415, VLOOKUP($K415, pcrid_primers!$A$2:$B2401, 2, FALSE))</f>
        <v>ONT_LepF1+ONT_LCO1490</v>
      </c>
      <c r="N415" s="29" t="str">
        <f>IF(ISBLANK($M415), "", VLOOKUP($M415, hidden_compute!$M$2:P2401, 3, FALSE))</f>
        <v>#N/A</v>
      </c>
      <c r="O415" s="29" t="str">
        <f>IF(ISERROR(MATCH($K415, pcrid_primers!$A$2:$A2401, 0)), hidden_compute!$J415, VLOOKUP($K415, pcrid_primers!$A$2:$D2401, 4, FALSE))</f>
        <v>ONT_LepR1+ONT_HCO2198</v>
      </c>
      <c r="P415" s="29" t="str">
        <f>IF(ISBLANK($O415), "", VLOOKUP($O415, hidden_compute!$M$2:P2401, 3, FALSE))</f>
        <v>#N/A</v>
      </c>
      <c r="Q415" s="41" t="str">
        <f>metadata!$B$8</f>
        <v>EXP-PBC096</v>
      </c>
      <c r="R415" s="49" t="s">
        <v>228</v>
      </c>
      <c r="S415" s="29" t="str">
        <f>metadata!$B$9</f>
        <v>SQK-NBD114.24</v>
      </c>
      <c r="T415" s="49" t="s">
        <v>719</v>
      </c>
    </row>
    <row r="416">
      <c r="A416" s="29" t="str">
        <f>metadata!$B$4</f>
        <v>22033-375157</v>
      </c>
      <c r="B416" s="38" t="s">
        <v>763</v>
      </c>
      <c r="C416" s="38" t="s">
        <v>736</v>
      </c>
      <c r="D416" s="29" t="s">
        <v>17</v>
      </c>
      <c r="E416" s="39">
        <f>hidden_compute!F416</f>
        <v>658</v>
      </c>
      <c r="F416" s="39">
        <f>hidden_compute!G416</f>
        <v>658</v>
      </c>
      <c r="G416" s="29" t="str">
        <f>hidden_compute!D416</f>
        <v>5. Invertebrate Mitochondrial</v>
      </c>
      <c r="H416" s="29" t="str">
        <f>IF(ISERROR(MATCH($K416, pcrid_plateids!$A$2:$A2401, 0)), hidden_compute!$H416, VLOOKUP($K416, pcrid_plateids!$A$2:$B2401, 2, FALSE))</f>
        <v>ARISE_SEQ_0141</v>
      </c>
      <c r="I416" s="29" t="str">
        <f>IF(ISERROR(MATCH($K416, pcrid_plateids!$A$2:$A2401, 0)), hidden_compute!$H416, VLOOKUP($K416, pcrid_plateids!$A$2:$C2401, 3, FALSE))</f>
        <v>NCBN001470</v>
      </c>
      <c r="J416" s="38">
        <v>1.100010879E9</v>
      </c>
      <c r="K416" s="38" t="s">
        <v>88</v>
      </c>
      <c r="L416" s="40" t="s">
        <v>230</v>
      </c>
      <c r="M416" s="29" t="str">
        <f>IF(ISERROR(MATCH($K416, pcrid_primers!$A$2:$A2401, 0)), hidden_compute!$H416, VLOOKUP($K416, pcrid_primers!$A$2:$B2401, 2, FALSE))</f>
        <v>ONT_LepF1+ONT_LCO1490</v>
      </c>
      <c r="N416" s="29" t="str">
        <f>IF(ISBLANK($M416), "", VLOOKUP($M416, hidden_compute!$M$2:P2401, 3, FALSE))</f>
        <v>#N/A</v>
      </c>
      <c r="O416" s="29" t="str">
        <f>IF(ISERROR(MATCH($K416, pcrid_primers!$A$2:$A2401, 0)), hidden_compute!$J416, VLOOKUP($K416, pcrid_primers!$A$2:$D2401, 4, FALSE))</f>
        <v>ONT_LepR1+ONT_HCO2198</v>
      </c>
      <c r="P416" s="29" t="str">
        <f>IF(ISBLANK($O416), "", VLOOKUP($O416, hidden_compute!$M$2:P2401, 3, FALSE))</f>
        <v>#N/A</v>
      </c>
      <c r="Q416" s="41" t="str">
        <f>metadata!$B$8</f>
        <v>EXP-PBC096</v>
      </c>
      <c r="R416" s="49" t="s">
        <v>231</v>
      </c>
      <c r="S416" s="29" t="str">
        <f>metadata!$B$9</f>
        <v>SQK-NBD114.24</v>
      </c>
      <c r="T416" s="49" t="s">
        <v>719</v>
      </c>
    </row>
    <row r="417">
      <c r="A417" s="29" t="str">
        <f>metadata!$B$4</f>
        <v>22033-375157</v>
      </c>
      <c r="B417" s="38" t="s">
        <v>764</v>
      </c>
      <c r="C417" s="38" t="s">
        <v>740</v>
      </c>
      <c r="D417" s="29" t="s">
        <v>17</v>
      </c>
      <c r="E417" s="39">
        <f>hidden_compute!F417</f>
        <v>658</v>
      </c>
      <c r="F417" s="39">
        <f>hidden_compute!G417</f>
        <v>658</v>
      </c>
      <c r="G417" s="29" t="str">
        <f>hidden_compute!D417</f>
        <v>5. Invertebrate Mitochondrial</v>
      </c>
      <c r="H417" s="29" t="str">
        <f>IF(ISERROR(MATCH($K417, pcrid_plateids!$A$2:$A2401, 0)), hidden_compute!$H417, VLOOKUP($K417, pcrid_plateids!$A$2:$B2401, 2, FALSE))</f>
        <v>ARISE_SEQ_0141</v>
      </c>
      <c r="I417" s="29" t="str">
        <f>IF(ISERROR(MATCH($K417, pcrid_plateids!$A$2:$A2401, 0)), hidden_compute!$H417, VLOOKUP($K417, pcrid_plateids!$A$2:$C2401, 3, FALSE))</f>
        <v>NCBN001470</v>
      </c>
      <c r="J417" s="38">
        <v>1.10001088E9</v>
      </c>
      <c r="K417" s="38" t="s">
        <v>88</v>
      </c>
      <c r="L417" s="40" t="s">
        <v>233</v>
      </c>
      <c r="M417" s="29" t="str">
        <f>IF(ISERROR(MATCH($K417, pcrid_primers!$A$2:$A2401, 0)), hidden_compute!$H417, VLOOKUP($K417, pcrid_primers!$A$2:$B2401, 2, FALSE))</f>
        <v>ONT_LepF1+ONT_LCO1490</v>
      </c>
      <c r="N417" s="29" t="str">
        <f>IF(ISBLANK($M417), "", VLOOKUP($M417, hidden_compute!$M$2:P2401, 3, FALSE))</f>
        <v>#N/A</v>
      </c>
      <c r="O417" s="29" t="str">
        <f>IF(ISERROR(MATCH($K417, pcrid_primers!$A$2:$A2401, 0)), hidden_compute!$J417, VLOOKUP($K417, pcrid_primers!$A$2:$D2401, 4, FALSE))</f>
        <v>ONT_LepR1+ONT_HCO2198</v>
      </c>
      <c r="P417" s="29" t="str">
        <f>IF(ISBLANK($O417), "", VLOOKUP($O417, hidden_compute!$M$2:P2401, 3, FALSE))</f>
        <v>#N/A</v>
      </c>
      <c r="Q417" s="41" t="str">
        <f>metadata!$B$8</f>
        <v>EXP-PBC096</v>
      </c>
      <c r="R417" s="49" t="s">
        <v>234</v>
      </c>
      <c r="S417" s="29" t="str">
        <f>metadata!$B$9</f>
        <v>SQK-NBD114.24</v>
      </c>
      <c r="T417" s="49" t="s">
        <v>719</v>
      </c>
    </row>
    <row r="418">
      <c r="A418" s="29" t="str">
        <f>metadata!$B$4</f>
        <v>22033-375157</v>
      </c>
      <c r="B418" s="38" t="s">
        <v>765</v>
      </c>
      <c r="C418" s="38" t="s">
        <v>766</v>
      </c>
      <c r="D418" s="29" t="s">
        <v>17</v>
      </c>
      <c r="E418" s="39">
        <f>hidden_compute!F418</f>
        <v>658</v>
      </c>
      <c r="F418" s="39">
        <f>hidden_compute!G418</f>
        <v>658</v>
      </c>
      <c r="G418" s="29" t="str">
        <f>hidden_compute!D418</f>
        <v>5. Invertebrate Mitochondrial</v>
      </c>
      <c r="H418" s="29" t="str">
        <f>IF(ISERROR(MATCH($K418, pcrid_plateids!$A$2:$A2401, 0)), hidden_compute!$H418, VLOOKUP($K418, pcrid_plateids!$A$2:$B2401, 2, FALSE))</f>
        <v>ARISE_SEQ_0141</v>
      </c>
      <c r="I418" s="29" t="str">
        <f>IF(ISERROR(MATCH($K418, pcrid_plateids!$A$2:$A2401, 0)), hidden_compute!$H418, VLOOKUP($K418, pcrid_plateids!$A$2:$C2401, 3, FALSE))</f>
        <v>NCBN001470</v>
      </c>
      <c r="J418" s="38">
        <v>1.100010881E9</v>
      </c>
      <c r="K418" s="38" t="s">
        <v>88</v>
      </c>
      <c r="L418" s="40" t="s">
        <v>236</v>
      </c>
      <c r="M418" s="29" t="str">
        <f>IF(ISERROR(MATCH($K418, pcrid_primers!$A$2:$A2401, 0)), hidden_compute!$H418, VLOOKUP($K418, pcrid_primers!$A$2:$B2401, 2, FALSE))</f>
        <v>ONT_LepF1+ONT_LCO1490</v>
      </c>
      <c r="N418" s="29" t="str">
        <f>IF(ISBLANK($M418), "", VLOOKUP($M418, hidden_compute!$M$2:P2401, 3, FALSE))</f>
        <v>#N/A</v>
      </c>
      <c r="O418" s="29" t="str">
        <f>IF(ISERROR(MATCH($K418, pcrid_primers!$A$2:$A2401, 0)), hidden_compute!$J418, VLOOKUP($K418, pcrid_primers!$A$2:$D2401, 4, FALSE))</f>
        <v>ONT_LepR1+ONT_HCO2198</v>
      </c>
      <c r="P418" s="29" t="str">
        <f>IF(ISBLANK($O418), "", VLOOKUP($O418, hidden_compute!$M$2:P2401, 3, FALSE))</f>
        <v>#N/A</v>
      </c>
      <c r="Q418" s="41" t="str">
        <f>metadata!$B$8</f>
        <v>EXP-PBC096</v>
      </c>
      <c r="R418" s="49" t="s">
        <v>237</v>
      </c>
      <c r="S418" s="29" t="str">
        <f>metadata!$B$9</f>
        <v>SQK-NBD114.24</v>
      </c>
      <c r="T418" s="49" t="s">
        <v>719</v>
      </c>
    </row>
    <row r="419">
      <c r="A419" s="29" t="str">
        <f>metadata!$B$4</f>
        <v>22033-375157</v>
      </c>
      <c r="B419" s="38" t="s">
        <v>767</v>
      </c>
      <c r="C419" s="38" t="s">
        <v>725</v>
      </c>
      <c r="D419" s="29" t="s">
        <v>17</v>
      </c>
      <c r="E419" s="39">
        <f>hidden_compute!F419</f>
        <v>658</v>
      </c>
      <c r="F419" s="39">
        <f>hidden_compute!G419</f>
        <v>658</v>
      </c>
      <c r="G419" s="29" t="str">
        <f>hidden_compute!D419</f>
        <v>5. Invertebrate Mitochondrial</v>
      </c>
      <c r="H419" s="29" t="str">
        <f>IF(ISERROR(MATCH($K419, pcrid_plateids!$A$2:$A2401, 0)), hidden_compute!$H419, VLOOKUP($K419, pcrid_plateids!$A$2:$B2401, 2, FALSE))</f>
        <v>ARISE_SEQ_0141</v>
      </c>
      <c r="I419" s="29" t="str">
        <f>IF(ISERROR(MATCH($K419, pcrid_plateids!$A$2:$A2401, 0)), hidden_compute!$H419, VLOOKUP($K419, pcrid_plateids!$A$2:$C2401, 3, FALSE))</f>
        <v>NCBN001470</v>
      </c>
      <c r="J419" s="38">
        <v>1.100010882E9</v>
      </c>
      <c r="K419" s="38" t="s">
        <v>88</v>
      </c>
      <c r="L419" s="40" t="s">
        <v>239</v>
      </c>
      <c r="M419" s="29" t="str">
        <f>IF(ISERROR(MATCH($K419, pcrid_primers!$A$2:$A2401, 0)), hidden_compute!$H419, VLOOKUP($K419, pcrid_primers!$A$2:$B2401, 2, FALSE))</f>
        <v>ONT_LepF1+ONT_LCO1490</v>
      </c>
      <c r="N419" s="29" t="str">
        <f>IF(ISBLANK($M419), "", VLOOKUP($M419, hidden_compute!$M$2:P2401, 3, FALSE))</f>
        <v>#N/A</v>
      </c>
      <c r="O419" s="29" t="str">
        <f>IF(ISERROR(MATCH($K419, pcrid_primers!$A$2:$A2401, 0)), hidden_compute!$J419, VLOOKUP($K419, pcrid_primers!$A$2:$D2401, 4, FALSE))</f>
        <v>ONT_LepR1+ONT_HCO2198</v>
      </c>
      <c r="P419" s="29" t="str">
        <f>IF(ISBLANK($O419), "", VLOOKUP($O419, hidden_compute!$M$2:P2401, 3, FALSE))</f>
        <v>#N/A</v>
      </c>
      <c r="Q419" s="41" t="str">
        <f>metadata!$B$8</f>
        <v>EXP-PBC096</v>
      </c>
      <c r="R419" s="49" t="s">
        <v>240</v>
      </c>
      <c r="S419" s="29" t="str">
        <f>metadata!$B$9</f>
        <v>SQK-NBD114.24</v>
      </c>
      <c r="T419" s="49" t="s">
        <v>719</v>
      </c>
    </row>
    <row r="420">
      <c r="A420" s="29" t="str">
        <f>metadata!$B$4</f>
        <v>22033-375157</v>
      </c>
      <c r="B420" s="38" t="s">
        <v>768</v>
      </c>
      <c r="C420" s="38" t="s">
        <v>734</v>
      </c>
      <c r="D420" s="29" t="s">
        <v>17</v>
      </c>
      <c r="E420" s="39">
        <f>hidden_compute!F420</f>
        <v>658</v>
      </c>
      <c r="F420" s="39">
        <f>hidden_compute!G420</f>
        <v>658</v>
      </c>
      <c r="G420" s="29" t="str">
        <f>hidden_compute!D420</f>
        <v>5. Invertebrate Mitochondrial</v>
      </c>
      <c r="H420" s="29" t="str">
        <f>IF(ISERROR(MATCH($K420, pcrid_plateids!$A$2:$A2401, 0)), hidden_compute!$H420, VLOOKUP($K420, pcrid_plateids!$A$2:$B2401, 2, FALSE))</f>
        <v>ARISE_SEQ_0141</v>
      </c>
      <c r="I420" s="29" t="str">
        <f>IF(ISERROR(MATCH($K420, pcrid_plateids!$A$2:$A2401, 0)), hidden_compute!$H420, VLOOKUP($K420, pcrid_plateids!$A$2:$C2401, 3, FALSE))</f>
        <v>NCBN001470</v>
      </c>
      <c r="J420" s="38">
        <v>1.100010883E9</v>
      </c>
      <c r="K420" s="38" t="s">
        <v>88</v>
      </c>
      <c r="L420" s="40" t="s">
        <v>242</v>
      </c>
      <c r="M420" s="29" t="str">
        <f>IF(ISERROR(MATCH($K420, pcrid_primers!$A$2:$A2401, 0)), hidden_compute!$H420, VLOOKUP($K420, pcrid_primers!$A$2:$B2401, 2, FALSE))</f>
        <v>ONT_LepF1+ONT_LCO1490</v>
      </c>
      <c r="N420" s="29" t="str">
        <f>IF(ISBLANK($M420), "", VLOOKUP($M420, hidden_compute!$M$2:P2401, 3, FALSE))</f>
        <v>#N/A</v>
      </c>
      <c r="O420" s="29" t="str">
        <f>IF(ISERROR(MATCH($K420, pcrid_primers!$A$2:$A2401, 0)), hidden_compute!$J420, VLOOKUP($K420, pcrid_primers!$A$2:$D2401, 4, FALSE))</f>
        <v>ONT_LepR1+ONT_HCO2198</v>
      </c>
      <c r="P420" s="29" t="str">
        <f>IF(ISBLANK($O420), "", VLOOKUP($O420, hidden_compute!$M$2:P2401, 3, FALSE))</f>
        <v>#N/A</v>
      </c>
      <c r="Q420" s="41" t="str">
        <f>metadata!$B$8</f>
        <v>EXP-PBC096</v>
      </c>
      <c r="R420" s="49" t="s">
        <v>243</v>
      </c>
      <c r="S420" s="29" t="str">
        <f>metadata!$B$9</f>
        <v>SQK-NBD114.24</v>
      </c>
      <c r="T420" s="49" t="s">
        <v>719</v>
      </c>
    </row>
    <row r="421">
      <c r="A421" s="29" t="str">
        <f>metadata!$B$4</f>
        <v>22033-375157</v>
      </c>
      <c r="B421" s="38" t="s">
        <v>769</v>
      </c>
      <c r="C421" s="38" t="s">
        <v>740</v>
      </c>
      <c r="D421" s="29" t="s">
        <v>17</v>
      </c>
      <c r="E421" s="39">
        <f>hidden_compute!F421</f>
        <v>658</v>
      </c>
      <c r="F421" s="39">
        <f>hidden_compute!G421</f>
        <v>658</v>
      </c>
      <c r="G421" s="29" t="str">
        <f>hidden_compute!D421</f>
        <v>5. Invertebrate Mitochondrial</v>
      </c>
      <c r="H421" s="29" t="str">
        <f>IF(ISERROR(MATCH($K421, pcrid_plateids!$A$2:$A2401, 0)), hidden_compute!$H421, VLOOKUP($K421, pcrid_plateids!$A$2:$B2401, 2, FALSE))</f>
        <v>ARISE_SEQ_0141</v>
      </c>
      <c r="I421" s="29" t="str">
        <f>IF(ISERROR(MATCH($K421, pcrid_plateids!$A$2:$A2401, 0)), hidden_compute!$H421, VLOOKUP($K421, pcrid_plateids!$A$2:$C2401, 3, FALSE))</f>
        <v>NCBN001470</v>
      </c>
      <c r="J421" s="38">
        <v>1.100010884E9</v>
      </c>
      <c r="K421" s="38" t="s">
        <v>88</v>
      </c>
      <c r="L421" s="40" t="s">
        <v>245</v>
      </c>
      <c r="M421" s="29" t="str">
        <f>IF(ISERROR(MATCH($K421, pcrid_primers!$A$2:$A2401, 0)), hidden_compute!$H421, VLOOKUP($K421, pcrid_primers!$A$2:$B2401, 2, FALSE))</f>
        <v>ONT_LepF1+ONT_LCO1490</v>
      </c>
      <c r="N421" s="29" t="str">
        <f>IF(ISBLANK($M421), "", VLOOKUP($M421, hidden_compute!$M$2:P2401, 3, FALSE))</f>
        <v>#N/A</v>
      </c>
      <c r="O421" s="29" t="str">
        <f>IF(ISERROR(MATCH($K421, pcrid_primers!$A$2:$A2401, 0)), hidden_compute!$J421, VLOOKUP($K421, pcrid_primers!$A$2:$D2401, 4, FALSE))</f>
        <v>ONT_LepR1+ONT_HCO2198</v>
      </c>
      <c r="P421" s="29" t="str">
        <f>IF(ISBLANK($O421), "", VLOOKUP($O421, hidden_compute!$M$2:P2401, 3, FALSE))</f>
        <v>#N/A</v>
      </c>
      <c r="Q421" s="41" t="str">
        <f>metadata!$B$8</f>
        <v>EXP-PBC096</v>
      </c>
      <c r="R421" s="49" t="s">
        <v>246</v>
      </c>
      <c r="S421" s="29" t="str">
        <f>metadata!$B$9</f>
        <v>SQK-NBD114.24</v>
      </c>
      <c r="T421" s="49" t="s">
        <v>719</v>
      </c>
    </row>
    <row r="422">
      <c r="A422" s="29" t="str">
        <f>metadata!$B$4</f>
        <v>22033-375157</v>
      </c>
      <c r="B422" s="38" t="s">
        <v>770</v>
      </c>
      <c r="C422" s="38" t="s">
        <v>740</v>
      </c>
      <c r="D422" s="29" t="s">
        <v>17</v>
      </c>
      <c r="E422" s="39">
        <f>hidden_compute!F422</f>
        <v>658</v>
      </c>
      <c r="F422" s="39">
        <f>hidden_compute!G422</f>
        <v>658</v>
      </c>
      <c r="G422" s="29" t="str">
        <f>hidden_compute!D422</f>
        <v>5. Invertebrate Mitochondrial</v>
      </c>
      <c r="H422" s="29" t="str">
        <f>IF(ISERROR(MATCH($K422, pcrid_plateids!$A$2:$A2401, 0)), hidden_compute!$H422, VLOOKUP($K422, pcrid_plateids!$A$2:$B2401, 2, FALSE))</f>
        <v>ARISE_SEQ_0141</v>
      </c>
      <c r="I422" s="29" t="str">
        <f>IF(ISERROR(MATCH($K422, pcrid_plateids!$A$2:$A2401, 0)), hidden_compute!$H422, VLOOKUP($K422, pcrid_plateids!$A$2:$C2401, 3, FALSE))</f>
        <v>NCBN001470</v>
      </c>
      <c r="J422" s="38">
        <v>1.100010885E9</v>
      </c>
      <c r="K422" s="38" t="s">
        <v>88</v>
      </c>
      <c r="L422" s="40" t="s">
        <v>248</v>
      </c>
      <c r="M422" s="29" t="str">
        <f>IF(ISERROR(MATCH($K422, pcrid_primers!$A$2:$A2401, 0)), hidden_compute!$H422, VLOOKUP($K422, pcrid_primers!$A$2:$B2401, 2, FALSE))</f>
        <v>ONT_LepF1+ONT_LCO1490</v>
      </c>
      <c r="N422" s="29" t="str">
        <f>IF(ISBLANK($M422), "", VLOOKUP($M422, hidden_compute!$M$2:P2401, 3, FALSE))</f>
        <v>#N/A</v>
      </c>
      <c r="O422" s="29" t="str">
        <f>IF(ISERROR(MATCH($K422, pcrid_primers!$A$2:$A2401, 0)), hidden_compute!$J422, VLOOKUP($K422, pcrid_primers!$A$2:$D2401, 4, FALSE))</f>
        <v>ONT_LepR1+ONT_HCO2198</v>
      </c>
      <c r="P422" s="29" t="str">
        <f>IF(ISBLANK($O422), "", VLOOKUP($O422, hidden_compute!$M$2:P2401, 3, FALSE))</f>
        <v>#N/A</v>
      </c>
      <c r="Q422" s="41" t="str">
        <f>metadata!$B$8</f>
        <v>EXP-PBC096</v>
      </c>
      <c r="R422" s="49" t="s">
        <v>249</v>
      </c>
      <c r="S422" s="29" t="str">
        <f>metadata!$B$9</f>
        <v>SQK-NBD114.24</v>
      </c>
      <c r="T422" s="49" t="s">
        <v>719</v>
      </c>
    </row>
    <row r="423">
      <c r="A423" s="29" t="str">
        <f>metadata!$B$4</f>
        <v>22033-375157</v>
      </c>
      <c r="B423" s="38" t="s">
        <v>771</v>
      </c>
      <c r="C423" s="38" t="s">
        <v>772</v>
      </c>
      <c r="D423" s="29" t="s">
        <v>17</v>
      </c>
      <c r="E423" s="39">
        <f>hidden_compute!F423</f>
        <v>658</v>
      </c>
      <c r="F423" s="39">
        <f>hidden_compute!G423</f>
        <v>658</v>
      </c>
      <c r="G423" s="29" t="str">
        <f>hidden_compute!D423</f>
        <v>5. Invertebrate Mitochondrial</v>
      </c>
      <c r="H423" s="29" t="str">
        <f>IF(ISERROR(MATCH($K423, pcrid_plateids!$A$2:$A2401, 0)), hidden_compute!$H423, VLOOKUP($K423, pcrid_plateids!$A$2:$B2401, 2, FALSE))</f>
        <v>ARISE_SEQ_0141</v>
      </c>
      <c r="I423" s="29" t="str">
        <f>IF(ISERROR(MATCH($K423, pcrid_plateids!$A$2:$A2401, 0)), hidden_compute!$H423, VLOOKUP($K423, pcrid_plateids!$A$2:$C2401, 3, FALSE))</f>
        <v>NCBN001470</v>
      </c>
      <c r="J423" s="38">
        <v>1.100010886E9</v>
      </c>
      <c r="K423" s="38" t="s">
        <v>88</v>
      </c>
      <c r="L423" s="40" t="s">
        <v>251</v>
      </c>
      <c r="M423" s="29" t="str">
        <f>IF(ISERROR(MATCH($K423, pcrid_primers!$A$2:$A2401, 0)), hidden_compute!$H423, VLOOKUP($K423, pcrid_primers!$A$2:$B2401, 2, FALSE))</f>
        <v>ONT_LepF1+ONT_LCO1490</v>
      </c>
      <c r="N423" s="29" t="str">
        <f>IF(ISBLANK($M423), "", VLOOKUP($M423, hidden_compute!$M$2:P2401, 3, FALSE))</f>
        <v>#N/A</v>
      </c>
      <c r="O423" s="29" t="str">
        <f>IF(ISERROR(MATCH($K423, pcrid_primers!$A$2:$A2401, 0)), hidden_compute!$J423, VLOOKUP($K423, pcrid_primers!$A$2:$D2401, 4, FALSE))</f>
        <v>ONT_LepR1+ONT_HCO2198</v>
      </c>
      <c r="P423" s="29" t="str">
        <f>IF(ISBLANK($O423), "", VLOOKUP($O423, hidden_compute!$M$2:P2401, 3, FALSE))</f>
        <v>#N/A</v>
      </c>
      <c r="Q423" s="41" t="str">
        <f>metadata!$B$8</f>
        <v>EXP-PBC096</v>
      </c>
      <c r="R423" s="49" t="s">
        <v>252</v>
      </c>
      <c r="S423" s="29" t="str">
        <f>metadata!$B$9</f>
        <v>SQK-NBD114.24</v>
      </c>
      <c r="T423" s="49" t="s">
        <v>719</v>
      </c>
    </row>
    <row r="424">
      <c r="A424" s="29" t="str">
        <f>metadata!$B$4</f>
        <v>22033-375157</v>
      </c>
      <c r="B424" s="38" t="s">
        <v>773</v>
      </c>
      <c r="C424" s="38" t="s">
        <v>732</v>
      </c>
      <c r="D424" s="29" t="s">
        <v>17</v>
      </c>
      <c r="E424" s="39">
        <f>hidden_compute!F424</f>
        <v>658</v>
      </c>
      <c r="F424" s="39">
        <f>hidden_compute!G424</f>
        <v>658</v>
      </c>
      <c r="G424" s="29" t="str">
        <f>hidden_compute!D424</f>
        <v>5. Invertebrate Mitochondrial</v>
      </c>
      <c r="H424" s="29" t="str">
        <f>IF(ISERROR(MATCH($K424, pcrid_plateids!$A$2:$A2401, 0)), hidden_compute!$H424, VLOOKUP($K424, pcrid_plateids!$A$2:$B2401, 2, FALSE))</f>
        <v>ARISE_SEQ_0141</v>
      </c>
      <c r="I424" s="29" t="str">
        <f>IF(ISERROR(MATCH($K424, pcrid_plateids!$A$2:$A2401, 0)), hidden_compute!$H424, VLOOKUP($K424, pcrid_plateids!$A$2:$C2401, 3, FALSE))</f>
        <v>NCBN001470</v>
      </c>
      <c r="J424" s="38">
        <v>1.100010887E9</v>
      </c>
      <c r="K424" s="38" t="s">
        <v>88</v>
      </c>
      <c r="L424" s="40" t="s">
        <v>254</v>
      </c>
      <c r="M424" s="29" t="str">
        <f>IF(ISERROR(MATCH($K424, pcrid_primers!$A$2:$A2401, 0)), hidden_compute!$H424, VLOOKUP($K424, pcrid_primers!$A$2:$B2401, 2, FALSE))</f>
        <v>ONT_LepF1+ONT_LCO1490</v>
      </c>
      <c r="N424" s="29" t="str">
        <f>IF(ISBLANK($M424), "", VLOOKUP($M424, hidden_compute!$M$2:P2401, 3, FALSE))</f>
        <v>#N/A</v>
      </c>
      <c r="O424" s="29" t="str">
        <f>IF(ISERROR(MATCH($K424, pcrid_primers!$A$2:$A2401, 0)), hidden_compute!$J424, VLOOKUP($K424, pcrid_primers!$A$2:$D2401, 4, FALSE))</f>
        <v>ONT_LepR1+ONT_HCO2198</v>
      </c>
      <c r="P424" s="29" t="str">
        <f>IF(ISBLANK($O424), "", VLOOKUP($O424, hidden_compute!$M$2:P2401, 3, FALSE))</f>
        <v>#N/A</v>
      </c>
      <c r="Q424" s="41" t="str">
        <f>metadata!$B$8</f>
        <v>EXP-PBC096</v>
      </c>
      <c r="R424" s="49" t="s">
        <v>255</v>
      </c>
      <c r="S424" s="29" t="str">
        <f>metadata!$B$9</f>
        <v>SQK-NBD114.24</v>
      </c>
      <c r="T424" s="49" t="s">
        <v>719</v>
      </c>
    </row>
    <row r="425">
      <c r="A425" s="29" t="str">
        <f>metadata!$B$4</f>
        <v>22033-375157</v>
      </c>
      <c r="B425" s="38" t="s">
        <v>774</v>
      </c>
      <c r="C425" s="38" t="s">
        <v>732</v>
      </c>
      <c r="D425" s="29" t="s">
        <v>17</v>
      </c>
      <c r="E425" s="39">
        <f>hidden_compute!F425</f>
        <v>658</v>
      </c>
      <c r="F425" s="39">
        <f>hidden_compute!G425</f>
        <v>658</v>
      </c>
      <c r="G425" s="29" t="str">
        <f>hidden_compute!D425</f>
        <v>5. Invertebrate Mitochondrial</v>
      </c>
      <c r="H425" s="29" t="str">
        <f>IF(ISERROR(MATCH($K425, pcrid_plateids!$A$2:$A2401, 0)), hidden_compute!$H425, VLOOKUP($K425, pcrid_plateids!$A$2:$B2401, 2, FALSE))</f>
        <v>ARISE_SEQ_0141</v>
      </c>
      <c r="I425" s="29" t="str">
        <f>IF(ISERROR(MATCH($K425, pcrid_plateids!$A$2:$A2401, 0)), hidden_compute!$H425, VLOOKUP($K425, pcrid_plateids!$A$2:$C2401, 3, FALSE))</f>
        <v>NCBN001470</v>
      </c>
      <c r="J425" s="38">
        <v>1.100010888E9</v>
      </c>
      <c r="K425" s="38" t="s">
        <v>88</v>
      </c>
      <c r="L425" s="40" t="s">
        <v>257</v>
      </c>
      <c r="M425" s="29" t="str">
        <f>IF(ISERROR(MATCH($K425, pcrid_primers!$A$2:$A2401, 0)), hidden_compute!$H425, VLOOKUP($K425, pcrid_primers!$A$2:$B2401, 2, FALSE))</f>
        <v>ONT_LepF1+ONT_LCO1490</v>
      </c>
      <c r="N425" s="29" t="str">
        <f>IF(ISBLANK($M425), "", VLOOKUP($M425, hidden_compute!$M$2:P2401, 3, FALSE))</f>
        <v>#N/A</v>
      </c>
      <c r="O425" s="29" t="str">
        <f>IF(ISERROR(MATCH($K425, pcrid_primers!$A$2:$A2401, 0)), hidden_compute!$J425, VLOOKUP($K425, pcrid_primers!$A$2:$D2401, 4, FALSE))</f>
        <v>ONT_LepR1+ONT_HCO2198</v>
      </c>
      <c r="P425" s="29" t="str">
        <f>IF(ISBLANK($O425), "", VLOOKUP($O425, hidden_compute!$M$2:P2401, 3, FALSE))</f>
        <v>#N/A</v>
      </c>
      <c r="Q425" s="41" t="str">
        <f>metadata!$B$8</f>
        <v>EXP-PBC096</v>
      </c>
      <c r="R425" s="49" t="s">
        <v>258</v>
      </c>
      <c r="S425" s="29" t="str">
        <f>metadata!$B$9</f>
        <v>SQK-NBD114.24</v>
      </c>
      <c r="T425" s="49" t="s">
        <v>719</v>
      </c>
    </row>
    <row r="426">
      <c r="A426" s="29" t="str">
        <f>metadata!$B$4</f>
        <v>22033-375157</v>
      </c>
      <c r="B426" s="38" t="s">
        <v>775</v>
      </c>
      <c r="C426" s="38" t="s">
        <v>760</v>
      </c>
      <c r="D426" s="29" t="s">
        <v>17</v>
      </c>
      <c r="E426" s="39">
        <f>hidden_compute!F426</f>
        <v>658</v>
      </c>
      <c r="F426" s="39">
        <f>hidden_compute!G426</f>
        <v>658</v>
      </c>
      <c r="G426" s="29" t="str">
        <f>hidden_compute!D426</f>
        <v>5. Invertebrate Mitochondrial</v>
      </c>
      <c r="H426" s="29" t="str">
        <f>IF(ISERROR(MATCH($K426, pcrid_plateids!$A$2:$A2401, 0)), hidden_compute!$H426, VLOOKUP($K426, pcrid_plateids!$A$2:$B2401, 2, FALSE))</f>
        <v>ARISE_SEQ_0141</v>
      </c>
      <c r="I426" s="29" t="str">
        <f>IF(ISERROR(MATCH($K426, pcrid_plateids!$A$2:$A2401, 0)), hidden_compute!$H426, VLOOKUP($K426, pcrid_plateids!$A$2:$C2401, 3, FALSE))</f>
        <v>NCBN001470</v>
      </c>
      <c r="J426" s="38">
        <v>1.100010889E9</v>
      </c>
      <c r="K426" s="38" t="s">
        <v>88</v>
      </c>
      <c r="L426" s="40" t="s">
        <v>260</v>
      </c>
      <c r="M426" s="29" t="str">
        <f>IF(ISERROR(MATCH($K426, pcrid_primers!$A$2:$A2401, 0)), hidden_compute!$H426, VLOOKUP($K426, pcrid_primers!$A$2:$B2401, 2, FALSE))</f>
        <v>ONT_LepF1+ONT_LCO1490</v>
      </c>
      <c r="N426" s="29" t="str">
        <f>IF(ISBLANK($M426), "", VLOOKUP($M426, hidden_compute!$M$2:P2401, 3, FALSE))</f>
        <v>#N/A</v>
      </c>
      <c r="O426" s="29" t="str">
        <f>IF(ISERROR(MATCH($K426, pcrid_primers!$A$2:$A2401, 0)), hidden_compute!$J426, VLOOKUP($K426, pcrid_primers!$A$2:$D2401, 4, FALSE))</f>
        <v>ONT_LepR1+ONT_HCO2198</v>
      </c>
      <c r="P426" s="29" t="str">
        <f>IF(ISBLANK($O426), "", VLOOKUP($O426, hidden_compute!$M$2:P2401, 3, FALSE))</f>
        <v>#N/A</v>
      </c>
      <c r="Q426" s="41" t="str">
        <f>metadata!$B$8</f>
        <v>EXP-PBC096</v>
      </c>
      <c r="R426" s="49" t="s">
        <v>261</v>
      </c>
      <c r="S426" s="29" t="str">
        <f>metadata!$B$9</f>
        <v>SQK-NBD114.24</v>
      </c>
      <c r="T426" s="49" t="s">
        <v>719</v>
      </c>
    </row>
    <row r="427">
      <c r="A427" s="29" t="str">
        <f>metadata!$B$4</f>
        <v>22033-375157</v>
      </c>
      <c r="B427" s="38" t="s">
        <v>776</v>
      </c>
      <c r="C427" s="38" t="s">
        <v>762</v>
      </c>
      <c r="D427" s="29" t="s">
        <v>17</v>
      </c>
      <c r="E427" s="39">
        <f>hidden_compute!F427</f>
        <v>658</v>
      </c>
      <c r="F427" s="39">
        <f>hidden_compute!G427</f>
        <v>658</v>
      </c>
      <c r="G427" s="29" t="str">
        <f>hidden_compute!D427</f>
        <v>5. Invertebrate Mitochondrial</v>
      </c>
      <c r="H427" s="29" t="str">
        <f>IF(ISERROR(MATCH($K427, pcrid_plateids!$A$2:$A2401, 0)), hidden_compute!$H427, VLOOKUP($K427, pcrid_plateids!$A$2:$B2401, 2, FALSE))</f>
        <v>ARISE_SEQ_0141</v>
      </c>
      <c r="I427" s="29" t="str">
        <f>IF(ISERROR(MATCH($K427, pcrid_plateids!$A$2:$A2401, 0)), hidden_compute!$H427, VLOOKUP($K427, pcrid_plateids!$A$2:$C2401, 3, FALSE))</f>
        <v>NCBN001470</v>
      </c>
      <c r="J427" s="38">
        <v>1.10001089E9</v>
      </c>
      <c r="K427" s="38" t="s">
        <v>88</v>
      </c>
      <c r="L427" s="40" t="s">
        <v>263</v>
      </c>
      <c r="M427" s="29" t="str">
        <f>IF(ISERROR(MATCH($K427, pcrid_primers!$A$2:$A2401, 0)), hidden_compute!$H427, VLOOKUP($K427, pcrid_primers!$A$2:$B2401, 2, FALSE))</f>
        <v>ONT_LepF1+ONT_LCO1490</v>
      </c>
      <c r="N427" s="29" t="str">
        <f>IF(ISBLANK($M427), "", VLOOKUP($M427, hidden_compute!$M$2:P2401, 3, FALSE))</f>
        <v>#N/A</v>
      </c>
      <c r="O427" s="29" t="str">
        <f>IF(ISERROR(MATCH($K427, pcrid_primers!$A$2:$A2401, 0)), hidden_compute!$J427, VLOOKUP($K427, pcrid_primers!$A$2:$D2401, 4, FALSE))</f>
        <v>ONT_LepR1+ONT_HCO2198</v>
      </c>
      <c r="P427" s="29" t="str">
        <f>IF(ISBLANK($O427), "", VLOOKUP($O427, hidden_compute!$M$2:P2401, 3, FALSE))</f>
        <v>#N/A</v>
      </c>
      <c r="Q427" s="41" t="str">
        <f>metadata!$B$8</f>
        <v>EXP-PBC096</v>
      </c>
      <c r="R427" s="49" t="s">
        <v>264</v>
      </c>
      <c r="S427" s="29" t="str">
        <f>metadata!$B$9</f>
        <v>SQK-NBD114.24</v>
      </c>
      <c r="T427" s="49" t="s">
        <v>719</v>
      </c>
    </row>
    <row r="428">
      <c r="A428" s="29" t="str">
        <f>metadata!$B$4</f>
        <v>22033-375157</v>
      </c>
      <c r="B428" s="38" t="s">
        <v>777</v>
      </c>
      <c r="C428" s="38" t="s">
        <v>730</v>
      </c>
      <c r="D428" s="29" t="s">
        <v>17</v>
      </c>
      <c r="E428" s="39">
        <f>hidden_compute!F428</f>
        <v>658</v>
      </c>
      <c r="F428" s="39">
        <f>hidden_compute!G428</f>
        <v>658</v>
      </c>
      <c r="G428" s="29" t="str">
        <f>hidden_compute!D428</f>
        <v>5. Invertebrate Mitochondrial</v>
      </c>
      <c r="H428" s="29" t="str">
        <f>IF(ISERROR(MATCH($K428, pcrid_plateids!$A$2:$A2401, 0)), hidden_compute!$H428, VLOOKUP($K428, pcrid_plateids!$A$2:$B2401, 2, FALSE))</f>
        <v>ARISE_SEQ_0141</v>
      </c>
      <c r="I428" s="29" t="str">
        <f>IF(ISERROR(MATCH($K428, pcrid_plateids!$A$2:$A2401, 0)), hidden_compute!$H428, VLOOKUP($K428, pcrid_plateids!$A$2:$C2401, 3, FALSE))</f>
        <v>NCBN001470</v>
      </c>
      <c r="J428" s="38">
        <v>1.100010891E9</v>
      </c>
      <c r="K428" s="38" t="s">
        <v>88</v>
      </c>
      <c r="L428" s="40" t="s">
        <v>266</v>
      </c>
      <c r="M428" s="29" t="str">
        <f>IF(ISERROR(MATCH($K428, pcrid_primers!$A$2:$A2401, 0)), hidden_compute!$H428, VLOOKUP($K428, pcrid_primers!$A$2:$B2401, 2, FALSE))</f>
        <v>ONT_LepF1+ONT_LCO1490</v>
      </c>
      <c r="N428" s="29" t="str">
        <f>IF(ISBLANK($M428), "", VLOOKUP($M428, hidden_compute!$M$2:P2401, 3, FALSE))</f>
        <v>#N/A</v>
      </c>
      <c r="O428" s="29" t="str">
        <f>IF(ISERROR(MATCH($K428, pcrid_primers!$A$2:$A2401, 0)), hidden_compute!$J428, VLOOKUP($K428, pcrid_primers!$A$2:$D2401, 4, FALSE))</f>
        <v>ONT_LepR1+ONT_HCO2198</v>
      </c>
      <c r="P428" s="29" t="str">
        <f>IF(ISBLANK($O428), "", VLOOKUP($O428, hidden_compute!$M$2:P2401, 3, FALSE))</f>
        <v>#N/A</v>
      </c>
      <c r="Q428" s="41" t="str">
        <f>metadata!$B$8</f>
        <v>EXP-PBC096</v>
      </c>
      <c r="R428" s="49" t="s">
        <v>267</v>
      </c>
      <c r="S428" s="29" t="str">
        <f>metadata!$B$9</f>
        <v>SQK-NBD114.24</v>
      </c>
      <c r="T428" s="49" t="s">
        <v>719</v>
      </c>
    </row>
    <row r="429">
      <c r="A429" s="29" t="str">
        <f>metadata!$B$4</f>
        <v>22033-375157</v>
      </c>
      <c r="B429" s="38" t="s">
        <v>778</v>
      </c>
      <c r="C429" s="38" t="s">
        <v>730</v>
      </c>
      <c r="D429" s="29" t="s">
        <v>17</v>
      </c>
      <c r="E429" s="39">
        <f>hidden_compute!F429</f>
        <v>658</v>
      </c>
      <c r="F429" s="39">
        <f>hidden_compute!G429</f>
        <v>658</v>
      </c>
      <c r="G429" s="29" t="str">
        <f>hidden_compute!D429</f>
        <v>5. Invertebrate Mitochondrial</v>
      </c>
      <c r="H429" s="29" t="str">
        <f>IF(ISERROR(MATCH($K429, pcrid_plateids!$A$2:$A2401, 0)), hidden_compute!$H429, VLOOKUP($K429, pcrid_plateids!$A$2:$B2401, 2, FALSE))</f>
        <v>ARISE_SEQ_0141</v>
      </c>
      <c r="I429" s="29" t="str">
        <f>IF(ISERROR(MATCH($K429, pcrid_plateids!$A$2:$A2401, 0)), hidden_compute!$H429, VLOOKUP($K429, pcrid_plateids!$A$2:$C2401, 3, FALSE))</f>
        <v>NCBN001470</v>
      </c>
      <c r="J429" s="38">
        <v>1.100010892E9</v>
      </c>
      <c r="K429" s="38" t="s">
        <v>88</v>
      </c>
      <c r="L429" s="40" t="s">
        <v>269</v>
      </c>
      <c r="M429" s="29" t="str">
        <f>IF(ISERROR(MATCH($K429, pcrid_primers!$A$2:$A2401, 0)), hidden_compute!$H429, VLOOKUP($K429, pcrid_primers!$A$2:$B2401, 2, FALSE))</f>
        <v>ONT_LepF1+ONT_LCO1490</v>
      </c>
      <c r="N429" s="29" t="str">
        <f>IF(ISBLANK($M429), "", VLOOKUP($M429, hidden_compute!$M$2:P2401, 3, FALSE))</f>
        <v>#N/A</v>
      </c>
      <c r="O429" s="29" t="str">
        <f>IF(ISERROR(MATCH($K429, pcrid_primers!$A$2:$A2401, 0)), hidden_compute!$J429, VLOOKUP($K429, pcrid_primers!$A$2:$D2401, 4, FALSE))</f>
        <v>ONT_LepR1+ONT_HCO2198</v>
      </c>
      <c r="P429" s="29" t="str">
        <f>IF(ISBLANK($O429), "", VLOOKUP($O429, hidden_compute!$M$2:P2401, 3, FALSE))</f>
        <v>#N/A</v>
      </c>
      <c r="Q429" s="41" t="str">
        <f>metadata!$B$8</f>
        <v>EXP-PBC096</v>
      </c>
      <c r="R429" s="49" t="s">
        <v>270</v>
      </c>
      <c r="S429" s="29" t="str">
        <f>metadata!$B$9</f>
        <v>SQK-NBD114.24</v>
      </c>
      <c r="T429" s="49" t="s">
        <v>719</v>
      </c>
    </row>
    <row r="430">
      <c r="A430" s="29" t="str">
        <f>metadata!$B$4</f>
        <v>22033-375157</v>
      </c>
      <c r="B430" s="38" t="s">
        <v>779</v>
      </c>
      <c r="C430" s="38" t="s">
        <v>734</v>
      </c>
      <c r="D430" s="29" t="s">
        <v>17</v>
      </c>
      <c r="E430" s="39">
        <f>hidden_compute!F430</f>
        <v>658</v>
      </c>
      <c r="F430" s="39">
        <f>hidden_compute!G430</f>
        <v>658</v>
      </c>
      <c r="G430" s="29" t="str">
        <f>hidden_compute!D430</f>
        <v>5. Invertebrate Mitochondrial</v>
      </c>
      <c r="H430" s="29" t="str">
        <f>IF(ISERROR(MATCH($K430, pcrid_plateids!$A$2:$A2401, 0)), hidden_compute!$H430, VLOOKUP($K430, pcrid_plateids!$A$2:$B2401, 2, FALSE))</f>
        <v>ARISE_SEQ_0141</v>
      </c>
      <c r="I430" s="29" t="str">
        <f>IF(ISERROR(MATCH($K430, pcrid_plateids!$A$2:$A2401, 0)), hidden_compute!$H430, VLOOKUP($K430, pcrid_plateids!$A$2:$C2401, 3, FALSE))</f>
        <v>NCBN001470</v>
      </c>
      <c r="J430" s="38">
        <v>1.100010893E9</v>
      </c>
      <c r="K430" s="38" t="s">
        <v>88</v>
      </c>
      <c r="L430" s="40" t="s">
        <v>272</v>
      </c>
      <c r="M430" s="29" t="str">
        <f>IF(ISERROR(MATCH($K430, pcrid_primers!$A$2:$A2401, 0)), hidden_compute!$H430, VLOOKUP($K430, pcrid_primers!$A$2:$B2401, 2, FALSE))</f>
        <v>ONT_LepF1+ONT_LCO1490</v>
      </c>
      <c r="N430" s="29" t="str">
        <f>IF(ISBLANK($M430), "", VLOOKUP($M430, hidden_compute!$M$2:P2401, 3, FALSE))</f>
        <v>#N/A</v>
      </c>
      <c r="O430" s="29" t="str">
        <f>IF(ISERROR(MATCH($K430, pcrid_primers!$A$2:$A2401, 0)), hidden_compute!$J430, VLOOKUP($K430, pcrid_primers!$A$2:$D2401, 4, FALSE))</f>
        <v>ONT_LepR1+ONT_HCO2198</v>
      </c>
      <c r="P430" s="29" t="str">
        <f>IF(ISBLANK($O430), "", VLOOKUP($O430, hidden_compute!$M$2:P2401, 3, FALSE))</f>
        <v>#N/A</v>
      </c>
      <c r="Q430" s="41" t="str">
        <f>metadata!$B$8</f>
        <v>EXP-PBC096</v>
      </c>
      <c r="R430" s="49" t="s">
        <v>273</v>
      </c>
      <c r="S430" s="29" t="str">
        <f>metadata!$B$9</f>
        <v>SQK-NBD114.24</v>
      </c>
      <c r="T430" s="49" t="s">
        <v>719</v>
      </c>
    </row>
    <row r="431">
      <c r="A431" s="29" t="str">
        <f>metadata!$B$4</f>
        <v>22033-375157</v>
      </c>
      <c r="B431" s="38" t="s">
        <v>780</v>
      </c>
      <c r="C431" s="38" t="s">
        <v>781</v>
      </c>
      <c r="D431" s="29" t="s">
        <v>17</v>
      </c>
      <c r="E431" s="39">
        <f>hidden_compute!F431</f>
        <v>658</v>
      </c>
      <c r="F431" s="39">
        <f>hidden_compute!G431</f>
        <v>658</v>
      </c>
      <c r="G431" s="29" t="str">
        <f>hidden_compute!D431</f>
        <v>5. Invertebrate Mitochondrial</v>
      </c>
      <c r="H431" s="29" t="str">
        <f>IF(ISERROR(MATCH($K431, pcrid_plateids!$A$2:$A2401, 0)), hidden_compute!$H431, VLOOKUP($K431, pcrid_plateids!$A$2:$B2401, 2, FALSE))</f>
        <v>ARISE_SEQ_0141</v>
      </c>
      <c r="I431" s="29" t="str">
        <f>IF(ISERROR(MATCH($K431, pcrid_plateids!$A$2:$A2401, 0)), hidden_compute!$H431, VLOOKUP($K431, pcrid_plateids!$A$2:$C2401, 3, FALSE))</f>
        <v>NCBN001470</v>
      </c>
      <c r="J431" s="38">
        <v>1.100010894E9</v>
      </c>
      <c r="K431" s="38" t="s">
        <v>88</v>
      </c>
      <c r="L431" s="40" t="s">
        <v>275</v>
      </c>
      <c r="M431" s="29" t="str">
        <f>IF(ISERROR(MATCH($K431, pcrid_primers!$A$2:$A2401, 0)), hidden_compute!$H431, VLOOKUP($K431, pcrid_primers!$A$2:$B2401, 2, FALSE))</f>
        <v>ONT_LepF1+ONT_LCO1490</v>
      </c>
      <c r="N431" s="29" t="str">
        <f>IF(ISBLANK($M431), "", VLOOKUP($M431, hidden_compute!$M$2:P2401, 3, FALSE))</f>
        <v>#N/A</v>
      </c>
      <c r="O431" s="29" t="str">
        <f>IF(ISERROR(MATCH($K431, pcrid_primers!$A$2:$A2401, 0)), hidden_compute!$J431, VLOOKUP($K431, pcrid_primers!$A$2:$D2401, 4, FALSE))</f>
        <v>ONT_LepR1+ONT_HCO2198</v>
      </c>
      <c r="P431" s="29" t="str">
        <f>IF(ISBLANK($O431), "", VLOOKUP($O431, hidden_compute!$M$2:P2401, 3, FALSE))</f>
        <v>#N/A</v>
      </c>
      <c r="Q431" s="41" t="str">
        <f>metadata!$B$8</f>
        <v>EXP-PBC096</v>
      </c>
      <c r="R431" s="49" t="s">
        <v>276</v>
      </c>
      <c r="S431" s="29" t="str">
        <f>metadata!$B$9</f>
        <v>SQK-NBD114.24</v>
      </c>
      <c r="T431" s="49" t="s">
        <v>719</v>
      </c>
    </row>
    <row r="432">
      <c r="A432" s="29" t="str">
        <f>metadata!$B$4</f>
        <v>22033-375157</v>
      </c>
      <c r="B432" s="38" t="s">
        <v>782</v>
      </c>
      <c r="C432" s="38" t="s">
        <v>725</v>
      </c>
      <c r="D432" s="29" t="s">
        <v>17</v>
      </c>
      <c r="E432" s="39">
        <f>hidden_compute!F432</f>
        <v>658</v>
      </c>
      <c r="F432" s="39">
        <f>hidden_compute!G432</f>
        <v>658</v>
      </c>
      <c r="G432" s="29" t="str">
        <f>hidden_compute!D432</f>
        <v>5. Invertebrate Mitochondrial</v>
      </c>
      <c r="H432" s="29" t="str">
        <f>IF(ISERROR(MATCH($K432, pcrid_plateids!$A$2:$A2401, 0)), hidden_compute!$H432, VLOOKUP($K432, pcrid_plateids!$A$2:$B2401, 2, FALSE))</f>
        <v>ARISE_SEQ_0141</v>
      </c>
      <c r="I432" s="29" t="str">
        <f>IF(ISERROR(MATCH($K432, pcrid_plateids!$A$2:$A2401, 0)), hidden_compute!$H432, VLOOKUP($K432, pcrid_plateids!$A$2:$C2401, 3, FALSE))</f>
        <v>NCBN001470</v>
      </c>
      <c r="J432" s="38">
        <v>1.100010895E9</v>
      </c>
      <c r="K432" s="38" t="s">
        <v>88</v>
      </c>
      <c r="L432" s="40" t="s">
        <v>278</v>
      </c>
      <c r="M432" s="29" t="str">
        <f>IF(ISERROR(MATCH($K432, pcrid_primers!$A$2:$A2401, 0)), hidden_compute!$H432, VLOOKUP($K432, pcrid_primers!$A$2:$B2401, 2, FALSE))</f>
        <v>ONT_LepF1+ONT_LCO1490</v>
      </c>
      <c r="N432" s="29" t="str">
        <f>IF(ISBLANK($M432), "", VLOOKUP($M432, hidden_compute!$M$2:P2401, 3, FALSE))</f>
        <v>#N/A</v>
      </c>
      <c r="O432" s="29" t="str">
        <f>IF(ISERROR(MATCH($K432, pcrid_primers!$A$2:$A2401, 0)), hidden_compute!$J432, VLOOKUP($K432, pcrid_primers!$A$2:$D2401, 4, FALSE))</f>
        <v>ONT_LepR1+ONT_HCO2198</v>
      </c>
      <c r="P432" s="29" t="str">
        <f>IF(ISBLANK($O432), "", VLOOKUP($O432, hidden_compute!$M$2:P2401, 3, FALSE))</f>
        <v>#N/A</v>
      </c>
      <c r="Q432" s="41" t="str">
        <f>metadata!$B$8</f>
        <v>EXP-PBC096</v>
      </c>
      <c r="R432" s="49" t="s">
        <v>279</v>
      </c>
      <c r="S432" s="29" t="str">
        <f>metadata!$B$9</f>
        <v>SQK-NBD114.24</v>
      </c>
      <c r="T432" s="49" t="s">
        <v>719</v>
      </c>
    </row>
    <row r="433">
      <c r="A433" s="29" t="str">
        <f>metadata!$B$4</f>
        <v>22033-375157</v>
      </c>
      <c r="B433" s="38" t="s">
        <v>783</v>
      </c>
      <c r="C433" s="38" t="s">
        <v>740</v>
      </c>
      <c r="D433" s="29" t="s">
        <v>17</v>
      </c>
      <c r="E433" s="39">
        <f>hidden_compute!F433</f>
        <v>658</v>
      </c>
      <c r="F433" s="39">
        <f>hidden_compute!G433</f>
        <v>658</v>
      </c>
      <c r="G433" s="29" t="str">
        <f>hidden_compute!D433</f>
        <v>5. Invertebrate Mitochondrial</v>
      </c>
      <c r="H433" s="29" t="str">
        <f>IF(ISERROR(MATCH($K433, pcrid_plateids!$A$2:$A2401, 0)), hidden_compute!$H433, VLOOKUP($K433, pcrid_plateids!$A$2:$B2401, 2, FALSE))</f>
        <v>ARISE_SEQ_0141</v>
      </c>
      <c r="I433" s="29" t="str">
        <f>IF(ISERROR(MATCH($K433, pcrid_plateids!$A$2:$A2401, 0)), hidden_compute!$H433, VLOOKUP($K433, pcrid_plateids!$A$2:$C2401, 3, FALSE))</f>
        <v>NCBN001470</v>
      </c>
      <c r="J433" s="38">
        <v>1.100010896E9</v>
      </c>
      <c r="K433" s="38" t="s">
        <v>88</v>
      </c>
      <c r="L433" s="40" t="s">
        <v>281</v>
      </c>
      <c r="M433" s="29" t="str">
        <f>IF(ISERROR(MATCH($K433, pcrid_primers!$A$2:$A2401, 0)), hidden_compute!$H433, VLOOKUP($K433, pcrid_primers!$A$2:$B2401, 2, FALSE))</f>
        <v>ONT_LepF1+ONT_LCO1490</v>
      </c>
      <c r="N433" s="29" t="str">
        <f>IF(ISBLANK($M433), "", VLOOKUP($M433, hidden_compute!$M$2:P2401, 3, FALSE))</f>
        <v>#N/A</v>
      </c>
      <c r="O433" s="29" t="str">
        <f>IF(ISERROR(MATCH($K433, pcrid_primers!$A$2:$A2401, 0)), hidden_compute!$J433, VLOOKUP($K433, pcrid_primers!$A$2:$D2401, 4, FALSE))</f>
        <v>ONT_LepR1+ONT_HCO2198</v>
      </c>
      <c r="P433" s="29" t="str">
        <f>IF(ISBLANK($O433), "", VLOOKUP($O433, hidden_compute!$M$2:P2401, 3, FALSE))</f>
        <v>#N/A</v>
      </c>
      <c r="Q433" s="41" t="str">
        <f>metadata!$B$8</f>
        <v>EXP-PBC096</v>
      </c>
      <c r="R433" s="49" t="s">
        <v>282</v>
      </c>
      <c r="S433" s="29" t="str">
        <f>metadata!$B$9</f>
        <v>SQK-NBD114.24</v>
      </c>
      <c r="T433" s="49" t="s">
        <v>719</v>
      </c>
    </row>
    <row r="434">
      <c r="A434" s="29" t="str">
        <f>metadata!$B$4</f>
        <v>22033-375157</v>
      </c>
      <c r="B434" s="38" t="s">
        <v>784</v>
      </c>
      <c r="C434" s="38" t="s">
        <v>740</v>
      </c>
      <c r="D434" s="29" t="s">
        <v>17</v>
      </c>
      <c r="E434" s="39">
        <f>hidden_compute!F434</f>
        <v>658</v>
      </c>
      <c r="F434" s="39">
        <f>hidden_compute!G434</f>
        <v>658</v>
      </c>
      <c r="G434" s="29" t="str">
        <f>hidden_compute!D434</f>
        <v>5. Invertebrate Mitochondrial</v>
      </c>
      <c r="H434" s="29" t="str">
        <f>IF(ISERROR(MATCH($K434, pcrid_plateids!$A$2:$A2401, 0)), hidden_compute!$H434, VLOOKUP($K434, pcrid_plateids!$A$2:$B2401, 2, FALSE))</f>
        <v>ARISE_SEQ_0141</v>
      </c>
      <c r="I434" s="29" t="str">
        <f>IF(ISERROR(MATCH($K434, pcrid_plateids!$A$2:$A2401, 0)), hidden_compute!$H434, VLOOKUP($K434, pcrid_plateids!$A$2:$C2401, 3, FALSE))</f>
        <v>NCBN001470</v>
      </c>
      <c r="J434" s="38">
        <v>1.100010897E9</v>
      </c>
      <c r="K434" s="38" t="s">
        <v>88</v>
      </c>
      <c r="L434" s="40" t="s">
        <v>284</v>
      </c>
      <c r="M434" s="29" t="str">
        <f>IF(ISERROR(MATCH($K434, pcrid_primers!$A$2:$A2401, 0)), hidden_compute!$H434, VLOOKUP($K434, pcrid_primers!$A$2:$B2401, 2, FALSE))</f>
        <v>ONT_LepF1+ONT_LCO1490</v>
      </c>
      <c r="N434" s="29" t="str">
        <f>IF(ISBLANK($M434), "", VLOOKUP($M434, hidden_compute!$M$2:P2401, 3, FALSE))</f>
        <v>#N/A</v>
      </c>
      <c r="O434" s="29" t="str">
        <f>IF(ISERROR(MATCH($K434, pcrid_primers!$A$2:$A2401, 0)), hidden_compute!$J434, VLOOKUP($K434, pcrid_primers!$A$2:$D2401, 4, FALSE))</f>
        <v>ONT_LepR1+ONT_HCO2198</v>
      </c>
      <c r="P434" s="29" t="str">
        <f>IF(ISBLANK($O434), "", VLOOKUP($O434, hidden_compute!$M$2:P2401, 3, FALSE))</f>
        <v>#N/A</v>
      </c>
      <c r="Q434" s="41" t="str">
        <f>metadata!$B$8</f>
        <v>EXP-PBC096</v>
      </c>
      <c r="R434" s="49" t="s">
        <v>285</v>
      </c>
      <c r="S434" s="29" t="str">
        <f>metadata!$B$9</f>
        <v>SQK-NBD114.24</v>
      </c>
      <c r="T434" s="49" t="s">
        <v>719</v>
      </c>
    </row>
    <row r="435">
      <c r="A435" s="29" t="str">
        <f>metadata!$B$4</f>
        <v>22033-375157</v>
      </c>
      <c r="B435" s="38" t="s">
        <v>785</v>
      </c>
      <c r="C435" s="38" t="s">
        <v>732</v>
      </c>
      <c r="D435" s="29" t="s">
        <v>17</v>
      </c>
      <c r="E435" s="39">
        <f>hidden_compute!F435</f>
        <v>658</v>
      </c>
      <c r="F435" s="39">
        <f>hidden_compute!G435</f>
        <v>658</v>
      </c>
      <c r="G435" s="29" t="str">
        <f>hidden_compute!D435</f>
        <v>5. Invertebrate Mitochondrial</v>
      </c>
      <c r="H435" s="29" t="str">
        <f>IF(ISERROR(MATCH($K435, pcrid_plateids!$A$2:$A2401, 0)), hidden_compute!$H435, VLOOKUP($K435, pcrid_plateids!$A$2:$B2401, 2, FALSE))</f>
        <v>ARISE_SEQ_0141</v>
      </c>
      <c r="I435" s="29" t="str">
        <f>IF(ISERROR(MATCH($K435, pcrid_plateids!$A$2:$A2401, 0)), hidden_compute!$H435, VLOOKUP($K435, pcrid_plateids!$A$2:$C2401, 3, FALSE))</f>
        <v>NCBN001470</v>
      </c>
      <c r="J435" s="38">
        <v>1.100010898E9</v>
      </c>
      <c r="K435" s="38" t="s">
        <v>88</v>
      </c>
      <c r="L435" s="40" t="s">
        <v>287</v>
      </c>
      <c r="M435" s="29" t="str">
        <f>IF(ISERROR(MATCH($K435, pcrid_primers!$A$2:$A2401, 0)), hidden_compute!$H435, VLOOKUP($K435, pcrid_primers!$A$2:$B2401, 2, FALSE))</f>
        <v>ONT_LepF1+ONT_LCO1490</v>
      </c>
      <c r="N435" s="29" t="str">
        <f>IF(ISBLANK($M435), "", VLOOKUP($M435, hidden_compute!$M$2:P2401, 3, FALSE))</f>
        <v>#N/A</v>
      </c>
      <c r="O435" s="29" t="str">
        <f>IF(ISERROR(MATCH($K435, pcrid_primers!$A$2:$A2401, 0)), hidden_compute!$J435, VLOOKUP($K435, pcrid_primers!$A$2:$D2401, 4, FALSE))</f>
        <v>ONT_LepR1+ONT_HCO2198</v>
      </c>
      <c r="P435" s="29" t="str">
        <f>IF(ISBLANK($O435), "", VLOOKUP($O435, hidden_compute!$M$2:P2401, 3, FALSE))</f>
        <v>#N/A</v>
      </c>
      <c r="Q435" s="41" t="str">
        <f>metadata!$B$8</f>
        <v>EXP-PBC096</v>
      </c>
      <c r="R435" s="49" t="s">
        <v>288</v>
      </c>
      <c r="S435" s="29" t="str">
        <f>metadata!$B$9</f>
        <v>SQK-NBD114.24</v>
      </c>
      <c r="T435" s="49" t="s">
        <v>719</v>
      </c>
    </row>
    <row r="436">
      <c r="A436" s="29" t="str">
        <f>metadata!$B$4</f>
        <v>22033-375157</v>
      </c>
      <c r="B436" s="38" t="s">
        <v>786</v>
      </c>
      <c r="C436" s="38" t="s">
        <v>730</v>
      </c>
      <c r="D436" s="29" t="s">
        <v>17</v>
      </c>
      <c r="E436" s="39">
        <f>hidden_compute!F436</f>
        <v>658</v>
      </c>
      <c r="F436" s="39">
        <f>hidden_compute!G436</f>
        <v>658</v>
      </c>
      <c r="G436" s="29" t="str">
        <f>hidden_compute!D436</f>
        <v>5. Invertebrate Mitochondrial</v>
      </c>
      <c r="H436" s="29" t="str">
        <f>IF(ISERROR(MATCH($K436, pcrid_plateids!$A$2:$A2401, 0)), hidden_compute!$H436, VLOOKUP($K436, pcrid_plateids!$A$2:$B2401, 2, FALSE))</f>
        <v>ARISE_SEQ_0141</v>
      </c>
      <c r="I436" s="29" t="str">
        <f>IF(ISERROR(MATCH($K436, pcrid_plateids!$A$2:$A2401, 0)), hidden_compute!$H436, VLOOKUP($K436, pcrid_plateids!$A$2:$C2401, 3, FALSE))</f>
        <v>NCBN001470</v>
      </c>
      <c r="J436" s="38">
        <v>1.100010899E9</v>
      </c>
      <c r="K436" s="38" t="s">
        <v>88</v>
      </c>
      <c r="L436" s="40" t="s">
        <v>290</v>
      </c>
      <c r="M436" s="29" t="str">
        <f>IF(ISERROR(MATCH($K436, pcrid_primers!$A$2:$A2401, 0)), hidden_compute!$H436, VLOOKUP($K436, pcrid_primers!$A$2:$B2401, 2, FALSE))</f>
        <v>ONT_LepF1+ONT_LCO1490</v>
      </c>
      <c r="N436" s="29" t="str">
        <f>IF(ISBLANK($M436), "", VLOOKUP($M436, hidden_compute!$M$2:P2401, 3, FALSE))</f>
        <v>#N/A</v>
      </c>
      <c r="O436" s="29" t="str">
        <f>IF(ISERROR(MATCH($K436, pcrid_primers!$A$2:$A2401, 0)), hidden_compute!$J436, VLOOKUP($K436, pcrid_primers!$A$2:$D2401, 4, FALSE))</f>
        <v>ONT_LepR1+ONT_HCO2198</v>
      </c>
      <c r="P436" s="29" t="str">
        <f>IF(ISBLANK($O436), "", VLOOKUP($O436, hidden_compute!$M$2:P2401, 3, FALSE))</f>
        <v>#N/A</v>
      </c>
      <c r="Q436" s="41" t="str">
        <f>metadata!$B$8</f>
        <v>EXP-PBC096</v>
      </c>
      <c r="R436" s="49" t="s">
        <v>291</v>
      </c>
      <c r="S436" s="29" t="str">
        <f>metadata!$B$9</f>
        <v>SQK-NBD114.24</v>
      </c>
      <c r="T436" s="49" t="s">
        <v>719</v>
      </c>
    </row>
    <row r="437">
      <c r="A437" s="29" t="str">
        <f>metadata!$B$4</f>
        <v>22033-375157</v>
      </c>
      <c r="B437" s="38" t="s">
        <v>787</v>
      </c>
      <c r="C437" s="38" t="s">
        <v>732</v>
      </c>
      <c r="D437" s="29" t="s">
        <v>17</v>
      </c>
      <c r="E437" s="39">
        <f>hidden_compute!F437</f>
        <v>658</v>
      </c>
      <c r="F437" s="39">
        <f>hidden_compute!G437</f>
        <v>658</v>
      </c>
      <c r="G437" s="29" t="str">
        <f>hidden_compute!D437</f>
        <v>5. Invertebrate Mitochondrial</v>
      </c>
      <c r="H437" s="29" t="str">
        <f>IF(ISERROR(MATCH($K437, pcrid_plateids!$A$2:$A2401, 0)), hidden_compute!$H437, VLOOKUP($K437, pcrid_plateids!$A$2:$B2401, 2, FALSE))</f>
        <v>ARISE_SEQ_0141</v>
      </c>
      <c r="I437" s="29" t="str">
        <f>IF(ISERROR(MATCH($K437, pcrid_plateids!$A$2:$A2401, 0)), hidden_compute!$H437, VLOOKUP($K437, pcrid_plateids!$A$2:$C2401, 3, FALSE))</f>
        <v>NCBN001470</v>
      </c>
      <c r="J437" s="38">
        <v>1.1000109E9</v>
      </c>
      <c r="K437" s="38" t="s">
        <v>88</v>
      </c>
      <c r="L437" s="40" t="s">
        <v>293</v>
      </c>
      <c r="M437" s="29" t="str">
        <f>IF(ISERROR(MATCH($K437, pcrid_primers!$A$2:$A2401, 0)), hidden_compute!$H437, VLOOKUP($K437, pcrid_primers!$A$2:$B2401, 2, FALSE))</f>
        <v>ONT_LepF1+ONT_LCO1490</v>
      </c>
      <c r="N437" s="29" t="str">
        <f>IF(ISBLANK($M437), "", VLOOKUP($M437, hidden_compute!$M$2:P2401, 3, FALSE))</f>
        <v>#N/A</v>
      </c>
      <c r="O437" s="29" t="str">
        <f>IF(ISERROR(MATCH($K437, pcrid_primers!$A$2:$A2401, 0)), hidden_compute!$J437, VLOOKUP($K437, pcrid_primers!$A$2:$D2401, 4, FALSE))</f>
        <v>ONT_LepR1+ONT_HCO2198</v>
      </c>
      <c r="P437" s="29" t="str">
        <f>IF(ISBLANK($O437), "", VLOOKUP($O437, hidden_compute!$M$2:P2401, 3, FALSE))</f>
        <v>#N/A</v>
      </c>
      <c r="Q437" s="41" t="str">
        <f>metadata!$B$8</f>
        <v>EXP-PBC096</v>
      </c>
      <c r="R437" s="49" t="s">
        <v>294</v>
      </c>
      <c r="S437" s="29" t="str">
        <f>metadata!$B$9</f>
        <v>SQK-NBD114.24</v>
      </c>
      <c r="T437" s="49" t="s">
        <v>719</v>
      </c>
    </row>
    <row r="438">
      <c r="A438" s="29" t="str">
        <f>metadata!$B$4</f>
        <v>22033-375157</v>
      </c>
      <c r="B438" s="38" t="s">
        <v>788</v>
      </c>
      <c r="C438" s="38" t="s">
        <v>760</v>
      </c>
      <c r="D438" s="29" t="s">
        <v>17</v>
      </c>
      <c r="E438" s="39">
        <f>hidden_compute!F438</f>
        <v>658</v>
      </c>
      <c r="F438" s="39">
        <f>hidden_compute!G438</f>
        <v>658</v>
      </c>
      <c r="G438" s="29" t="str">
        <f>hidden_compute!D438</f>
        <v>5. Invertebrate Mitochondrial</v>
      </c>
      <c r="H438" s="29" t="str">
        <f>IF(ISERROR(MATCH($K438, pcrid_plateids!$A$2:$A2401, 0)), hidden_compute!$H438, VLOOKUP($K438, pcrid_plateids!$A$2:$B2401, 2, FALSE))</f>
        <v>ARISE_SEQ_0141</v>
      </c>
      <c r="I438" s="29" t="str">
        <f>IF(ISERROR(MATCH($K438, pcrid_plateids!$A$2:$A2401, 0)), hidden_compute!$H438, VLOOKUP($K438, pcrid_plateids!$A$2:$C2401, 3, FALSE))</f>
        <v>NCBN001470</v>
      </c>
      <c r="J438" s="38">
        <v>1.100010901E9</v>
      </c>
      <c r="K438" s="38" t="s">
        <v>88</v>
      </c>
      <c r="L438" s="40" t="s">
        <v>296</v>
      </c>
      <c r="M438" s="29" t="str">
        <f>IF(ISERROR(MATCH($K438, pcrid_primers!$A$2:$A2401, 0)), hidden_compute!$H438, VLOOKUP($K438, pcrid_primers!$A$2:$B2401, 2, FALSE))</f>
        <v>ONT_LepF1+ONT_LCO1490</v>
      </c>
      <c r="N438" s="29" t="str">
        <f>IF(ISBLANK($M438), "", VLOOKUP($M438, hidden_compute!$M$2:P2401, 3, FALSE))</f>
        <v>#N/A</v>
      </c>
      <c r="O438" s="29" t="str">
        <f>IF(ISERROR(MATCH($K438, pcrid_primers!$A$2:$A2401, 0)), hidden_compute!$J438, VLOOKUP($K438, pcrid_primers!$A$2:$D2401, 4, FALSE))</f>
        <v>ONT_LepR1+ONT_HCO2198</v>
      </c>
      <c r="P438" s="29" t="str">
        <f>IF(ISBLANK($O438), "", VLOOKUP($O438, hidden_compute!$M$2:P2401, 3, FALSE))</f>
        <v>#N/A</v>
      </c>
      <c r="Q438" s="41" t="str">
        <f>metadata!$B$8</f>
        <v>EXP-PBC096</v>
      </c>
      <c r="R438" s="49" t="s">
        <v>297</v>
      </c>
      <c r="S438" s="29" t="str">
        <f>metadata!$B$9</f>
        <v>SQK-NBD114.24</v>
      </c>
      <c r="T438" s="49" t="s">
        <v>719</v>
      </c>
    </row>
    <row r="439">
      <c r="A439" s="29" t="str">
        <f>metadata!$B$4</f>
        <v>22033-375157</v>
      </c>
      <c r="B439" s="38" t="s">
        <v>789</v>
      </c>
      <c r="C439" s="38" t="s">
        <v>762</v>
      </c>
      <c r="D439" s="29" t="s">
        <v>17</v>
      </c>
      <c r="E439" s="39">
        <f>hidden_compute!F439</f>
        <v>658</v>
      </c>
      <c r="F439" s="39">
        <f>hidden_compute!G439</f>
        <v>658</v>
      </c>
      <c r="G439" s="29" t="str">
        <f>hidden_compute!D439</f>
        <v>5. Invertebrate Mitochondrial</v>
      </c>
      <c r="H439" s="29" t="str">
        <f>IF(ISERROR(MATCH($K439, pcrid_plateids!$A$2:$A2401, 0)), hidden_compute!$H439, VLOOKUP($K439, pcrid_plateids!$A$2:$B2401, 2, FALSE))</f>
        <v>ARISE_SEQ_0141</v>
      </c>
      <c r="I439" s="29" t="str">
        <f>IF(ISERROR(MATCH($K439, pcrid_plateids!$A$2:$A2401, 0)), hidden_compute!$H439, VLOOKUP($K439, pcrid_plateids!$A$2:$C2401, 3, FALSE))</f>
        <v>NCBN001470</v>
      </c>
      <c r="J439" s="38">
        <v>1.100010902E9</v>
      </c>
      <c r="K439" s="38" t="s">
        <v>88</v>
      </c>
      <c r="L439" s="40" t="s">
        <v>299</v>
      </c>
      <c r="M439" s="29" t="str">
        <f>IF(ISERROR(MATCH($K439, pcrid_primers!$A$2:$A2401, 0)), hidden_compute!$H439, VLOOKUP($K439, pcrid_primers!$A$2:$B2401, 2, FALSE))</f>
        <v>ONT_LepF1+ONT_LCO1490</v>
      </c>
      <c r="N439" s="29" t="str">
        <f>IF(ISBLANK($M439), "", VLOOKUP($M439, hidden_compute!$M$2:P2401, 3, FALSE))</f>
        <v>#N/A</v>
      </c>
      <c r="O439" s="29" t="str">
        <f>IF(ISERROR(MATCH($K439, pcrid_primers!$A$2:$A2401, 0)), hidden_compute!$J439, VLOOKUP($K439, pcrid_primers!$A$2:$D2401, 4, FALSE))</f>
        <v>ONT_LepR1+ONT_HCO2198</v>
      </c>
      <c r="P439" s="29" t="str">
        <f>IF(ISBLANK($O439), "", VLOOKUP($O439, hidden_compute!$M$2:P2401, 3, FALSE))</f>
        <v>#N/A</v>
      </c>
      <c r="Q439" s="41" t="str">
        <f>metadata!$B$8</f>
        <v>EXP-PBC096</v>
      </c>
      <c r="R439" s="49" t="s">
        <v>300</v>
      </c>
      <c r="S439" s="29" t="str">
        <f>metadata!$B$9</f>
        <v>SQK-NBD114.24</v>
      </c>
      <c r="T439" s="49" t="s">
        <v>719</v>
      </c>
    </row>
    <row r="440">
      <c r="A440" s="29" t="str">
        <f>metadata!$B$4</f>
        <v>22033-375157</v>
      </c>
      <c r="B440" s="38" t="s">
        <v>790</v>
      </c>
      <c r="C440" s="38" t="s">
        <v>749</v>
      </c>
      <c r="D440" s="29" t="s">
        <v>17</v>
      </c>
      <c r="E440" s="39">
        <f>hidden_compute!F440</f>
        <v>658</v>
      </c>
      <c r="F440" s="39">
        <f>hidden_compute!G440</f>
        <v>658</v>
      </c>
      <c r="G440" s="29" t="str">
        <f>hidden_compute!D440</f>
        <v>5. Invertebrate Mitochondrial</v>
      </c>
      <c r="H440" s="29" t="str">
        <f>IF(ISERROR(MATCH($K440, pcrid_plateids!$A$2:$A2401, 0)), hidden_compute!$H440, VLOOKUP($K440, pcrid_plateids!$A$2:$B2401, 2, FALSE))</f>
        <v>ARISE_SEQ_0141</v>
      </c>
      <c r="I440" s="29" t="str">
        <f>IF(ISERROR(MATCH($K440, pcrid_plateids!$A$2:$A2401, 0)), hidden_compute!$H440, VLOOKUP($K440, pcrid_plateids!$A$2:$C2401, 3, FALSE))</f>
        <v>NCBN001470</v>
      </c>
      <c r="J440" s="38">
        <v>1.100010903E9</v>
      </c>
      <c r="K440" s="38" t="s">
        <v>88</v>
      </c>
      <c r="L440" s="40" t="s">
        <v>302</v>
      </c>
      <c r="M440" s="29" t="str">
        <f>IF(ISERROR(MATCH($K440, pcrid_primers!$A$2:$A2401, 0)), hidden_compute!$H440, VLOOKUP($K440, pcrid_primers!$A$2:$B2401, 2, FALSE))</f>
        <v>ONT_LepF1+ONT_LCO1490</v>
      </c>
      <c r="N440" s="29" t="str">
        <f>IF(ISBLANK($M440), "", VLOOKUP($M440, hidden_compute!$M$2:P2401, 3, FALSE))</f>
        <v>#N/A</v>
      </c>
      <c r="O440" s="29" t="str">
        <f>IF(ISERROR(MATCH($K440, pcrid_primers!$A$2:$A2401, 0)), hidden_compute!$J440, VLOOKUP($K440, pcrid_primers!$A$2:$D2401, 4, FALSE))</f>
        <v>ONT_LepR1+ONT_HCO2198</v>
      </c>
      <c r="P440" s="29" t="str">
        <f>IF(ISBLANK($O440), "", VLOOKUP($O440, hidden_compute!$M$2:P2401, 3, FALSE))</f>
        <v>#N/A</v>
      </c>
      <c r="Q440" s="41" t="str">
        <f>metadata!$B$8</f>
        <v>EXP-PBC096</v>
      </c>
      <c r="R440" s="49" t="s">
        <v>303</v>
      </c>
      <c r="S440" s="29" t="str">
        <f>metadata!$B$9</f>
        <v>SQK-NBD114.24</v>
      </c>
      <c r="T440" s="49" t="s">
        <v>719</v>
      </c>
    </row>
    <row r="441">
      <c r="A441" s="29" t="str">
        <f>metadata!$B$4</f>
        <v>22033-375157</v>
      </c>
      <c r="B441" s="38" t="s">
        <v>791</v>
      </c>
      <c r="C441" s="38" t="s">
        <v>781</v>
      </c>
      <c r="D441" s="29" t="s">
        <v>17</v>
      </c>
      <c r="E441" s="39">
        <f>hidden_compute!F441</f>
        <v>658</v>
      </c>
      <c r="F441" s="39">
        <f>hidden_compute!G441</f>
        <v>658</v>
      </c>
      <c r="G441" s="29" t="str">
        <f>hidden_compute!D441</f>
        <v>5. Invertebrate Mitochondrial</v>
      </c>
      <c r="H441" s="29" t="str">
        <f>IF(ISERROR(MATCH($K441, pcrid_plateids!$A$2:$A2401, 0)), hidden_compute!$H441, VLOOKUP($K441, pcrid_plateids!$A$2:$B2401, 2, FALSE))</f>
        <v>ARISE_SEQ_0141</v>
      </c>
      <c r="I441" s="29" t="str">
        <f>IF(ISERROR(MATCH($K441, pcrid_plateids!$A$2:$A2401, 0)), hidden_compute!$H441, VLOOKUP($K441, pcrid_plateids!$A$2:$C2401, 3, FALSE))</f>
        <v>NCBN001470</v>
      </c>
      <c r="J441" s="38">
        <v>1.100010904E9</v>
      </c>
      <c r="K441" s="38" t="s">
        <v>88</v>
      </c>
      <c r="L441" s="40" t="s">
        <v>305</v>
      </c>
      <c r="M441" s="29" t="str">
        <f>IF(ISERROR(MATCH($K441, pcrid_primers!$A$2:$A2401, 0)), hidden_compute!$H441, VLOOKUP($K441, pcrid_primers!$A$2:$B2401, 2, FALSE))</f>
        <v>ONT_LepF1+ONT_LCO1490</v>
      </c>
      <c r="N441" s="29" t="str">
        <f>IF(ISBLANK($M441), "", VLOOKUP($M441, hidden_compute!$M$2:P2401, 3, FALSE))</f>
        <v>#N/A</v>
      </c>
      <c r="O441" s="29" t="str">
        <f>IF(ISERROR(MATCH($K441, pcrid_primers!$A$2:$A2401, 0)), hidden_compute!$J441, VLOOKUP($K441, pcrid_primers!$A$2:$D2401, 4, FALSE))</f>
        <v>ONT_LepR1+ONT_HCO2198</v>
      </c>
      <c r="P441" s="29" t="str">
        <f>IF(ISBLANK($O441), "", VLOOKUP($O441, hidden_compute!$M$2:P2401, 3, FALSE))</f>
        <v>#N/A</v>
      </c>
      <c r="Q441" s="41" t="str">
        <f>metadata!$B$8</f>
        <v>EXP-PBC096</v>
      </c>
      <c r="R441" s="49" t="s">
        <v>306</v>
      </c>
      <c r="S441" s="29" t="str">
        <f>metadata!$B$9</f>
        <v>SQK-NBD114.24</v>
      </c>
      <c r="T441" s="49" t="s">
        <v>719</v>
      </c>
    </row>
    <row r="442">
      <c r="A442" s="29" t="str">
        <f>metadata!$B$4</f>
        <v>22033-375157</v>
      </c>
      <c r="B442" s="38" t="s">
        <v>792</v>
      </c>
      <c r="C442" s="38" t="s">
        <v>734</v>
      </c>
      <c r="D442" s="29" t="s">
        <v>17</v>
      </c>
      <c r="E442" s="39">
        <f>hidden_compute!F442</f>
        <v>658</v>
      </c>
      <c r="F442" s="39">
        <f>hidden_compute!G442</f>
        <v>658</v>
      </c>
      <c r="G442" s="29" t="str">
        <f>hidden_compute!D442</f>
        <v>5. Invertebrate Mitochondrial</v>
      </c>
      <c r="H442" s="29" t="str">
        <f>IF(ISERROR(MATCH($K442, pcrid_plateids!$A$2:$A2401, 0)), hidden_compute!$H442, VLOOKUP($K442, pcrid_plateids!$A$2:$B2401, 2, FALSE))</f>
        <v>ARISE_SEQ_0141</v>
      </c>
      <c r="I442" s="29" t="str">
        <f>IF(ISERROR(MATCH($K442, pcrid_plateids!$A$2:$A2401, 0)), hidden_compute!$H442, VLOOKUP($K442, pcrid_plateids!$A$2:$C2401, 3, FALSE))</f>
        <v>NCBN001470</v>
      </c>
      <c r="J442" s="38">
        <v>1.100010905E9</v>
      </c>
      <c r="K442" s="38" t="s">
        <v>88</v>
      </c>
      <c r="L442" s="40" t="s">
        <v>308</v>
      </c>
      <c r="M442" s="29" t="str">
        <f>IF(ISERROR(MATCH($K442, pcrid_primers!$A$2:$A2401, 0)), hidden_compute!$H442, VLOOKUP($K442, pcrid_primers!$A$2:$B2401, 2, FALSE))</f>
        <v>ONT_LepF1+ONT_LCO1490</v>
      </c>
      <c r="N442" s="29" t="str">
        <f>IF(ISBLANK($M442), "", VLOOKUP($M442, hidden_compute!$M$2:P2401, 3, FALSE))</f>
        <v>#N/A</v>
      </c>
      <c r="O442" s="29" t="str">
        <f>IF(ISERROR(MATCH($K442, pcrid_primers!$A$2:$A2401, 0)), hidden_compute!$J442, VLOOKUP($K442, pcrid_primers!$A$2:$D2401, 4, FALSE))</f>
        <v>ONT_LepR1+ONT_HCO2198</v>
      </c>
      <c r="P442" s="29" t="str">
        <f>IF(ISBLANK($O442), "", VLOOKUP($O442, hidden_compute!$M$2:P2401, 3, FALSE))</f>
        <v>#N/A</v>
      </c>
      <c r="Q442" s="41" t="str">
        <f>metadata!$B$8</f>
        <v>EXP-PBC096</v>
      </c>
      <c r="R442" s="49" t="s">
        <v>309</v>
      </c>
      <c r="S442" s="29" t="str">
        <f>metadata!$B$9</f>
        <v>SQK-NBD114.24</v>
      </c>
      <c r="T442" s="49" t="s">
        <v>719</v>
      </c>
    </row>
    <row r="443">
      <c r="A443" s="29" t="str">
        <f>metadata!$B$4</f>
        <v>22033-375157</v>
      </c>
      <c r="B443" s="38" t="s">
        <v>793</v>
      </c>
      <c r="C443" s="38" t="s">
        <v>794</v>
      </c>
      <c r="D443" s="29" t="s">
        <v>17</v>
      </c>
      <c r="E443" s="39">
        <f>hidden_compute!F443</f>
        <v>658</v>
      </c>
      <c r="F443" s="39">
        <f>hidden_compute!G443</f>
        <v>658</v>
      </c>
      <c r="G443" s="29" t="str">
        <f>hidden_compute!D443</f>
        <v>5. Invertebrate Mitochondrial</v>
      </c>
      <c r="H443" s="29" t="str">
        <f>IF(ISERROR(MATCH($K443, pcrid_plateids!$A$2:$A2401, 0)), hidden_compute!$H443, VLOOKUP($K443, pcrid_plateids!$A$2:$B2401, 2, FALSE))</f>
        <v>ARISE_SEQ_0141</v>
      </c>
      <c r="I443" s="29" t="str">
        <f>IF(ISERROR(MATCH($K443, pcrid_plateids!$A$2:$A2401, 0)), hidden_compute!$H443, VLOOKUP($K443, pcrid_plateids!$A$2:$C2401, 3, FALSE))</f>
        <v>NCBN001470</v>
      </c>
      <c r="J443" s="38">
        <v>1.100010906E9</v>
      </c>
      <c r="K443" s="38" t="s">
        <v>88</v>
      </c>
      <c r="L443" s="40" t="s">
        <v>311</v>
      </c>
      <c r="M443" s="29" t="str">
        <f>IF(ISERROR(MATCH($K443, pcrid_primers!$A$2:$A2401, 0)), hidden_compute!$H443, VLOOKUP($K443, pcrid_primers!$A$2:$B2401, 2, FALSE))</f>
        <v>ONT_LepF1+ONT_LCO1490</v>
      </c>
      <c r="N443" s="29" t="str">
        <f>IF(ISBLANK($M443), "", VLOOKUP($M443, hidden_compute!$M$2:P2401, 3, FALSE))</f>
        <v>#N/A</v>
      </c>
      <c r="O443" s="29" t="str">
        <f>IF(ISERROR(MATCH($K443, pcrid_primers!$A$2:$A2401, 0)), hidden_compute!$J443, VLOOKUP($K443, pcrid_primers!$A$2:$D2401, 4, FALSE))</f>
        <v>ONT_LepR1+ONT_HCO2198</v>
      </c>
      <c r="P443" s="29" t="str">
        <f>IF(ISBLANK($O443), "", VLOOKUP($O443, hidden_compute!$M$2:P2401, 3, FALSE))</f>
        <v>#N/A</v>
      </c>
      <c r="Q443" s="41" t="str">
        <f>metadata!$B$8</f>
        <v>EXP-PBC096</v>
      </c>
      <c r="R443" s="49" t="s">
        <v>312</v>
      </c>
      <c r="S443" s="29" t="str">
        <f>metadata!$B$9</f>
        <v>SQK-NBD114.24</v>
      </c>
      <c r="T443" s="49" t="s">
        <v>719</v>
      </c>
    </row>
    <row r="444">
      <c r="A444" s="29" t="str">
        <f>metadata!$B$4</f>
        <v>22033-375157</v>
      </c>
      <c r="B444" s="38" t="s">
        <v>795</v>
      </c>
      <c r="C444" s="38" t="s">
        <v>734</v>
      </c>
      <c r="D444" s="29" t="s">
        <v>17</v>
      </c>
      <c r="E444" s="39">
        <f>hidden_compute!F444</f>
        <v>658</v>
      </c>
      <c r="F444" s="39">
        <f>hidden_compute!G444</f>
        <v>658</v>
      </c>
      <c r="G444" s="29" t="str">
        <f>hidden_compute!D444</f>
        <v>5. Invertebrate Mitochondrial</v>
      </c>
      <c r="H444" s="29" t="str">
        <f>IF(ISERROR(MATCH($K444, pcrid_plateids!$A$2:$A2401, 0)), hidden_compute!$H444, VLOOKUP($K444, pcrid_plateids!$A$2:$B2401, 2, FALSE))</f>
        <v>ARISE_SEQ_0141</v>
      </c>
      <c r="I444" s="29" t="str">
        <f>IF(ISERROR(MATCH($K444, pcrid_plateids!$A$2:$A2401, 0)), hidden_compute!$H444, VLOOKUP($K444, pcrid_plateids!$A$2:$C2401, 3, FALSE))</f>
        <v>NCBN001470</v>
      </c>
      <c r="J444" s="38">
        <v>1.100010907E9</v>
      </c>
      <c r="K444" s="38" t="s">
        <v>88</v>
      </c>
      <c r="L444" s="40" t="s">
        <v>314</v>
      </c>
      <c r="M444" s="29" t="str">
        <f>IF(ISERROR(MATCH($K444, pcrid_primers!$A$2:$A2401, 0)), hidden_compute!$H444, VLOOKUP($K444, pcrid_primers!$A$2:$B2401, 2, FALSE))</f>
        <v>ONT_LepF1+ONT_LCO1490</v>
      </c>
      <c r="N444" s="29" t="str">
        <f>IF(ISBLANK($M444), "", VLOOKUP($M444, hidden_compute!$M$2:P2401, 3, FALSE))</f>
        <v>#N/A</v>
      </c>
      <c r="O444" s="29" t="str">
        <f>IF(ISERROR(MATCH($K444, pcrid_primers!$A$2:$A2401, 0)), hidden_compute!$J444, VLOOKUP($K444, pcrid_primers!$A$2:$D2401, 4, FALSE))</f>
        <v>ONT_LepR1+ONT_HCO2198</v>
      </c>
      <c r="P444" s="29" t="str">
        <f>IF(ISBLANK($O444), "", VLOOKUP($O444, hidden_compute!$M$2:P2401, 3, FALSE))</f>
        <v>#N/A</v>
      </c>
      <c r="Q444" s="41" t="str">
        <f>metadata!$B$8</f>
        <v>EXP-PBC096</v>
      </c>
      <c r="R444" s="49" t="s">
        <v>315</v>
      </c>
      <c r="S444" s="29" t="str">
        <f>metadata!$B$9</f>
        <v>SQK-NBD114.24</v>
      </c>
      <c r="T444" s="49" t="s">
        <v>719</v>
      </c>
    </row>
    <row r="445">
      <c r="A445" s="29" t="str">
        <f>metadata!$B$4</f>
        <v>22033-375157</v>
      </c>
      <c r="B445" s="38" t="s">
        <v>796</v>
      </c>
      <c r="C445" s="38" t="s">
        <v>732</v>
      </c>
      <c r="D445" s="29" t="s">
        <v>17</v>
      </c>
      <c r="E445" s="39">
        <f>hidden_compute!F445</f>
        <v>658</v>
      </c>
      <c r="F445" s="39">
        <f>hidden_compute!G445</f>
        <v>658</v>
      </c>
      <c r="G445" s="29" t="str">
        <f>hidden_compute!D445</f>
        <v>5. Invertebrate Mitochondrial</v>
      </c>
      <c r="H445" s="29" t="str">
        <f>IF(ISERROR(MATCH($K445, pcrid_plateids!$A$2:$A2401, 0)), hidden_compute!$H445, VLOOKUP($K445, pcrid_plateids!$A$2:$B2401, 2, FALSE))</f>
        <v>ARISE_SEQ_0141</v>
      </c>
      <c r="I445" s="29" t="str">
        <f>IF(ISERROR(MATCH($K445, pcrid_plateids!$A$2:$A2401, 0)), hidden_compute!$H445, VLOOKUP($K445, pcrid_plateids!$A$2:$C2401, 3, FALSE))</f>
        <v>NCBN001470</v>
      </c>
      <c r="J445" s="38">
        <v>1.100010908E9</v>
      </c>
      <c r="K445" s="38" t="s">
        <v>88</v>
      </c>
      <c r="L445" s="40" t="s">
        <v>317</v>
      </c>
      <c r="M445" s="29" t="str">
        <f>IF(ISERROR(MATCH($K445, pcrid_primers!$A$2:$A2401, 0)), hidden_compute!$H445, VLOOKUP($K445, pcrid_primers!$A$2:$B2401, 2, FALSE))</f>
        <v>ONT_LepF1+ONT_LCO1490</v>
      </c>
      <c r="N445" s="29" t="str">
        <f>IF(ISBLANK($M445), "", VLOOKUP($M445, hidden_compute!$M$2:P2401, 3, FALSE))</f>
        <v>#N/A</v>
      </c>
      <c r="O445" s="29" t="str">
        <f>IF(ISERROR(MATCH($K445, pcrid_primers!$A$2:$A2401, 0)), hidden_compute!$J445, VLOOKUP($K445, pcrid_primers!$A$2:$D2401, 4, FALSE))</f>
        <v>ONT_LepR1+ONT_HCO2198</v>
      </c>
      <c r="P445" s="29" t="str">
        <f>IF(ISBLANK($O445), "", VLOOKUP($O445, hidden_compute!$M$2:P2401, 3, FALSE))</f>
        <v>#N/A</v>
      </c>
      <c r="Q445" s="41" t="str">
        <f>metadata!$B$8</f>
        <v>EXP-PBC096</v>
      </c>
      <c r="R445" s="49" t="s">
        <v>318</v>
      </c>
      <c r="S445" s="29" t="str">
        <f>metadata!$B$9</f>
        <v>SQK-NBD114.24</v>
      </c>
      <c r="T445" s="49" t="s">
        <v>719</v>
      </c>
    </row>
    <row r="446">
      <c r="A446" s="29" t="str">
        <f>metadata!$B$4</f>
        <v>22033-375157</v>
      </c>
      <c r="B446" s="38" t="s">
        <v>797</v>
      </c>
      <c r="C446" s="38" t="s">
        <v>772</v>
      </c>
      <c r="D446" s="29" t="s">
        <v>17</v>
      </c>
      <c r="E446" s="39">
        <f>hidden_compute!F446</f>
        <v>658</v>
      </c>
      <c r="F446" s="39">
        <f>hidden_compute!G446</f>
        <v>658</v>
      </c>
      <c r="G446" s="29" t="str">
        <f>hidden_compute!D446</f>
        <v>5. Invertebrate Mitochondrial</v>
      </c>
      <c r="H446" s="29" t="str">
        <f>IF(ISERROR(MATCH($K446, pcrid_plateids!$A$2:$A2401, 0)), hidden_compute!$H446, VLOOKUP($K446, pcrid_plateids!$A$2:$B2401, 2, FALSE))</f>
        <v>ARISE_SEQ_0141</v>
      </c>
      <c r="I446" s="29" t="str">
        <f>IF(ISERROR(MATCH($K446, pcrid_plateids!$A$2:$A2401, 0)), hidden_compute!$H446, VLOOKUP($K446, pcrid_plateids!$A$2:$C2401, 3, FALSE))</f>
        <v>NCBN001470</v>
      </c>
      <c r="J446" s="38">
        <v>1.100010909E9</v>
      </c>
      <c r="K446" s="38" t="s">
        <v>88</v>
      </c>
      <c r="L446" s="40" t="s">
        <v>320</v>
      </c>
      <c r="M446" s="29" t="str">
        <f>IF(ISERROR(MATCH($K446, pcrid_primers!$A$2:$A2401, 0)), hidden_compute!$H446, VLOOKUP($K446, pcrid_primers!$A$2:$B2401, 2, FALSE))</f>
        <v>ONT_LepF1+ONT_LCO1490</v>
      </c>
      <c r="N446" s="29" t="str">
        <f>IF(ISBLANK($M446), "", VLOOKUP($M446, hidden_compute!$M$2:P2401, 3, FALSE))</f>
        <v>#N/A</v>
      </c>
      <c r="O446" s="29" t="str">
        <f>IF(ISERROR(MATCH($K446, pcrid_primers!$A$2:$A2401, 0)), hidden_compute!$J446, VLOOKUP($K446, pcrid_primers!$A$2:$D2401, 4, FALSE))</f>
        <v>ONT_LepR1+ONT_HCO2198</v>
      </c>
      <c r="P446" s="29" t="str">
        <f>IF(ISBLANK($O446), "", VLOOKUP($O446, hidden_compute!$M$2:P2401, 3, FALSE))</f>
        <v>#N/A</v>
      </c>
      <c r="Q446" s="41" t="str">
        <f>metadata!$B$8</f>
        <v>EXP-PBC096</v>
      </c>
      <c r="R446" s="49" t="s">
        <v>321</v>
      </c>
      <c r="S446" s="29" t="str">
        <f>metadata!$B$9</f>
        <v>SQK-NBD114.24</v>
      </c>
      <c r="T446" s="49" t="s">
        <v>719</v>
      </c>
    </row>
    <row r="447">
      <c r="A447" s="29" t="str">
        <f>metadata!$B$4</f>
        <v>22033-375157</v>
      </c>
      <c r="B447" s="38" t="s">
        <v>798</v>
      </c>
      <c r="C447" s="38" t="s">
        <v>749</v>
      </c>
      <c r="D447" s="29" t="s">
        <v>17</v>
      </c>
      <c r="E447" s="39">
        <f>hidden_compute!F447</f>
        <v>658</v>
      </c>
      <c r="F447" s="39">
        <f>hidden_compute!G447</f>
        <v>658</v>
      </c>
      <c r="G447" s="29" t="str">
        <f>hidden_compute!D447</f>
        <v>5. Invertebrate Mitochondrial</v>
      </c>
      <c r="H447" s="29" t="str">
        <f>IF(ISERROR(MATCH($K447, pcrid_plateids!$A$2:$A2401, 0)), hidden_compute!$H447, VLOOKUP($K447, pcrid_plateids!$A$2:$B2401, 2, FALSE))</f>
        <v>ARISE_SEQ_0141</v>
      </c>
      <c r="I447" s="29" t="str">
        <f>IF(ISERROR(MATCH($K447, pcrid_plateids!$A$2:$A2401, 0)), hidden_compute!$H447, VLOOKUP($K447, pcrid_plateids!$A$2:$C2401, 3, FALSE))</f>
        <v>NCBN001470</v>
      </c>
      <c r="J447" s="38">
        <v>1.10001091E9</v>
      </c>
      <c r="K447" s="38" t="s">
        <v>88</v>
      </c>
      <c r="L447" s="40" t="s">
        <v>323</v>
      </c>
      <c r="M447" s="29" t="str">
        <f>IF(ISERROR(MATCH($K447, pcrid_primers!$A$2:$A2401, 0)), hidden_compute!$H447, VLOOKUP($K447, pcrid_primers!$A$2:$B2401, 2, FALSE))</f>
        <v>ONT_LepF1+ONT_LCO1490</v>
      </c>
      <c r="N447" s="29" t="str">
        <f>IF(ISBLANK($M447), "", VLOOKUP($M447, hidden_compute!$M$2:P2401, 3, FALSE))</f>
        <v>#N/A</v>
      </c>
      <c r="O447" s="29" t="str">
        <f>IF(ISERROR(MATCH($K447, pcrid_primers!$A$2:$A2401, 0)), hidden_compute!$J447, VLOOKUP($K447, pcrid_primers!$A$2:$D2401, 4, FALSE))</f>
        <v>ONT_LepR1+ONT_HCO2198</v>
      </c>
      <c r="P447" s="29" t="str">
        <f>IF(ISBLANK($O447), "", VLOOKUP($O447, hidden_compute!$M$2:P2401, 3, FALSE))</f>
        <v>#N/A</v>
      </c>
      <c r="Q447" s="41" t="str">
        <f>metadata!$B$8</f>
        <v>EXP-PBC096</v>
      </c>
      <c r="R447" s="49" t="s">
        <v>324</v>
      </c>
      <c r="S447" s="29" t="str">
        <f>metadata!$B$9</f>
        <v>SQK-NBD114.24</v>
      </c>
      <c r="T447" s="49" t="s">
        <v>719</v>
      </c>
    </row>
    <row r="448">
      <c r="A448" s="29" t="str">
        <f>metadata!$B$4</f>
        <v>22033-375157</v>
      </c>
      <c r="B448" s="38" t="s">
        <v>799</v>
      </c>
      <c r="C448" s="38" t="s">
        <v>725</v>
      </c>
      <c r="D448" s="29" t="s">
        <v>17</v>
      </c>
      <c r="E448" s="39">
        <f>hidden_compute!F448</f>
        <v>658</v>
      </c>
      <c r="F448" s="39">
        <f>hidden_compute!G448</f>
        <v>658</v>
      </c>
      <c r="G448" s="29" t="str">
        <f>hidden_compute!D448</f>
        <v>5. Invertebrate Mitochondrial</v>
      </c>
      <c r="H448" s="29" t="str">
        <f>IF(ISERROR(MATCH($K448, pcrid_plateids!$A$2:$A2401, 0)), hidden_compute!$H448, VLOOKUP($K448, pcrid_plateids!$A$2:$B2401, 2, FALSE))</f>
        <v>ARISE_SEQ_0141</v>
      </c>
      <c r="I448" s="29" t="str">
        <f>IF(ISERROR(MATCH($K448, pcrid_plateids!$A$2:$A2401, 0)), hidden_compute!$H448, VLOOKUP($K448, pcrid_plateids!$A$2:$C2401, 3, FALSE))</f>
        <v>NCBN001470</v>
      </c>
      <c r="J448" s="38">
        <v>1.100010911E9</v>
      </c>
      <c r="K448" s="38" t="s">
        <v>88</v>
      </c>
      <c r="L448" s="40" t="s">
        <v>326</v>
      </c>
      <c r="M448" s="29" t="str">
        <f>IF(ISERROR(MATCH($K448, pcrid_primers!$A$2:$A2401, 0)), hidden_compute!$H448, VLOOKUP($K448, pcrid_primers!$A$2:$B2401, 2, FALSE))</f>
        <v>ONT_LepF1+ONT_LCO1490</v>
      </c>
      <c r="N448" s="29" t="str">
        <f>IF(ISBLANK($M448), "", VLOOKUP($M448, hidden_compute!$M$2:P2401, 3, FALSE))</f>
        <v>#N/A</v>
      </c>
      <c r="O448" s="29" t="str">
        <f>IF(ISERROR(MATCH($K448, pcrid_primers!$A$2:$A2401, 0)), hidden_compute!$J448, VLOOKUP($K448, pcrid_primers!$A$2:$D2401, 4, FALSE))</f>
        <v>ONT_LepR1+ONT_HCO2198</v>
      </c>
      <c r="P448" s="29" t="str">
        <f>IF(ISBLANK($O448), "", VLOOKUP($O448, hidden_compute!$M$2:P2401, 3, FALSE))</f>
        <v>#N/A</v>
      </c>
      <c r="Q448" s="41" t="str">
        <f>metadata!$B$8</f>
        <v>EXP-PBC096</v>
      </c>
      <c r="R448" s="49" t="s">
        <v>327</v>
      </c>
      <c r="S448" s="29" t="str">
        <f>metadata!$B$9</f>
        <v>SQK-NBD114.24</v>
      </c>
      <c r="T448" s="49" t="s">
        <v>719</v>
      </c>
    </row>
    <row r="449">
      <c r="A449" s="29" t="str">
        <f>metadata!$B$4</f>
        <v>22033-375157</v>
      </c>
      <c r="B449" s="38" t="s">
        <v>800</v>
      </c>
      <c r="C449" s="38" t="s">
        <v>732</v>
      </c>
      <c r="D449" s="29" t="s">
        <v>17</v>
      </c>
      <c r="E449" s="39">
        <f>hidden_compute!F449</f>
        <v>658</v>
      </c>
      <c r="F449" s="39">
        <f>hidden_compute!G449</f>
        <v>658</v>
      </c>
      <c r="G449" s="29" t="str">
        <f>hidden_compute!D449</f>
        <v>5. Invertebrate Mitochondrial</v>
      </c>
      <c r="H449" s="29" t="str">
        <f>IF(ISERROR(MATCH($K449, pcrid_plateids!$A$2:$A2401, 0)), hidden_compute!$H449, VLOOKUP($K449, pcrid_plateids!$A$2:$B2401, 2, FALSE))</f>
        <v>ARISE_SEQ_0141</v>
      </c>
      <c r="I449" s="29" t="str">
        <f>IF(ISERROR(MATCH($K449, pcrid_plateids!$A$2:$A2401, 0)), hidden_compute!$H449, VLOOKUP($K449, pcrid_plateids!$A$2:$C2401, 3, FALSE))</f>
        <v>NCBN001470</v>
      </c>
      <c r="J449" s="38">
        <v>1.100010912E9</v>
      </c>
      <c r="K449" s="38" t="s">
        <v>88</v>
      </c>
      <c r="L449" s="40" t="s">
        <v>329</v>
      </c>
      <c r="M449" s="29" t="str">
        <f>IF(ISERROR(MATCH($K449, pcrid_primers!$A$2:$A2401, 0)), hidden_compute!$H449, VLOOKUP($K449, pcrid_primers!$A$2:$B2401, 2, FALSE))</f>
        <v>ONT_LepF1+ONT_LCO1490</v>
      </c>
      <c r="N449" s="29" t="str">
        <f>IF(ISBLANK($M449), "", VLOOKUP($M449, hidden_compute!$M$2:P2401, 3, FALSE))</f>
        <v>#N/A</v>
      </c>
      <c r="O449" s="29" t="str">
        <f>IF(ISERROR(MATCH($K449, pcrid_primers!$A$2:$A2401, 0)), hidden_compute!$J449, VLOOKUP($K449, pcrid_primers!$A$2:$D2401, 4, FALSE))</f>
        <v>ONT_LepR1+ONT_HCO2198</v>
      </c>
      <c r="P449" s="29" t="str">
        <f>IF(ISBLANK($O449), "", VLOOKUP($O449, hidden_compute!$M$2:P2401, 3, FALSE))</f>
        <v>#N/A</v>
      </c>
      <c r="Q449" s="41" t="str">
        <f>metadata!$B$8</f>
        <v>EXP-PBC096</v>
      </c>
      <c r="R449" s="49" t="s">
        <v>330</v>
      </c>
      <c r="S449" s="29" t="str">
        <f>metadata!$B$9</f>
        <v>SQK-NBD114.24</v>
      </c>
      <c r="T449" s="49" t="s">
        <v>719</v>
      </c>
    </row>
    <row r="450">
      <c r="A450" s="29" t="str">
        <f>metadata!$B$4</f>
        <v>22033-375157</v>
      </c>
      <c r="B450" s="38" t="s">
        <v>801</v>
      </c>
      <c r="C450" s="38" t="s">
        <v>725</v>
      </c>
      <c r="D450" s="29" t="s">
        <v>17</v>
      </c>
      <c r="E450" s="39">
        <f>hidden_compute!F450</f>
        <v>658</v>
      </c>
      <c r="F450" s="39">
        <f>hidden_compute!G450</f>
        <v>658</v>
      </c>
      <c r="G450" s="29" t="str">
        <f>hidden_compute!D450</f>
        <v>5. Invertebrate Mitochondrial</v>
      </c>
      <c r="H450" s="29" t="str">
        <f>IF(ISERROR(MATCH($K450, pcrid_plateids!$A$2:$A2401, 0)), hidden_compute!$H450, VLOOKUP($K450, pcrid_plateids!$A$2:$B2401, 2, FALSE))</f>
        <v>ARISE_SEQ_0141</v>
      </c>
      <c r="I450" s="29" t="str">
        <f>IF(ISERROR(MATCH($K450, pcrid_plateids!$A$2:$A2401, 0)), hidden_compute!$H450, VLOOKUP($K450, pcrid_plateids!$A$2:$C2401, 3, FALSE))</f>
        <v>NCBN001470</v>
      </c>
      <c r="J450" s="38">
        <v>1.100010913E9</v>
      </c>
      <c r="K450" s="38" t="s">
        <v>88</v>
      </c>
      <c r="L450" s="40" t="s">
        <v>332</v>
      </c>
      <c r="M450" s="29" t="str">
        <f>IF(ISERROR(MATCH($K450, pcrid_primers!$A$2:$A2401, 0)), hidden_compute!$H450, VLOOKUP($K450, pcrid_primers!$A$2:$B2401, 2, FALSE))</f>
        <v>ONT_LepF1+ONT_LCO1490</v>
      </c>
      <c r="N450" s="29" t="str">
        <f>IF(ISBLANK($M450), "", VLOOKUP($M450, hidden_compute!$M$2:P2401, 3, FALSE))</f>
        <v>#N/A</v>
      </c>
      <c r="O450" s="29" t="str">
        <f>IF(ISERROR(MATCH($K450, pcrid_primers!$A$2:$A2401, 0)), hidden_compute!$J450, VLOOKUP($K450, pcrid_primers!$A$2:$D2401, 4, FALSE))</f>
        <v>ONT_LepR1+ONT_HCO2198</v>
      </c>
      <c r="P450" s="29" t="str">
        <f>IF(ISBLANK($O450), "", VLOOKUP($O450, hidden_compute!$M$2:P2401, 3, FALSE))</f>
        <v>#N/A</v>
      </c>
      <c r="Q450" s="41" t="str">
        <f>metadata!$B$8</f>
        <v>EXP-PBC096</v>
      </c>
      <c r="R450" s="49" t="s">
        <v>333</v>
      </c>
      <c r="S450" s="29" t="str">
        <f>metadata!$B$9</f>
        <v>SQK-NBD114.24</v>
      </c>
      <c r="T450" s="49" t="s">
        <v>719</v>
      </c>
    </row>
    <row r="451">
      <c r="A451" s="29" t="str">
        <f>metadata!$B$4</f>
        <v>22033-375157</v>
      </c>
      <c r="B451" s="38" t="s">
        <v>802</v>
      </c>
      <c r="C451" s="38" t="s">
        <v>762</v>
      </c>
      <c r="D451" s="29" t="s">
        <v>17</v>
      </c>
      <c r="E451" s="39">
        <f>hidden_compute!F451</f>
        <v>658</v>
      </c>
      <c r="F451" s="39">
        <f>hidden_compute!G451</f>
        <v>658</v>
      </c>
      <c r="G451" s="29" t="str">
        <f>hidden_compute!D451</f>
        <v>5. Invertebrate Mitochondrial</v>
      </c>
      <c r="H451" s="29" t="str">
        <f>IF(ISERROR(MATCH($K451, pcrid_plateids!$A$2:$A2401, 0)), hidden_compute!$H451, VLOOKUP($K451, pcrid_plateids!$A$2:$B2401, 2, FALSE))</f>
        <v>ARISE_SEQ_0141</v>
      </c>
      <c r="I451" s="29" t="str">
        <f>IF(ISERROR(MATCH($K451, pcrid_plateids!$A$2:$A2401, 0)), hidden_compute!$H451, VLOOKUP($K451, pcrid_plateids!$A$2:$C2401, 3, FALSE))</f>
        <v>NCBN001470</v>
      </c>
      <c r="J451" s="38">
        <v>1.100010914E9</v>
      </c>
      <c r="K451" s="38" t="s">
        <v>88</v>
      </c>
      <c r="L451" s="40" t="s">
        <v>335</v>
      </c>
      <c r="M451" s="29" t="str">
        <f>IF(ISERROR(MATCH($K451, pcrid_primers!$A$2:$A2401, 0)), hidden_compute!$H451, VLOOKUP($K451, pcrid_primers!$A$2:$B2401, 2, FALSE))</f>
        <v>ONT_LepF1+ONT_LCO1490</v>
      </c>
      <c r="N451" s="29" t="str">
        <f>IF(ISBLANK($M451), "", VLOOKUP($M451, hidden_compute!$M$2:P2401, 3, FALSE))</f>
        <v>#N/A</v>
      </c>
      <c r="O451" s="29" t="str">
        <f>IF(ISERROR(MATCH($K451, pcrid_primers!$A$2:$A2401, 0)), hidden_compute!$J451, VLOOKUP($K451, pcrid_primers!$A$2:$D2401, 4, FALSE))</f>
        <v>ONT_LepR1+ONT_HCO2198</v>
      </c>
      <c r="P451" s="29" t="str">
        <f>IF(ISBLANK($O451), "", VLOOKUP($O451, hidden_compute!$M$2:P2401, 3, FALSE))</f>
        <v>#N/A</v>
      </c>
      <c r="Q451" s="41" t="str">
        <f>metadata!$B$8</f>
        <v>EXP-PBC096</v>
      </c>
      <c r="R451" s="49" t="s">
        <v>336</v>
      </c>
      <c r="S451" s="29" t="str">
        <f>metadata!$B$9</f>
        <v>SQK-NBD114.24</v>
      </c>
      <c r="T451" s="49" t="s">
        <v>719</v>
      </c>
    </row>
    <row r="452">
      <c r="A452" s="29" t="str">
        <f>metadata!$B$4</f>
        <v>22033-375157</v>
      </c>
      <c r="B452" s="38" t="s">
        <v>803</v>
      </c>
      <c r="C452" s="38" t="s">
        <v>749</v>
      </c>
      <c r="D452" s="29" t="s">
        <v>17</v>
      </c>
      <c r="E452" s="39">
        <f>hidden_compute!F452</f>
        <v>658</v>
      </c>
      <c r="F452" s="39">
        <f>hidden_compute!G452</f>
        <v>658</v>
      </c>
      <c r="G452" s="29" t="str">
        <f>hidden_compute!D452</f>
        <v>5. Invertebrate Mitochondrial</v>
      </c>
      <c r="H452" s="29" t="str">
        <f>IF(ISERROR(MATCH($K452, pcrid_plateids!$A$2:$A2401, 0)), hidden_compute!$H452, VLOOKUP($K452, pcrid_plateids!$A$2:$B2401, 2, FALSE))</f>
        <v>ARISE_SEQ_0141</v>
      </c>
      <c r="I452" s="29" t="str">
        <f>IF(ISERROR(MATCH($K452, pcrid_plateids!$A$2:$A2401, 0)), hidden_compute!$H452, VLOOKUP($K452, pcrid_plateids!$A$2:$C2401, 3, FALSE))</f>
        <v>NCBN001470</v>
      </c>
      <c r="J452" s="38">
        <v>1.100010915E9</v>
      </c>
      <c r="K452" s="38" t="s">
        <v>88</v>
      </c>
      <c r="L452" s="40" t="s">
        <v>338</v>
      </c>
      <c r="M452" s="29" t="str">
        <f>IF(ISERROR(MATCH($K452, pcrid_primers!$A$2:$A2401, 0)), hidden_compute!$H452, VLOOKUP($K452, pcrid_primers!$A$2:$B2401, 2, FALSE))</f>
        <v>ONT_LepF1+ONT_LCO1490</v>
      </c>
      <c r="N452" s="29" t="str">
        <f>IF(ISBLANK($M452), "", VLOOKUP($M452, hidden_compute!$M$2:P2401, 3, FALSE))</f>
        <v>#N/A</v>
      </c>
      <c r="O452" s="29" t="str">
        <f>IF(ISERROR(MATCH($K452, pcrid_primers!$A$2:$A2401, 0)), hidden_compute!$J452, VLOOKUP($K452, pcrid_primers!$A$2:$D2401, 4, FALSE))</f>
        <v>ONT_LepR1+ONT_HCO2198</v>
      </c>
      <c r="P452" s="29" t="str">
        <f>IF(ISBLANK($O452), "", VLOOKUP($O452, hidden_compute!$M$2:P2401, 3, FALSE))</f>
        <v>#N/A</v>
      </c>
      <c r="Q452" s="41" t="str">
        <f>metadata!$B$8</f>
        <v>EXP-PBC096</v>
      </c>
      <c r="R452" s="49" t="s">
        <v>339</v>
      </c>
      <c r="S452" s="29" t="str">
        <f>metadata!$B$9</f>
        <v>SQK-NBD114.24</v>
      </c>
      <c r="T452" s="49" t="s">
        <v>719</v>
      </c>
    </row>
    <row r="453">
      <c r="A453" s="29" t="str">
        <f>metadata!$B$4</f>
        <v>22033-375157</v>
      </c>
      <c r="B453" s="38" t="s">
        <v>804</v>
      </c>
      <c r="C453" s="38" t="s">
        <v>805</v>
      </c>
      <c r="D453" s="29" t="s">
        <v>17</v>
      </c>
      <c r="E453" s="39">
        <f>hidden_compute!F453</f>
        <v>658</v>
      </c>
      <c r="F453" s="39">
        <f>hidden_compute!G453</f>
        <v>658</v>
      </c>
      <c r="G453" s="29" t="str">
        <f>hidden_compute!D453</f>
        <v>5. Invertebrate Mitochondrial</v>
      </c>
      <c r="H453" s="29" t="str">
        <f>IF(ISERROR(MATCH($K453, pcrid_plateids!$A$2:$A2401, 0)), hidden_compute!$H453, VLOOKUP($K453, pcrid_plateids!$A$2:$B2401, 2, FALSE))</f>
        <v>ARISE_SEQ_0141</v>
      </c>
      <c r="I453" s="29" t="str">
        <f>IF(ISERROR(MATCH($K453, pcrid_plateids!$A$2:$A2401, 0)), hidden_compute!$H453, VLOOKUP($K453, pcrid_plateids!$A$2:$C2401, 3, FALSE))</f>
        <v>NCBN001470</v>
      </c>
      <c r="J453" s="38">
        <v>1.100010916E9</v>
      </c>
      <c r="K453" s="38" t="s">
        <v>88</v>
      </c>
      <c r="L453" s="40" t="s">
        <v>341</v>
      </c>
      <c r="M453" s="29" t="str">
        <f>IF(ISERROR(MATCH($K453, pcrid_primers!$A$2:$A2401, 0)), hidden_compute!$H453, VLOOKUP($K453, pcrid_primers!$A$2:$B2401, 2, FALSE))</f>
        <v>ONT_LepF1+ONT_LCO1490</v>
      </c>
      <c r="N453" s="29" t="str">
        <f>IF(ISBLANK($M453), "", VLOOKUP($M453, hidden_compute!$M$2:P2401, 3, FALSE))</f>
        <v>#N/A</v>
      </c>
      <c r="O453" s="29" t="str">
        <f>IF(ISERROR(MATCH($K453, pcrid_primers!$A$2:$A2401, 0)), hidden_compute!$J453, VLOOKUP($K453, pcrid_primers!$A$2:$D2401, 4, FALSE))</f>
        <v>ONT_LepR1+ONT_HCO2198</v>
      </c>
      <c r="P453" s="29" t="str">
        <f>IF(ISBLANK($O453), "", VLOOKUP($O453, hidden_compute!$M$2:P2401, 3, FALSE))</f>
        <v>#N/A</v>
      </c>
      <c r="Q453" s="41" t="str">
        <f>metadata!$B$8</f>
        <v>EXP-PBC096</v>
      </c>
      <c r="R453" s="49" t="s">
        <v>342</v>
      </c>
      <c r="S453" s="29" t="str">
        <f>metadata!$B$9</f>
        <v>SQK-NBD114.24</v>
      </c>
      <c r="T453" s="49" t="s">
        <v>719</v>
      </c>
    </row>
    <row r="454">
      <c r="A454" s="29" t="str">
        <f>metadata!$B$4</f>
        <v>22033-375157</v>
      </c>
      <c r="B454" s="38" t="s">
        <v>806</v>
      </c>
      <c r="C454" s="38" t="s">
        <v>732</v>
      </c>
      <c r="D454" s="29" t="s">
        <v>17</v>
      </c>
      <c r="E454" s="39">
        <f>hidden_compute!F454</f>
        <v>658</v>
      </c>
      <c r="F454" s="39">
        <f>hidden_compute!G454</f>
        <v>658</v>
      </c>
      <c r="G454" s="29" t="str">
        <f>hidden_compute!D454</f>
        <v>5. Invertebrate Mitochondrial</v>
      </c>
      <c r="H454" s="29" t="str">
        <f>IF(ISERROR(MATCH($K454, pcrid_plateids!$A$2:$A2401, 0)), hidden_compute!$H454, VLOOKUP($K454, pcrid_plateids!$A$2:$B2401, 2, FALSE))</f>
        <v>ARISE_SEQ_0141</v>
      </c>
      <c r="I454" s="29" t="str">
        <f>IF(ISERROR(MATCH($K454, pcrid_plateids!$A$2:$A2401, 0)), hidden_compute!$H454, VLOOKUP($K454, pcrid_plateids!$A$2:$C2401, 3, FALSE))</f>
        <v>NCBN001470</v>
      </c>
      <c r="J454" s="38">
        <v>1.100010917E9</v>
      </c>
      <c r="K454" s="38" t="s">
        <v>88</v>
      </c>
      <c r="L454" s="40" t="s">
        <v>344</v>
      </c>
      <c r="M454" s="29" t="str">
        <f>IF(ISERROR(MATCH($K454, pcrid_primers!$A$2:$A2401, 0)), hidden_compute!$H454, VLOOKUP($K454, pcrid_primers!$A$2:$B2401, 2, FALSE))</f>
        <v>ONT_LepF1+ONT_LCO1490</v>
      </c>
      <c r="N454" s="29" t="str">
        <f>IF(ISBLANK($M454), "", VLOOKUP($M454, hidden_compute!$M$2:P2401, 3, FALSE))</f>
        <v>#N/A</v>
      </c>
      <c r="O454" s="29" t="str">
        <f>IF(ISERROR(MATCH($K454, pcrid_primers!$A$2:$A2401, 0)), hidden_compute!$J454, VLOOKUP($K454, pcrid_primers!$A$2:$D2401, 4, FALSE))</f>
        <v>ONT_LepR1+ONT_HCO2198</v>
      </c>
      <c r="P454" s="29" t="str">
        <f>IF(ISBLANK($O454), "", VLOOKUP($O454, hidden_compute!$M$2:P2401, 3, FALSE))</f>
        <v>#N/A</v>
      </c>
      <c r="Q454" s="41" t="str">
        <f>metadata!$B$8</f>
        <v>EXP-PBC096</v>
      </c>
      <c r="R454" s="49" t="s">
        <v>345</v>
      </c>
      <c r="S454" s="29" t="str">
        <f>metadata!$B$9</f>
        <v>SQK-NBD114.24</v>
      </c>
      <c r="T454" s="49" t="s">
        <v>719</v>
      </c>
    </row>
    <row r="455">
      <c r="A455" s="29" t="str">
        <f>metadata!$B$4</f>
        <v>22033-375157</v>
      </c>
      <c r="B455" s="38" t="s">
        <v>807</v>
      </c>
      <c r="C455" s="38" t="s">
        <v>794</v>
      </c>
      <c r="D455" s="29" t="s">
        <v>17</v>
      </c>
      <c r="E455" s="39">
        <f>hidden_compute!F455</f>
        <v>658</v>
      </c>
      <c r="F455" s="39">
        <f>hidden_compute!G455</f>
        <v>658</v>
      </c>
      <c r="G455" s="29" t="str">
        <f>hidden_compute!D455</f>
        <v>5. Invertebrate Mitochondrial</v>
      </c>
      <c r="H455" s="29" t="str">
        <f>IF(ISERROR(MATCH($K455, pcrid_plateids!$A$2:$A2401, 0)), hidden_compute!$H455, VLOOKUP($K455, pcrid_plateids!$A$2:$B2401, 2, FALSE))</f>
        <v>ARISE_SEQ_0141</v>
      </c>
      <c r="I455" s="29" t="str">
        <f>IF(ISERROR(MATCH($K455, pcrid_plateids!$A$2:$A2401, 0)), hidden_compute!$H455, VLOOKUP($K455, pcrid_plateids!$A$2:$C2401, 3, FALSE))</f>
        <v>NCBN001470</v>
      </c>
      <c r="J455" s="38">
        <v>1.100010918E9</v>
      </c>
      <c r="K455" s="38" t="s">
        <v>88</v>
      </c>
      <c r="L455" s="40" t="s">
        <v>347</v>
      </c>
      <c r="M455" s="29" t="str">
        <f>IF(ISERROR(MATCH($K455, pcrid_primers!$A$2:$A2401, 0)), hidden_compute!$H455, VLOOKUP($K455, pcrid_primers!$A$2:$B2401, 2, FALSE))</f>
        <v>ONT_LepF1+ONT_LCO1490</v>
      </c>
      <c r="N455" s="29" t="str">
        <f>IF(ISBLANK($M455), "", VLOOKUP($M455, hidden_compute!$M$2:P2401, 3, FALSE))</f>
        <v>#N/A</v>
      </c>
      <c r="O455" s="29" t="str">
        <f>IF(ISERROR(MATCH($K455, pcrid_primers!$A$2:$A2401, 0)), hidden_compute!$J455, VLOOKUP($K455, pcrid_primers!$A$2:$D2401, 4, FALSE))</f>
        <v>ONT_LepR1+ONT_HCO2198</v>
      </c>
      <c r="P455" s="29" t="str">
        <f>IF(ISBLANK($O455), "", VLOOKUP($O455, hidden_compute!$M$2:P2401, 3, FALSE))</f>
        <v>#N/A</v>
      </c>
      <c r="Q455" s="41" t="str">
        <f>metadata!$B$8</f>
        <v>EXP-PBC096</v>
      </c>
      <c r="R455" s="49" t="s">
        <v>348</v>
      </c>
      <c r="S455" s="29" t="str">
        <f>metadata!$B$9</f>
        <v>SQK-NBD114.24</v>
      </c>
      <c r="T455" s="49" t="s">
        <v>719</v>
      </c>
    </row>
    <row r="456">
      <c r="A456" s="29" t="str">
        <f>metadata!$B$4</f>
        <v>22033-375157</v>
      </c>
      <c r="B456" s="38" t="s">
        <v>808</v>
      </c>
      <c r="C456" s="38" t="s">
        <v>730</v>
      </c>
      <c r="D456" s="29" t="s">
        <v>17</v>
      </c>
      <c r="E456" s="39">
        <f>hidden_compute!F456</f>
        <v>658</v>
      </c>
      <c r="F456" s="39">
        <f>hidden_compute!G456</f>
        <v>658</v>
      </c>
      <c r="G456" s="29" t="str">
        <f>hidden_compute!D456</f>
        <v>5. Invertebrate Mitochondrial</v>
      </c>
      <c r="H456" s="29" t="str">
        <f>IF(ISERROR(MATCH($K456, pcrid_plateids!$A$2:$A2401, 0)), hidden_compute!$H456, VLOOKUP($K456, pcrid_plateids!$A$2:$B2401, 2, FALSE))</f>
        <v>ARISE_SEQ_0141</v>
      </c>
      <c r="I456" s="29" t="str">
        <f>IF(ISERROR(MATCH($K456, pcrid_plateids!$A$2:$A2401, 0)), hidden_compute!$H456, VLOOKUP($K456, pcrid_plateids!$A$2:$C2401, 3, FALSE))</f>
        <v>NCBN001470</v>
      </c>
      <c r="J456" s="38">
        <v>1.100010919E9</v>
      </c>
      <c r="K456" s="38" t="s">
        <v>88</v>
      </c>
      <c r="L456" s="40" t="s">
        <v>350</v>
      </c>
      <c r="M456" s="29" t="str">
        <f>IF(ISERROR(MATCH($K456, pcrid_primers!$A$2:$A2401, 0)), hidden_compute!$H456, VLOOKUP($K456, pcrid_primers!$A$2:$B2401, 2, FALSE))</f>
        <v>ONT_LepF1+ONT_LCO1490</v>
      </c>
      <c r="N456" s="29" t="str">
        <f>IF(ISBLANK($M456), "", VLOOKUP($M456, hidden_compute!$M$2:P2401, 3, FALSE))</f>
        <v>#N/A</v>
      </c>
      <c r="O456" s="29" t="str">
        <f>IF(ISERROR(MATCH($K456, pcrid_primers!$A$2:$A2401, 0)), hidden_compute!$J456, VLOOKUP($K456, pcrid_primers!$A$2:$D2401, 4, FALSE))</f>
        <v>ONT_LepR1+ONT_HCO2198</v>
      </c>
      <c r="P456" s="29" t="str">
        <f>IF(ISBLANK($O456), "", VLOOKUP($O456, hidden_compute!$M$2:P2401, 3, FALSE))</f>
        <v>#N/A</v>
      </c>
      <c r="Q456" s="41" t="str">
        <f>metadata!$B$8</f>
        <v>EXP-PBC096</v>
      </c>
      <c r="R456" s="49" t="s">
        <v>351</v>
      </c>
      <c r="S456" s="29" t="str">
        <f>metadata!$B$9</f>
        <v>SQK-NBD114.24</v>
      </c>
      <c r="T456" s="49" t="s">
        <v>719</v>
      </c>
    </row>
    <row r="457">
      <c r="A457" s="29" t="str">
        <f>metadata!$B$4</f>
        <v>22033-375157</v>
      </c>
      <c r="B457" s="38" t="s">
        <v>809</v>
      </c>
      <c r="C457" s="38" t="s">
        <v>732</v>
      </c>
      <c r="D457" s="29" t="s">
        <v>17</v>
      </c>
      <c r="E457" s="39">
        <f>hidden_compute!F457</f>
        <v>658</v>
      </c>
      <c r="F457" s="39">
        <f>hidden_compute!G457</f>
        <v>658</v>
      </c>
      <c r="G457" s="29" t="str">
        <f>hidden_compute!D457</f>
        <v>5. Invertebrate Mitochondrial</v>
      </c>
      <c r="H457" s="29" t="str">
        <f>IF(ISERROR(MATCH($K457, pcrid_plateids!$A$2:$A2401, 0)), hidden_compute!$H457, VLOOKUP($K457, pcrid_plateids!$A$2:$B2401, 2, FALSE))</f>
        <v>ARISE_SEQ_0141</v>
      </c>
      <c r="I457" s="29" t="str">
        <f>IF(ISERROR(MATCH($K457, pcrid_plateids!$A$2:$A2401, 0)), hidden_compute!$H457, VLOOKUP($K457, pcrid_plateids!$A$2:$C2401, 3, FALSE))</f>
        <v>NCBN001470</v>
      </c>
      <c r="J457" s="38">
        <v>1.10001092E9</v>
      </c>
      <c r="K457" s="38" t="s">
        <v>88</v>
      </c>
      <c r="L457" s="40" t="s">
        <v>353</v>
      </c>
      <c r="M457" s="29" t="str">
        <f>IF(ISERROR(MATCH($K457, pcrid_primers!$A$2:$A2401, 0)), hidden_compute!$H457, VLOOKUP($K457, pcrid_primers!$A$2:$B2401, 2, FALSE))</f>
        <v>ONT_LepF1+ONT_LCO1490</v>
      </c>
      <c r="N457" s="29" t="str">
        <f>IF(ISBLANK($M457), "", VLOOKUP($M457, hidden_compute!$M$2:P2401, 3, FALSE))</f>
        <v>#N/A</v>
      </c>
      <c r="O457" s="29" t="str">
        <f>IF(ISERROR(MATCH($K457, pcrid_primers!$A$2:$A2401, 0)), hidden_compute!$J457, VLOOKUP($K457, pcrid_primers!$A$2:$D2401, 4, FALSE))</f>
        <v>ONT_LepR1+ONT_HCO2198</v>
      </c>
      <c r="P457" s="29" t="str">
        <f>IF(ISBLANK($O457), "", VLOOKUP($O457, hidden_compute!$M$2:P2401, 3, FALSE))</f>
        <v>#N/A</v>
      </c>
      <c r="Q457" s="41" t="str">
        <f>metadata!$B$8</f>
        <v>EXP-PBC096</v>
      </c>
      <c r="R457" s="49" t="s">
        <v>354</v>
      </c>
      <c r="S457" s="29" t="str">
        <f>metadata!$B$9</f>
        <v>SQK-NBD114.24</v>
      </c>
      <c r="T457" s="49" t="s">
        <v>719</v>
      </c>
    </row>
    <row r="458">
      <c r="A458" s="29" t="str">
        <f>metadata!$B$4</f>
        <v>22033-375157</v>
      </c>
      <c r="B458" s="38" t="s">
        <v>810</v>
      </c>
      <c r="C458" s="38" t="s">
        <v>721</v>
      </c>
      <c r="D458" s="29" t="s">
        <v>17</v>
      </c>
      <c r="E458" s="39">
        <f>hidden_compute!F458</f>
        <v>658</v>
      </c>
      <c r="F458" s="39">
        <f>hidden_compute!G458</f>
        <v>658</v>
      </c>
      <c r="G458" s="29" t="str">
        <f>hidden_compute!D458</f>
        <v>5. Invertebrate Mitochondrial</v>
      </c>
      <c r="H458" s="29" t="str">
        <f>IF(ISERROR(MATCH($K458, pcrid_plateids!$A$2:$A2401, 0)), hidden_compute!$H458, VLOOKUP($K458, pcrid_plateids!$A$2:$B2401, 2, FALSE))</f>
        <v>ARISE_SEQ_0141</v>
      </c>
      <c r="I458" s="29" t="str">
        <f>IF(ISERROR(MATCH($K458, pcrid_plateids!$A$2:$A2401, 0)), hidden_compute!$H458, VLOOKUP($K458, pcrid_plateids!$A$2:$C2401, 3, FALSE))</f>
        <v>NCBN001470</v>
      </c>
      <c r="J458" s="38">
        <v>1.100010921E9</v>
      </c>
      <c r="K458" s="38" t="s">
        <v>88</v>
      </c>
      <c r="L458" s="40" t="s">
        <v>356</v>
      </c>
      <c r="M458" s="29" t="str">
        <f>IF(ISERROR(MATCH($K458, pcrid_primers!$A$2:$A2401, 0)), hidden_compute!$H458, VLOOKUP($K458, pcrid_primers!$A$2:$B2401, 2, FALSE))</f>
        <v>ONT_LepF1+ONT_LCO1490</v>
      </c>
      <c r="N458" s="29" t="str">
        <f>IF(ISBLANK($M458), "", VLOOKUP($M458, hidden_compute!$M$2:P2401, 3, FALSE))</f>
        <v>#N/A</v>
      </c>
      <c r="O458" s="29" t="str">
        <f>IF(ISERROR(MATCH($K458, pcrid_primers!$A$2:$A2401, 0)), hidden_compute!$J458, VLOOKUP($K458, pcrid_primers!$A$2:$D2401, 4, FALSE))</f>
        <v>ONT_LepR1+ONT_HCO2198</v>
      </c>
      <c r="P458" s="29" t="str">
        <f>IF(ISBLANK($O458), "", VLOOKUP($O458, hidden_compute!$M$2:P2401, 3, FALSE))</f>
        <v>#N/A</v>
      </c>
      <c r="Q458" s="41" t="str">
        <f>metadata!$B$8</f>
        <v>EXP-PBC096</v>
      </c>
      <c r="R458" s="49" t="s">
        <v>357</v>
      </c>
      <c r="S458" s="29" t="str">
        <f>metadata!$B$9</f>
        <v>SQK-NBD114.24</v>
      </c>
      <c r="T458" s="49" t="s">
        <v>719</v>
      </c>
    </row>
    <row r="459">
      <c r="A459" s="29" t="str">
        <f>metadata!$B$4</f>
        <v>22033-375157</v>
      </c>
      <c r="B459" s="38" t="s">
        <v>811</v>
      </c>
      <c r="C459" s="38" t="s">
        <v>730</v>
      </c>
      <c r="D459" s="29" t="s">
        <v>17</v>
      </c>
      <c r="E459" s="39">
        <f>hidden_compute!F459</f>
        <v>658</v>
      </c>
      <c r="F459" s="39">
        <f>hidden_compute!G459</f>
        <v>658</v>
      </c>
      <c r="G459" s="29" t="str">
        <f>hidden_compute!D459</f>
        <v>5. Invertebrate Mitochondrial</v>
      </c>
      <c r="H459" s="29" t="str">
        <f>IF(ISERROR(MATCH($K459, pcrid_plateids!$A$2:$A2401, 0)), hidden_compute!$H459, VLOOKUP($K459, pcrid_plateids!$A$2:$B2401, 2, FALSE))</f>
        <v>ARISE_SEQ_0141</v>
      </c>
      <c r="I459" s="29" t="str">
        <f>IF(ISERROR(MATCH($K459, pcrid_plateids!$A$2:$A2401, 0)), hidden_compute!$H459, VLOOKUP($K459, pcrid_plateids!$A$2:$C2401, 3, FALSE))</f>
        <v>NCBN001470</v>
      </c>
      <c r="J459" s="38">
        <v>1.100010922E9</v>
      </c>
      <c r="K459" s="38" t="s">
        <v>88</v>
      </c>
      <c r="L459" s="40" t="s">
        <v>359</v>
      </c>
      <c r="M459" s="29" t="str">
        <f>IF(ISERROR(MATCH($K459, pcrid_primers!$A$2:$A2401, 0)), hidden_compute!$H459, VLOOKUP($K459, pcrid_primers!$A$2:$B2401, 2, FALSE))</f>
        <v>ONT_LepF1+ONT_LCO1490</v>
      </c>
      <c r="N459" s="29" t="str">
        <f>IF(ISBLANK($M459), "", VLOOKUP($M459, hidden_compute!$M$2:P2401, 3, FALSE))</f>
        <v>#N/A</v>
      </c>
      <c r="O459" s="29" t="str">
        <f>IF(ISERROR(MATCH($K459, pcrid_primers!$A$2:$A2401, 0)), hidden_compute!$J459, VLOOKUP($K459, pcrid_primers!$A$2:$D2401, 4, FALSE))</f>
        <v>ONT_LepR1+ONT_HCO2198</v>
      </c>
      <c r="P459" s="29" t="str">
        <f>IF(ISBLANK($O459), "", VLOOKUP($O459, hidden_compute!$M$2:P2401, 3, FALSE))</f>
        <v>#N/A</v>
      </c>
      <c r="Q459" s="41" t="str">
        <f>metadata!$B$8</f>
        <v>EXP-PBC096</v>
      </c>
      <c r="R459" s="49" t="s">
        <v>360</v>
      </c>
      <c r="S459" s="29" t="str">
        <f>metadata!$B$9</f>
        <v>SQK-NBD114.24</v>
      </c>
      <c r="T459" s="49" t="s">
        <v>719</v>
      </c>
    </row>
    <row r="460">
      <c r="A460" s="29" t="str">
        <f>metadata!$B$4</f>
        <v>22033-375157</v>
      </c>
      <c r="B460" s="38" t="s">
        <v>812</v>
      </c>
      <c r="C460" s="38" t="s">
        <v>760</v>
      </c>
      <c r="D460" s="29" t="s">
        <v>17</v>
      </c>
      <c r="E460" s="39">
        <f>hidden_compute!F460</f>
        <v>658</v>
      </c>
      <c r="F460" s="39">
        <f>hidden_compute!G460</f>
        <v>658</v>
      </c>
      <c r="G460" s="29" t="str">
        <f>hidden_compute!D460</f>
        <v>5. Invertebrate Mitochondrial</v>
      </c>
      <c r="H460" s="29" t="str">
        <f>IF(ISERROR(MATCH($K460, pcrid_plateids!$A$2:$A2401, 0)), hidden_compute!$H460, VLOOKUP($K460, pcrid_plateids!$A$2:$B2401, 2, FALSE))</f>
        <v>ARISE_SEQ_0141</v>
      </c>
      <c r="I460" s="29" t="str">
        <f>IF(ISERROR(MATCH($K460, pcrid_plateids!$A$2:$A2401, 0)), hidden_compute!$H460, VLOOKUP($K460, pcrid_plateids!$A$2:$C2401, 3, FALSE))</f>
        <v>NCBN001470</v>
      </c>
      <c r="J460" s="38">
        <v>1.100010923E9</v>
      </c>
      <c r="K460" s="38" t="s">
        <v>88</v>
      </c>
      <c r="L460" s="40" t="s">
        <v>362</v>
      </c>
      <c r="M460" s="29" t="str">
        <f>IF(ISERROR(MATCH($K460, pcrid_primers!$A$2:$A2401, 0)), hidden_compute!$H460, VLOOKUP($K460, pcrid_primers!$A$2:$B2401, 2, FALSE))</f>
        <v>ONT_LepF1+ONT_LCO1490</v>
      </c>
      <c r="N460" s="29" t="str">
        <f>IF(ISBLANK($M460), "", VLOOKUP($M460, hidden_compute!$M$2:P2401, 3, FALSE))</f>
        <v>#N/A</v>
      </c>
      <c r="O460" s="29" t="str">
        <f>IF(ISERROR(MATCH($K460, pcrid_primers!$A$2:$A2401, 0)), hidden_compute!$J460, VLOOKUP($K460, pcrid_primers!$A$2:$D2401, 4, FALSE))</f>
        <v>ONT_LepR1+ONT_HCO2198</v>
      </c>
      <c r="P460" s="29" t="str">
        <f>IF(ISBLANK($O460), "", VLOOKUP($O460, hidden_compute!$M$2:P2401, 3, FALSE))</f>
        <v>#N/A</v>
      </c>
      <c r="Q460" s="41" t="str">
        <f>metadata!$B$8</f>
        <v>EXP-PBC096</v>
      </c>
      <c r="R460" s="49" t="s">
        <v>363</v>
      </c>
      <c r="S460" s="29" t="str">
        <f>metadata!$B$9</f>
        <v>SQK-NBD114.24</v>
      </c>
      <c r="T460" s="49" t="s">
        <v>719</v>
      </c>
    </row>
    <row r="461">
      <c r="A461" s="29" t="str">
        <f>metadata!$B$4</f>
        <v>22033-375157</v>
      </c>
      <c r="B461" s="38" t="s">
        <v>813</v>
      </c>
      <c r="C461" s="38" t="s">
        <v>814</v>
      </c>
      <c r="D461" s="29" t="s">
        <v>17</v>
      </c>
      <c r="E461" s="39">
        <f>hidden_compute!F461</f>
        <v>658</v>
      </c>
      <c r="F461" s="39">
        <f>hidden_compute!G461</f>
        <v>658</v>
      </c>
      <c r="G461" s="29" t="str">
        <f>hidden_compute!D461</f>
        <v>5. Invertebrate Mitochondrial</v>
      </c>
      <c r="H461" s="29" t="str">
        <f>IF(ISERROR(MATCH($K461, pcrid_plateids!$A$2:$A2401, 0)), hidden_compute!$H461, VLOOKUP($K461, pcrid_plateids!$A$2:$B2401, 2, FALSE))</f>
        <v>ARISE_SEQ_0141</v>
      </c>
      <c r="I461" s="29" t="str">
        <f>IF(ISERROR(MATCH($K461, pcrid_plateids!$A$2:$A2401, 0)), hidden_compute!$H461, VLOOKUP($K461, pcrid_plateids!$A$2:$C2401, 3, FALSE))</f>
        <v>NCBN001470</v>
      </c>
      <c r="J461" s="38">
        <v>1.100010924E9</v>
      </c>
      <c r="K461" s="38" t="s">
        <v>88</v>
      </c>
      <c r="L461" s="40" t="s">
        <v>365</v>
      </c>
      <c r="M461" s="29" t="str">
        <f>IF(ISERROR(MATCH($K461, pcrid_primers!$A$2:$A2401, 0)), hidden_compute!$H461, VLOOKUP($K461, pcrid_primers!$A$2:$B2401, 2, FALSE))</f>
        <v>ONT_LepF1+ONT_LCO1490</v>
      </c>
      <c r="N461" s="29" t="str">
        <f>IF(ISBLANK($M461), "", VLOOKUP($M461, hidden_compute!$M$2:P2401, 3, FALSE))</f>
        <v>#N/A</v>
      </c>
      <c r="O461" s="29" t="str">
        <f>IF(ISERROR(MATCH($K461, pcrid_primers!$A$2:$A2401, 0)), hidden_compute!$J461, VLOOKUP($K461, pcrid_primers!$A$2:$D2401, 4, FALSE))</f>
        <v>ONT_LepR1+ONT_HCO2198</v>
      </c>
      <c r="P461" s="29" t="str">
        <f>IF(ISBLANK($O461), "", VLOOKUP($O461, hidden_compute!$M$2:P2401, 3, FALSE))</f>
        <v>#N/A</v>
      </c>
      <c r="Q461" s="41" t="str">
        <f>metadata!$B$8</f>
        <v>EXP-PBC096</v>
      </c>
      <c r="R461" s="49" t="s">
        <v>366</v>
      </c>
      <c r="S461" s="29" t="str">
        <f>metadata!$B$9</f>
        <v>SQK-NBD114.24</v>
      </c>
      <c r="T461" s="49" t="s">
        <v>719</v>
      </c>
    </row>
    <row r="462">
      <c r="A462" s="29" t="str">
        <f>metadata!$B$4</f>
        <v>22033-375157</v>
      </c>
      <c r="B462" s="38" t="s">
        <v>815</v>
      </c>
      <c r="C462" s="38" t="s">
        <v>725</v>
      </c>
      <c r="D462" s="29" t="s">
        <v>17</v>
      </c>
      <c r="E462" s="39">
        <f>hidden_compute!F462</f>
        <v>658</v>
      </c>
      <c r="F462" s="39">
        <f>hidden_compute!G462</f>
        <v>658</v>
      </c>
      <c r="G462" s="29" t="str">
        <f>hidden_compute!D462</f>
        <v>5. Invertebrate Mitochondrial</v>
      </c>
      <c r="H462" s="29" t="str">
        <f>IF(ISERROR(MATCH($K462, pcrid_plateids!$A$2:$A2401, 0)), hidden_compute!$H462, VLOOKUP($K462, pcrid_plateids!$A$2:$B2401, 2, FALSE))</f>
        <v>ARISE_SEQ_0141</v>
      </c>
      <c r="I462" s="29" t="str">
        <f>IF(ISERROR(MATCH($K462, pcrid_plateids!$A$2:$A2401, 0)), hidden_compute!$H462, VLOOKUP($K462, pcrid_plateids!$A$2:$C2401, 3, FALSE))</f>
        <v>NCBN001470</v>
      </c>
      <c r="J462" s="38">
        <v>1.100010925E9</v>
      </c>
      <c r="K462" s="38" t="s">
        <v>88</v>
      </c>
      <c r="L462" s="40" t="s">
        <v>368</v>
      </c>
      <c r="M462" s="29" t="str">
        <f>IF(ISERROR(MATCH($K462, pcrid_primers!$A$2:$A2401, 0)), hidden_compute!$H462, VLOOKUP($K462, pcrid_primers!$A$2:$B2401, 2, FALSE))</f>
        <v>ONT_LepF1+ONT_LCO1490</v>
      </c>
      <c r="N462" s="29" t="str">
        <f>IF(ISBLANK($M462), "", VLOOKUP($M462, hidden_compute!$M$2:P2401, 3, FALSE))</f>
        <v>#N/A</v>
      </c>
      <c r="O462" s="29" t="str">
        <f>IF(ISERROR(MATCH($K462, pcrid_primers!$A$2:$A2401, 0)), hidden_compute!$J462, VLOOKUP($K462, pcrid_primers!$A$2:$D2401, 4, FALSE))</f>
        <v>ONT_LepR1+ONT_HCO2198</v>
      </c>
      <c r="P462" s="29" t="str">
        <f>IF(ISBLANK($O462), "", VLOOKUP($O462, hidden_compute!$M$2:P2401, 3, FALSE))</f>
        <v>#N/A</v>
      </c>
      <c r="Q462" s="41" t="str">
        <f>metadata!$B$8</f>
        <v>EXP-PBC096</v>
      </c>
      <c r="R462" s="49" t="s">
        <v>369</v>
      </c>
      <c r="S462" s="29" t="str">
        <f>metadata!$B$9</f>
        <v>SQK-NBD114.24</v>
      </c>
      <c r="T462" s="49" t="s">
        <v>719</v>
      </c>
    </row>
    <row r="463">
      <c r="A463" s="29" t="str">
        <f>metadata!$B$4</f>
        <v>22033-375157</v>
      </c>
      <c r="B463" s="38" t="s">
        <v>816</v>
      </c>
      <c r="C463" s="38" t="s">
        <v>723</v>
      </c>
      <c r="D463" s="29" t="s">
        <v>17</v>
      </c>
      <c r="E463" s="39">
        <f>hidden_compute!F463</f>
        <v>658</v>
      </c>
      <c r="F463" s="39">
        <f>hidden_compute!G463</f>
        <v>658</v>
      </c>
      <c r="G463" s="29" t="str">
        <f>hidden_compute!D463</f>
        <v>5. Invertebrate Mitochondrial</v>
      </c>
      <c r="H463" s="29" t="str">
        <f>IF(ISERROR(MATCH($K463, pcrid_plateids!$A$2:$A2401, 0)), hidden_compute!$H463, VLOOKUP($K463, pcrid_plateids!$A$2:$B2401, 2, FALSE))</f>
        <v>ARISE_SEQ_0141</v>
      </c>
      <c r="I463" s="29" t="str">
        <f>IF(ISERROR(MATCH($K463, pcrid_plateids!$A$2:$A2401, 0)), hidden_compute!$H463, VLOOKUP($K463, pcrid_plateids!$A$2:$C2401, 3, FALSE))</f>
        <v>NCBN001470</v>
      </c>
      <c r="J463" s="38">
        <v>1.100010926E9</v>
      </c>
      <c r="K463" s="38" t="s">
        <v>88</v>
      </c>
      <c r="L463" s="40" t="s">
        <v>371</v>
      </c>
      <c r="M463" s="29" t="str">
        <f>IF(ISERROR(MATCH($K463, pcrid_primers!$A$2:$A2401, 0)), hidden_compute!$H463, VLOOKUP($K463, pcrid_primers!$A$2:$B2401, 2, FALSE))</f>
        <v>ONT_LepF1+ONT_LCO1490</v>
      </c>
      <c r="N463" s="29" t="str">
        <f>IF(ISBLANK($M463), "", VLOOKUP($M463, hidden_compute!$M$2:P2401, 3, FALSE))</f>
        <v>#N/A</v>
      </c>
      <c r="O463" s="29" t="str">
        <f>IF(ISERROR(MATCH($K463, pcrid_primers!$A$2:$A2401, 0)), hidden_compute!$J463, VLOOKUP($K463, pcrid_primers!$A$2:$D2401, 4, FALSE))</f>
        <v>ONT_LepR1+ONT_HCO2198</v>
      </c>
      <c r="P463" s="29" t="str">
        <f>IF(ISBLANK($O463), "", VLOOKUP($O463, hidden_compute!$M$2:P2401, 3, FALSE))</f>
        <v>#N/A</v>
      </c>
      <c r="Q463" s="41" t="str">
        <f>metadata!$B$8</f>
        <v>EXP-PBC096</v>
      </c>
      <c r="R463" s="49" t="s">
        <v>372</v>
      </c>
      <c r="S463" s="29" t="str">
        <f>metadata!$B$9</f>
        <v>SQK-NBD114.24</v>
      </c>
      <c r="T463" s="49" t="s">
        <v>719</v>
      </c>
    </row>
    <row r="464">
      <c r="A464" s="29" t="str">
        <f>metadata!$B$4</f>
        <v>22033-375157</v>
      </c>
      <c r="B464" s="38" t="s">
        <v>817</v>
      </c>
      <c r="C464" s="38" t="s">
        <v>736</v>
      </c>
      <c r="D464" s="29" t="s">
        <v>17</v>
      </c>
      <c r="E464" s="39">
        <f>hidden_compute!F464</f>
        <v>658</v>
      </c>
      <c r="F464" s="39">
        <f>hidden_compute!G464</f>
        <v>658</v>
      </c>
      <c r="G464" s="29" t="str">
        <f>hidden_compute!D464</f>
        <v>5. Invertebrate Mitochondrial</v>
      </c>
      <c r="H464" s="29" t="str">
        <f>IF(ISERROR(MATCH($K464, pcrid_plateids!$A$2:$A2401, 0)), hidden_compute!$H464, VLOOKUP($K464, pcrid_plateids!$A$2:$B2401, 2, FALSE))</f>
        <v>ARISE_SEQ_0141</v>
      </c>
      <c r="I464" s="29" t="str">
        <f>IF(ISERROR(MATCH($K464, pcrid_plateids!$A$2:$A2401, 0)), hidden_compute!$H464, VLOOKUP($K464, pcrid_plateids!$A$2:$C2401, 3, FALSE))</f>
        <v>NCBN001470</v>
      </c>
      <c r="J464" s="38">
        <v>1.100010927E9</v>
      </c>
      <c r="K464" s="38" t="s">
        <v>88</v>
      </c>
      <c r="L464" s="40" t="s">
        <v>374</v>
      </c>
      <c r="M464" s="29" t="str">
        <f>IF(ISERROR(MATCH($K464, pcrid_primers!$A$2:$A2401, 0)), hidden_compute!$H464, VLOOKUP($K464, pcrid_primers!$A$2:$B2401, 2, FALSE))</f>
        <v>ONT_LepF1+ONT_LCO1490</v>
      </c>
      <c r="N464" s="29" t="str">
        <f>IF(ISBLANK($M464), "", VLOOKUP($M464, hidden_compute!$M$2:P2401, 3, FALSE))</f>
        <v>#N/A</v>
      </c>
      <c r="O464" s="29" t="str">
        <f>IF(ISERROR(MATCH($K464, pcrid_primers!$A$2:$A2401, 0)), hidden_compute!$J464, VLOOKUP($K464, pcrid_primers!$A$2:$D2401, 4, FALSE))</f>
        <v>ONT_LepR1+ONT_HCO2198</v>
      </c>
      <c r="P464" s="29" t="str">
        <f>IF(ISBLANK($O464), "", VLOOKUP($O464, hidden_compute!$M$2:P2401, 3, FALSE))</f>
        <v>#N/A</v>
      </c>
      <c r="Q464" s="41" t="str">
        <f>metadata!$B$8</f>
        <v>EXP-PBC096</v>
      </c>
      <c r="R464" s="49" t="s">
        <v>375</v>
      </c>
      <c r="S464" s="29" t="str">
        <f>metadata!$B$9</f>
        <v>SQK-NBD114.24</v>
      </c>
      <c r="T464" s="49" t="s">
        <v>719</v>
      </c>
    </row>
    <row r="465">
      <c r="A465" s="29" t="str">
        <f>metadata!$B$4</f>
        <v>22033-375157</v>
      </c>
      <c r="B465" s="38" t="s">
        <v>818</v>
      </c>
      <c r="C465" s="38" t="s">
        <v>725</v>
      </c>
      <c r="D465" s="29" t="s">
        <v>17</v>
      </c>
      <c r="E465" s="39">
        <f>hidden_compute!F465</f>
        <v>658</v>
      </c>
      <c r="F465" s="39">
        <f>hidden_compute!G465</f>
        <v>658</v>
      </c>
      <c r="G465" s="29" t="str">
        <f>hidden_compute!D465</f>
        <v>5. Invertebrate Mitochondrial</v>
      </c>
      <c r="H465" s="29" t="str">
        <f>IF(ISERROR(MATCH($K465, pcrid_plateids!$A$2:$A2401, 0)), hidden_compute!$H465, VLOOKUP($K465, pcrid_plateids!$A$2:$B2401, 2, FALSE))</f>
        <v>ARISE_SEQ_0141</v>
      </c>
      <c r="I465" s="29" t="str">
        <f>IF(ISERROR(MATCH($K465, pcrid_plateids!$A$2:$A2401, 0)), hidden_compute!$H465, VLOOKUP($K465, pcrid_plateids!$A$2:$C2401, 3, FALSE))</f>
        <v>NCBN001470</v>
      </c>
      <c r="J465" s="38">
        <v>1.100010928E9</v>
      </c>
      <c r="K465" s="38" t="s">
        <v>88</v>
      </c>
      <c r="L465" s="40" t="s">
        <v>377</v>
      </c>
      <c r="M465" s="29" t="str">
        <f>IF(ISERROR(MATCH($K465, pcrid_primers!$A$2:$A2401, 0)), hidden_compute!$H465, VLOOKUP($K465, pcrid_primers!$A$2:$B2401, 2, FALSE))</f>
        <v>ONT_LepF1+ONT_LCO1490</v>
      </c>
      <c r="N465" s="29" t="str">
        <f>IF(ISBLANK($M465), "", VLOOKUP($M465, hidden_compute!$M$2:P2401, 3, FALSE))</f>
        <v>#N/A</v>
      </c>
      <c r="O465" s="29" t="str">
        <f>IF(ISERROR(MATCH($K465, pcrid_primers!$A$2:$A2401, 0)), hidden_compute!$J465, VLOOKUP($K465, pcrid_primers!$A$2:$D2401, 4, FALSE))</f>
        <v>ONT_LepR1+ONT_HCO2198</v>
      </c>
      <c r="P465" s="29" t="str">
        <f>IF(ISBLANK($O465), "", VLOOKUP($O465, hidden_compute!$M$2:P2401, 3, FALSE))</f>
        <v>#N/A</v>
      </c>
      <c r="Q465" s="41" t="str">
        <f>metadata!$B$8</f>
        <v>EXP-PBC096</v>
      </c>
      <c r="R465" s="49" t="s">
        <v>378</v>
      </c>
      <c r="S465" s="29" t="str">
        <f>metadata!$B$9</f>
        <v>SQK-NBD114.24</v>
      </c>
      <c r="T465" s="49" t="s">
        <v>719</v>
      </c>
    </row>
    <row r="466">
      <c r="A466" s="29" t="str">
        <f>metadata!$B$4</f>
        <v>22033-375157</v>
      </c>
      <c r="B466" s="38" t="s">
        <v>819</v>
      </c>
      <c r="C466" s="38" t="s">
        <v>732</v>
      </c>
      <c r="D466" s="29" t="s">
        <v>17</v>
      </c>
      <c r="E466" s="39">
        <f>hidden_compute!F466</f>
        <v>658</v>
      </c>
      <c r="F466" s="39">
        <f>hidden_compute!G466</f>
        <v>658</v>
      </c>
      <c r="G466" s="29" t="str">
        <f>hidden_compute!D466</f>
        <v>5. Invertebrate Mitochondrial</v>
      </c>
      <c r="H466" s="29" t="str">
        <f>IF(ISERROR(MATCH($K466, pcrid_plateids!$A$2:$A2401, 0)), hidden_compute!$H466, VLOOKUP($K466, pcrid_plateids!$A$2:$B2401, 2, FALSE))</f>
        <v>ARISE_SEQ_0141</v>
      </c>
      <c r="I466" s="29" t="str">
        <f>IF(ISERROR(MATCH($K466, pcrid_plateids!$A$2:$A2401, 0)), hidden_compute!$H466, VLOOKUP($K466, pcrid_plateids!$A$2:$C2401, 3, FALSE))</f>
        <v>NCBN001470</v>
      </c>
      <c r="J466" s="38">
        <v>1.100010929E9</v>
      </c>
      <c r="K466" s="38" t="s">
        <v>88</v>
      </c>
      <c r="L466" s="40" t="s">
        <v>380</v>
      </c>
      <c r="M466" s="29" t="str">
        <f>IF(ISERROR(MATCH($K466, pcrid_primers!$A$2:$A2401, 0)), hidden_compute!$H466, VLOOKUP($K466, pcrid_primers!$A$2:$B2401, 2, FALSE))</f>
        <v>ONT_LepF1+ONT_LCO1490</v>
      </c>
      <c r="N466" s="29" t="str">
        <f>IF(ISBLANK($M466), "", VLOOKUP($M466, hidden_compute!$M$2:P2401, 3, FALSE))</f>
        <v>#N/A</v>
      </c>
      <c r="O466" s="29" t="str">
        <f>IF(ISERROR(MATCH($K466, pcrid_primers!$A$2:$A2401, 0)), hidden_compute!$J466, VLOOKUP($K466, pcrid_primers!$A$2:$D2401, 4, FALSE))</f>
        <v>ONT_LepR1+ONT_HCO2198</v>
      </c>
      <c r="P466" s="29" t="str">
        <f>IF(ISBLANK($O466), "", VLOOKUP($O466, hidden_compute!$M$2:P2401, 3, FALSE))</f>
        <v>#N/A</v>
      </c>
      <c r="Q466" s="41" t="str">
        <f>metadata!$B$8</f>
        <v>EXP-PBC096</v>
      </c>
      <c r="R466" s="49" t="s">
        <v>381</v>
      </c>
      <c r="S466" s="29" t="str">
        <f>metadata!$B$9</f>
        <v>SQK-NBD114.24</v>
      </c>
      <c r="T466" s="49" t="s">
        <v>719</v>
      </c>
    </row>
    <row r="467">
      <c r="A467" s="29" t="str">
        <f>metadata!$B$4</f>
        <v>22033-375157</v>
      </c>
      <c r="B467" s="38" t="s">
        <v>820</v>
      </c>
      <c r="C467" s="38" t="s">
        <v>794</v>
      </c>
      <c r="D467" s="29" t="s">
        <v>17</v>
      </c>
      <c r="E467" s="39">
        <f>hidden_compute!F467</f>
        <v>658</v>
      </c>
      <c r="F467" s="39">
        <f>hidden_compute!G467</f>
        <v>658</v>
      </c>
      <c r="G467" s="29" t="str">
        <f>hidden_compute!D467</f>
        <v>5. Invertebrate Mitochondrial</v>
      </c>
      <c r="H467" s="29" t="str">
        <f>IF(ISERROR(MATCH($K467, pcrid_plateids!$A$2:$A2401, 0)), hidden_compute!$H467, VLOOKUP($K467, pcrid_plateids!$A$2:$B2401, 2, FALSE))</f>
        <v>ARISE_SEQ_0141</v>
      </c>
      <c r="I467" s="29" t="str">
        <f>IF(ISERROR(MATCH($K467, pcrid_plateids!$A$2:$A2401, 0)), hidden_compute!$H467, VLOOKUP($K467, pcrid_plateids!$A$2:$C2401, 3, FALSE))</f>
        <v>NCBN001470</v>
      </c>
      <c r="J467" s="38">
        <v>1.10001093E9</v>
      </c>
      <c r="K467" s="38" t="s">
        <v>88</v>
      </c>
      <c r="L467" s="40" t="s">
        <v>383</v>
      </c>
      <c r="M467" s="29" t="str">
        <f>IF(ISERROR(MATCH($K467, pcrid_primers!$A$2:$A2401, 0)), hidden_compute!$H467, VLOOKUP($K467, pcrid_primers!$A$2:$B2401, 2, FALSE))</f>
        <v>ONT_LepF1+ONT_LCO1490</v>
      </c>
      <c r="N467" s="29" t="str">
        <f>IF(ISBLANK($M467), "", VLOOKUP($M467, hidden_compute!$M$2:P2401, 3, FALSE))</f>
        <v>#N/A</v>
      </c>
      <c r="O467" s="29" t="str">
        <f>IF(ISERROR(MATCH($K467, pcrid_primers!$A$2:$A2401, 0)), hidden_compute!$J467, VLOOKUP($K467, pcrid_primers!$A$2:$D2401, 4, FALSE))</f>
        <v>ONT_LepR1+ONT_HCO2198</v>
      </c>
      <c r="P467" s="29" t="str">
        <f>IF(ISBLANK($O467), "", VLOOKUP($O467, hidden_compute!$M$2:P2401, 3, FALSE))</f>
        <v>#N/A</v>
      </c>
      <c r="Q467" s="41" t="str">
        <f>metadata!$B$8</f>
        <v>EXP-PBC096</v>
      </c>
      <c r="R467" s="49" t="s">
        <v>384</v>
      </c>
      <c r="S467" s="29" t="str">
        <f>metadata!$B$9</f>
        <v>SQK-NBD114.24</v>
      </c>
      <c r="T467" s="49" t="s">
        <v>719</v>
      </c>
    </row>
    <row r="468">
      <c r="A468" s="29" t="str">
        <f>metadata!$B$4</f>
        <v>22033-375157</v>
      </c>
      <c r="B468" s="38" t="s">
        <v>821</v>
      </c>
      <c r="C468" s="38" t="s">
        <v>732</v>
      </c>
      <c r="D468" s="29" t="s">
        <v>17</v>
      </c>
      <c r="E468" s="39">
        <f>hidden_compute!F468</f>
        <v>658</v>
      </c>
      <c r="F468" s="39">
        <f>hidden_compute!G468</f>
        <v>658</v>
      </c>
      <c r="G468" s="29" t="str">
        <f>hidden_compute!D468</f>
        <v>5. Invertebrate Mitochondrial</v>
      </c>
      <c r="H468" s="29" t="str">
        <f>IF(ISERROR(MATCH($K468, pcrid_plateids!$A$2:$A2401, 0)), hidden_compute!$H468, VLOOKUP($K468, pcrid_plateids!$A$2:$B2401, 2, FALSE))</f>
        <v>ARISE_SEQ_0141</v>
      </c>
      <c r="I468" s="29" t="str">
        <f>IF(ISERROR(MATCH($K468, pcrid_plateids!$A$2:$A2401, 0)), hidden_compute!$H468, VLOOKUP($K468, pcrid_plateids!$A$2:$C2401, 3, FALSE))</f>
        <v>NCBN001470</v>
      </c>
      <c r="J468" s="38">
        <v>1.100010931E9</v>
      </c>
      <c r="K468" s="38" t="s">
        <v>88</v>
      </c>
      <c r="L468" s="40" t="s">
        <v>386</v>
      </c>
      <c r="M468" s="29" t="str">
        <f>IF(ISERROR(MATCH($K468, pcrid_primers!$A$2:$A2401, 0)), hidden_compute!$H468, VLOOKUP($K468, pcrid_primers!$A$2:$B2401, 2, FALSE))</f>
        <v>ONT_LepF1+ONT_LCO1490</v>
      </c>
      <c r="N468" s="29" t="str">
        <f>IF(ISBLANK($M468), "", VLOOKUP($M468, hidden_compute!$M$2:P2401, 3, FALSE))</f>
        <v>#N/A</v>
      </c>
      <c r="O468" s="29" t="str">
        <f>IF(ISERROR(MATCH($K468, pcrid_primers!$A$2:$A2401, 0)), hidden_compute!$J468, VLOOKUP($K468, pcrid_primers!$A$2:$D2401, 4, FALSE))</f>
        <v>ONT_LepR1+ONT_HCO2198</v>
      </c>
      <c r="P468" s="29" t="str">
        <f>IF(ISBLANK($O468), "", VLOOKUP($O468, hidden_compute!$M$2:P2401, 3, FALSE))</f>
        <v>#N/A</v>
      </c>
      <c r="Q468" s="41" t="str">
        <f>metadata!$B$8</f>
        <v>EXP-PBC096</v>
      </c>
      <c r="R468" s="49" t="s">
        <v>387</v>
      </c>
      <c r="S468" s="29" t="str">
        <f>metadata!$B$9</f>
        <v>SQK-NBD114.24</v>
      </c>
      <c r="T468" s="49" t="s">
        <v>719</v>
      </c>
    </row>
    <row r="469">
      <c r="A469" s="29" t="str">
        <f>metadata!$B$4</f>
        <v>22033-375157</v>
      </c>
      <c r="B469" s="38" t="s">
        <v>822</v>
      </c>
      <c r="C469" s="38" t="s">
        <v>823</v>
      </c>
      <c r="D469" s="29" t="s">
        <v>17</v>
      </c>
      <c r="E469" s="39">
        <f>hidden_compute!F469</f>
        <v>658</v>
      </c>
      <c r="F469" s="39">
        <f>hidden_compute!G469</f>
        <v>658</v>
      </c>
      <c r="G469" s="29" t="str">
        <f>hidden_compute!D469</f>
        <v>5. Invertebrate Mitochondrial</v>
      </c>
      <c r="H469" s="29" t="str">
        <f>IF(ISERROR(MATCH($K469, pcrid_plateids!$A$2:$A2401, 0)), hidden_compute!$H469, VLOOKUP($K469, pcrid_plateids!$A$2:$B2401, 2, FALSE))</f>
        <v>ARISE_SEQ_0141</v>
      </c>
      <c r="I469" s="29" t="str">
        <f>IF(ISERROR(MATCH($K469, pcrid_plateids!$A$2:$A2401, 0)), hidden_compute!$H469, VLOOKUP($K469, pcrid_plateids!$A$2:$C2401, 3, FALSE))</f>
        <v>NCBN001470</v>
      </c>
      <c r="J469" s="38">
        <v>1.100010932E9</v>
      </c>
      <c r="K469" s="38" t="s">
        <v>88</v>
      </c>
      <c r="L469" s="40" t="s">
        <v>389</v>
      </c>
      <c r="M469" s="29" t="str">
        <f>IF(ISERROR(MATCH($K469, pcrid_primers!$A$2:$A2401, 0)), hidden_compute!$H469, VLOOKUP($K469, pcrid_primers!$A$2:$B2401, 2, FALSE))</f>
        <v>ONT_LepF1+ONT_LCO1490</v>
      </c>
      <c r="N469" s="29" t="str">
        <f>IF(ISBLANK($M469), "", VLOOKUP($M469, hidden_compute!$M$2:P2401, 3, FALSE))</f>
        <v>#N/A</v>
      </c>
      <c r="O469" s="29" t="str">
        <f>IF(ISERROR(MATCH($K469, pcrid_primers!$A$2:$A2401, 0)), hidden_compute!$J469, VLOOKUP($K469, pcrid_primers!$A$2:$D2401, 4, FALSE))</f>
        <v>ONT_LepR1+ONT_HCO2198</v>
      </c>
      <c r="P469" s="29" t="str">
        <f>IF(ISBLANK($O469), "", VLOOKUP($O469, hidden_compute!$M$2:P2401, 3, FALSE))</f>
        <v>#N/A</v>
      </c>
      <c r="Q469" s="41" t="str">
        <f>metadata!$B$8</f>
        <v>EXP-PBC096</v>
      </c>
      <c r="R469" s="49" t="s">
        <v>390</v>
      </c>
      <c r="S469" s="29" t="str">
        <f>metadata!$B$9</f>
        <v>SQK-NBD114.24</v>
      </c>
      <c r="T469" s="49" t="s">
        <v>719</v>
      </c>
    </row>
    <row r="470">
      <c r="A470" s="29" t="str">
        <f>metadata!$B$4</f>
        <v>22033-375157</v>
      </c>
      <c r="B470" s="38" t="s">
        <v>824</v>
      </c>
      <c r="C470" s="38" t="s">
        <v>721</v>
      </c>
      <c r="D470" s="29" t="s">
        <v>17</v>
      </c>
      <c r="E470" s="39">
        <f>hidden_compute!F470</f>
        <v>658</v>
      </c>
      <c r="F470" s="39">
        <f>hidden_compute!G470</f>
        <v>658</v>
      </c>
      <c r="G470" s="29" t="str">
        <f>hidden_compute!D470</f>
        <v>5. Invertebrate Mitochondrial</v>
      </c>
      <c r="H470" s="29" t="str">
        <f>IF(ISERROR(MATCH($K470, pcrid_plateids!$A$2:$A2401, 0)), hidden_compute!$H470, VLOOKUP($K470, pcrid_plateids!$A$2:$B2401, 2, FALSE))</f>
        <v>ARISE_SEQ_0141</v>
      </c>
      <c r="I470" s="29" t="str">
        <f>IF(ISERROR(MATCH($K470, pcrid_plateids!$A$2:$A2401, 0)), hidden_compute!$H470, VLOOKUP($K470, pcrid_plateids!$A$2:$C2401, 3, FALSE))</f>
        <v>NCBN001470</v>
      </c>
      <c r="J470" s="38">
        <v>1.100010933E9</v>
      </c>
      <c r="K470" s="38" t="s">
        <v>88</v>
      </c>
      <c r="L470" s="40" t="s">
        <v>392</v>
      </c>
      <c r="M470" s="29" t="str">
        <f>IF(ISERROR(MATCH($K470, pcrid_primers!$A$2:$A2401, 0)), hidden_compute!$H470, VLOOKUP($K470, pcrid_primers!$A$2:$B2401, 2, FALSE))</f>
        <v>ONT_LepF1+ONT_LCO1490</v>
      </c>
      <c r="N470" s="29" t="str">
        <f>IF(ISBLANK($M470), "", VLOOKUP($M470, hidden_compute!$M$2:P2401, 3, FALSE))</f>
        <v>#N/A</v>
      </c>
      <c r="O470" s="29" t="str">
        <f>IF(ISERROR(MATCH($K470, pcrid_primers!$A$2:$A2401, 0)), hidden_compute!$J470, VLOOKUP($K470, pcrid_primers!$A$2:$D2401, 4, FALSE))</f>
        <v>ONT_LepR1+ONT_HCO2198</v>
      </c>
      <c r="P470" s="29" t="str">
        <f>IF(ISBLANK($O470), "", VLOOKUP($O470, hidden_compute!$M$2:P2401, 3, FALSE))</f>
        <v>#N/A</v>
      </c>
      <c r="Q470" s="41" t="str">
        <f>metadata!$B$8</f>
        <v>EXP-PBC096</v>
      </c>
      <c r="R470" s="49" t="s">
        <v>393</v>
      </c>
      <c r="S470" s="29" t="str">
        <f>metadata!$B$9</f>
        <v>SQK-NBD114.24</v>
      </c>
      <c r="T470" s="49" t="s">
        <v>719</v>
      </c>
    </row>
    <row r="471">
      <c r="A471" s="29" t="str">
        <f>metadata!$B$4</f>
        <v>22033-375157</v>
      </c>
      <c r="B471" s="38" t="s">
        <v>825</v>
      </c>
      <c r="C471" s="38" t="s">
        <v>723</v>
      </c>
      <c r="D471" s="29" t="s">
        <v>17</v>
      </c>
      <c r="E471" s="39">
        <f>hidden_compute!F471</f>
        <v>658</v>
      </c>
      <c r="F471" s="39">
        <f>hidden_compute!G471</f>
        <v>658</v>
      </c>
      <c r="G471" s="29" t="str">
        <f>hidden_compute!D471</f>
        <v>5. Invertebrate Mitochondrial</v>
      </c>
      <c r="H471" s="29" t="str">
        <f>IF(ISERROR(MATCH($K471, pcrid_plateids!$A$2:$A2401, 0)), hidden_compute!$H471, VLOOKUP($K471, pcrid_plateids!$A$2:$B2401, 2, FALSE))</f>
        <v>ARISE_SEQ_0141</v>
      </c>
      <c r="I471" s="29" t="str">
        <f>IF(ISERROR(MATCH($K471, pcrid_plateids!$A$2:$A2401, 0)), hidden_compute!$H471, VLOOKUP($K471, pcrid_plateids!$A$2:$C2401, 3, FALSE))</f>
        <v>NCBN001470</v>
      </c>
      <c r="J471" s="38">
        <v>1.100010934E9</v>
      </c>
      <c r="K471" s="38" t="s">
        <v>88</v>
      </c>
      <c r="L471" s="40" t="s">
        <v>395</v>
      </c>
      <c r="M471" s="29" t="str">
        <f>IF(ISERROR(MATCH($K471, pcrid_primers!$A$2:$A2401, 0)), hidden_compute!$H471, VLOOKUP($K471, pcrid_primers!$A$2:$B2401, 2, FALSE))</f>
        <v>ONT_LepF1+ONT_LCO1490</v>
      </c>
      <c r="N471" s="29" t="str">
        <f>IF(ISBLANK($M471), "", VLOOKUP($M471, hidden_compute!$M$2:P2401, 3, FALSE))</f>
        <v>#N/A</v>
      </c>
      <c r="O471" s="29" t="str">
        <f>IF(ISERROR(MATCH($K471, pcrid_primers!$A$2:$A2401, 0)), hidden_compute!$J471, VLOOKUP($K471, pcrid_primers!$A$2:$D2401, 4, FALSE))</f>
        <v>ONT_LepR1+ONT_HCO2198</v>
      </c>
      <c r="P471" s="29" t="str">
        <f>IF(ISBLANK($O471), "", VLOOKUP($O471, hidden_compute!$M$2:P2401, 3, FALSE))</f>
        <v>#N/A</v>
      </c>
      <c r="Q471" s="41" t="str">
        <f>metadata!$B$8</f>
        <v>EXP-PBC096</v>
      </c>
      <c r="R471" s="49" t="s">
        <v>396</v>
      </c>
      <c r="S471" s="29" t="str">
        <f>metadata!$B$9</f>
        <v>SQK-NBD114.24</v>
      </c>
      <c r="T471" s="49" t="s">
        <v>719</v>
      </c>
    </row>
    <row r="472">
      <c r="A472" s="29" t="str">
        <f>metadata!$B$4</f>
        <v>22033-375157</v>
      </c>
      <c r="B472" s="38" t="s">
        <v>826</v>
      </c>
      <c r="C472" s="38" t="s">
        <v>760</v>
      </c>
      <c r="D472" s="29" t="s">
        <v>17</v>
      </c>
      <c r="E472" s="39">
        <f>hidden_compute!F472</f>
        <v>658</v>
      </c>
      <c r="F472" s="39">
        <f>hidden_compute!G472</f>
        <v>658</v>
      </c>
      <c r="G472" s="29" t="str">
        <f>hidden_compute!D472</f>
        <v>5. Invertebrate Mitochondrial</v>
      </c>
      <c r="H472" s="29" t="str">
        <f>IF(ISERROR(MATCH($K472, pcrid_plateids!$A$2:$A2401, 0)), hidden_compute!$H472, VLOOKUP($K472, pcrid_plateids!$A$2:$B2401, 2, FALSE))</f>
        <v>ARISE_SEQ_0141</v>
      </c>
      <c r="I472" s="29" t="str">
        <f>IF(ISERROR(MATCH($K472, pcrid_plateids!$A$2:$A2401, 0)), hidden_compute!$H472, VLOOKUP($K472, pcrid_plateids!$A$2:$C2401, 3, FALSE))</f>
        <v>NCBN001470</v>
      </c>
      <c r="J472" s="38">
        <v>1.100010935E9</v>
      </c>
      <c r="K472" s="38" t="s">
        <v>88</v>
      </c>
      <c r="L472" s="40" t="s">
        <v>398</v>
      </c>
      <c r="M472" s="29" t="str">
        <f>IF(ISERROR(MATCH($K472, pcrid_primers!$A$2:$A2401, 0)), hidden_compute!$H472, VLOOKUP($K472, pcrid_primers!$A$2:$B2401, 2, FALSE))</f>
        <v>ONT_LepF1+ONT_LCO1490</v>
      </c>
      <c r="N472" s="29" t="str">
        <f>IF(ISBLANK($M472), "", VLOOKUP($M472, hidden_compute!$M$2:P2401, 3, FALSE))</f>
        <v>#N/A</v>
      </c>
      <c r="O472" s="29" t="str">
        <f>IF(ISERROR(MATCH($K472, pcrid_primers!$A$2:$A2401, 0)), hidden_compute!$J472, VLOOKUP($K472, pcrid_primers!$A$2:$D2401, 4, FALSE))</f>
        <v>ONT_LepR1+ONT_HCO2198</v>
      </c>
      <c r="P472" s="29" t="str">
        <f>IF(ISBLANK($O472), "", VLOOKUP($O472, hidden_compute!$M$2:P2401, 3, FALSE))</f>
        <v>#N/A</v>
      </c>
      <c r="Q472" s="41" t="str">
        <f>metadata!$B$8</f>
        <v>EXP-PBC096</v>
      </c>
      <c r="R472" s="49" t="s">
        <v>399</v>
      </c>
      <c r="S472" s="29" t="str">
        <f>metadata!$B$9</f>
        <v>SQK-NBD114.24</v>
      </c>
      <c r="T472" s="49" t="s">
        <v>719</v>
      </c>
    </row>
    <row r="473">
      <c r="A473" s="29" t="str">
        <f>metadata!$B$4</f>
        <v>22033-375157</v>
      </c>
      <c r="B473" s="38" t="s">
        <v>827</v>
      </c>
      <c r="C473" s="38" t="s">
        <v>814</v>
      </c>
      <c r="D473" s="29" t="s">
        <v>17</v>
      </c>
      <c r="E473" s="39">
        <f>hidden_compute!F473</f>
        <v>658</v>
      </c>
      <c r="F473" s="39">
        <f>hidden_compute!G473</f>
        <v>658</v>
      </c>
      <c r="G473" s="29" t="str">
        <f>hidden_compute!D473</f>
        <v>5. Invertebrate Mitochondrial</v>
      </c>
      <c r="H473" s="29" t="str">
        <f>IF(ISERROR(MATCH($K473, pcrid_plateids!$A$2:$A2401, 0)), hidden_compute!$H473, VLOOKUP($K473, pcrid_plateids!$A$2:$B2401, 2, FALSE))</f>
        <v>ARISE_SEQ_0141</v>
      </c>
      <c r="I473" s="29" t="str">
        <f>IF(ISERROR(MATCH($K473, pcrid_plateids!$A$2:$A2401, 0)), hidden_compute!$H473, VLOOKUP($K473, pcrid_plateids!$A$2:$C2401, 3, FALSE))</f>
        <v>NCBN001470</v>
      </c>
      <c r="J473" s="38">
        <v>1.100010936E9</v>
      </c>
      <c r="K473" s="38" t="s">
        <v>88</v>
      </c>
      <c r="L473" s="40" t="s">
        <v>401</v>
      </c>
      <c r="M473" s="29" t="str">
        <f>IF(ISERROR(MATCH($K473, pcrid_primers!$A$2:$A2401, 0)), hidden_compute!$H473, VLOOKUP($K473, pcrid_primers!$A$2:$B2401, 2, FALSE))</f>
        <v>ONT_LepF1+ONT_LCO1490</v>
      </c>
      <c r="N473" s="29" t="str">
        <f>IF(ISBLANK($M473), "", VLOOKUP($M473, hidden_compute!$M$2:P2401, 3, FALSE))</f>
        <v>#N/A</v>
      </c>
      <c r="O473" s="29" t="str">
        <f>IF(ISERROR(MATCH($K473, pcrid_primers!$A$2:$A2401, 0)), hidden_compute!$J473, VLOOKUP($K473, pcrid_primers!$A$2:$D2401, 4, FALSE))</f>
        <v>ONT_LepR1+ONT_HCO2198</v>
      </c>
      <c r="P473" s="29" t="str">
        <f>IF(ISBLANK($O473), "", VLOOKUP($O473, hidden_compute!$M$2:P2401, 3, FALSE))</f>
        <v>#N/A</v>
      </c>
      <c r="Q473" s="41" t="str">
        <f>metadata!$B$8</f>
        <v>EXP-PBC096</v>
      </c>
      <c r="R473" s="49" t="s">
        <v>402</v>
      </c>
      <c r="S473" s="29" t="str">
        <f>metadata!$B$9</f>
        <v>SQK-NBD114.24</v>
      </c>
      <c r="T473" s="49" t="s">
        <v>719</v>
      </c>
    </row>
    <row r="474">
      <c r="A474" s="29" t="str">
        <f>metadata!$B$4</f>
        <v>22033-375157</v>
      </c>
      <c r="B474" s="38" t="s">
        <v>828</v>
      </c>
      <c r="C474" s="38" t="s">
        <v>730</v>
      </c>
      <c r="D474" s="29" t="s">
        <v>17</v>
      </c>
      <c r="E474" s="39">
        <f>hidden_compute!F474</f>
        <v>658</v>
      </c>
      <c r="F474" s="39">
        <f>hidden_compute!G474</f>
        <v>658</v>
      </c>
      <c r="G474" s="29" t="str">
        <f>hidden_compute!D474</f>
        <v>5. Invertebrate Mitochondrial</v>
      </c>
      <c r="H474" s="29" t="str">
        <f>IF(ISERROR(MATCH($K474, pcrid_plateids!$A$2:$A2401, 0)), hidden_compute!$H474, VLOOKUP($K474, pcrid_plateids!$A$2:$B2401, 2, FALSE))</f>
        <v>ARISE_SEQ_0141</v>
      </c>
      <c r="I474" s="29" t="str">
        <f>IF(ISERROR(MATCH($K474, pcrid_plateids!$A$2:$A2401, 0)), hidden_compute!$H474, VLOOKUP($K474, pcrid_plateids!$A$2:$C2401, 3, FALSE))</f>
        <v>NCBN001470</v>
      </c>
      <c r="J474" s="38">
        <v>1.100010937E9</v>
      </c>
      <c r="K474" s="38" t="s">
        <v>88</v>
      </c>
      <c r="L474" s="40" t="s">
        <v>404</v>
      </c>
      <c r="M474" s="29" t="str">
        <f>IF(ISERROR(MATCH($K474, pcrid_primers!$A$2:$A2401, 0)), hidden_compute!$H474, VLOOKUP($K474, pcrid_primers!$A$2:$B2401, 2, FALSE))</f>
        <v>ONT_LepF1+ONT_LCO1490</v>
      </c>
      <c r="N474" s="29" t="str">
        <f>IF(ISBLANK($M474), "", VLOOKUP($M474, hidden_compute!$M$2:P2401, 3, FALSE))</f>
        <v>#N/A</v>
      </c>
      <c r="O474" s="29" t="str">
        <f>IF(ISERROR(MATCH($K474, pcrid_primers!$A$2:$A2401, 0)), hidden_compute!$J474, VLOOKUP($K474, pcrid_primers!$A$2:$D2401, 4, FALSE))</f>
        <v>ONT_LepR1+ONT_HCO2198</v>
      </c>
      <c r="P474" s="29" t="str">
        <f>IF(ISBLANK($O474), "", VLOOKUP($O474, hidden_compute!$M$2:P2401, 3, FALSE))</f>
        <v>#N/A</v>
      </c>
      <c r="Q474" s="41" t="str">
        <f>metadata!$B$8</f>
        <v>EXP-PBC096</v>
      </c>
      <c r="R474" s="49" t="s">
        <v>405</v>
      </c>
      <c r="S474" s="29" t="str">
        <f>metadata!$B$9</f>
        <v>SQK-NBD114.24</v>
      </c>
      <c r="T474" s="49" t="s">
        <v>719</v>
      </c>
    </row>
    <row r="475">
      <c r="A475" s="29" t="str">
        <f>metadata!$B$4</f>
        <v>22033-375157</v>
      </c>
      <c r="B475" s="38" t="s">
        <v>829</v>
      </c>
      <c r="C475" s="38" t="s">
        <v>730</v>
      </c>
      <c r="D475" s="29" t="s">
        <v>17</v>
      </c>
      <c r="E475" s="39">
        <f>hidden_compute!F475</f>
        <v>658</v>
      </c>
      <c r="F475" s="39">
        <f>hidden_compute!G475</f>
        <v>658</v>
      </c>
      <c r="G475" s="29" t="str">
        <f>hidden_compute!D475</f>
        <v>5. Invertebrate Mitochondrial</v>
      </c>
      <c r="H475" s="29" t="str">
        <f>IF(ISERROR(MATCH($K475, pcrid_plateids!$A$2:$A2401, 0)), hidden_compute!$H475, VLOOKUP($K475, pcrid_plateids!$A$2:$B2401, 2, FALSE))</f>
        <v>ARISE_SEQ_0141</v>
      </c>
      <c r="I475" s="29" t="str">
        <f>IF(ISERROR(MATCH($K475, pcrid_plateids!$A$2:$A2401, 0)), hidden_compute!$H475, VLOOKUP($K475, pcrid_plateids!$A$2:$C2401, 3, FALSE))</f>
        <v>NCBN001470</v>
      </c>
      <c r="J475" s="38">
        <v>1.100010938E9</v>
      </c>
      <c r="K475" s="38" t="s">
        <v>88</v>
      </c>
      <c r="L475" s="40" t="s">
        <v>407</v>
      </c>
      <c r="M475" s="29" t="str">
        <f>IF(ISERROR(MATCH($K475, pcrid_primers!$A$2:$A2401, 0)), hidden_compute!$H475, VLOOKUP($K475, pcrid_primers!$A$2:$B2401, 2, FALSE))</f>
        <v>ONT_LepF1+ONT_LCO1490</v>
      </c>
      <c r="N475" s="29" t="str">
        <f>IF(ISBLANK($M475), "", VLOOKUP($M475, hidden_compute!$M$2:P2401, 3, FALSE))</f>
        <v>#N/A</v>
      </c>
      <c r="O475" s="29" t="str">
        <f>IF(ISERROR(MATCH($K475, pcrid_primers!$A$2:$A2401, 0)), hidden_compute!$J475, VLOOKUP($K475, pcrid_primers!$A$2:$D2401, 4, FALSE))</f>
        <v>ONT_LepR1+ONT_HCO2198</v>
      </c>
      <c r="P475" s="29" t="str">
        <f>IF(ISBLANK($O475), "", VLOOKUP($O475, hidden_compute!$M$2:P2401, 3, FALSE))</f>
        <v>#N/A</v>
      </c>
      <c r="Q475" s="41" t="str">
        <f>metadata!$B$8</f>
        <v>EXP-PBC096</v>
      </c>
      <c r="R475" s="49" t="s">
        <v>408</v>
      </c>
      <c r="S475" s="29" t="str">
        <f>metadata!$B$9</f>
        <v>SQK-NBD114.24</v>
      </c>
      <c r="T475" s="49" t="s">
        <v>719</v>
      </c>
    </row>
    <row r="476">
      <c r="A476" s="29" t="str">
        <f>metadata!$B$4</f>
        <v>22033-375157</v>
      </c>
      <c r="B476" s="38" t="s">
        <v>830</v>
      </c>
      <c r="C476" s="38" t="s">
        <v>831</v>
      </c>
      <c r="D476" s="29" t="s">
        <v>17</v>
      </c>
      <c r="E476" s="39">
        <f>hidden_compute!F476</f>
        <v>658</v>
      </c>
      <c r="F476" s="39">
        <f>hidden_compute!G476</f>
        <v>658</v>
      </c>
      <c r="G476" s="29" t="str">
        <f>hidden_compute!D476</f>
        <v>5. Invertebrate Mitochondrial</v>
      </c>
      <c r="H476" s="29" t="str">
        <f>IF(ISERROR(MATCH($K476, pcrid_plateids!$A$2:$A2401, 0)), hidden_compute!$H476, VLOOKUP($K476, pcrid_plateids!$A$2:$B2401, 2, FALSE))</f>
        <v>ARISE_SEQ_0141</v>
      </c>
      <c r="I476" s="29" t="str">
        <f>IF(ISERROR(MATCH($K476, pcrid_plateids!$A$2:$A2401, 0)), hidden_compute!$H476, VLOOKUP($K476, pcrid_plateids!$A$2:$C2401, 3, FALSE))</f>
        <v>NCBN001470</v>
      </c>
      <c r="J476" s="38">
        <v>1.100010939E9</v>
      </c>
      <c r="K476" s="38" t="s">
        <v>88</v>
      </c>
      <c r="L476" s="40" t="s">
        <v>410</v>
      </c>
      <c r="M476" s="29" t="str">
        <f>IF(ISERROR(MATCH($K476, pcrid_primers!$A$2:$A2401, 0)), hidden_compute!$H476, VLOOKUP($K476, pcrid_primers!$A$2:$B2401, 2, FALSE))</f>
        <v>ONT_LepF1+ONT_LCO1490</v>
      </c>
      <c r="N476" s="29" t="str">
        <f>IF(ISBLANK($M476), "", VLOOKUP($M476, hidden_compute!$M$2:P2401, 3, FALSE))</f>
        <v>#N/A</v>
      </c>
      <c r="O476" s="29" t="str">
        <f>IF(ISERROR(MATCH($K476, pcrid_primers!$A$2:$A2401, 0)), hidden_compute!$J476, VLOOKUP($K476, pcrid_primers!$A$2:$D2401, 4, FALSE))</f>
        <v>ONT_LepR1+ONT_HCO2198</v>
      </c>
      <c r="P476" s="29" t="str">
        <f>IF(ISBLANK($O476), "", VLOOKUP($O476, hidden_compute!$M$2:P2401, 3, FALSE))</f>
        <v>#N/A</v>
      </c>
      <c r="Q476" s="41" t="str">
        <f>metadata!$B$8</f>
        <v>EXP-PBC096</v>
      </c>
      <c r="R476" s="49" t="s">
        <v>411</v>
      </c>
      <c r="S476" s="29" t="str">
        <f>metadata!$B$9</f>
        <v>SQK-NBD114.24</v>
      </c>
      <c r="T476" s="49" t="s">
        <v>719</v>
      </c>
    </row>
    <row r="477">
      <c r="A477" s="29" t="str">
        <f>metadata!$B$4</f>
        <v>22033-375157</v>
      </c>
      <c r="B477" s="38" t="s">
        <v>832</v>
      </c>
      <c r="C477" s="38" t="s">
        <v>725</v>
      </c>
      <c r="D477" s="29" t="s">
        <v>17</v>
      </c>
      <c r="E477" s="39">
        <f>hidden_compute!F477</f>
        <v>658</v>
      </c>
      <c r="F477" s="39">
        <f>hidden_compute!G477</f>
        <v>658</v>
      </c>
      <c r="G477" s="29" t="str">
        <f>hidden_compute!D477</f>
        <v>5. Invertebrate Mitochondrial</v>
      </c>
      <c r="H477" s="29" t="str">
        <f>IF(ISERROR(MATCH($K477, pcrid_plateids!$A$2:$A2401, 0)), hidden_compute!$H477, VLOOKUP($K477, pcrid_plateids!$A$2:$B2401, 2, FALSE))</f>
        <v>ARISE_SEQ_0141</v>
      </c>
      <c r="I477" s="29" t="str">
        <f>IF(ISERROR(MATCH($K477, pcrid_plateids!$A$2:$A2401, 0)), hidden_compute!$H477, VLOOKUP($K477, pcrid_plateids!$A$2:$C2401, 3, FALSE))</f>
        <v>NCBN001470</v>
      </c>
      <c r="J477" s="38">
        <v>1.10001094E9</v>
      </c>
      <c r="K477" s="38" t="s">
        <v>88</v>
      </c>
      <c r="L477" s="40" t="s">
        <v>413</v>
      </c>
      <c r="M477" s="29" t="str">
        <f>IF(ISERROR(MATCH($K477, pcrid_primers!$A$2:$A2401, 0)), hidden_compute!$H477, VLOOKUP($K477, pcrid_primers!$A$2:$B2401, 2, FALSE))</f>
        <v>ONT_LepF1+ONT_LCO1490</v>
      </c>
      <c r="N477" s="29" t="str">
        <f>IF(ISBLANK($M477), "", VLOOKUP($M477, hidden_compute!$M$2:P2401, 3, FALSE))</f>
        <v>#N/A</v>
      </c>
      <c r="O477" s="29" t="str">
        <f>IF(ISERROR(MATCH($K477, pcrid_primers!$A$2:$A2401, 0)), hidden_compute!$J477, VLOOKUP($K477, pcrid_primers!$A$2:$D2401, 4, FALSE))</f>
        <v>ONT_LepR1+ONT_HCO2198</v>
      </c>
      <c r="P477" s="29" t="str">
        <f>IF(ISBLANK($O477), "", VLOOKUP($O477, hidden_compute!$M$2:P2401, 3, FALSE))</f>
        <v>#N/A</v>
      </c>
      <c r="Q477" s="41" t="str">
        <f>metadata!$B$8</f>
        <v>EXP-PBC096</v>
      </c>
      <c r="R477" s="49" t="s">
        <v>414</v>
      </c>
      <c r="S477" s="29" t="str">
        <f>metadata!$B$9</f>
        <v>SQK-NBD114.24</v>
      </c>
      <c r="T477" s="49" t="s">
        <v>719</v>
      </c>
    </row>
    <row r="478">
      <c r="A478" s="29" t="str">
        <f>metadata!$B$4</f>
        <v>22033-375157</v>
      </c>
      <c r="B478" s="38" t="s">
        <v>833</v>
      </c>
      <c r="C478" s="38" t="s">
        <v>736</v>
      </c>
      <c r="D478" s="29" t="s">
        <v>17</v>
      </c>
      <c r="E478" s="39">
        <f>hidden_compute!F478</f>
        <v>658</v>
      </c>
      <c r="F478" s="39">
        <f>hidden_compute!G478</f>
        <v>658</v>
      </c>
      <c r="G478" s="29" t="str">
        <f>hidden_compute!D478</f>
        <v>5. Invertebrate Mitochondrial</v>
      </c>
      <c r="H478" s="29" t="str">
        <f>IF(ISERROR(MATCH($K478, pcrid_plateids!$A$2:$A2401, 0)), hidden_compute!$H478, VLOOKUP($K478, pcrid_plateids!$A$2:$B2401, 2, FALSE))</f>
        <v>ARISE_SEQ_0141</v>
      </c>
      <c r="I478" s="29" t="str">
        <f>IF(ISERROR(MATCH($K478, pcrid_plateids!$A$2:$A2401, 0)), hidden_compute!$H478, VLOOKUP($K478, pcrid_plateids!$A$2:$C2401, 3, FALSE))</f>
        <v>NCBN001470</v>
      </c>
      <c r="J478" s="38">
        <v>1.100010941E9</v>
      </c>
      <c r="K478" s="38" t="s">
        <v>88</v>
      </c>
      <c r="L478" s="40" t="s">
        <v>416</v>
      </c>
      <c r="M478" s="29" t="str">
        <f>IF(ISERROR(MATCH($K478, pcrid_primers!$A$2:$A2401, 0)), hidden_compute!$H478, VLOOKUP($K478, pcrid_primers!$A$2:$B2401, 2, FALSE))</f>
        <v>ONT_LepF1+ONT_LCO1490</v>
      </c>
      <c r="N478" s="29" t="str">
        <f>IF(ISBLANK($M478), "", VLOOKUP($M478, hidden_compute!$M$2:P2401, 3, FALSE))</f>
        <v>#N/A</v>
      </c>
      <c r="O478" s="29" t="str">
        <f>IF(ISERROR(MATCH($K478, pcrid_primers!$A$2:$A2401, 0)), hidden_compute!$J478, VLOOKUP($K478, pcrid_primers!$A$2:$D2401, 4, FALSE))</f>
        <v>ONT_LepR1+ONT_HCO2198</v>
      </c>
      <c r="P478" s="29" t="str">
        <f>IF(ISBLANK($O478), "", VLOOKUP($O478, hidden_compute!$M$2:P2401, 3, FALSE))</f>
        <v>#N/A</v>
      </c>
      <c r="Q478" s="41" t="str">
        <f>metadata!$B$8</f>
        <v>EXP-PBC096</v>
      </c>
      <c r="R478" s="49" t="s">
        <v>417</v>
      </c>
      <c r="S478" s="29" t="str">
        <f>metadata!$B$9</f>
        <v>SQK-NBD114.24</v>
      </c>
      <c r="T478" s="49" t="s">
        <v>719</v>
      </c>
    </row>
    <row r="479">
      <c r="A479" s="29" t="str">
        <f>metadata!$B$4</f>
        <v>22033-375157</v>
      </c>
      <c r="B479" s="38" t="s">
        <v>834</v>
      </c>
      <c r="C479" s="38" t="s">
        <v>734</v>
      </c>
      <c r="D479" s="29" t="s">
        <v>17</v>
      </c>
      <c r="E479" s="39">
        <f>hidden_compute!F479</f>
        <v>658</v>
      </c>
      <c r="F479" s="39">
        <f>hidden_compute!G479</f>
        <v>658</v>
      </c>
      <c r="G479" s="29" t="str">
        <f>hidden_compute!D479</f>
        <v>5. Invertebrate Mitochondrial</v>
      </c>
      <c r="H479" s="29" t="str">
        <f>IF(ISERROR(MATCH($K479, pcrid_plateids!$A$2:$A2401, 0)), hidden_compute!$H479, VLOOKUP($K479, pcrid_plateids!$A$2:$B2401, 2, FALSE))</f>
        <v>ARISE_SEQ_0141</v>
      </c>
      <c r="I479" s="29" t="str">
        <f>IF(ISERROR(MATCH($K479, pcrid_plateids!$A$2:$A2401, 0)), hidden_compute!$H479, VLOOKUP($K479, pcrid_plateids!$A$2:$C2401, 3, FALSE))</f>
        <v>NCBN001470</v>
      </c>
      <c r="J479" s="38">
        <v>1.100010942E9</v>
      </c>
      <c r="K479" s="38" t="s">
        <v>88</v>
      </c>
      <c r="L479" s="40" t="s">
        <v>419</v>
      </c>
      <c r="M479" s="29" t="str">
        <f>IF(ISERROR(MATCH($K479, pcrid_primers!$A$2:$A2401, 0)), hidden_compute!$H479, VLOOKUP($K479, pcrid_primers!$A$2:$B2401, 2, FALSE))</f>
        <v>ONT_LepF1+ONT_LCO1490</v>
      </c>
      <c r="N479" s="29" t="str">
        <f>IF(ISBLANK($M479), "", VLOOKUP($M479, hidden_compute!$M$2:P2401, 3, FALSE))</f>
        <v>#N/A</v>
      </c>
      <c r="O479" s="29" t="str">
        <f>IF(ISERROR(MATCH($K479, pcrid_primers!$A$2:$A2401, 0)), hidden_compute!$J479, VLOOKUP($K479, pcrid_primers!$A$2:$D2401, 4, FALSE))</f>
        <v>ONT_LepR1+ONT_HCO2198</v>
      </c>
      <c r="P479" s="29" t="str">
        <f>IF(ISBLANK($O479), "", VLOOKUP($O479, hidden_compute!$M$2:P2401, 3, FALSE))</f>
        <v>#N/A</v>
      </c>
      <c r="Q479" s="41" t="str">
        <f>metadata!$B$8</f>
        <v>EXP-PBC096</v>
      </c>
      <c r="R479" s="49" t="s">
        <v>420</v>
      </c>
      <c r="S479" s="29" t="str">
        <f>metadata!$B$9</f>
        <v>SQK-NBD114.24</v>
      </c>
      <c r="T479" s="49" t="s">
        <v>719</v>
      </c>
    </row>
    <row r="480">
      <c r="A480" s="29" t="str">
        <f>metadata!$B$4</f>
        <v>22033-375157</v>
      </c>
      <c r="B480" s="38" t="s">
        <v>835</v>
      </c>
      <c r="C480" s="38" t="s">
        <v>732</v>
      </c>
      <c r="D480" s="29" t="s">
        <v>17</v>
      </c>
      <c r="E480" s="39">
        <f>hidden_compute!F480</f>
        <v>658</v>
      </c>
      <c r="F480" s="39">
        <f>hidden_compute!G480</f>
        <v>658</v>
      </c>
      <c r="G480" s="29" t="str">
        <f>hidden_compute!D480</f>
        <v>5. Invertebrate Mitochondrial</v>
      </c>
      <c r="H480" s="29" t="str">
        <f>IF(ISERROR(MATCH($K480, pcrid_plateids!$A$2:$A2401, 0)), hidden_compute!$H480, VLOOKUP($K480, pcrid_plateids!$A$2:$B2401, 2, FALSE))</f>
        <v>ARISE_SEQ_0141</v>
      </c>
      <c r="I480" s="29" t="str">
        <f>IF(ISERROR(MATCH($K480, pcrid_plateids!$A$2:$A2401, 0)), hidden_compute!$H480, VLOOKUP($K480, pcrid_plateids!$A$2:$C2401, 3, FALSE))</f>
        <v>NCBN001470</v>
      </c>
      <c r="J480" s="38">
        <v>1.100010943E9</v>
      </c>
      <c r="K480" s="38" t="s">
        <v>88</v>
      </c>
      <c r="L480" s="40" t="s">
        <v>422</v>
      </c>
      <c r="M480" s="29" t="str">
        <f>IF(ISERROR(MATCH($K480, pcrid_primers!$A$2:$A2401, 0)), hidden_compute!$H480, VLOOKUP($K480, pcrid_primers!$A$2:$B2401, 2, FALSE))</f>
        <v>ONT_LepF1+ONT_LCO1490</v>
      </c>
      <c r="N480" s="29" t="str">
        <f>IF(ISBLANK($M480), "", VLOOKUP($M480, hidden_compute!$M$2:P2401, 3, FALSE))</f>
        <v>#N/A</v>
      </c>
      <c r="O480" s="29" t="str">
        <f>IF(ISERROR(MATCH($K480, pcrid_primers!$A$2:$A2401, 0)), hidden_compute!$J480, VLOOKUP($K480, pcrid_primers!$A$2:$D2401, 4, FALSE))</f>
        <v>ONT_LepR1+ONT_HCO2198</v>
      </c>
      <c r="P480" s="29" t="str">
        <f>IF(ISBLANK($O480), "", VLOOKUP($O480, hidden_compute!$M$2:P2401, 3, FALSE))</f>
        <v>#N/A</v>
      </c>
      <c r="Q480" s="41" t="str">
        <f>metadata!$B$8</f>
        <v>EXP-PBC096</v>
      </c>
      <c r="R480" s="49" t="s">
        <v>423</v>
      </c>
      <c r="S480" s="29" t="str">
        <f>metadata!$B$9</f>
        <v>SQK-NBD114.24</v>
      </c>
      <c r="T480" s="49" t="s">
        <v>719</v>
      </c>
    </row>
    <row r="481">
      <c r="A481" s="29" t="str">
        <f>metadata!$B$4</f>
        <v>22033-375157</v>
      </c>
      <c r="B481" s="53" t="s">
        <v>836</v>
      </c>
      <c r="C481" s="53" t="s">
        <v>137</v>
      </c>
      <c r="D481" s="54" t="s">
        <v>17</v>
      </c>
      <c r="E481" s="55">
        <f>hidden_compute!F481</f>
        <v>658</v>
      </c>
      <c r="F481" s="55">
        <f>hidden_compute!G481</f>
        <v>658</v>
      </c>
      <c r="G481" s="54" t="str">
        <f>hidden_compute!D481</f>
        <v>5. Invertebrate Mitochondrial</v>
      </c>
      <c r="H481" s="54" t="str">
        <f>IF(ISERROR(MATCH($K481, pcrid_plateids!$A$2:$A2401, 0)), hidden_compute!$H481, VLOOKUP($K481, pcrid_plateids!$A$2:$B2401, 2, FALSE))</f>
        <v>ARISE_SEQ_0141</v>
      </c>
      <c r="I481" s="54" t="str">
        <f>IF(ISERROR(MATCH($K481, pcrid_plateids!$A$2:$A2401, 0)), hidden_compute!$H481, VLOOKUP($K481, pcrid_plateids!$A$2:$C2401, 3, FALSE))</f>
        <v>NCBN001470</v>
      </c>
      <c r="J481" s="53">
        <v>1.100010944E9</v>
      </c>
      <c r="K481" s="53" t="s">
        <v>88</v>
      </c>
      <c r="L481" s="56" t="s">
        <v>425</v>
      </c>
      <c r="M481" s="54" t="str">
        <f>IF(ISERROR(MATCH($K481, pcrid_primers!$A$2:$A2401, 0)), hidden_compute!$H481, VLOOKUP($K481, pcrid_primers!$A$2:$B2401, 2, FALSE))</f>
        <v>ONT_LepF1+ONT_LCO1490</v>
      </c>
      <c r="N481" s="54" t="str">
        <f>IF(ISBLANK($M481), "", VLOOKUP($M481, hidden_compute!$M$2:P2401, 3, FALSE))</f>
        <v>#N/A</v>
      </c>
      <c r="O481" s="54" t="str">
        <f>IF(ISERROR(MATCH($K481, pcrid_primers!$A$2:$A2401, 0)), hidden_compute!$J481, VLOOKUP($K481, pcrid_primers!$A$2:$D2401, 4, FALSE))</f>
        <v>ONT_LepR1+ONT_HCO2198</v>
      </c>
      <c r="P481" s="54" t="str">
        <f>IF(ISBLANK($O481), "", VLOOKUP($O481, hidden_compute!$M$2:P2401, 3, FALSE))</f>
        <v>#N/A</v>
      </c>
      <c r="Q481" s="59" t="str">
        <f>metadata!$B$8</f>
        <v>EXP-PBC096</v>
      </c>
      <c r="R481" s="57" t="s">
        <v>426</v>
      </c>
      <c r="S481" s="54" t="str">
        <f>metadata!$B$9</f>
        <v>SQK-NBD114.24</v>
      </c>
      <c r="T481" s="57" t="s">
        <v>719</v>
      </c>
      <c r="U481" s="55"/>
      <c r="V481" s="55"/>
      <c r="W481" s="55"/>
      <c r="X481" s="55"/>
      <c r="Y481" s="55"/>
      <c r="Z481" s="55"/>
      <c r="AA481" s="55"/>
      <c r="AB481" s="55"/>
      <c r="AC481" s="55"/>
      <c r="AD481" s="55"/>
      <c r="AE481" s="55"/>
      <c r="AF481" s="55"/>
      <c r="AG481" s="55"/>
      <c r="AH481" s="55"/>
      <c r="AI481" s="55"/>
    </row>
    <row r="482">
      <c r="A482" s="29" t="str">
        <f>metadata!$B$4</f>
        <v>22033-375157</v>
      </c>
      <c r="B482" s="38" t="s">
        <v>837</v>
      </c>
      <c r="C482" s="38" t="s">
        <v>137</v>
      </c>
      <c r="D482" s="29" t="s">
        <v>17</v>
      </c>
      <c r="E482" s="39">
        <f>hidden_compute!F482</f>
        <v>658</v>
      </c>
      <c r="F482" s="39">
        <f>hidden_compute!G482</f>
        <v>658</v>
      </c>
      <c r="G482" s="29" t="str">
        <f>hidden_compute!D482</f>
        <v>5. Invertebrate Mitochondrial</v>
      </c>
      <c r="H482" s="29" t="str">
        <f>IF(ISERROR(MATCH($K482, pcrid_plateids!$A$2:$A2401, 0)), hidden_compute!$H482, VLOOKUP($K482, pcrid_plateids!$A$2:$B2401, 2, FALSE))</f>
        <v>ARISE_SEQ_0142</v>
      </c>
      <c r="I482" s="29" t="str">
        <f>IF(ISERROR(MATCH($K482, pcrid_plateids!$A$2:$A2401, 0)), hidden_compute!$H482, VLOOKUP($K482, pcrid_plateids!$A$2:$C2401, 3, FALSE))</f>
        <v>NCBN001475</v>
      </c>
      <c r="J482" s="38">
        <v>1.100011329E9</v>
      </c>
      <c r="K482" s="38" t="s">
        <v>91</v>
      </c>
      <c r="L482" s="40" t="s">
        <v>138</v>
      </c>
      <c r="M482" s="29" t="str">
        <f>IF(ISERROR(MATCH($K482, pcrid_primers!$A$2:$A2401, 0)), hidden_compute!$H482, VLOOKUP($K482, pcrid_primers!$A$2:$B2401, 2, FALSE))</f>
        <v>ONT_LepF1+ONT_LCO1490</v>
      </c>
      <c r="N482" s="29" t="str">
        <f>IF(ISBLANK($M482), "", VLOOKUP($M482, hidden_compute!$M$2:P2401, 3, FALSE))</f>
        <v>#N/A</v>
      </c>
      <c r="O482" s="29" t="str">
        <f>IF(ISERROR(MATCH($K482, pcrid_primers!$A$2:$A2401, 0)), hidden_compute!$J482, VLOOKUP($K482, pcrid_primers!$A$2:$D2401, 4, FALSE))</f>
        <v>ONT_LepR1+ONT_HCO2198</v>
      </c>
      <c r="P482" s="29" t="str">
        <f>IF(ISBLANK($O482), "", VLOOKUP($O482, hidden_compute!$M$2:P2401, 3, FALSE))</f>
        <v>#N/A</v>
      </c>
      <c r="Q482" s="41" t="str">
        <f>metadata!$B$8</f>
        <v>EXP-PBC096</v>
      </c>
      <c r="R482" s="49" t="s">
        <v>139</v>
      </c>
      <c r="S482" s="29" t="str">
        <f>metadata!$B$9</f>
        <v>SQK-NBD114.24</v>
      </c>
      <c r="T482" s="49" t="s">
        <v>838</v>
      </c>
    </row>
    <row r="483">
      <c r="A483" s="29" t="str">
        <f>metadata!$B$4</f>
        <v>22033-375157</v>
      </c>
      <c r="B483" s="38" t="s">
        <v>839</v>
      </c>
      <c r="C483" s="38" t="s">
        <v>725</v>
      </c>
      <c r="D483" s="29" t="s">
        <v>17</v>
      </c>
      <c r="E483" s="39">
        <f>hidden_compute!F483</f>
        <v>658</v>
      </c>
      <c r="F483" s="39">
        <f>hidden_compute!G483</f>
        <v>658</v>
      </c>
      <c r="G483" s="29" t="str">
        <f>hidden_compute!D483</f>
        <v>5. Invertebrate Mitochondrial</v>
      </c>
      <c r="H483" s="29" t="str">
        <f>IF(ISERROR(MATCH($K483, pcrid_plateids!$A$2:$A2401, 0)), hidden_compute!$H483, VLOOKUP($K483, pcrid_plateids!$A$2:$B2401, 2, FALSE))</f>
        <v>ARISE_SEQ_0142</v>
      </c>
      <c r="I483" s="29" t="str">
        <f>IF(ISERROR(MATCH($K483, pcrid_plateids!$A$2:$A2401, 0)), hidden_compute!$H483, VLOOKUP($K483, pcrid_plateids!$A$2:$C2401, 3, FALSE))</f>
        <v>NCBN001475</v>
      </c>
      <c r="J483" s="38">
        <v>1.10001133E9</v>
      </c>
      <c r="K483" s="38" t="s">
        <v>91</v>
      </c>
      <c r="L483" s="40" t="s">
        <v>143</v>
      </c>
      <c r="M483" s="29" t="str">
        <f>IF(ISERROR(MATCH($K483, pcrid_primers!$A$2:$A2401, 0)), hidden_compute!$H483, VLOOKUP($K483, pcrid_primers!$A$2:$B2401, 2, FALSE))</f>
        <v>ONT_LepF1+ONT_LCO1490</v>
      </c>
      <c r="N483" s="29" t="str">
        <f>IF(ISBLANK($M483), "", VLOOKUP($M483, hidden_compute!$M$2:P2401, 3, FALSE))</f>
        <v>#N/A</v>
      </c>
      <c r="O483" s="29" t="str">
        <f>IF(ISERROR(MATCH($K483, pcrid_primers!$A$2:$A2401, 0)), hidden_compute!$J483, VLOOKUP($K483, pcrid_primers!$A$2:$D2401, 4, FALSE))</f>
        <v>ONT_LepR1+ONT_HCO2198</v>
      </c>
      <c r="P483" s="29" t="str">
        <f>IF(ISBLANK($O483), "", VLOOKUP($O483, hidden_compute!$M$2:P2401, 3, FALSE))</f>
        <v>#N/A</v>
      </c>
      <c r="Q483" s="41" t="str">
        <f>metadata!$B$8</f>
        <v>EXP-PBC096</v>
      </c>
      <c r="R483" s="49" t="s">
        <v>144</v>
      </c>
      <c r="S483" s="29" t="str">
        <f>metadata!$B$9</f>
        <v>SQK-NBD114.24</v>
      </c>
      <c r="T483" s="49" t="s">
        <v>838</v>
      </c>
    </row>
    <row r="484">
      <c r="A484" s="29" t="str">
        <f>metadata!$B$4</f>
        <v>22033-375157</v>
      </c>
      <c r="B484" s="38" t="s">
        <v>840</v>
      </c>
      <c r="C484" s="38" t="s">
        <v>734</v>
      </c>
      <c r="D484" s="29" t="s">
        <v>17</v>
      </c>
      <c r="E484" s="39">
        <f>hidden_compute!F484</f>
        <v>658</v>
      </c>
      <c r="F484" s="39">
        <f>hidden_compute!G484</f>
        <v>658</v>
      </c>
      <c r="G484" s="29" t="str">
        <f>hidden_compute!D484</f>
        <v>5. Invertebrate Mitochondrial</v>
      </c>
      <c r="H484" s="29" t="str">
        <f>IF(ISERROR(MATCH($K484, pcrid_plateids!$A$2:$A2401, 0)), hidden_compute!$H484, VLOOKUP($K484, pcrid_plateids!$A$2:$B2401, 2, FALSE))</f>
        <v>ARISE_SEQ_0142</v>
      </c>
      <c r="I484" s="29" t="str">
        <f>IF(ISERROR(MATCH($K484, pcrid_plateids!$A$2:$A2401, 0)), hidden_compute!$H484, VLOOKUP($K484, pcrid_plateids!$A$2:$C2401, 3, FALSE))</f>
        <v>NCBN001475</v>
      </c>
      <c r="J484" s="38">
        <v>1.100011331E9</v>
      </c>
      <c r="K484" s="38" t="s">
        <v>91</v>
      </c>
      <c r="L484" s="40" t="s">
        <v>146</v>
      </c>
      <c r="M484" s="29" t="str">
        <f>IF(ISERROR(MATCH($K484, pcrid_primers!$A$2:$A2401, 0)), hidden_compute!$H484, VLOOKUP($K484, pcrid_primers!$A$2:$B2401, 2, FALSE))</f>
        <v>ONT_LepF1+ONT_LCO1490</v>
      </c>
      <c r="N484" s="29" t="str">
        <f>IF(ISBLANK($M484), "", VLOOKUP($M484, hidden_compute!$M$2:P2401, 3, FALSE))</f>
        <v>#N/A</v>
      </c>
      <c r="O484" s="29" t="str">
        <f>IF(ISERROR(MATCH($K484, pcrid_primers!$A$2:$A2401, 0)), hidden_compute!$J484, VLOOKUP($K484, pcrid_primers!$A$2:$D2401, 4, FALSE))</f>
        <v>ONT_LepR1+ONT_HCO2198</v>
      </c>
      <c r="P484" s="29" t="str">
        <f>IF(ISBLANK($O484), "", VLOOKUP($O484, hidden_compute!$M$2:P2401, 3, FALSE))</f>
        <v>#N/A</v>
      </c>
      <c r="Q484" s="41" t="str">
        <f>metadata!$B$8</f>
        <v>EXP-PBC096</v>
      </c>
      <c r="R484" s="49" t="s">
        <v>147</v>
      </c>
      <c r="S484" s="29" t="str">
        <f>metadata!$B$9</f>
        <v>SQK-NBD114.24</v>
      </c>
      <c r="T484" s="49" t="s">
        <v>838</v>
      </c>
    </row>
    <row r="485">
      <c r="A485" s="29" t="str">
        <f>metadata!$B$4</f>
        <v>22033-375157</v>
      </c>
      <c r="B485" s="38" t="s">
        <v>841</v>
      </c>
      <c r="C485" s="38" t="s">
        <v>732</v>
      </c>
      <c r="D485" s="29" t="s">
        <v>17</v>
      </c>
      <c r="E485" s="39">
        <f>hidden_compute!F485</f>
        <v>658</v>
      </c>
      <c r="F485" s="39">
        <f>hidden_compute!G485</f>
        <v>658</v>
      </c>
      <c r="G485" s="29" t="str">
        <f>hidden_compute!D485</f>
        <v>5. Invertebrate Mitochondrial</v>
      </c>
      <c r="H485" s="29" t="str">
        <f>IF(ISERROR(MATCH($K485, pcrid_plateids!$A$2:$A2401, 0)), hidden_compute!$H485, VLOOKUP($K485, pcrid_plateids!$A$2:$B2401, 2, FALSE))</f>
        <v>ARISE_SEQ_0142</v>
      </c>
      <c r="I485" s="29" t="str">
        <f>IF(ISERROR(MATCH($K485, pcrid_plateids!$A$2:$A2401, 0)), hidden_compute!$H485, VLOOKUP($K485, pcrid_plateids!$A$2:$C2401, 3, FALSE))</f>
        <v>NCBN001475</v>
      </c>
      <c r="J485" s="38">
        <v>1.100011332E9</v>
      </c>
      <c r="K485" s="38" t="s">
        <v>91</v>
      </c>
      <c r="L485" s="40" t="s">
        <v>149</v>
      </c>
      <c r="M485" s="29" t="str">
        <f>IF(ISERROR(MATCH($K485, pcrid_primers!$A$2:$A2401, 0)), hidden_compute!$H485, VLOOKUP($K485, pcrid_primers!$A$2:$B2401, 2, FALSE))</f>
        <v>ONT_LepF1+ONT_LCO1490</v>
      </c>
      <c r="N485" s="29" t="str">
        <f>IF(ISBLANK($M485), "", VLOOKUP($M485, hidden_compute!$M$2:P2401, 3, FALSE))</f>
        <v>#N/A</v>
      </c>
      <c r="O485" s="29" t="str">
        <f>IF(ISERROR(MATCH($K485, pcrid_primers!$A$2:$A2401, 0)), hidden_compute!$J485, VLOOKUP($K485, pcrid_primers!$A$2:$D2401, 4, FALSE))</f>
        <v>ONT_LepR1+ONT_HCO2198</v>
      </c>
      <c r="P485" s="29" t="str">
        <f>IF(ISBLANK($O485), "", VLOOKUP($O485, hidden_compute!$M$2:P2401, 3, FALSE))</f>
        <v>#N/A</v>
      </c>
      <c r="Q485" s="41" t="str">
        <f>metadata!$B$8</f>
        <v>EXP-PBC096</v>
      </c>
      <c r="R485" s="49" t="s">
        <v>150</v>
      </c>
      <c r="S485" s="29" t="str">
        <f>metadata!$B$9</f>
        <v>SQK-NBD114.24</v>
      </c>
      <c r="T485" s="49" t="s">
        <v>838</v>
      </c>
    </row>
    <row r="486">
      <c r="A486" s="29" t="str">
        <f>metadata!$B$4</f>
        <v>22033-375157</v>
      </c>
      <c r="B486" s="38" t="s">
        <v>842</v>
      </c>
      <c r="C486" s="38" t="s">
        <v>843</v>
      </c>
      <c r="D486" s="29" t="s">
        <v>17</v>
      </c>
      <c r="E486" s="39">
        <f>hidden_compute!F486</f>
        <v>658</v>
      </c>
      <c r="F486" s="39">
        <f>hidden_compute!G486</f>
        <v>658</v>
      </c>
      <c r="G486" s="29" t="str">
        <f>hidden_compute!D486</f>
        <v>5. Invertebrate Mitochondrial</v>
      </c>
      <c r="H486" s="29" t="str">
        <f>IF(ISERROR(MATCH($K486, pcrid_plateids!$A$2:$A2401, 0)), hidden_compute!$H486, VLOOKUP($K486, pcrid_plateids!$A$2:$B2401, 2, FALSE))</f>
        <v>ARISE_SEQ_0142</v>
      </c>
      <c r="I486" s="29" t="str">
        <f>IF(ISERROR(MATCH($K486, pcrid_plateids!$A$2:$A2401, 0)), hidden_compute!$H486, VLOOKUP($K486, pcrid_plateids!$A$2:$C2401, 3, FALSE))</f>
        <v>NCBN001475</v>
      </c>
      <c r="J486" s="38">
        <v>1.100011333E9</v>
      </c>
      <c r="K486" s="38" t="s">
        <v>91</v>
      </c>
      <c r="L486" s="40" t="s">
        <v>152</v>
      </c>
      <c r="M486" s="29" t="str">
        <f>IF(ISERROR(MATCH($K486, pcrid_primers!$A$2:$A2401, 0)), hidden_compute!$H486, VLOOKUP($K486, pcrid_primers!$A$2:$B2401, 2, FALSE))</f>
        <v>ONT_LepF1+ONT_LCO1490</v>
      </c>
      <c r="N486" s="29" t="str">
        <f>IF(ISBLANK($M486), "", VLOOKUP($M486, hidden_compute!$M$2:P2401, 3, FALSE))</f>
        <v>#N/A</v>
      </c>
      <c r="O486" s="29" t="str">
        <f>IF(ISERROR(MATCH($K486, pcrid_primers!$A$2:$A2401, 0)), hidden_compute!$J486, VLOOKUP($K486, pcrid_primers!$A$2:$D2401, 4, FALSE))</f>
        <v>ONT_LepR1+ONT_HCO2198</v>
      </c>
      <c r="P486" s="29" t="str">
        <f>IF(ISBLANK($O486), "", VLOOKUP($O486, hidden_compute!$M$2:P2401, 3, FALSE))</f>
        <v>#N/A</v>
      </c>
      <c r="Q486" s="41" t="str">
        <f>metadata!$B$8</f>
        <v>EXP-PBC096</v>
      </c>
      <c r="R486" s="49" t="s">
        <v>153</v>
      </c>
      <c r="S486" s="29" t="str">
        <f>metadata!$B$9</f>
        <v>SQK-NBD114.24</v>
      </c>
      <c r="T486" s="49" t="s">
        <v>838</v>
      </c>
    </row>
    <row r="487">
      <c r="A487" s="29" t="str">
        <f>metadata!$B$4</f>
        <v>22033-375157</v>
      </c>
      <c r="B487" s="38" t="s">
        <v>844</v>
      </c>
      <c r="C487" s="38" t="s">
        <v>845</v>
      </c>
      <c r="D487" s="29" t="s">
        <v>17</v>
      </c>
      <c r="E487" s="39">
        <f>hidden_compute!F487</f>
        <v>658</v>
      </c>
      <c r="F487" s="39">
        <f>hidden_compute!G487</f>
        <v>658</v>
      </c>
      <c r="G487" s="29" t="str">
        <f>hidden_compute!D487</f>
        <v>5. Invertebrate Mitochondrial</v>
      </c>
      <c r="H487" s="29" t="str">
        <f>IF(ISERROR(MATCH($K487, pcrid_plateids!$A$2:$A2401, 0)), hidden_compute!$H487, VLOOKUP($K487, pcrid_plateids!$A$2:$B2401, 2, FALSE))</f>
        <v>ARISE_SEQ_0142</v>
      </c>
      <c r="I487" s="29" t="str">
        <f>IF(ISERROR(MATCH($K487, pcrid_plateids!$A$2:$A2401, 0)), hidden_compute!$H487, VLOOKUP($K487, pcrid_plateids!$A$2:$C2401, 3, FALSE))</f>
        <v>NCBN001475</v>
      </c>
      <c r="J487" s="38">
        <v>1.100011334E9</v>
      </c>
      <c r="K487" s="38" t="s">
        <v>91</v>
      </c>
      <c r="L487" s="40" t="s">
        <v>155</v>
      </c>
      <c r="M487" s="29" t="str">
        <f>IF(ISERROR(MATCH($K487, pcrid_primers!$A$2:$A2401, 0)), hidden_compute!$H487, VLOOKUP($K487, pcrid_primers!$A$2:$B2401, 2, FALSE))</f>
        <v>ONT_LepF1+ONT_LCO1490</v>
      </c>
      <c r="N487" s="29" t="str">
        <f>IF(ISBLANK($M487), "", VLOOKUP($M487, hidden_compute!$M$2:P2401, 3, FALSE))</f>
        <v>#N/A</v>
      </c>
      <c r="O487" s="29" t="str">
        <f>IF(ISERROR(MATCH($K487, pcrid_primers!$A$2:$A2401, 0)), hidden_compute!$J487, VLOOKUP($K487, pcrid_primers!$A$2:$D2401, 4, FALSE))</f>
        <v>ONT_LepR1+ONT_HCO2198</v>
      </c>
      <c r="P487" s="29" t="str">
        <f>IF(ISBLANK($O487), "", VLOOKUP($O487, hidden_compute!$M$2:P2401, 3, FALSE))</f>
        <v>#N/A</v>
      </c>
      <c r="Q487" s="41" t="str">
        <f>metadata!$B$8</f>
        <v>EXP-PBC096</v>
      </c>
      <c r="R487" s="49" t="s">
        <v>156</v>
      </c>
      <c r="S487" s="29" t="str">
        <f>metadata!$B$9</f>
        <v>SQK-NBD114.24</v>
      </c>
      <c r="T487" s="49" t="s">
        <v>838</v>
      </c>
    </row>
    <row r="488">
      <c r="A488" s="29" t="str">
        <f>metadata!$B$4</f>
        <v>22033-375157</v>
      </c>
      <c r="B488" s="38" t="s">
        <v>846</v>
      </c>
      <c r="C488" s="38" t="s">
        <v>725</v>
      </c>
      <c r="D488" s="29" t="s">
        <v>17</v>
      </c>
      <c r="E488" s="39">
        <f>hidden_compute!F488</f>
        <v>658</v>
      </c>
      <c r="F488" s="39">
        <f>hidden_compute!G488</f>
        <v>658</v>
      </c>
      <c r="G488" s="29" t="str">
        <f>hidden_compute!D488</f>
        <v>5. Invertebrate Mitochondrial</v>
      </c>
      <c r="H488" s="29" t="str">
        <f>IF(ISERROR(MATCH($K488, pcrid_plateids!$A$2:$A2401, 0)), hidden_compute!$H488, VLOOKUP($K488, pcrid_plateids!$A$2:$B2401, 2, FALSE))</f>
        <v>ARISE_SEQ_0142</v>
      </c>
      <c r="I488" s="29" t="str">
        <f>IF(ISERROR(MATCH($K488, pcrid_plateids!$A$2:$A2401, 0)), hidden_compute!$H488, VLOOKUP($K488, pcrid_plateids!$A$2:$C2401, 3, FALSE))</f>
        <v>NCBN001475</v>
      </c>
      <c r="J488" s="38">
        <v>1.100011335E9</v>
      </c>
      <c r="K488" s="38" t="s">
        <v>91</v>
      </c>
      <c r="L488" s="40" t="s">
        <v>158</v>
      </c>
      <c r="M488" s="29" t="str">
        <f>IF(ISERROR(MATCH($K488, pcrid_primers!$A$2:$A2401, 0)), hidden_compute!$H488, VLOOKUP($K488, pcrid_primers!$A$2:$B2401, 2, FALSE))</f>
        <v>ONT_LepF1+ONT_LCO1490</v>
      </c>
      <c r="N488" s="29" t="str">
        <f>IF(ISBLANK($M488), "", VLOOKUP($M488, hidden_compute!$M$2:P2401, 3, FALSE))</f>
        <v>#N/A</v>
      </c>
      <c r="O488" s="29" t="str">
        <f>IF(ISERROR(MATCH($K488, pcrid_primers!$A$2:$A2401, 0)), hidden_compute!$J488, VLOOKUP($K488, pcrid_primers!$A$2:$D2401, 4, FALSE))</f>
        <v>ONT_LepR1+ONT_HCO2198</v>
      </c>
      <c r="P488" s="29" t="str">
        <f>IF(ISBLANK($O488), "", VLOOKUP($O488, hidden_compute!$M$2:P2401, 3, FALSE))</f>
        <v>#N/A</v>
      </c>
      <c r="Q488" s="41" t="str">
        <f>metadata!$B$8</f>
        <v>EXP-PBC096</v>
      </c>
      <c r="R488" s="49" t="s">
        <v>159</v>
      </c>
      <c r="S488" s="29" t="str">
        <f>metadata!$B$9</f>
        <v>SQK-NBD114.24</v>
      </c>
      <c r="T488" s="49" t="s">
        <v>838</v>
      </c>
    </row>
    <row r="489">
      <c r="A489" s="29" t="str">
        <f>metadata!$B$4</f>
        <v>22033-375157</v>
      </c>
      <c r="B489" s="38" t="s">
        <v>847</v>
      </c>
      <c r="C489" s="38" t="s">
        <v>730</v>
      </c>
      <c r="D489" s="29" t="s">
        <v>17</v>
      </c>
      <c r="E489" s="39">
        <f>hidden_compute!F489</f>
        <v>658</v>
      </c>
      <c r="F489" s="39">
        <f>hidden_compute!G489</f>
        <v>658</v>
      </c>
      <c r="G489" s="29" t="str">
        <f>hidden_compute!D489</f>
        <v>5. Invertebrate Mitochondrial</v>
      </c>
      <c r="H489" s="29" t="str">
        <f>IF(ISERROR(MATCH($K489, pcrid_plateids!$A$2:$A2401, 0)), hidden_compute!$H489, VLOOKUP($K489, pcrid_plateids!$A$2:$B2401, 2, FALSE))</f>
        <v>ARISE_SEQ_0142</v>
      </c>
      <c r="I489" s="29" t="str">
        <f>IF(ISERROR(MATCH($K489, pcrid_plateids!$A$2:$A2401, 0)), hidden_compute!$H489, VLOOKUP($K489, pcrid_plateids!$A$2:$C2401, 3, FALSE))</f>
        <v>NCBN001475</v>
      </c>
      <c r="J489" s="38">
        <v>1.100011336E9</v>
      </c>
      <c r="K489" s="38" t="s">
        <v>91</v>
      </c>
      <c r="L489" s="40" t="s">
        <v>161</v>
      </c>
      <c r="M489" s="29" t="str">
        <f>IF(ISERROR(MATCH($K489, pcrid_primers!$A$2:$A2401, 0)), hidden_compute!$H489, VLOOKUP($K489, pcrid_primers!$A$2:$B2401, 2, FALSE))</f>
        <v>ONT_LepF1+ONT_LCO1490</v>
      </c>
      <c r="N489" s="29" t="str">
        <f>IF(ISBLANK($M489), "", VLOOKUP($M489, hidden_compute!$M$2:P2401, 3, FALSE))</f>
        <v>#N/A</v>
      </c>
      <c r="O489" s="29" t="str">
        <f>IF(ISERROR(MATCH($K489, pcrid_primers!$A$2:$A2401, 0)), hidden_compute!$J489, VLOOKUP($K489, pcrid_primers!$A$2:$D2401, 4, FALSE))</f>
        <v>ONT_LepR1+ONT_HCO2198</v>
      </c>
      <c r="P489" s="29" t="str">
        <f>IF(ISBLANK($O489), "", VLOOKUP($O489, hidden_compute!$M$2:P2401, 3, FALSE))</f>
        <v>#N/A</v>
      </c>
      <c r="Q489" s="41" t="str">
        <f>metadata!$B$8</f>
        <v>EXP-PBC096</v>
      </c>
      <c r="R489" s="49" t="s">
        <v>162</v>
      </c>
      <c r="S489" s="29" t="str">
        <f>metadata!$B$9</f>
        <v>SQK-NBD114.24</v>
      </c>
      <c r="T489" s="49" t="s">
        <v>838</v>
      </c>
    </row>
    <row r="490">
      <c r="A490" s="29" t="str">
        <f>metadata!$B$4</f>
        <v>22033-375157</v>
      </c>
      <c r="B490" s="38" t="s">
        <v>848</v>
      </c>
      <c r="C490" s="38" t="s">
        <v>725</v>
      </c>
      <c r="D490" s="29" t="s">
        <v>17</v>
      </c>
      <c r="E490" s="39">
        <f>hidden_compute!F490</f>
        <v>658</v>
      </c>
      <c r="F490" s="39">
        <f>hidden_compute!G490</f>
        <v>658</v>
      </c>
      <c r="G490" s="29" t="str">
        <f>hidden_compute!D490</f>
        <v>5. Invertebrate Mitochondrial</v>
      </c>
      <c r="H490" s="29" t="str">
        <f>IF(ISERROR(MATCH($K490, pcrid_plateids!$A$2:$A2401, 0)), hidden_compute!$H490, VLOOKUP($K490, pcrid_plateids!$A$2:$B2401, 2, FALSE))</f>
        <v>ARISE_SEQ_0142</v>
      </c>
      <c r="I490" s="29" t="str">
        <f>IF(ISERROR(MATCH($K490, pcrid_plateids!$A$2:$A2401, 0)), hidden_compute!$H490, VLOOKUP($K490, pcrid_plateids!$A$2:$C2401, 3, FALSE))</f>
        <v>NCBN001475</v>
      </c>
      <c r="J490" s="38">
        <v>1.100011337E9</v>
      </c>
      <c r="K490" s="38" t="s">
        <v>91</v>
      </c>
      <c r="L490" s="40" t="s">
        <v>164</v>
      </c>
      <c r="M490" s="29" t="str">
        <f>IF(ISERROR(MATCH($K490, pcrid_primers!$A$2:$A2401, 0)), hidden_compute!$H490, VLOOKUP($K490, pcrid_primers!$A$2:$B2401, 2, FALSE))</f>
        <v>ONT_LepF1+ONT_LCO1490</v>
      </c>
      <c r="N490" s="29" t="str">
        <f>IF(ISBLANK($M490), "", VLOOKUP($M490, hidden_compute!$M$2:P2401, 3, FALSE))</f>
        <v>#N/A</v>
      </c>
      <c r="O490" s="29" t="str">
        <f>IF(ISERROR(MATCH($K490, pcrid_primers!$A$2:$A2401, 0)), hidden_compute!$J490, VLOOKUP($K490, pcrid_primers!$A$2:$D2401, 4, FALSE))</f>
        <v>ONT_LepR1+ONT_HCO2198</v>
      </c>
      <c r="P490" s="29" t="str">
        <f>IF(ISBLANK($O490), "", VLOOKUP($O490, hidden_compute!$M$2:P2401, 3, FALSE))</f>
        <v>#N/A</v>
      </c>
      <c r="Q490" s="41" t="str">
        <f>metadata!$B$8</f>
        <v>EXP-PBC096</v>
      </c>
      <c r="R490" s="49" t="s">
        <v>165</v>
      </c>
      <c r="S490" s="29" t="str">
        <f>metadata!$B$9</f>
        <v>SQK-NBD114.24</v>
      </c>
      <c r="T490" s="49" t="s">
        <v>838</v>
      </c>
    </row>
    <row r="491">
      <c r="A491" s="29" t="str">
        <f>metadata!$B$4</f>
        <v>22033-375157</v>
      </c>
      <c r="B491" s="38" t="s">
        <v>849</v>
      </c>
      <c r="C491" s="38" t="s">
        <v>843</v>
      </c>
      <c r="D491" s="29" t="s">
        <v>17</v>
      </c>
      <c r="E491" s="39">
        <f>hidden_compute!F491</f>
        <v>658</v>
      </c>
      <c r="F491" s="39">
        <f>hidden_compute!G491</f>
        <v>658</v>
      </c>
      <c r="G491" s="29" t="str">
        <f>hidden_compute!D491</f>
        <v>5. Invertebrate Mitochondrial</v>
      </c>
      <c r="H491" s="29" t="str">
        <f>IF(ISERROR(MATCH($K491, pcrid_plateids!$A$2:$A2401, 0)), hidden_compute!$H491, VLOOKUP($K491, pcrid_plateids!$A$2:$B2401, 2, FALSE))</f>
        <v>ARISE_SEQ_0142</v>
      </c>
      <c r="I491" s="29" t="str">
        <f>IF(ISERROR(MATCH($K491, pcrid_plateids!$A$2:$A2401, 0)), hidden_compute!$H491, VLOOKUP($K491, pcrid_plateids!$A$2:$C2401, 3, FALSE))</f>
        <v>NCBN001475</v>
      </c>
      <c r="J491" s="38">
        <v>1.100011338E9</v>
      </c>
      <c r="K491" s="38" t="s">
        <v>91</v>
      </c>
      <c r="L491" s="40" t="s">
        <v>167</v>
      </c>
      <c r="M491" s="29" t="str">
        <f>IF(ISERROR(MATCH($K491, pcrid_primers!$A$2:$A2401, 0)), hidden_compute!$H491, VLOOKUP($K491, pcrid_primers!$A$2:$B2401, 2, FALSE))</f>
        <v>ONT_LepF1+ONT_LCO1490</v>
      </c>
      <c r="N491" s="29" t="str">
        <f>IF(ISBLANK($M491), "", VLOOKUP($M491, hidden_compute!$M$2:P2401, 3, FALSE))</f>
        <v>#N/A</v>
      </c>
      <c r="O491" s="29" t="str">
        <f>IF(ISERROR(MATCH($K491, pcrid_primers!$A$2:$A2401, 0)), hidden_compute!$J491, VLOOKUP($K491, pcrid_primers!$A$2:$D2401, 4, FALSE))</f>
        <v>ONT_LepR1+ONT_HCO2198</v>
      </c>
      <c r="P491" s="29" t="str">
        <f>IF(ISBLANK($O491), "", VLOOKUP($O491, hidden_compute!$M$2:P2401, 3, FALSE))</f>
        <v>#N/A</v>
      </c>
      <c r="Q491" s="41" t="str">
        <f>metadata!$B$8</f>
        <v>EXP-PBC096</v>
      </c>
      <c r="R491" s="49" t="s">
        <v>168</v>
      </c>
      <c r="S491" s="29" t="str">
        <f>metadata!$B$9</f>
        <v>SQK-NBD114.24</v>
      </c>
      <c r="T491" s="49" t="s">
        <v>838</v>
      </c>
    </row>
    <row r="492">
      <c r="A492" s="29" t="str">
        <f>metadata!$B$4</f>
        <v>22033-375157</v>
      </c>
      <c r="B492" s="38" t="s">
        <v>850</v>
      </c>
      <c r="C492" s="38" t="s">
        <v>851</v>
      </c>
      <c r="D492" s="29" t="s">
        <v>17</v>
      </c>
      <c r="E492" s="39">
        <f>hidden_compute!F492</f>
        <v>658</v>
      </c>
      <c r="F492" s="39">
        <f>hidden_compute!G492</f>
        <v>658</v>
      </c>
      <c r="G492" s="29" t="str">
        <f>hidden_compute!D492</f>
        <v>5. Invertebrate Mitochondrial</v>
      </c>
      <c r="H492" s="29" t="str">
        <f>IF(ISERROR(MATCH($K492, pcrid_plateids!$A$2:$A2401, 0)), hidden_compute!$H492, VLOOKUP($K492, pcrid_plateids!$A$2:$B2401, 2, FALSE))</f>
        <v>ARISE_SEQ_0142</v>
      </c>
      <c r="I492" s="29" t="str">
        <f>IF(ISERROR(MATCH($K492, pcrid_plateids!$A$2:$A2401, 0)), hidden_compute!$H492, VLOOKUP($K492, pcrid_plateids!$A$2:$C2401, 3, FALSE))</f>
        <v>NCBN001475</v>
      </c>
      <c r="J492" s="38">
        <v>1.100011339E9</v>
      </c>
      <c r="K492" s="38" t="s">
        <v>91</v>
      </c>
      <c r="L492" s="40" t="s">
        <v>170</v>
      </c>
      <c r="M492" s="29" t="str">
        <f>IF(ISERROR(MATCH($K492, pcrid_primers!$A$2:$A2401, 0)), hidden_compute!$H492, VLOOKUP($K492, pcrid_primers!$A$2:$B2401, 2, FALSE))</f>
        <v>ONT_LepF1+ONT_LCO1490</v>
      </c>
      <c r="N492" s="29" t="str">
        <f>IF(ISBLANK($M492), "", VLOOKUP($M492, hidden_compute!$M$2:P2401, 3, FALSE))</f>
        <v>#N/A</v>
      </c>
      <c r="O492" s="29" t="str">
        <f>IF(ISERROR(MATCH($K492, pcrid_primers!$A$2:$A2401, 0)), hidden_compute!$J492, VLOOKUP($K492, pcrid_primers!$A$2:$D2401, 4, FALSE))</f>
        <v>ONT_LepR1+ONT_HCO2198</v>
      </c>
      <c r="P492" s="29" t="str">
        <f>IF(ISBLANK($O492), "", VLOOKUP($O492, hidden_compute!$M$2:P2401, 3, FALSE))</f>
        <v>#N/A</v>
      </c>
      <c r="Q492" s="41" t="str">
        <f>metadata!$B$8</f>
        <v>EXP-PBC096</v>
      </c>
      <c r="R492" s="49" t="s">
        <v>171</v>
      </c>
      <c r="S492" s="29" t="str">
        <f>metadata!$B$9</f>
        <v>SQK-NBD114.24</v>
      </c>
      <c r="T492" s="49" t="s">
        <v>838</v>
      </c>
    </row>
    <row r="493">
      <c r="A493" s="29" t="str">
        <f>metadata!$B$4</f>
        <v>22033-375157</v>
      </c>
      <c r="B493" s="38" t="s">
        <v>852</v>
      </c>
      <c r="C493" s="38" t="s">
        <v>851</v>
      </c>
      <c r="D493" s="29" t="s">
        <v>17</v>
      </c>
      <c r="E493" s="39">
        <f>hidden_compute!F493</f>
        <v>658</v>
      </c>
      <c r="F493" s="39">
        <f>hidden_compute!G493</f>
        <v>658</v>
      </c>
      <c r="G493" s="29" t="str">
        <f>hidden_compute!D493</f>
        <v>5. Invertebrate Mitochondrial</v>
      </c>
      <c r="H493" s="29" t="str">
        <f>IF(ISERROR(MATCH($K493, pcrid_plateids!$A$2:$A2401, 0)), hidden_compute!$H493, VLOOKUP($K493, pcrid_plateids!$A$2:$B2401, 2, FALSE))</f>
        <v>ARISE_SEQ_0142</v>
      </c>
      <c r="I493" s="29" t="str">
        <f>IF(ISERROR(MATCH($K493, pcrid_plateids!$A$2:$A2401, 0)), hidden_compute!$H493, VLOOKUP($K493, pcrid_plateids!$A$2:$C2401, 3, FALSE))</f>
        <v>NCBN001475</v>
      </c>
      <c r="J493" s="38">
        <v>1.10001134E9</v>
      </c>
      <c r="K493" s="38" t="s">
        <v>91</v>
      </c>
      <c r="L493" s="40" t="s">
        <v>173</v>
      </c>
      <c r="M493" s="29" t="str">
        <f>IF(ISERROR(MATCH($K493, pcrid_primers!$A$2:$A2401, 0)), hidden_compute!$H493, VLOOKUP($K493, pcrid_primers!$A$2:$B2401, 2, FALSE))</f>
        <v>ONT_LepF1+ONT_LCO1490</v>
      </c>
      <c r="N493" s="29" t="str">
        <f>IF(ISBLANK($M493), "", VLOOKUP($M493, hidden_compute!$M$2:P2401, 3, FALSE))</f>
        <v>#N/A</v>
      </c>
      <c r="O493" s="29" t="str">
        <f>IF(ISERROR(MATCH($K493, pcrid_primers!$A$2:$A2401, 0)), hidden_compute!$J493, VLOOKUP($K493, pcrid_primers!$A$2:$D2401, 4, FALSE))</f>
        <v>ONT_LepR1+ONT_HCO2198</v>
      </c>
      <c r="P493" s="29" t="str">
        <f>IF(ISBLANK($O493), "", VLOOKUP($O493, hidden_compute!$M$2:P2401, 3, FALSE))</f>
        <v>#N/A</v>
      </c>
      <c r="Q493" s="41" t="str">
        <f>metadata!$B$8</f>
        <v>EXP-PBC096</v>
      </c>
      <c r="R493" s="49" t="s">
        <v>174</v>
      </c>
      <c r="S493" s="29" t="str">
        <f>metadata!$B$9</f>
        <v>SQK-NBD114.24</v>
      </c>
      <c r="T493" s="49" t="s">
        <v>838</v>
      </c>
    </row>
    <row r="494">
      <c r="A494" s="29" t="str">
        <f>metadata!$B$4</f>
        <v>22033-375157</v>
      </c>
      <c r="B494" s="38" t="s">
        <v>853</v>
      </c>
      <c r="C494" s="38" t="s">
        <v>732</v>
      </c>
      <c r="D494" s="29" t="s">
        <v>17</v>
      </c>
      <c r="E494" s="39">
        <f>hidden_compute!F494</f>
        <v>658</v>
      </c>
      <c r="F494" s="39">
        <f>hidden_compute!G494</f>
        <v>658</v>
      </c>
      <c r="G494" s="29" t="str">
        <f>hidden_compute!D494</f>
        <v>5. Invertebrate Mitochondrial</v>
      </c>
      <c r="H494" s="29" t="str">
        <f>IF(ISERROR(MATCH($K494, pcrid_plateids!$A$2:$A2401, 0)), hidden_compute!$H494, VLOOKUP($K494, pcrid_plateids!$A$2:$B2401, 2, FALSE))</f>
        <v>ARISE_SEQ_0142</v>
      </c>
      <c r="I494" s="29" t="str">
        <f>IF(ISERROR(MATCH($K494, pcrid_plateids!$A$2:$A2401, 0)), hidden_compute!$H494, VLOOKUP($K494, pcrid_plateids!$A$2:$C2401, 3, FALSE))</f>
        <v>NCBN001475</v>
      </c>
      <c r="J494" s="38">
        <v>1.100011341E9</v>
      </c>
      <c r="K494" s="38" t="s">
        <v>91</v>
      </c>
      <c r="L494" s="40" t="s">
        <v>176</v>
      </c>
      <c r="M494" s="29" t="str">
        <f>IF(ISERROR(MATCH($K494, pcrid_primers!$A$2:$A2401, 0)), hidden_compute!$H494, VLOOKUP($K494, pcrid_primers!$A$2:$B2401, 2, FALSE))</f>
        <v>ONT_LepF1+ONT_LCO1490</v>
      </c>
      <c r="N494" s="29" t="str">
        <f>IF(ISBLANK($M494), "", VLOOKUP($M494, hidden_compute!$M$2:P2401, 3, FALSE))</f>
        <v>#N/A</v>
      </c>
      <c r="O494" s="29" t="str">
        <f>IF(ISERROR(MATCH($K494, pcrid_primers!$A$2:$A2401, 0)), hidden_compute!$J494, VLOOKUP($K494, pcrid_primers!$A$2:$D2401, 4, FALSE))</f>
        <v>ONT_LepR1+ONT_HCO2198</v>
      </c>
      <c r="P494" s="29" t="str">
        <f>IF(ISBLANK($O494), "", VLOOKUP($O494, hidden_compute!$M$2:P2401, 3, FALSE))</f>
        <v>#N/A</v>
      </c>
      <c r="Q494" s="41" t="str">
        <f>metadata!$B$8</f>
        <v>EXP-PBC096</v>
      </c>
      <c r="R494" s="49" t="s">
        <v>177</v>
      </c>
      <c r="S494" s="29" t="str">
        <f>metadata!$B$9</f>
        <v>SQK-NBD114.24</v>
      </c>
      <c r="T494" s="49" t="s">
        <v>838</v>
      </c>
    </row>
    <row r="495">
      <c r="A495" s="29" t="str">
        <f>metadata!$B$4</f>
        <v>22033-375157</v>
      </c>
      <c r="B495" s="38" t="s">
        <v>854</v>
      </c>
      <c r="C495" s="38" t="s">
        <v>855</v>
      </c>
      <c r="D495" s="29" t="s">
        <v>17</v>
      </c>
      <c r="E495" s="39">
        <f>hidden_compute!F495</f>
        <v>658</v>
      </c>
      <c r="F495" s="39">
        <f>hidden_compute!G495</f>
        <v>658</v>
      </c>
      <c r="G495" s="29" t="str">
        <f>hidden_compute!D495</f>
        <v>5. Invertebrate Mitochondrial</v>
      </c>
      <c r="H495" s="29" t="str">
        <f>IF(ISERROR(MATCH($K495, pcrid_plateids!$A$2:$A2401, 0)), hidden_compute!$H495, VLOOKUP($K495, pcrid_plateids!$A$2:$B2401, 2, FALSE))</f>
        <v>ARISE_SEQ_0142</v>
      </c>
      <c r="I495" s="29" t="str">
        <f>IF(ISERROR(MATCH($K495, pcrid_plateids!$A$2:$A2401, 0)), hidden_compute!$H495, VLOOKUP($K495, pcrid_plateids!$A$2:$C2401, 3, FALSE))</f>
        <v>NCBN001475</v>
      </c>
      <c r="J495" s="38">
        <v>1.100011342E9</v>
      </c>
      <c r="K495" s="38" t="s">
        <v>91</v>
      </c>
      <c r="L495" s="40" t="s">
        <v>179</v>
      </c>
      <c r="M495" s="29" t="str">
        <f>IF(ISERROR(MATCH($K495, pcrid_primers!$A$2:$A2401, 0)), hidden_compute!$H495, VLOOKUP($K495, pcrid_primers!$A$2:$B2401, 2, FALSE))</f>
        <v>ONT_LepF1+ONT_LCO1490</v>
      </c>
      <c r="N495" s="29" t="str">
        <f>IF(ISBLANK($M495), "", VLOOKUP($M495, hidden_compute!$M$2:P2401, 3, FALSE))</f>
        <v>#N/A</v>
      </c>
      <c r="O495" s="29" t="str">
        <f>IF(ISERROR(MATCH($K495, pcrid_primers!$A$2:$A2401, 0)), hidden_compute!$J495, VLOOKUP($K495, pcrid_primers!$A$2:$D2401, 4, FALSE))</f>
        <v>ONT_LepR1+ONT_HCO2198</v>
      </c>
      <c r="P495" s="29" t="str">
        <f>IF(ISBLANK($O495), "", VLOOKUP($O495, hidden_compute!$M$2:P2401, 3, FALSE))</f>
        <v>#N/A</v>
      </c>
      <c r="Q495" s="41" t="str">
        <f>metadata!$B$8</f>
        <v>EXP-PBC096</v>
      </c>
      <c r="R495" s="49" t="s">
        <v>180</v>
      </c>
      <c r="S495" s="29" t="str">
        <f>metadata!$B$9</f>
        <v>SQK-NBD114.24</v>
      </c>
      <c r="T495" s="49" t="s">
        <v>838</v>
      </c>
    </row>
    <row r="496">
      <c r="A496" s="29" t="str">
        <f>metadata!$B$4</f>
        <v>22033-375157</v>
      </c>
      <c r="B496" s="38" t="s">
        <v>856</v>
      </c>
      <c r="C496" s="38" t="s">
        <v>857</v>
      </c>
      <c r="D496" s="29" t="s">
        <v>17</v>
      </c>
      <c r="E496" s="39">
        <f>hidden_compute!F496</f>
        <v>658</v>
      </c>
      <c r="F496" s="39">
        <f>hidden_compute!G496</f>
        <v>658</v>
      </c>
      <c r="G496" s="29" t="str">
        <f>hidden_compute!D496</f>
        <v>5. Invertebrate Mitochondrial</v>
      </c>
      <c r="H496" s="29" t="str">
        <f>IF(ISERROR(MATCH($K496, pcrid_plateids!$A$2:$A2401, 0)), hidden_compute!$H496, VLOOKUP($K496, pcrid_plateids!$A$2:$B2401, 2, FALSE))</f>
        <v>ARISE_SEQ_0142</v>
      </c>
      <c r="I496" s="29" t="str">
        <f>IF(ISERROR(MATCH($K496, pcrid_plateids!$A$2:$A2401, 0)), hidden_compute!$H496, VLOOKUP($K496, pcrid_plateids!$A$2:$C2401, 3, FALSE))</f>
        <v>NCBN001475</v>
      </c>
      <c r="J496" s="38">
        <v>1.100011343E9</v>
      </c>
      <c r="K496" s="38" t="s">
        <v>91</v>
      </c>
      <c r="L496" s="40" t="s">
        <v>182</v>
      </c>
      <c r="M496" s="29" t="str">
        <f>IF(ISERROR(MATCH($K496, pcrid_primers!$A$2:$A2401, 0)), hidden_compute!$H496, VLOOKUP($K496, pcrid_primers!$A$2:$B2401, 2, FALSE))</f>
        <v>ONT_LepF1+ONT_LCO1490</v>
      </c>
      <c r="N496" s="29" t="str">
        <f>IF(ISBLANK($M496), "", VLOOKUP($M496, hidden_compute!$M$2:P2401, 3, FALSE))</f>
        <v>#N/A</v>
      </c>
      <c r="O496" s="29" t="str">
        <f>IF(ISERROR(MATCH($K496, pcrid_primers!$A$2:$A2401, 0)), hidden_compute!$J496, VLOOKUP($K496, pcrid_primers!$A$2:$D2401, 4, FALSE))</f>
        <v>ONT_LepR1+ONT_HCO2198</v>
      </c>
      <c r="P496" s="29" t="str">
        <f>IF(ISBLANK($O496), "", VLOOKUP($O496, hidden_compute!$M$2:P2401, 3, FALSE))</f>
        <v>#N/A</v>
      </c>
      <c r="Q496" s="41" t="str">
        <f>metadata!$B$8</f>
        <v>EXP-PBC096</v>
      </c>
      <c r="R496" s="49" t="s">
        <v>183</v>
      </c>
      <c r="S496" s="29" t="str">
        <f>metadata!$B$9</f>
        <v>SQK-NBD114.24</v>
      </c>
      <c r="T496" s="49" t="s">
        <v>838</v>
      </c>
    </row>
    <row r="497">
      <c r="A497" s="29" t="str">
        <f>metadata!$B$4</f>
        <v>22033-375157</v>
      </c>
      <c r="B497" s="38" t="s">
        <v>858</v>
      </c>
      <c r="C497" s="38" t="s">
        <v>732</v>
      </c>
      <c r="D497" s="29" t="s">
        <v>17</v>
      </c>
      <c r="E497" s="39">
        <f>hidden_compute!F497</f>
        <v>658</v>
      </c>
      <c r="F497" s="39">
        <f>hidden_compute!G497</f>
        <v>658</v>
      </c>
      <c r="G497" s="29" t="str">
        <f>hidden_compute!D497</f>
        <v>5. Invertebrate Mitochondrial</v>
      </c>
      <c r="H497" s="29" t="str">
        <f>IF(ISERROR(MATCH($K497, pcrid_plateids!$A$2:$A2401, 0)), hidden_compute!$H497, VLOOKUP($K497, pcrid_plateids!$A$2:$B2401, 2, FALSE))</f>
        <v>ARISE_SEQ_0142</v>
      </c>
      <c r="I497" s="29" t="str">
        <f>IF(ISERROR(MATCH($K497, pcrid_plateids!$A$2:$A2401, 0)), hidden_compute!$H497, VLOOKUP($K497, pcrid_plateids!$A$2:$C2401, 3, FALSE))</f>
        <v>NCBN001475</v>
      </c>
      <c r="J497" s="38">
        <v>1.100011344E9</v>
      </c>
      <c r="K497" s="38" t="s">
        <v>91</v>
      </c>
      <c r="L497" s="40" t="s">
        <v>185</v>
      </c>
      <c r="M497" s="29" t="str">
        <f>IF(ISERROR(MATCH($K497, pcrid_primers!$A$2:$A2401, 0)), hidden_compute!$H497, VLOOKUP($K497, pcrid_primers!$A$2:$B2401, 2, FALSE))</f>
        <v>ONT_LepF1+ONT_LCO1490</v>
      </c>
      <c r="N497" s="29" t="str">
        <f>IF(ISBLANK($M497), "", VLOOKUP($M497, hidden_compute!$M$2:P2401, 3, FALSE))</f>
        <v>#N/A</v>
      </c>
      <c r="O497" s="29" t="str">
        <f>IF(ISERROR(MATCH($K497, pcrid_primers!$A$2:$A2401, 0)), hidden_compute!$J497, VLOOKUP($K497, pcrid_primers!$A$2:$D2401, 4, FALSE))</f>
        <v>ONT_LepR1+ONT_HCO2198</v>
      </c>
      <c r="P497" s="29" t="str">
        <f>IF(ISBLANK($O497), "", VLOOKUP($O497, hidden_compute!$M$2:P2401, 3, FALSE))</f>
        <v>#N/A</v>
      </c>
      <c r="Q497" s="41" t="str">
        <f>metadata!$B$8</f>
        <v>EXP-PBC096</v>
      </c>
      <c r="R497" s="49" t="s">
        <v>186</v>
      </c>
      <c r="S497" s="29" t="str">
        <f>metadata!$B$9</f>
        <v>SQK-NBD114.24</v>
      </c>
      <c r="T497" s="49" t="s">
        <v>838</v>
      </c>
    </row>
    <row r="498">
      <c r="A498" s="29" t="str">
        <f>metadata!$B$4</f>
        <v>22033-375157</v>
      </c>
      <c r="B498" s="38" t="s">
        <v>859</v>
      </c>
      <c r="C498" s="38" t="s">
        <v>860</v>
      </c>
      <c r="D498" s="29" t="s">
        <v>17</v>
      </c>
      <c r="E498" s="39">
        <f>hidden_compute!F498</f>
        <v>658</v>
      </c>
      <c r="F498" s="39">
        <f>hidden_compute!G498</f>
        <v>658</v>
      </c>
      <c r="G498" s="29" t="str">
        <f>hidden_compute!D498</f>
        <v>5. Invertebrate Mitochondrial</v>
      </c>
      <c r="H498" s="29" t="str">
        <f>IF(ISERROR(MATCH($K498, pcrid_plateids!$A$2:$A2401, 0)), hidden_compute!$H498, VLOOKUP($K498, pcrid_plateids!$A$2:$B2401, 2, FALSE))</f>
        <v>ARISE_SEQ_0142</v>
      </c>
      <c r="I498" s="29" t="str">
        <f>IF(ISERROR(MATCH($K498, pcrid_plateids!$A$2:$A2401, 0)), hidden_compute!$H498, VLOOKUP($K498, pcrid_plateids!$A$2:$C2401, 3, FALSE))</f>
        <v>NCBN001475</v>
      </c>
      <c r="J498" s="38">
        <v>1.100011345E9</v>
      </c>
      <c r="K498" s="38" t="s">
        <v>91</v>
      </c>
      <c r="L498" s="40" t="s">
        <v>188</v>
      </c>
      <c r="M498" s="29" t="str">
        <f>IF(ISERROR(MATCH($K498, pcrid_primers!$A$2:$A2401, 0)), hidden_compute!$H498, VLOOKUP($K498, pcrid_primers!$A$2:$B2401, 2, FALSE))</f>
        <v>ONT_LepF1+ONT_LCO1490</v>
      </c>
      <c r="N498" s="29" t="str">
        <f>IF(ISBLANK($M498), "", VLOOKUP($M498, hidden_compute!$M$2:P2401, 3, FALSE))</f>
        <v>#N/A</v>
      </c>
      <c r="O498" s="29" t="str">
        <f>IF(ISERROR(MATCH($K498, pcrid_primers!$A$2:$A2401, 0)), hidden_compute!$J498, VLOOKUP($K498, pcrid_primers!$A$2:$D2401, 4, FALSE))</f>
        <v>ONT_LepR1+ONT_HCO2198</v>
      </c>
      <c r="P498" s="29" t="str">
        <f>IF(ISBLANK($O498), "", VLOOKUP($O498, hidden_compute!$M$2:P2401, 3, FALSE))</f>
        <v>#N/A</v>
      </c>
      <c r="Q498" s="41" t="str">
        <f>metadata!$B$8</f>
        <v>EXP-PBC096</v>
      </c>
      <c r="R498" s="49" t="s">
        <v>189</v>
      </c>
      <c r="S498" s="29" t="str">
        <f>metadata!$B$9</f>
        <v>SQK-NBD114.24</v>
      </c>
      <c r="T498" s="49" t="s">
        <v>838</v>
      </c>
    </row>
    <row r="499">
      <c r="A499" s="29" t="str">
        <f>metadata!$B$4</f>
        <v>22033-375157</v>
      </c>
      <c r="B499" s="38" t="s">
        <v>861</v>
      </c>
      <c r="C499" s="38" t="s">
        <v>862</v>
      </c>
      <c r="D499" s="29" t="s">
        <v>17</v>
      </c>
      <c r="E499" s="39">
        <f>hidden_compute!F499</f>
        <v>658</v>
      </c>
      <c r="F499" s="39">
        <f>hidden_compute!G499</f>
        <v>658</v>
      </c>
      <c r="G499" s="29" t="str">
        <f>hidden_compute!D499</f>
        <v>5. Invertebrate Mitochondrial</v>
      </c>
      <c r="H499" s="29" t="str">
        <f>IF(ISERROR(MATCH($K499, pcrid_plateids!$A$2:$A2401, 0)), hidden_compute!$H499, VLOOKUP($K499, pcrid_plateids!$A$2:$B2401, 2, FALSE))</f>
        <v>ARISE_SEQ_0142</v>
      </c>
      <c r="I499" s="29" t="str">
        <f>IF(ISERROR(MATCH($K499, pcrid_plateids!$A$2:$A2401, 0)), hidden_compute!$H499, VLOOKUP($K499, pcrid_plateids!$A$2:$C2401, 3, FALSE))</f>
        <v>NCBN001475</v>
      </c>
      <c r="J499" s="38">
        <v>1.100011346E9</v>
      </c>
      <c r="K499" s="38" t="s">
        <v>91</v>
      </c>
      <c r="L499" s="40" t="s">
        <v>191</v>
      </c>
      <c r="M499" s="29" t="str">
        <f>IF(ISERROR(MATCH($K499, pcrid_primers!$A$2:$A2401, 0)), hidden_compute!$H499, VLOOKUP($K499, pcrid_primers!$A$2:$B2401, 2, FALSE))</f>
        <v>ONT_LepF1+ONT_LCO1490</v>
      </c>
      <c r="N499" s="29" t="str">
        <f>IF(ISBLANK($M499), "", VLOOKUP($M499, hidden_compute!$M$2:P2401, 3, FALSE))</f>
        <v>#N/A</v>
      </c>
      <c r="O499" s="29" t="str">
        <f>IF(ISERROR(MATCH($K499, pcrid_primers!$A$2:$A2401, 0)), hidden_compute!$J499, VLOOKUP($K499, pcrid_primers!$A$2:$D2401, 4, FALSE))</f>
        <v>ONT_LepR1+ONT_HCO2198</v>
      </c>
      <c r="P499" s="29" t="str">
        <f>IF(ISBLANK($O499), "", VLOOKUP($O499, hidden_compute!$M$2:P2401, 3, FALSE))</f>
        <v>#N/A</v>
      </c>
      <c r="Q499" s="41" t="str">
        <f>metadata!$B$8</f>
        <v>EXP-PBC096</v>
      </c>
      <c r="R499" s="49" t="s">
        <v>192</v>
      </c>
      <c r="S499" s="29" t="str">
        <f>metadata!$B$9</f>
        <v>SQK-NBD114.24</v>
      </c>
      <c r="T499" s="49" t="s">
        <v>838</v>
      </c>
    </row>
    <row r="500">
      <c r="A500" s="29" t="str">
        <f>metadata!$B$4</f>
        <v>22033-375157</v>
      </c>
      <c r="B500" s="38" t="s">
        <v>863</v>
      </c>
      <c r="C500" s="38" t="s">
        <v>725</v>
      </c>
      <c r="D500" s="29" t="s">
        <v>17</v>
      </c>
      <c r="E500" s="39">
        <f>hidden_compute!F500</f>
        <v>658</v>
      </c>
      <c r="F500" s="39">
        <f>hidden_compute!G500</f>
        <v>658</v>
      </c>
      <c r="G500" s="29" t="str">
        <f>hidden_compute!D500</f>
        <v>5. Invertebrate Mitochondrial</v>
      </c>
      <c r="H500" s="29" t="str">
        <f>IF(ISERROR(MATCH($K500, pcrid_plateids!$A$2:$A2401, 0)), hidden_compute!$H500, VLOOKUP($K500, pcrid_plateids!$A$2:$B2401, 2, FALSE))</f>
        <v>ARISE_SEQ_0142</v>
      </c>
      <c r="I500" s="29" t="str">
        <f>IF(ISERROR(MATCH($K500, pcrid_plateids!$A$2:$A2401, 0)), hidden_compute!$H500, VLOOKUP($K500, pcrid_plateids!$A$2:$C2401, 3, FALSE))</f>
        <v>NCBN001475</v>
      </c>
      <c r="J500" s="38">
        <v>1.100011347E9</v>
      </c>
      <c r="K500" s="38" t="s">
        <v>91</v>
      </c>
      <c r="L500" s="40" t="s">
        <v>194</v>
      </c>
      <c r="M500" s="29" t="str">
        <f>IF(ISERROR(MATCH($K500, pcrid_primers!$A$2:$A2401, 0)), hidden_compute!$H500, VLOOKUP($K500, pcrid_primers!$A$2:$B2401, 2, FALSE))</f>
        <v>ONT_LepF1+ONT_LCO1490</v>
      </c>
      <c r="N500" s="29" t="str">
        <f>IF(ISBLANK($M500), "", VLOOKUP($M500, hidden_compute!$M$2:P2401, 3, FALSE))</f>
        <v>#N/A</v>
      </c>
      <c r="O500" s="29" t="str">
        <f>IF(ISERROR(MATCH($K500, pcrid_primers!$A$2:$A2401, 0)), hidden_compute!$J500, VLOOKUP($K500, pcrid_primers!$A$2:$D2401, 4, FALSE))</f>
        <v>ONT_LepR1+ONT_HCO2198</v>
      </c>
      <c r="P500" s="29" t="str">
        <f>IF(ISBLANK($O500), "", VLOOKUP($O500, hidden_compute!$M$2:P2401, 3, FALSE))</f>
        <v>#N/A</v>
      </c>
      <c r="Q500" s="41" t="str">
        <f>metadata!$B$8</f>
        <v>EXP-PBC096</v>
      </c>
      <c r="R500" s="49" t="s">
        <v>195</v>
      </c>
      <c r="S500" s="29" t="str">
        <f>metadata!$B$9</f>
        <v>SQK-NBD114.24</v>
      </c>
      <c r="T500" s="49" t="s">
        <v>838</v>
      </c>
    </row>
    <row r="501">
      <c r="A501" s="29" t="str">
        <f>metadata!$B$4</f>
        <v>22033-375157</v>
      </c>
      <c r="B501" s="38" t="s">
        <v>864</v>
      </c>
      <c r="C501" s="38" t="s">
        <v>730</v>
      </c>
      <c r="D501" s="29" t="s">
        <v>17</v>
      </c>
      <c r="E501" s="39">
        <f>hidden_compute!F501</f>
        <v>658</v>
      </c>
      <c r="F501" s="39">
        <f>hidden_compute!G501</f>
        <v>658</v>
      </c>
      <c r="G501" s="29" t="str">
        <f>hidden_compute!D501</f>
        <v>5. Invertebrate Mitochondrial</v>
      </c>
      <c r="H501" s="29" t="str">
        <f>IF(ISERROR(MATCH($K501, pcrid_plateids!$A$2:$A2401, 0)), hidden_compute!$H501, VLOOKUP($K501, pcrid_plateids!$A$2:$B2401, 2, FALSE))</f>
        <v>ARISE_SEQ_0142</v>
      </c>
      <c r="I501" s="29" t="str">
        <f>IF(ISERROR(MATCH($K501, pcrid_plateids!$A$2:$A2401, 0)), hidden_compute!$H501, VLOOKUP($K501, pcrid_plateids!$A$2:$C2401, 3, FALSE))</f>
        <v>NCBN001475</v>
      </c>
      <c r="J501" s="38">
        <v>1.100011348E9</v>
      </c>
      <c r="K501" s="38" t="s">
        <v>91</v>
      </c>
      <c r="L501" s="40" t="s">
        <v>197</v>
      </c>
      <c r="M501" s="29" t="str">
        <f>IF(ISERROR(MATCH($K501, pcrid_primers!$A$2:$A2401, 0)), hidden_compute!$H501, VLOOKUP($K501, pcrid_primers!$A$2:$B2401, 2, FALSE))</f>
        <v>ONT_LepF1+ONT_LCO1490</v>
      </c>
      <c r="N501" s="29" t="str">
        <f>IF(ISBLANK($M501), "", VLOOKUP($M501, hidden_compute!$M$2:P2401, 3, FALSE))</f>
        <v>#N/A</v>
      </c>
      <c r="O501" s="29" t="str">
        <f>IF(ISERROR(MATCH($K501, pcrid_primers!$A$2:$A2401, 0)), hidden_compute!$J501, VLOOKUP($K501, pcrid_primers!$A$2:$D2401, 4, FALSE))</f>
        <v>ONT_LepR1+ONT_HCO2198</v>
      </c>
      <c r="P501" s="29" t="str">
        <f>IF(ISBLANK($O501), "", VLOOKUP($O501, hidden_compute!$M$2:P2401, 3, FALSE))</f>
        <v>#N/A</v>
      </c>
      <c r="Q501" s="41" t="str">
        <f>metadata!$B$8</f>
        <v>EXP-PBC096</v>
      </c>
      <c r="R501" s="49" t="s">
        <v>198</v>
      </c>
      <c r="S501" s="29" t="str">
        <f>metadata!$B$9</f>
        <v>SQK-NBD114.24</v>
      </c>
      <c r="T501" s="49" t="s">
        <v>838</v>
      </c>
    </row>
    <row r="502">
      <c r="A502" s="29" t="str">
        <f>metadata!$B$4</f>
        <v>22033-375157</v>
      </c>
      <c r="B502" s="38" t="s">
        <v>865</v>
      </c>
      <c r="C502" s="38" t="s">
        <v>736</v>
      </c>
      <c r="D502" s="29" t="s">
        <v>17</v>
      </c>
      <c r="E502" s="39">
        <f>hidden_compute!F502</f>
        <v>658</v>
      </c>
      <c r="F502" s="39">
        <f>hidden_compute!G502</f>
        <v>658</v>
      </c>
      <c r="G502" s="29" t="str">
        <f>hidden_compute!D502</f>
        <v>5. Invertebrate Mitochondrial</v>
      </c>
      <c r="H502" s="29" t="str">
        <f>IF(ISERROR(MATCH($K502, pcrid_plateids!$A$2:$A2401, 0)), hidden_compute!$H502, VLOOKUP($K502, pcrid_plateids!$A$2:$B2401, 2, FALSE))</f>
        <v>ARISE_SEQ_0142</v>
      </c>
      <c r="I502" s="29" t="str">
        <f>IF(ISERROR(MATCH($K502, pcrid_plateids!$A$2:$A2401, 0)), hidden_compute!$H502, VLOOKUP($K502, pcrid_plateids!$A$2:$C2401, 3, FALSE))</f>
        <v>NCBN001475</v>
      </c>
      <c r="J502" s="38">
        <v>1.100011349E9</v>
      </c>
      <c r="K502" s="38" t="s">
        <v>91</v>
      </c>
      <c r="L502" s="40" t="s">
        <v>200</v>
      </c>
      <c r="M502" s="29" t="str">
        <f>IF(ISERROR(MATCH($K502, pcrid_primers!$A$2:$A2401, 0)), hidden_compute!$H502, VLOOKUP($K502, pcrid_primers!$A$2:$B2401, 2, FALSE))</f>
        <v>ONT_LepF1+ONT_LCO1490</v>
      </c>
      <c r="N502" s="29" t="str">
        <f>IF(ISBLANK($M502), "", VLOOKUP($M502, hidden_compute!$M$2:P2401, 3, FALSE))</f>
        <v>#N/A</v>
      </c>
      <c r="O502" s="29" t="str">
        <f>IF(ISERROR(MATCH($K502, pcrid_primers!$A$2:$A2401, 0)), hidden_compute!$J502, VLOOKUP($K502, pcrid_primers!$A$2:$D2401, 4, FALSE))</f>
        <v>ONT_LepR1+ONT_HCO2198</v>
      </c>
      <c r="P502" s="29" t="str">
        <f>IF(ISBLANK($O502), "", VLOOKUP($O502, hidden_compute!$M$2:P2401, 3, FALSE))</f>
        <v>#N/A</v>
      </c>
      <c r="Q502" s="41" t="str">
        <f>metadata!$B$8</f>
        <v>EXP-PBC096</v>
      </c>
      <c r="R502" s="49" t="s">
        <v>201</v>
      </c>
      <c r="S502" s="29" t="str">
        <f>metadata!$B$9</f>
        <v>SQK-NBD114.24</v>
      </c>
      <c r="T502" s="49" t="s">
        <v>838</v>
      </c>
    </row>
    <row r="503">
      <c r="A503" s="29" t="str">
        <f>metadata!$B$4</f>
        <v>22033-375157</v>
      </c>
      <c r="B503" s="38" t="s">
        <v>866</v>
      </c>
      <c r="C503" s="38" t="s">
        <v>843</v>
      </c>
      <c r="D503" s="29" t="s">
        <v>17</v>
      </c>
      <c r="E503" s="39">
        <f>hidden_compute!F503</f>
        <v>658</v>
      </c>
      <c r="F503" s="39">
        <f>hidden_compute!G503</f>
        <v>658</v>
      </c>
      <c r="G503" s="29" t="str">
        <f>hidden_compute!D503</f>
        <v>5. Invertebrate Mitochondrial</v>
      </c>
      <c r="H503" s="29" t="str">
        <f>IF(ISERROR(MATCH($K503, pcrid_plateids!$A$2:$A2401, 0)), hidden_compute!$H503, VLOOKUP($K503, pcrid_plateids!$A$2:$B2401, 2, FALSE))</f>
        <v>ARISE_SEQ_0142</v>
      </c>
      <c r="I503" s="29" t="str">
        <f>IF(ISERROR(MATCH($K503, pcrid_plateids!$A$2:$A2401, 0)), hidden_compute!$H503, VLOOKUP($K503, pcrid_plateids!$A$2:$C2401, 3, FALSE))</f>
        <v>NCBN001475</v>
      </c>
      <c r="J503" s="38">
        <v>1.10001135E9</v>
      </c>
      <c r="K503" s="38" t="s">
        <v>91</v>
      </c>
      <c r="L503" s="40" t="s">
        <v>203</v>
      </c>
      <c r="M503" s="29" t="str">
        <f>IF(ISERROR(MATCH($K503, pcrid_primers!$A$2:$A2401, 0)), hidden_compute!$H503, VLOOKUP($K503, pcrid_primers!$A$2:$B2401, 2, FALSE))</f>
        <v>ONT_LepF1+ONT_LCO1490</v>
      </c>
      <c r="N503" s="29" t="str">
        <f>IF(ISBLANK($M503), "", VLOOKUP($M503, hidden_compute!$M$2:P2401, 3, FALSE))</f>
        <v>#N/A</v>
      </c>
      <c r="O503" s="29" t="str">
        <f>IF(ISERROR(MATCH($K503, pcrid_primers!$A$2:$A2401, 0)), hidden_compute!$J503, VLOOKUP($K503, pcrid_primers!$A$2:$D2401, 4, FALSE))</f>
        <v>ONT_LepR1+ONT_HCO2198</v>
      </c>
      <c r="P503" s="29" t="str">
        <f>IF(ISBLANK($O503), "", VLOOKUP($O503, hidden_compute!$M$2:P2401, 3, FALSE))</f>
        <v>#N/A</v>
      </c>
      <c r="Q503" s="41" t="str">
        <f>metadata!$B$8</f>
        <v>EXP-PBC096</v>
      </c>
      <c r="R503" s="49" t="s">
        <v>204</v>
      </c>
      <c r="S503" s="29" t="str">
        <f>metadata!$B$9</f>
        <v>SQK-NBD114.24</v>
      </c>
      <c r="T503" s="49" t="s">
        <v>838</v>
      </c>
    </row>
    <row r="504">
      <c r="A504" s="29" t="str">
        <f>metadata!$B$4</f>
        <v>22033-375157</v>
      </c>
      <c r="B504" s="38" t="s">
        <v>867</v>
      </c>
      <c r="C504" s="38" t="s">
        <v>851</v>
      </c>
      <c r="D504" s="29" t="s">
        <v>17</v>
      </c>
      <c r="E504" s="39">
        <f>hidden_compute!F504</f>
        <v>658</v>
      </c>
      <c r="F504" s="39">
        <f>hidden_compute!G504</f>
        <v>658</v>
      </c>
      <c r="G504" s="29" t="str">
        <f>hidden_compute!D504</f>
        <v>5. Invertebrate Mitochondrial</v>
      </c>
      <c r="H504" s="29" t="str">
        <f>IF(ISERROR(MATCH($K504, pcrid_plateids!$A$2:$A2401, 0)), hidden_compute!$H504, VLOOKUP($K504, pcrid_plateids!$A$2:$B2401, 2, FALSE))</f>
        <v>ARISE_SEQ_0142</v>
      </c>
      <c r="I504" s="29" t="str">
        <f>IF(ISERROR(MATCH($K504, pcrid_plateids!$A$2:$A2401, 0)), hidden_compute!$H504, VLOOKUP($K504, pcrid_plateids!$A$2:$C2401, 3, FALSE))</f>
        <v>NCBN001475</v>
      </c>
      <c r="J504" s="38">
        <v>1.100011351E9</v>
      </c>
      <c r="K504" s="38" t="s">
        <v>91</v>
      </c>
      <c r="L504" s="40" t="s">
        <v>206</v>
      </c>
      <c r="M504" s="29" t="str">
        <f>IF(ISERROR(MATCH($K504, pcrid_primers!$A$2:$A2401, 0)), hidden_compute!$H504, VLOOKUP($K504, pcrid_primers!$A$2:$B2401, 2, FALSE))</f>
        <v>ONT_LepF1+ONT_LCO1490</v>
      </c>
      <c r="N504" s="29" t="str">
        <f>IF(ISBLANK($M504), "", VLOOKUP($M504, hidden_compute!$M$2:P2401, 3, FALSE))</f>
        <v>#N/A</v>
      </c>
      <c r="O504" s="29" t="str">
        <f>IF(ISERROR(MATCH($K504, pcrid_primers!$A$2:$A2401, 0)), hidden_compute!$J504, VLOOKUP($K504, pcrid_primers!$A$2:$D2401, 4, FALSE))</f>
        <v>ONT_LepR1+ONT_HCO2198</v>
      </c>
      <c r="P504" s="29" t="str">
        <f>IF(ISBLANK($O504), "", VLOOKUP($O504, hidden_compute!$M$2:P2401, 3, FALSE))</f>
        <v>#N/A</v>
      </c>
      <c r="Q504" s="41" t="str">
        <f>metadata!$B$8</f>
        <v>EXP-PBC096</v>
      </c>
      <c r="R504" s="49" t="s">
        <v>207</v>
      </c>
      <c r="S504" s="29" t="str">
        <f>metadata!$B$9</f>
        <v>SQK-NBD114.24</v>
      </c>
      <c r="T504" s="49" t="s">
        <v>838</v>
      </c>
    </row>
    <row r="505">
      <c r="A505" s="29" t="str">
        <f>metadata!$B$4</f>
        <v>22033-375157</v>
      </c>
      <c r="B505" s="38" t="s">
        <v>868</v>
      </c>
      <c r="C505" s="38" t="s">
        <v>732</v>
      </c>
      <c r="D505" s="29" t="s">
        <v>17</v>
      </c>
      <c r="E505" s="39">
        <f>hidden_compute!F505</f>
        <v>658</v>
      </c>
      <c r="F505" s="39">
        <f>hidden_compute!G505</f>
        <v>658</v>
      </c>
      <c r="G505" s="29" t="str">
        <f>hidden_compute!D505</f>
        <v>5. Invertebrate Mitochondrial</v>
      </c>
      <c r="H505" s="29" t="str">
        <f>IF(ISERROR(MATCH($K505, pcrid_plateids!$A$2:$A2401, 0)), hidden_compute!$H505, VLOOKUP($K505, pcrid_plateids!$A$2:$B2401, 2, FALSE))</f>
        <v>ARISE_SEQ_0142</v>
      </c>
      <c r="I505" s="29" t="str">
        <f>IF(ISERROR(MATCH($K505, pcrid_plateids!$A$2:$A2401, 0)), hidden_compute!$H505, VLOOKUP($K505, pcrid_plateids!$A$2:$C2401, 3, FALSE))</f>
        <v>NCBN001475</v>
      </c>
      <c r="J505" s="38">
        <v>1.100011352E9</v>
      </c>
      <c r="K505" s="38" t="s">
        <v>91</v>
      </c>
      <c r="L505" s="40" t="s">
        <v>209</v>
      </c>
      <c r="M505" s="29" t="str">
        <f>IF(ISERROR(MATCH($K505, pcrid_primers!$A$2:$A2401, 0)), hidden_compute!$H505, VLOOKUP($K505, pcrid_primers!$A$2:$B2401, 2, FALSE))</f>
        <v>ONT_LepF1+ONT_LCO1490</v>
      </c>
      <c r="N505" s="29" t="str">
        <f>IF(ISBLANK($M505), "", VLOOKUP($M505, hidden_compute!$M$2:P2401, 3, FALSE))</f>
        <v>#N/A</v>
      </c>
      <c r="O505" s="29" t="str">
        <f>IF(ISERROR(MATCH($K505, pcrid_primers!$A$2:$A2401, 0)), hidden_compute!$J505, VLOOKUP($K505, pcrid_primers!$A$2:$D2401, 4, FALSE))</f>
        <v>ONT_LepR1+ONT_HCO2198</v>
      </c>
      <c r="P505" s="29" t="str">
        <f>IF(ISBLANK($O505), "", VLOOKUP($O505, hidden_compute!$M$2:P2401, 3, FALSE))</f>
        <v>#N/A</v>
      </c>
      <c r="Q505" s="41" t="str">
        <f>metadata!$B$8</f>
        <v>EXP-PBC096</v>
      </c>
      <c r="R505" s="49" t="s">
        <v>210</v>
      </c>
      <c r="S505" s="29" t="str">
        <f>metadata!$B$9</f>
        <v>SQK-NBD114.24</v>
      </c>
      <c r="T505" s="49" t="s">
        <v>838</v>
      </c>
    </row>
    <row r="506">
      <c r="A506" s="29" t="str">
        <f>metadata!$B$4</f>
        <v>22033-375157</v>
      </c>
      <c r="B506" s="38" t="s">
        <v>869</v>
      </c>
      <c r="C506" s="38" t="s">
        <v>732</v>
      </c>
      <c r="D506" s="29" t="s">
        <v>17</v>
      </c>
      <c r="E506" s="39">
        <f>hidden_compute!F506</f>
        <v>658</v>
      </c>
      <c r="F506" s="39">
        <f>hidden_compute!G506</f>
        <v>658</v>
      </c>
      <c r="G506" s="29" t="str">
        <f>hidden_compute!D506</f>
        <v>5. Invertebrate Mitochondrial</v>
      </c>
      <c r="H506" s="29" t="str">
        <f>IF(ISERROR(MATCH($K506, pcrid_plateids!$A$2:$A2401, 0)), hidden_compute!$H506, VLOOKUP($K506, pcrid_plateids!$A$2:$B2401, 2, FALSE))</f>
        <v>ARISE_SEQ_0142</v>
      </c>
      <c r="I506" s="29" t="str">
        <f>IF(ISERROR(MATCH($K506, pcrid_plateids!$A$2:$A2401, 0)), hidden_compute!$H506, VLOOKUP($K506, pcrid_plateids!$A$2:$C2401, 3, FALSE))</f>
        <v>NCBN001475</v>
      </c>
      <c r="J506" s="38">
        <v>1.100011353E9</v>
      </c>
      <c r="K506" s="38" t="s">
        <v>91</v>
      </c>
      <c r="L506" s="40" t="s">
        <v>212</v>
      </c>
      <c r="M506" s="29" t="str">
        <f>IF(ISERROR(MATCH($K506, pcrid_primers!$A$2:$A2401, 0)), hidden_compute!$H506, VLOOKUP($K506, pcrid_primers!$A$2:$B2401, 2, FALSE))</f>
        <v>ONT_LepF1+ONT_LCO1490</v>
      </c>
      <c r="N506" s="29" t="str">
        <f>IF(ISBLANK($M506), "", VLOOKUP($M506, hidden_compute!$M$2:P2401, 3, FALSE))</f>
        <v>#N/A</v>
      </c>
      <c r="O506" s="29" t="str">
        <f>IF(ISERROR(MATCH($K506, pcrid_primers!$A$2:$A2401, 0)), hidden_compute!$J506, VLOOKUP($K506, pcrid_primers!$A$2:$D2401, 4, FALSE))</f>
        <v>ONT_LepR1+ONT_HCO2198</v>
      </c>
      <c r="P506" s="29" t="str">
        <f>IF(ISBLANK($O506), "", VLOOKUP($O506, hidden_compute!$M$2:P2401, 3, FALSE))</f>
        <v>#N/A</v>
      </c>
      <c r="Q506" s="41" t="str">
        <f>metadata!$B$8</f>
        <v>EXP-PBC096</v>
      </c>
      <c r="R506" s="49" t="s">
        <v>213</v>
      </c>
      <c r="S506" s="29" t="str">
        <f>metadata!$B$9</f>
        <v>SQK-NBD114.24</v>
      </c>
      <c r="T506" s="49" t="s">
        <v>838</v>
      </c>
    </row>
    <row r="507">
      <c r="A507" s="29" t="str">
        <f>metadata!$B$4</f>
        <v>22033-375157</v>
      </c>
      <c r="B507" s="38" t="s">
        <v>870</v>
      </c>
      <c r="C507" s="38" t="s">
        <v>772</v>
      </c>
      <c r="D507" s="29" t="s">
        <v>17</v>
      </c>
      <c r="E507" s="39">
        <f>hidden_compute!F507</f>
        <v>658</v>
      </c>
      <c r="F507" s="39">
        <f>hidden_compute!G507</f>
        <v>658</v>
      </c>
      <c r="G507" s="29" t="str">
        <f>hidden_compute!D507</f>
        <v>5. Invertebrate Mitochondrial</v>
      </c>
      <c r="H507" s="29" t="str">
        <f>IF(ISERROR(MATCH($K507, pcrid_plateids!$A$2:$A2401, 0)), hidden_compute!$H507, VLOOKUP($K507, pcrid_plateids!$A$2:$B2401, 2, FALSE))</f>
        <v>ARISE_SEQ_0142</v>
      </c>
      <c r="I507" s="29" t="str">
        <f>IF(ISERROR(MATCH($K507, pcrid_plateids!$A$2:$A2401, 0)), hidden_compute!$H507, VLOOKUP($K507, pcrid_plateids!$A$2:$C2401, 3, FALSE))</f>
        <v>NCBN001475</v>
      </c>
      <c r="J507" s="38">
        <v>1.100011354E9</v>
      </c>
      <c r="K507" s="38" t="s">
        <v>91</v>
      </c>
      <c r="L507" s="40" t="s">
        <v>215</v>
      </c>
      <c r="M507" s="29" t="str">
        <f>IF(ISERROR(MATCH($K507, pcrid_primers!$A$2:$A2401, 0)), hidden_compute!$H507, VLOOKUP($K507, pcrid_primers!$A$2:$B2401, 2, FALSE))</f>
        <v>ONT_LepF1+ONT_LCO1490</v>
      </c>
      <c r="N507" s="29" t="str">
        <f>IF(ISBLANK($M507), "", VLOOKUP($M507, hidden_compute!$M$2:P2401, 3, FALSE))</f>
        <v>#N/A</v>
      </c>
      <c r="O507" s="29" t="str">
        <f>IF(ISERROR(MATCH($K507, pcrid_primers!$A$2:$A2401, 0)), hidden_compute!$J507, VLOOKUP($K507, pcrid_primers!$A$2:$D2401, 4, FALSE))</f>
        <v>ONT_LepR1+ONT_HCO2198</v>
      </c>
      <c r="P507" s="29" t="str">
        <f>IF(ISBLANK($O507), "", VLOOKUP($O507, hidden_compute!$M$2:P2401, 3, FALSE))</f>
        <v>#N/A</v>
      </c>
      <c r="Q507" s="41" t="str">
        <f>metadata!$B$8</f>
        <v>EXP-PBC096</v>
      </c>
      <c r="R507" s="49" t="s">
        <v>216</v>
      </c>
      <c r="S507" s="29" t="str">
        <f>metadata!$B$9</f>
        <v>SQK-NBD114.24</v>
      </c>
      <c r="T507" s="49" t="s">
        <v>838</v>
      </c>
    </row>
    <row r="508">
      <c r="A508" s="29" t="str">
        <f>metadata!$B$4</f>
        <v>22033-375157</v>
      </c>
      <c r="B508" s="38" t="s">
        <v>871</v>
      </c>
      <c r="C508" s="38" t="s">
        <v>857</v>
      </c>
      <c r="D508" s="29" t="s">
        <v>17</v>
      </c>
      <c r="E508" s="39">
        <f>hidden_compute!F508</f>
        <v>658</v>
      </c>
      <c r="F508" s="39">
        <f>hidden_compute!G508</f>
        <v>658</v>
      </c>
      <c r="G508" s="29" t="str">
        <f>hidden_compute!D508</f>
        <v>5. Invertebrate Mitochondrial</v>
      </c>
      <c r="H508" s="29" t="str">
        <f>IF(ISERROR(MATCH($K508, pcrid_plateids!$A$2:$A2401, 0)), hidden_compute!$H508, VLOOKUP($K508, pcrid_plateids!$A$2:$B2401, 2, FALSE))</f>
        <v>ARISE_SEQ_0142</v>
      </c>
      <c r="I508" s="29" t="str">
        <f>IF(ISERROR(MATCH($K508, pcrid_plateids!$A$2:$A2401, 0)), hidden_compute!$H508, VLOOKUP($K508, pcrid_plateids!$A$2:$C2401, 3, FALSE))</f>
        <v>NCBN001475</v>
      </c>
      <c r="J508" s="38">
        <v>1.100011355E9</v>
      </c>
      <c r="K508" s="38" t="s">
        <v>91</v>
      </c>
      <c r="L508" s="40" t="s">
        <v>218</v>
      </c>
      <c r="M508" s="29" t="str">
        <f>IF(ISERROR(MATCH($K508, pcrid_primers!$A$2:$A2401, 0)), hidden_compute!$H508, VLOOKUP($K508, pcrid_primers!$A$2:$B2401, 2, FALSE))</f>
        <v>ONT_LepF1+ONT_LCO1490</v>
      </c>
      <c r="N508" s="29" t="str">
        <f>IF(ISBLANK($M508), "", VLOOKUP($M508, hidden_compute!$M$2:P2401, 3, FALSE))</f>
        <v>#N/A</v>
      </c>
      <c r="O508" s="29" t="str">
        <f>IF(ISERROR(MATCH($K508, pcrid_primers!$A$2:$A2401, 0)), hidden_compute!$J508, VLOOKUP($K508, pcrid_primers!$A$2:$D2401, 4, FALSE))</f>
        <v>ONT_LepR1+ONT_HCO2198</v>
      </c>
      <c r="P508" s="29" t="str">
        <f>IF(ISBLANK($O508), "", VLOOKUP($O508, hidden_compute!$M$2:P2401, 3, FALSE))</f>
        <v>#N/A</v>
      </c>
      <c r="Q508" s="41" t="str">
        <f>metadata!$B$8</f>
        <v>EXP-PBC096</v>
      </c>
      <c r="R508" s="49" t="s">
        <v>219</v>
      </c>
      <c r="S508" s="29" t="str">
        <f>metadata!$B$9</f>
        <v>SQK-NBD114.24</v>
      </c>
      <c r="T508" s="49" t="s">
        <v>838</v>
      </c>
    </row>
    <row r="509">
      <c r="A509" s="29" t="str">
        <f>metadata!$B$4</f>
        <v>22033-375157</v>
      </c>
      <c r="B509" s="38" t="s">
        <v>872</v>
      </c>
      <c r="C509" s="38" t="s">
        <v>732</v>
      </c>
      <c r="D509" s="29" t="s">
        <v>17</v>
      </c>
      <c r="E509" s="39">
        <f>hidden_compute!F509</f>
        <v>658</v>
      </c>
      <c r="F509" s="39">
        <f>hidden_compute!G509</f>
        <v>658</v>
      </c>
      <c r="G509" s="29" t="str">
        <f>hidden_compute!D509</f>
        <v>5. Invertebrate Mitochondrial</v>
      </c>
      <c r="H509" s="29" t="str">
        <f>IF(ISERROR(MATCH($K509, pcrid_plateids!$A$2:$A2401, 0)), hidden_compute!$H509, VLOOKUP($K509, pcrid_plateids!$A$2:$B2401, 2, FALSE))</f>
        <v>ARISE_SEQ_0142</v>
      </c>
      <c r="I509" s="29" t="str">
        <f>IF(ISERROR(MATCH($K509, pcrid_plateids!$A$2:$A2401, 0)), hidden_compute!$H509, VLOOKUP($K509, pcrid_plateids!$A$2:$C2401, 3, FALSE))</f>
        <v>NCBN001475</v>
      </c>
      <c r="J509" s="38">
        <v>1.100011356E9</v>
      </c>
      <c r="K509" s="38" t="s">
        <v>91</v>
      </c>
      <c r="L509" s="40" t="s">
        <v>221</v>
      </c>
      <c r="M509" s="29" t="str">
        <f>IF(ISERROR(MATCH($K509, pcrid_primers!$A$2:$A2401, 0)), hidden_compute!$H509, VLOOKUP($K509, pcrid_primers!$A$2:$B2401, 2, FALSE))</f>
        <v>ONT_LepF1+ONT_LCO1490</v>
      </c>
      <c r="N509" s="29" t="str">
        <f>IF(ISBLANK($M509), "", VLOOKUP($M509, hidden_compute!$M$2:P2401, 3, FALSE))</f>
        <v>#N/A</v>
      </c>
      <c r="O509" s="29" t="str">
        <f>IF(ISERROR(MATCH($K509, pcrid_primers!$A$2:$A2401, 0)), hidden_compute!$J509, VLOOKUP($K509, pcrid_primers!$A$2:$D2401, 4, FALSE))</f>
        <v>ONT_LepR1+ONT_HCO2198</v>
      </c>
      <c r="P509" s="29" t="str">
        <f>IF(ISBLANK($O509), "", VLOOKUP($O509, hidden_compute!$M$2:P2401, 3, FALSE))</f>
        <v>#N/A</v>
      </c>
      <c r="Q509" s="41" t="str">
        <f>metadata!$B$8</f>
        <v>EXP-PBC096</v>
      </c>
      <c r="R509" s="49" t="s">
        <v>222</v>
      </c>
      <c r="S509" s="29" t="str">
        <f>metadata!$B$9</f>
        <v>SQK-NBD114.24</v>
      </c>
      <c r="T509" s="49" t="s">
        <v>838</v>
      </c>
    </row>
    <row r="510">
      <c r="A510" s="29" t="str">
        <f>metadata!$B$4</f>
        <v>22033-375157</v>
      </c>
      <c r="B510" s="38" t="s">
        <v>873</v>
      </c>
      <c r="C510" s="38" t="s">
        <v>874</v>
      </c>
      <c r="D510" s="29" t="s">
        <v>17</v>
      </c>
      <c r="E510" s="39">
        <f>hidden_compute!F510</f>
        <v>658</v>
      </c>
      <c r="F510" s="39">
        <f>hidden_compute!G510</f>
        <v>658</v>
      </c>
      <c r="G510" s="29" t="str">
        <f>hidden_compute!D510</f>
        <v>5. Invertebrate Mitochondrial</v>
      </c>
      <c r="H510" s="29" t="str">
        <f>IF(ISERROR(MATCH($K510, pcrid_plateids!$A$2:$A2401, 0)), hidden_compute!$H510, VLOOKUP($K510, pcrid_plateids!$A$2:$B2401, 2, FALSE))</f>
        <v>ARISE_SEQ_0142</v>
      </c>
      <c r="I510" s="29" t="str">
        <f>IF(ISERROR(MATCH($K510, pcrid_plateids!$A$2:$A2401, 0)), hidden_compute!$H510, VLOOKUP($K510, pcrid_plateids!$A$2:$C2401, 3, FALSE))</f>
        <v>NCBN001475</v>
      </c>
      <c r="J510" s="38">
        <v>1.100011357E9</v>
      </c>
      <c r="K510" s="38" t="s">
        <v>91</v>
      </c>
      <c r="L510" s="40" t="s">
        <v>224</v>
      </c>
      <c r="M510" s="29" t="str">
        <f>IF(ISERROR(MATCH($K510, pcrid_primers!$A$2:$A2401, 0)), hidden_compute!$H510, VLOOKUP($K510, pcrid_primers!$A$2:$B2401, 2, FALSE))</f>
        <v>ONT_LepF1+ONT_LCO1490</v>
      </c>
      <c r="N510" s="29" t="str">
        <f>IF(ISBLANK($M510), "", VLOOKUP($M510, hidden_compute!$M$2:P2401, 3, FALSE))</f>
        <v>#N/A</v>
      </c>
      <c r="O510" s="29" t="str">
        <f>IF(ISERROR(MATCH($K510, pcrid_primers!$A$2:$A2401, 0)), hidden_compute!$J510, VLOOKUP($K510, pcrid_primers!$A$2:$D2401, 4, FALSE))</f>
        <v>ONT_LepR1+ONT_HCO2198</v>
      </c>
      <c r="P510" s="29" t="str">
        <f>IF(ISBLANK($O510), "", VLOOKUP($O510, hidden_compute!$M$2:P2401, 3, FALSE))</f>
        <v>#N/A</v>
      </c>
      <c r="Q510" s="41" t="str">
        <f>metadata!$B$8</f>
        <v>EXP-PBC096</v>
      </c>
      <c r="R510" s="49" t="s">
        <v>225</v>
      </c>
      <c r="S510" s="29" t="str">
        <f>metadata!$B$9</f>
        <v>SQK-NBD114.24</v>
      </c>
      <c r="T510" s="49" t="s">
        <v>838</v>
      </c>
    </row>
    <row r="511">
      <c r="A511" s="29" t="str">
        <f>metadata!$B$4</f>
        <v>22033-375157</v>
      </c>
      <c r="B511" s="38" t="s">
        <v>875</v>
      </c>
      <c r="C511" s="38" t="s">
        <v>831</v>
      </c>
      <c r="D511" s="29" t="s">
        <v>17</v>
      </c>
      <c r="E511" s="39">
        <f>hidden_compute!F511</f>
        <v>658</v>
      </c>
      <c r="F511" s="39">
        <f>hidden_compute!G511</f>
        <v>658</v>
      </c>
      <c r="G511" s="29" t="str">
        <f>hidden_compute!D511</f>
        <v>5. Invertebrate Mitochondrial</v>
      </c>
      <c r="H511" s="29" t="str">
        <f>IF(ISERROR(MATCH($K511, pcrid_plateids!$A$2:$A2401, 0)), hidden_compute!$H511, VLOOKUP($K511, pcrid_plateids!$A$2:$B2401, 2, FALSE))</f>
        <v>ARISE_SEQ_0142</v>
      </c>
      <c r="I511" s="29" t="str">
        <f>IF(ISERROR(MATCH($K511, pcrid_plateids!$A$2:$A2401, 0)), hidden_compute!$H511, VLOOKUP($K511, pcrid_plateids!$A$2:$C2401, 3, FALSE))</f>
        <v>NCBN001475</v>
      </c>
      <c r="J511" s="38">
        <v>1.100011358E9</v>
      </c>
      <c r="K511" s="38" t="s">
        <v>91</v>
      </c>
      <c r="L511" s="40" t="s">
        <v>227</v>
      </c>
      <c r="M511" s="29" t="str">
        <f>IF(ISERROR(MATCH($K511, pcrid_primers!$A$2:$A2401, 0)), hidden_compute!$H511, VLOOKUP($K511, pcrid_primers!$A$2:$B2401, 2, FALSE))</f>
        <v>ONT_LepF1+ONT_LCO1490</v>
      </c>
      <c r="N511" s="29" t="str">
        <f>IF(ISBLANK($M511), "", VLOOKUP($M511, hidden_compute!$M$2:P2401, 3, FALSE))</f>
        <v>#N/A</v>
      </c>
      <c r="O511" s="29" t="str">
        <f>IF(ISERROR(MATCH($K511, pcrid_primers!$A$2:$A2401, 0)), hidden_compute!$J511, VLOOKUP($K511, pcrid_primers!$A$2:$D2401, 4, FALSE))</f>
        <v>ONT_LepR1+ONT_HCO2198</v>
      </c>
      <c r="P511" s="29" t="str">
        <f>IF(ISBLANK($O511), "", VLOOKUP($O511, hidden_compute!$M$2:P2401, 3, FALSE))</f>
        <v>#N/A</v>
      </c>
      <c r="Q511" s="41" t="str">
        <f>metadata!$B$8</f>
        <v>EXP-PBC096</v>
      </c>
      <c r="R511" s="49" t="s">
        <v>228</v>
      </c>
      <c r="S511" s="29" t="str">
        <f>metadata!$B$9</f>
        <v>SQK-NBD114.24</v>
      </c>
      <c r="T511" s="49" t="s">
        <v>838</v>
      </c>
    </row>
    <row r="512">
      <c r="A512" s="29" t="str">
        <f>metadata!$B$4</f>
        <v>22033-375157</v>
      </c>
      <c r="B512" s="38" t="s">
        <v>876</v>
      </c>
      <c r="C512" s="38" t="s">
        <v>725</v>
      </c>
      <c r="D512" s="29" t="s">
        <v>17</v>
      </c>
      <c r="E512" s="39">
        <f>hidden_compute!F512</f>
        <v>658</v>
      </c>
      <c r="F512" s="39">
        <f>hidden_compute!G512</f>
        <v>658</v>
      </c>
      <c r="G512" s="29" t="str">
        <f>hidden_compute!D512</f>
        <v>5. Invertebrate Mitochondrial</v>
      </c>
      <c r="H512" s="29" t="str">
        <f>IF(ISERROR(MATCH($K512, pcrid_plateids!$A$2:$A2401, 0)), hidden_compute!$H512, VLOOKUP($K512, pcrid_plateids!$A$2:$B2401, 2, FALSE))</f>
        <v>ARISE_SEQ_0142</v>
      </c>
      <c r="I512" s="29" t="str">
        <f>IF(ISERROR(MATCH($K512, pcrid_plateids!$A$2:$A2401, 0)), hidden_compute!$H512, VLOOKUP($K512, pcrid_plateids!$A$2:$C2401, 3, FALSE))</f>
        <v>NCBN001475</v>
      </c>
      <c r="J512" s="38">
        <v>1.100011359E9</v>
      </c>
      <c r="K512" s="38" t="s">
        <v>91</v>
      </c>
      <c r="L512" s="40" t="s">
        <v>230</v>
      </c>
      <c r="M512" s="29" t="str">
        <f>IF(ISERROR(MATCH($K512, pcrid_primers!$A$2:$A2401, 0)), hidden_compute!$H512, VLOOKUP($K512, pcrid_primers!$A$2:$B2401, 2, FALSE))</f>
        <v>ONT_LepF1+ONT_LCO1490</v>
      </c>
      <c r="N512" s="29" t="str">
        <f>IF(ISBLANK($M512), "", VLOOKUP($M512, hidden_compute!$M$2:P2401, 3, FALSE))</f>
        <v>#N/A</v>
      </c>
      <c r="O512" s="29" t="str">
        <f>IF(ISERROR(MATCH($K512, pcrid_primers!$A$2:$A2401, 0)), hidden_compute!$J512, VLOOKUP($K512, pcrid_primers!$A$2:$D2401, 4, FALSE))</f>
        <v>ONT_LepR1+ONT_HCO2198</v>
      </c>
      <c r="P512" s="29" t="str">
        <f>IF(ISBLANK($O512), "", VLOOKUP($O512, hidden_compute!$M$2:P2401, 3, FALSE))</f>
        <v>#N/A</v>
      </c>
      <c r="Q512" s="41" t="str">
        <f>metadata!$B$8</f>
        <v>EXP-PBC096</v>
      </c>
      <c r="R512" s="49" t="s">
        <v>231</v>
      </c>
      <c r="S512" s="29" t="str">
        <f>metadata!$B$9</f>
        <v>SQK-NBD114.24</v>
      </c>
      <c r="T512" s="49" t="s">
        <v>838</v>
      </c>
    </row>
    <row r="513">
      <c r="A513" s="29" t="str">
        <f>metadata!$B$4</f>
        <v>22033-375157</v>
      </c>
      <c r="B513" s="38" t="s">
        <v>877</v>
      </c>
      <c r="C513" s="38" t="s">
        <v>730</v>
      </c>
      <c r="D513" s="29" t="s">
        <v>17</v>
      </c>
      <c r="E513" s="39">
        <f>hidden_compute!F513</f>
        <v>658</v>
      </c>
      <c r="F513" s="39">
        <f>hidden_compute!G513</f>
        <v>658</v>
      </c>
      <c r="G513" s="29" t="str">
        <f>hidden_compute!D513</f>
        <v>5. Invertebrate Mitochondrial</v>
      </c>
      <c r="H513" s="29" t="str">
        <f>IF(ISERROR(MATCH($K513, pcrid_plateids!$A$2:$A2401, 0)), hidden_compute!$H513, VLOOKUP($K513, pcrid_plateids!$A$2:$B2401, 2, FALSE))</f>
        <v>ARISE_SEQ_0142</v>
      </c>
      <c r="I513" s="29" t="str">
        <f>IF(ISERROR(MATCH($K513, pcrid_plateids!$A$2:$A2401, 0)), hidden_compute!$H513, VLOOKUP($K513, pcrid_plateids!$A$2:$C2401, 3, FALSE))</f>
        <v>NCBN001475</v>
      </c>
      <c r="J513" s="38">
        <v>1.10001136E9</v>
      </c>
      <c r="K513" s="38" t="s">
        <v>91</v>
      </c>
      <c r="L513" s="40" t="s">
        <v>233</v>
      </c>
      <c r="M513" s="29" t="str">
        <f>IF(ISERROR(MATCH($K513, pcrid_primers!$A$2:$A2401, 0)), hidden_compute!$H513, VLOOKUP($K513, pcrid_primers!$A$2:$B2401, 2, FALSE))</f>
        <v>ONT_LepF1+ONT_LCO1490</v>
      </c>
      <c r="N513" s="29" t="str">
        <f>IF(ISBLANK($M513), "", VLOOKUP($M513, hidden_compute!$M$2:P2401, 3, FALSE))</f>
        <v>#N/A</v>
      </c>
      <c r="O513" s="29" t="str">
        <f>IF(ISERROR(MATCH($K513, pcrid_primers!$A$2:$A2401, 0)), hidden_compute!$J513, VLOOKUP($K513, pcrid_primers!$A$2:$D2401, 4, FALSE))</f>
        <v>ONT_LepR1+ONT_HCO2198</v>
      </c>
      <c r="P513" s="29" t="str">
        <f>IF(ISBLANK($O513), "", VLOOKUP($O513, hidden_compute!$M$2:P2401, 3, FALSE))</f>
        <v>#N/A</v>
      </c>
      <c r="Q513" s="41" t="str">
        <f>metadata!$B$8</f>
        <v>EXP-PBC096</v>
      </c>
      <c r="R513" s="49" t="s">
        <v>234</v>
      </c>
      <c r="S513" s="29" t="str">
        <f>metadata!$B$9</f>
        <v>SQK-NBD114.24</v>
      </c>
      <c r="T513" s="49" t="s">
        <v>838</v>
      </c>
    </row>
    <row r="514">
      <c r="A514" s="29" t="str">
        <f>metadata!$B$4</f>
        <v>22033-375157</v>
      </c>
      <c r="B514" s="38" t="s">
        <v>878</v>
      </c>
      <c r="C514" s="38" t="s">
        <v>736</v>
      </c>
      <c r="D514" s="29" t="s">
        <v>17</v>
      </c>
      <c r="E514" s="39">
        <f>hidden_compute!F514</f>
        <v>658</v>
      </c>
      <c r="F514" s="39">
        <f>hidden_compute!G514</f>
        <v>658</v>
      </c>
      <c r="G514" s="29" t="str">
        <f>hidden_compute!D514</f>
        <v>5. Invertebrate Mitochondrial</v>
      </c>
      <c r="H514" s="29" t="str">
        <f>IF(ISERROR(MATCH($K514, pcrid_plateids!$A$2:$A2401, 0)), hidden_compute!$H514, VLOOKUP($K514, pcrid_plateids!$A$2:$B2401, 2, FALSE))</f>
        <v>ARISE_SEQ_0142</v>
      </c>
      <c r="I514" s="29" t="str">
        <f>IF(ISERROR(MATCH($K514, pcrid_plateids!$A$2:$A2401, 0)), hidden_compute!$H514, VLOOKUP($K514, pcrid_plateids!$A$2:$C2401, 3, FALSE))</f>
        <v>NCBN001475</v>
      </c>
      <c r="J514" s="38">
        <v>1.100011361E9</v>
      </c>
      <c r="K514" s="38" t="s">
        <v>91</v>
      </c>
      <c r="L514" s="40" t="s">
        <v>236</v>
      </c>
      <c r="M514" s="29" t="str">
        <f>IF(ISERROR(MATCH($K514, pcrid_primers!$A$2:$A2401, 0)), hidden_compute!$H514, VLOOKUP($K514, pcrid_primers!$A$2:$B2401, 2, FALSE))</f>
        <v>ONT_LepF1+ONT_LCO1490</v>
      </c>
      <c r="N514" s="29" t="str">
        <f>IF(ISBLANK($M514), "", VLOOKUP($M514, hidden_compute!$M$2:P2401, 3, FALSE))</f>
        <v>#N/A</v>
      </c>
      <c r="O514" s="29" t="str">
        <f>IF(ISERROR(MATCH($K514, pcrid_primers!$A$2:$A2401, 0)), hidden_compute!$J514, VLOOKUP($K514, pcrid_primers!$A$2:$D2401, 4, FALSE))</f>
        <v>ONT_LepR1+ONT_HCO2198</v>
      </c>
      <c r="P514" s="29" t="str">
        <f>IF(ISBLANK($O514), "", VLOOKUP($O514, hidden_compute!$M$2:P2401, 3, FALSE))</f>
        <v>#N/A</v>
      </c>
      <c r="Q514" s="41" t="str">
        <f>metadata!$B$8</f>
        <v>EXP-PBC096</v>
      </c>
      <c r="R514" s="49" t="s">
        <v>237</v>
      </c>
      <c r="S514" s="29" t="str">
        <f>metadata!$B$9</f>
        <v>SQK-NBD114.24</v>
      </c>
      <c r="T514" s="49" t="s">
        <v>838</v>
      </c>
    </row>
    <row r="515">
      <c r="A515" s="29" t="str">
        <f>metadata!$B$4</f>
        <v>22033-375157</v>
      </c>
      <c r="B515" s="38" t="s">
        <v>879</v>
      </c>
      <c r="C515" s="38" t="s">
        <v>843</v>
      </c>
      <c r="D515" s="29" t="s">
        <v>17</v>
      </c>
      <c r="E515" s="39">
        <f>hidden_compute!F515</f>
        <v>658</v>
      </c>
      <c r="F515" s="39">
        <f>hidden_compute!G515</f>
        <v>658</v>
      </c>
      <c r="G515" s="29" t="str">
        <f>hidden_compute!D515</f>
        <v>5. Invertebrate Mitochondrial</v>
      </c>
      <c r="H515" s="29" t="str">
        <f>IF(ISERROR(MATCH($K515, pcrid_plateids!$A$2:$A2401, 0)), hidden_compute!$H515, VLOOKUP($K515, pcrid_plateids!$A$2:$B2401, 2, FALSE))</f>
        <v>ARISE_SEQ_0142</v>
      </c>
      <c r="I515" s="29" t="str">
        <f>IF(ISERROR(MATCH($K515, pcrid_plateids!$A$2:$A2401, 0)), hidden_compute!$H515, VLOOKUP($K515, pcrid_plateids!$A$2:$C2401, 3, FALSE))</f>
        <v>NCBN001475</v>
      </c>
      <c r="J515" s="38">
        <v>1.100011362E9</v>
      </c>
      <c r="K515" s="38" t="s">
        <v>91</v>
      </c>
      <c r="L515" s="40" t="s">
        <v>239</v>
      </c>
      <c r="M515" s="29" t="str">
        <f>IF(ISERROR(MATCH($K515, pcrid_primers!$A$2:$A2401, 0)), hidden_compute!$H515, VLOOKUP($K515, pcrid_primers!$A$2:$B2401, 2, FALSE))</f>
        <v>ONT_LepF1+ONT_LCO1490</v>
      </c>
      <c r="N515" s="29" t="str">
        <f>IF(ISBLANK($M515), "", VLOOKUP($M515, hidden_compute!$M$2:P2401, 3, FALSE))</f>
        <v>#N/A</v>
      </c>
      <c r="O515" s="29" t="str">
        <f>IF(ISERROR(MATCH($K515, pcrid_primers!$A$2:$A2401, 0)), hidden_compute!$J515, VLOOKUP($K515, pcrid_primers!$A$2:$D2401, 4, FALSE))</f>
        <v>ONT_LepR1+ONT_HCO2198</v>
      </c>
      <c r="P515" s="29" t="str">
        <f>IF(ISBLANK($O515), "", VLOOKUP($O515, hidden_compute!$M$2:P2401, 3, FALSE))</f>
        <v>#N/A</v>
      </c>
      <c r="Q515" s="41" t="str">
        <f>metadata!$B$8</f>
        <v>EXP-PBC096</v>
      </c>
      <c r="R515" s="49" t="s">
        <v>240</v>
      </c>
      <c r="S515" s="29" t="str">
        <f>metadata!$B$9</f>
        <v>SQK-NBD114.24</v>
      </c>
      <c r="T515" s="49" t="s">
        <v>838</v>
      </c>
    </row>
    <row r="516">
      <c r="A516" s="29" t="str">
        <f>metadata!$B$4</f>
        <v>22033-375157</v>
      </c>
      <c r="B516" s="38" t="s">
        <v>880</v>
      </c>
      <c r="C516" s="38" t="s">
        <v>732</v>
      </c>
      <c r="D516" s="29" t="s">
        <v>17</v>
      </c>
      <c r="E516" s="39">
        <f>hidden_compute!F516</f>
        <v>658</v>
      </c>
      <c r="F516" s="39">
        <f>hidden_compute!G516</f>
        <v>658</v>
      </c>
      <c r="G516" s="29" t="str">
        <f>hidden_compute!D516</f>
        <v>5. Invertebrate Mitochondrial</v>
      </c>
      <c r="H516" s="29" t="str">
        <f>IF(ISERROR(MATCH($K516, pcrid_plateids!$A$2:$A2401, 0)), hidden_compute!$H516, VLOOKUP($K516, pcrid_plateids!$A$2:$B2401, 2, FALSE))</f>
        <v>ARISE_SEQ_0142</v>
      </c>
      <c r="I516" s="29" t="str">
        <f>IF(ISERROR(MATCH($K516, pcrid_plateids!$A$2:$A2401, 0)), hidden_compute!$H516, VLOOKUP($K516, pcrid_plateids!$A$2:$C2401, 3, FALSE))</f>
        <v>NCBN001475</v>
      </c>
      <c r="J516" s="38">
        <v>1.100011363E9</v>
      </c>
      <c r="K516" s="38" t="s">
        <v>91</v>
      </c>
      <c r="L516" s="40" t="s">
        <v>242</v>
      </c>
      <c r="M516" s="29" t="str">
        <f>IF(ISERROR(MATCH($K516, pcrid_primers!$A$2:$A2401, 0)), hidden_compute!$H516, VLOOKUP($K516, pcrid_primers!$A$2:$B2401, 2, FALSE))</f>
        <v>ONT_LepF1+ONT_LCO1490</v>
      </c>
      <c r="N516" s="29" t="str">
        <f>IF(ISBLANK($M516), "", VLOOKUP($M516, hidden_compute!$M$2:P2401, 3, FALSE))</f>
        <v>#N/A</v>
      </c>
      <c r="O516" s="29" t="str">
        <f>IF(ISERROR(MATCH($K516, pcrid_primers!$A$2:$A2401, 0)), hidden_compute!$J516, VLOOKUP($K516, pcrid_primers!$A$2:$D2401, 4, FALSE))</f>
        <v>ONT_LepR1+ONT_HCO2198</v>
      </c>
      <c r="P516" s="29" t="str">
        <f>IF(ISBLANK($O516), "", VLOOKUP($O516, hidden_compute!$M$2:P2401, 3, FALSE))</f>
        <v>#N/A</v>
      </c>
      <c r="Q516" s="41" t="str">
        <f>metadata!$B$8</f>
        <v>EXP-PBC096</v>
      </c>
      <c r="R516" s="49" t="s">
        <v>243</v>
      </c>
      <c r="S516" s="29" t="str">
        <f>metadata!$B$9</f>
        <v>SQK-NBD114.24</v>
      </c>
      <c r="T516" s="49" t="s">
        <v>838</v>
      </c>
    </row>
    <row r="517">
      <c r="A517" s="29" t="str">
        <f>metadata!$B$4</f>
        <v>22033-375157</v>
      </c>
      <c r="B517" s="38" t="s">
        <v>881</v>
      </c>
      <c r="C517" s="38" t="s">
        <v>732</v>
      </c>
      <c r="D517" s="29" t="s">
        <v>17</v>
      </c>
      <c r="E517" s="39">
        <f>hidden_compute!F517</f>
        <v>658</v>
      </c>
      <c r="F517" s="39">
        <f>hidden_compute!G517</f>
        <v>658</v>
      </c>
      <c r="G517" s="29" t="str">
        <f>hidden_compute!D517</f>
        <v>5. Invertebrate Mitochondrial</v>
      </c>
      <c r="H517" s="29" t="str">
        <f>IF(ISERROR(MATCH($K517, pcrid_plateids!$A$2:$A2401, 0)), hidden_compute!$H517, VLOOKUP($K517, pcrid_plateids!$A$2:$B2401, 2, FALSE))</f>
        <v>ARISE_SEQ_0142</v>
      </c>
      <c r="I517" s="29" t="str">
        <f>IF(ISERROR(MATCH($K517, pcrid_plateids!$A$2:$A2401, 0)), hidden_compute!$H517, VLOOKUP($K517, pcrid_plateids!$A$2:$C2401, 3, FALSE))</f>
        <v>NCBN001475</v>
      </c>
      <c r="J517" s="38">
        <v>1.100011364E9</v>
      </c>
      <c r="K517" s="38" t="s">
        <v>91</v>
      </c>
      <c r="L517" s="40" t="s">
        <v>245</v>
      </c>
      <c r="M517" s="29" t="str">
        <f>IF(ISERROR(MATCH($K517, pcrid_primers!$A$2:$A2401, 0)), hidden_compute!$H517, VLOOKUP($K517, pcrid_primers!$A$2:$B2401, 2, FALSE))</f>
        <v>ONT_LepF1+ONT_LCO1490</v>
      </c>
      <c r="N517" s="29" t="str">
        <f>IF(ISBLANK($M517), "", VLOOKUP($M517, hidden_compute!$M$2:P2401, 3, FALSE))</f>
        <v>#N/A</v>
      </c>
      <c r="O517" s="29" t="str">
        <f>IF(ISERROR(MATCH($K517, pcrid_primers!$A$2:$A2401, 0)), hidden_compute!$J517, VLOOKUP($K517, pcrid_primers!$A$2:$D2401, 4, FALSE))</f>
        <v>ONT_LepR1+ONT_HCO2198</v>
      </c>
      <c r="P517" s="29" t="str">
        <f>IF(ISBLANK($O517), "", VLOOKUP($O517, hidden_compute!$M$2:P2401, 3, FALSE))</f>
        <v>#N/A</v>
      </c>
      <c r="Q517" s="41" t="str">
        <f>metadata!$B$8</f>
        <v>EXP-PBC096</v>
      </c>
      <c r="R517" s="49" t="s">
        <v>246</v>
      </c>
      <c r="S517" s="29" t="str">
        <f>metadata!$B$9</f>
        <v>SQK-NBD114.24</v>
      </c>
      <c r="T517" s="49" t="s">
        <v>838</v>
      </c>
    </row>
    <row r="518">
      <c r="A518" s="29" t="str">
        <f>metadata!$B$4</f>
        <v>22033-375157</v>
      </c>
      <c r="B518" s="38" t="s">
        <v>882</v>
      </c>
      <c r="C518" s="38" t="s">
        <v>732</v>
      </c>
      <c r="D518" s="29" t="s">
        <v>17</v>
      </c>
      <c r="E518" s="39">
        <f>hidden_compute!F518</f>
        <v>658</v>
      </c>
      <c r="F518" s="39">
        <f>hidden_compute!G518</f>
        <v>658</v>
      </c>
      <c r="G518" s="29" t="str">
        <f>hidden_compute!D518</f>
        <v>5. Invertebrate Mitochondrial</v>
      </c>
      <c r="H518" s="29" t="str">
        <f>IF(ISERROR(MATCH($K518, pcrid_plateids!$A$2:$A2401, 0)), hidden_compute!$H518, VLOOKUP($K518, pcrid_plateids!$A$2:$B2401, 2, FALSE))</f>
        <v>ARISE_SEQ_0142</v>
      </c>
      <c r="I518" s="29" t="str">
        <f>IF(ISERROR(MATCH($K518, pcrid_plateids!$A$2:$A2401, 0)), hidden_compute!$H518, VLOOKUP($K518, pcrid_plateids!$A$2:$C2401, 3, FALSE))</f>
        <v>NCBN001475</v>
      </c>
      <c r="J518" s="38">
        <v>1.100011365E9</v>
      </c>
      <c r="K518" s="38" t="s">
        <v>91</v>
      </c>
      <c r="L518" s="40" t="s">
        <v>248</v>
      </c>
      <c r="M518" s="29" t="str">
        <f>IF(ISERROR(MATCH($K518, pcrid_primers!$A$2:$A2401, 0)), hidden_compute!$H518, VLOOKUP($K518, pcrid_primers!$A$2:$B2401, 2, FALSE))</f>
        <v>ONT_LepF1+ONT_LCO1490</v>
      </c>
      <c r="N518" s="29" t="str">
        <f>IF(ISBLANK($M518), "", VLOOKUP($M518, hidden_compute!$M$2:P2401, 3, FALSE))</f>
        <v>#N/A</v>
      </c>
      <c r="O518" s="29" t="str">
        <f>IF(ISERROR(MATCH($K518, pcrid_primers!$A$2:$A2401, 0)), hidden_compute!$J518, VLOOKUP($K518, pcrid_primers!$A$2:$D2401, 4, FALSE))</f>
        <v>ONT_LepR1+ONT_HCO2198</v>
      </c>
      <c r="P518" s="29" t="str">
        <f>IF(ISBLANK($O518), "", VLOOKUP($O518, hidden_compute!$M$2:P2401, 3, FALSE))</f>
        <v>#N/A</v>
      </c>
      <c r="Q518" s="41" t="str">
        <f>metadata!$B$8</f>
        <v>EXP-PBC096</v>
      </c>
      <c r="R518" s="49" t="s">
        <v>249</v>
      </c>
      <c r="S518" s="29" t="str">
        <f>metadata!$B$9</f>
        <v>SQK-NBD114.24</v>
      </c>
      <c r="T518" s="49" t="s">
        <v>838</v>
      </c>
    </row>
    <row r="519">
      <c r="A519" s="29" t="str">
        <f>metadata!$B$4</f>
        <v>22033-375157</v>
      </c>
      <c r="B519" s="38" t="s">
        <v>883</v>
      </c>
      <c r="C519" s="38" t="s">
        <v>772</v>
      </c>
      <c r="D519" s="29" t="s">
        <v>17</v>
      </c>
      <c r="E519" s="39">
        <f>hidden_compute!F519</f>
        <v>658</v>
      </c>
      <c r="F519" s="39">
        <f>hidden_compute!G519</f>
        <v>658</v>
      </c>
      <c r="G519" s="29" t="str">
        <f>hidden_compute!D519</f>
        <v>5. Invertebrate Mitochondrial</v>
      </c>
      <c r="H519" s="29" t="str">
        <f>IF(ISERROR(MATCH($K519, pcrid_plateids!$A$2:$A2401, 0)), hidden_compute!$H519, VLOOKUP($K519, pcrid_plateids!$A$2:$B2401, 2, FALSE))</f>
        <v>ARISE_SEQ_0142</v>
      </c>
      <c r="I519" s="29" t="str">
        <f>IF(ISERROR(MATCH($K519, pcrid_plateids!$A$2:$A2401, 0)), hidden_compute!$H519, VLOOKUP($K519, pcrid_plateids!$A$2:$C2401, 3, FALSE))</f>
        <v>NCBN001475</v>
      </c>
      <c r="J519" s="38">
        <v>1.100011366E9</v>
      </c>
      <c r="K519" s="38" t="s">
        <v>91</v>
      </c>
      <c r="L519" s="40" t="s">
        <v>251</v>
      </c>
      <c r="M519" s="29" t="str">
        <f>IF(ISERROR(MATCH($K519, pcrid_primers!$A$2:$A2401, 0)), hidden_compute!$H519, VLOOKUP($K519, pcrid_primers!$A$2:$B2401, 2, FALSE))</f>
        <v>ONT_LepF1+ONT_LCO1490</v>
      </c>
      <c r="N519" s="29" t="str">
        <f>IF(ISBLANK($M519), "", VLOOKUP($M519, hidden_compute!$M$2:P2401, 3, FALSE))</f>
        <v>#N/A</v>
      </c>
      <c r="O519" s="29" t="str">
        <f>IF(ISERROR(MATCH($K519, pcrid_primers!$A$2:$A2401, 0)), hidden_compute!$J519, VLOOKUP($K519, pcrid_primers!$A$2:$D2401, 4, FALSE))</f>
        <v>ONT_LepR1+ONT_HCO2198</v>
      </c>
      <c r="P519" s="29" t="str">
        <f>IF(ISBLANK($O519), "", VLOOKUP($O519, hidden_compute!$M$2:P2401, 3, FALSE))</f>
        <v>#N/A</v>
      </c>
      <c r="Q519" s="41" t="str">
        <f>metadata!$B$8</f>
        <v>EXP-PBC096</v>
      </c>
      <c r="R519" s="49" t="s">
        <v>252</v>
      </c>
      <c r="S519" s="29" t="str">
        <f>metadata!$B$9</f>
        <v>SQK-NBD114.24</v>
      </c>
      <c r="T519" s="49" t="s">
        <v>838</v>
      </c>
    </row>
    <row r="520">
      <c r="A520" s="29" t="str">
        <f>metadata!$B$4</f>
        <v>22033-375157</v>
      </c>
      <c r="B520" s="38" t="s">
        <v>884</v>
      </c>
      <c r="C520" s="38" t="s">
        <v>857</v>
      </c>
      <c r="D520" s="29" t="s">
        <v>17</v>
      </c>
      <c r="E520" s="39">
        <f>hidden_compute!F520</f>
        <v>658</v>
      </c>
      <c r="F520" s="39">
        <f>hidden_compute!G520</f>
        <v>658</v>
      </c>
      <c r="G520" s="29" t="str">
        <f>hidden_compute!D520</f>
        <v>5. Invertebrate Mitochondrial</v>
      </c>
      <c r="H520" s="29" t="str">
        <f>IF(ISERROR(MATCH($K520, pcrid_plateids!$A$2:$A2401, 0)), hidden_compute!$H520, VLOOKUP($K520, pcrid_plateids!$A$2:$B2401, 2, FALSE))</f>
        <v>ARISE_SEQ_0142</v>
      </c>
      <c r="I520" s="29" t="str">
        <f>IF(ISERROR(MATCH($K520, pcrid_plateids!$A$2:$A2401, 0)), hidden_compute!$H520, VLOOKUP($K520, pcrid_plateids!$A$2:$C2401, 3, FALSE))</f>
        <v>NCBN001475</v>
      </c>
      <c r="J520" s="38">
        <v>1.100011367E9</v>
      </c>
      <c r="K520" s="38" t="s">
        <v>91</v>
      </c>
      <c r="L520" s="40" t="s">
        <v>254</v>
      </c>
      <c r="M520" s="29" t="str">
        <f>IF(ISERROR(MATCH($K520, pcrid_primers!$A$2:$A2401, 0)), hidden_compute!$H520, VLOOKUP($K520, pcrid_primers!$A$2:$B2401, 2, FALSE))</f>
        <v>ONT_LepF1+ONT_LCO1490</v>
      </c>
      <c r="N520" s="29" t="str">
        <f>IF(ISBLANK($M520), "", VLOOKUP($M520, hidden_compute!$M$2:P2401, 3, FALSE))</f>
        <v>#N/A</v>
      </c>
      <c r="O520" s="29" t="str">
        <f>IF(ISERROR(MATCH($K520, pcrid_primers!$A$2:$A2401, 0)), hidden_compute!$J520, VLOOKUP($K520, pcrid_primers!$A$2:$D2401, 4, FALSE))</f>
        <v>ONT_LepR1+ONT_HCO2198</v>
      </c>
      <c r="P520" s="29" t="str">
        <f>IF(ISBLANK($O520), "", VLOOKUP($O520, hidden_compute!$M$2:P2401, 3, FALSE))</f>
        <v>#N/A</v>
      </c>
      <c r="Q520" s="41" t="str">
        <f>metadata!$B$8</f>
        <v>EXP-PBC096</v>
      </c>
      <c r="R520" s="49" t="s">
        <v>255</v>
      </c>
      <c r="S520" s="29" t="str">
        <f>metadata!$B$9</f>
        <v>SQK-NBD114.24</v>
      </c>
      <c r="T520" s="49" t="s">
        <v>838</v>
      </c>
    </row>
    <row r="521">
      <c r="A521" s="29" t="str">
        <f>metadata!$B$4</f>
        <v>22033-375157</v>
      </c>
      <c r="B521" s="38" t="s">
        <v>885</v>
      </c>
      <c r="C521" s="38" t="s">
        <v>843</v>
      </c>
      <c r="D521" s="29" t="s">
        <v>17</v>
      </c>
      <c r="E521" s="39">
        <f>hidden_compute!F521</f>
        <v>658</v>
      </c>
      <c r="F521" s="39">
        <f>hidden_compute!G521</f>
        <v>658</v>
      </c>
      <c r="G521" s="29" t="str">
        <f>hidden_compute!D521</f>
        <v>5. Invertebrate Mitochondrial</v>
      </c>
      <c r="H521" s="29" t="str">
        <f>IF(ISERROR(MATCH($K521, pcrid_plateids!$A$2:$A2401, 0)), hidden_compute!$H521, VLOOKUP($K521, pcrid_plateids!$A$2:$B2401, 2, FALSE))</f>
        <v>ARISE_SEQ_0142</v>
      </c>
      <c r="I521" s="29" t="str">
        <f>IF(ISERROR(MATCH($K521, pcrid_plateids!$A$2:$A2401, 0)), hidden_compute!$H521, VLOOKUP($K521, pcrid_plateids!$A$2:$C2401, 3, FALSE))</f>
        <v>NCBN001475</v>
      </c>
      <c r="J521" s="38">
        <v>1.100011368E9</v>
      </c>
      <c r="K521" s="38" t="s">
        <v>91</v>
      </c>
      <c r="L521" s="40" t="s">
        <v>257</v>
      </c>
      <c r="M521" s="29" t="str">
        <f>IF(ISERROR(MATCH($K521, pcrid_primers!$A$2:$A2401, 0)), hidden_compute!$H521, VLOOKUP($K521, pcrid_primers!$A$2:$B2401, 2, FALSE))</f>
        <v>ONT_LepF1+ONT_LCO1490</v>
      </c>
      <c r="N521" s="29" t="str">
        <f>IF(ISBLANK($M521), "", VLOOKUP($M521, hidden_compute!$M$2:P2401, 3, FALSE))</f>
        <v>#N/A</v>
      </c>
      <c r="O521" s="29" t="str">
        <f>IF(ISERROR(MATCH($K521, pcrid_primers!$A$2:$A2401, 0)), hidden_compute!$J521, VLOOKUP($K521, pcrid_primers!$A$2:$D2401, 4, FALSE))</f>
        <v>ONT_LepR1+ONT_HCO2198</v>
      </c>
      <c r="P521" s="29" t="str">
        <f>IF(ISBLANK($O521), "", VLOOKUP($O521, hidden_compute!$M$2:P2401, 3, FALSE))</f>
        <v>#N/A</v>
      </c>
      <c r="Q521" s="41" t="str">
        <f>metadata!$B$8</f>
        <v>EXP-PBC096</v>
      </c>
      <c r="R521" s="49" t="s">
        <v>258</v>
      </c>
      <c r="S521" s="29" t="str">
        <f>metadata!$B$9</f>
        <v>SQK-NBD114.24</v>
      </c>
      <c r="T521" s="49" t="s">
        <v>838</v>
      </c>
    </row>
    <row r="522">
      <c r="A522" s="29" t="str">
        <f>metadata!$B$4</f>
        <v>22033-375157</v>
      </c>
      <c r="B522" s="38" t="s">
        <v>886</v>
      </c>
      <c r="C522" s="38" t="s">
        <v>874</v>
      </c>
      <c r="D522" s="29" t="s">
        <v>17</v>
      </c>
      <c r="E522" s="39">
        <f>hidden_compute!F522</f>
        <v>658</v>
      </c>
      <c r="F522" s="39">
        <f>hidden_compute!G522</f>
        <v>658</v>
      </c>
      <c r="G522" s="29" t="str">
        <f>hidden_compute!D522</f>
        <v>5. Invertebrate Mitochondrial</v>
      </c>
      <c r="H522" s="29" t="str">
        <f>IF(ISERROR(MATCH($K522, pcrid_plateids!$A$2:$A2401, 0)), hidden_compute!$H522, VLOOKUP($K522, pcrid_plateids!$A$2:$B2401, 2, FALSE))</f>
        <v>ARISE_SEQ_0142</v>
      </c>
      <c r="I522" s="29" t="str">
        <f>IF(ISERROR(MATCH($K522, pcrid_plateids!$A$2:$A2401, 0)), hidden_compute!$H522, VLOOKUP($K522, pcrid_plateids!$A$2:$C2401, 3, FALSE))</f>
        <v>NCBN001475</v>
      </c>
      <c r="J522" s="38">
        <v>1.100011369E9</v>
      </c>
      <c r="K522" s="38" t="s">
        <v>91</v>
      </c>
      <c r="L522" s="40" t="s">
        <v>260</v>
      </c>
      <c r="M522" s="29" t="str">
        <f>IF(ISERROR(MATCH($K522, pcrid_primers!$A$2:$A2401, 0)), hidden_compute!$H522, VLOOKUP($K522, pcrid_primers!$A$2:$B2401, 2, FALSE))</f>
        <v>ONT_LepF1+ONT_LCO1490</v>
      </c>
      <c r="N522" s="29" t="str">
        <f>IF(ISBLANK($M522), "", VLOOKUP($M522, hidden_compute!$M$2:P2401, 3, FALSE))</f>
        <v>#N/A</v>
      </c>
      <c r="O522" s="29" t="str">
        <f>IF(ISERROR(MATCH($K522, pcrid_primers!$A$2:$A2401, 0)), hidden_compute!$J522, VLOOKUP($K522, pcrid_primers!$A$2:$D2401, 4, FALSE))</f>
        <v>ONT_LepR1+ONT_HCO2198</v>
      </c>
      <c r="P522" s="29" t="str">
        <f>IF(ISBLANK($O522), "", VLOOKUP($O522, hidden_compute!$M$2:P2401, 3, FALSE))</f>
        <v>#N/A</v>
      </c>
      <c r="Q522" s="41" t="str">
        <f>metadata!$B$8</f>
        <v>EXP-PBC096</v>
      </c>
      <c r="R522" s="49" t="s">
        <v>261</v>
      </c>
      <c r="S522" s="29" t="str">
        <f>metadata!$B$9</f>
        <v>SQK-NBD114.24</v>
      </c>
      <c r="T522" s="49" t="s">
        <v>838</v>
      </c>
    </row>
    <row r="523">
      <c r="A523" s="29" t="str">
        <f>metadata!$B$4</f>
        <v>22033-375157</v>
      </c>
      <c r="B523" s="38" t="s">
        <v>887</v>
      </c>
      <c r="C523" s="38" t="s">
        <v>725</v>
      </c>
      <c r="D523" s="29" t="s">
        <v>17</v>
      </c>
      <c r="E523" s="39">
        <f>hidden_compute!F523</f>
        <v>658</v>
      </c>
      <c r="F523" s="39">
        <f>hidden_compute!G523</f>
        <v>658</v>
      </c>
      <c r="G523" s="29" t="str">
        <f>hidden_compute!D523</f>
        <v>5. Invertebrate Mitochondrial</v>
      </c>
      <c r="H523" s="29" t="str">
        <f>IF(ISERROR(MATCH($K523, pcrid_plateids!$A$2:$A2401, 0)), hidden_compute!$H523, VLOOKUP($K523, pcrid_plateids!$A$2:$B2401, 2, FALSE))</f>
        <v>ARISE_SEQ_0142</v>
      </c>
      <c r="I523" s="29" t="str">
        <f>IF(ISERROR(MATCH($K523, pcrid_plateids!$A$2:$A2401, 0)), hidden_compute!$H523, VLOOKUP($K523, pcrid_plateids!$A$2:$C2401, 3, FALSE))</f>
        <v>NCBN001475</v>
      </c>
      <c r="J523" s="38">
        <v>1.10001137E9</v>
      </c>
      <c r="K523" s="38" t="s">
        <v>91</v>
      </c>
      <c r="L523" s="40" t="s">
        <v>263</v>
      </c>
      <c r="M523" s="29" t="str">
        <f>IF(ISERROR(MATCH($K523, pcrid_primers!$A$2:$A2401, 0)), hidden_compute!$H523, VLOOKUP($K523, pcrid_primers!$A$2:$B2401, 2, FALSE))</f>
        <v>ONT_LepF1+ONT_LCO1490</v>
      </c>
      <c r="N523" s="29" t="str">
        <f>IF(ISBLANK($M523), "", VLOOKUP($M523, hidden_compute!$M$2:P2401, 3, FALSE))</f>
        <v>#N/A</v>
      </c>
      <c r="O523" s="29" t="str">
        <f>IF(ISERROR(MATCH($K523, pcrid_primers!$A$2:$A2401, 0)), hidden_compute!$J523, VLOOKUP($K523, pcrid_primers!$A$2:$D2401, 4, FALSE))</f>
        <v>ONT_LepR1+ONT_HCO2198</v>
      </c>
      <c r="P523" s="29" t="str">
        <f>IF(ISBLANK($O523), "", VLOOKUP($O523, hidden_compute!$M$2:P2401, 3, FALSE))</f>
        <v>#N/A</v>
      </c>
      <c r="Q523" s="41" t="str">
        <f>metadata!$B$8</f>
        <v>EXP-PBC096</v>
      </c>
      <c r="R523" s="49" t="s">
        <v>264</v>
      </c>
      <c r="S523" s="29" t="str">
        <f>metadata!$B$9</f>
        <v>SQK-NBD114.24</v>
      </c>
      <c r="T523" s="49" t="s">
        <v>838</v>
      </c>
    </row>
    <row r="524">
      <c r="A524" s="29" t="str">
        <f>metadata!$B$4</f>
        <v>22033-375157</v>
      </c>
      <c r="B524" s="38" t="s">
        <v>888</v>
      </c>
      <c r="C524" s="38" t="s">
        <v>725</v>
      </c>
      <c r="D524" s="29" t="s">
        <v>17</v>
      </c>
      <c r="E524" s="39">
        <f>hidden_compute!F524</f>
        <v>658</v>
      </c>
      <c r="F524" s="39">
        <f>hidden_compute!G524</f>
        <v>658</v>
      </c>
      <c r="G524" s="29" t="str">
        <f>hidden_compute!D524</f>
        <v>5. Invertebrate Mitochondrial</v>
      </c>
      <c r="H524" s="29" t="str">
        <f>IF(ISERROR(MATCH($K524, pcrid_plateids!$A$2:$A2401, 0)), hidden_compute!$H524, VLOOKUP($K524, pcrid_plateids!$A$2:$B2401, 2, FALSE))</f>
        <v>ARISE_SEQ_0142</v>
      </c>
      <c r="I524" s="29" t="str">
        <f>IF(ISERROR(MATCH($K524, pcrid_plateids!$A$2:$A2401, 0)), hidden_compute!$H524, VLOOKUP($K524, pcrid_plateids!$A$2:$C2401, 3, FALSE))</f>
        <v>NCBN001475</v>
      </c>
      <c r="J524" s="38">
        <v>1.100011371E9</v>
      </c>
      <c r="K524" s="38" t="s">
        <v>91</v>
      </c>
      <c r="L524" s="40" t="s">
        <v>266</v>
      </c>
      <c r="M524" s="29" t="str">
        <f>IF(ISERROR(MATCH($K524, pcrid_primers!$A$2:$A2401, 0)), hidden_compute!$H524, VLOOKUP($K524, pcrid_primers!$A$2:$B2401, 2, FALSE))</f>
        <v>ONT_LepF1+ONT_LCO1490</v>
      </c>
      <c r="N524" s="29" t="str">
        <f>IF(ISBLANK($M524), "", VLOOKUP($M524, hidden_compute!$M$2:P2401, 3, FALSE))</f>
        <v>#N/A</v>
      </c>
      <c r="O524" s="29" t="str">
        <f>IF(ISERROR(MATCH($K524, pcrid_primers!$A$2:$A2401, 0)), hidden_compute!$J524, VLOOKUP($K524, pcrid_primers!$A$2:$D2401, 4, FALSE))</f>
        <v>ONT_LepR1+ONT_HCO2198</v>
      </c>
      <c r="P524" s="29" t="str">
        <f>IF(ISBLANK($O524), "", VLOOKUP($O524, hidden_compute!$M$2:P2401, 3, FALSE))</f>
        <v>#N/A</v>
      </c>
      <c r="Q524" s="41" t="str">
        <f>metadata!$B$8</f>
        <v>EXP-PBC096</v>
      </c>
      <c r="R524" s="49" t="s">
        <v>267</v>
      </c>
      <c r="S524" s="29" t="str">
        <f>metadata!$B$9</f>
        <v>SQK-NBD114.24</v>
      </c>
      <c r="T524" s="49" t="s">
        <v>838</v>
      </c>
    </row>
    <row r="525">
      <c r="A525" s="29" t="str">
        <f>metadata!$B$4</f>
        <v>22033-375157</v>
      </c>
      <c r="B525" s="38" t="s">
        <v>889</v>
      </c>
      <c r="C525" s="38" t="s">
        <v>725</v>
      </c>
      <c r="D525" s="29" t="s">
        <v>17</v>
      </c>
      <c r="E525" s="39">
        <f>hidden_compute!F525</f>
        <v>658</v>
      </c>
      <c r="F525" s="39">
        <f>hidden_compute!G525</f>
        <v>658</v>
      </c>
      <c r="G525" s="29" t="str">
        <f>hidden_compute!D525</f>
        <v>5. Invertebrate Mitochondrial</v>
      </c>
      <c r="H525" s="29" t="str">
        <f>IF(ISERROR(MATCH($K525, pcrid_plateids!$A$2:$A2401, 0)), hidden_compute!$H525, VLOOKUP($K525, pcrid_plateids!$A$2:$B2401, 2, FALSE))</f>
        <v>ARISE_SEQ_0142</v>
      </c>
      <c r="I525" s="29" t="str">
        <f>IF(ISERROR(MATCH($K525, pcrid_plateids!$A$2:$A2401, 0)), hidden_compute!$H525, VLOOKUP($K525, pcrid_plateids!$A$2:$C2401, 3, FALSE))</f>
        <v>NCBN001475</v>
      </c>
      <c r="J525" s="38">
        <v>1.100011372E9</v>
      </c>
      <c r="K525" s="38" t="s">
        <v>91</v>
      </c>
      <c r="L525" s="40" t="s">
        <v>269</v>
      </c>
      <c r="M525" s="29" t="str">
        <f>IF(ISERROR(MATCH($K525, pcrid_primers!$A$2:$A2401, 0)), hidden_compute!$H525, VLOOKUP($K525, pcrid_primers!$A$2:$B2401, 2, FALSE))</f>
        <v>ONT_LepF1+ONT_LCO1490</v>
      </c>
      <c r="N525" s="29" t="str">
        <f>IF(ISBLANK($M525), "", VLOOKUP($M525, hidden_compute!$M$2:P2401, 3, FALSE))</f>
        <v>#N/A</v>
      </c>
      <c r="O525" s="29" t="str">
        <f>IF(ISERROR(MATCH($K525, pcrid_primers!$A$2:$A2401, 0)), hidden_compute!$J525, VLOOKUP($K525, pcrid_primers!$A$2:$D2401, 4, FALSE))</f>
        <v>ONT_LepR1+ONT_HCO2198</v>
      </c>
      <c r="P525" s="29" t="str">
        <f>IF(ISBLANK($O525), "", VLOOKUP($O525, hidden_compute!$M$2:P2401, 3, FALSE))</f>
        <v>#N/A</v>
      </c>
      <c r="Q525" s="41" t="str">
        <f>metadata!$B$8</f>
        <v>EXP-PBC096</v>
      </c>
      <c r="R525" s="49" t="s">
        <v>270</v>
      </c>
      <c r="S525" s="29" t="str">
        <f>metadata!$B$9</f>
        <v>SQK-NBD114.24</v>
      </c>
      <c r="T525" s="49" t="s">
        <v>838</v>
      </c>
    </row>
    <row r="526">
      <c r="A526" s="29" t="str">
        <f>metadata!$B$4</f>
        <v>22033-375157</v>
      </c>
      <c r="B526" s="38" t="s">
        <v>890</v>
      </c>
      <c r="C526" s="38" t="s">
        <v>736</v>
      </c>
      <c r="D526" s="29" t="s">
        <v>17</v>
      </c>
      <c r="E526" s="39">
        <f>hidden_compute!F526</f>
        <v>658</v>
      </c>
      <c r="F526" s="39">
        <f>hidden_compute!G526</f>
        <v>658</v>
      </c>
      <c r="G526" s="29" t="str">
        <f>hidden_compute!D526</f>
        <v>5. Invertebrate Mitochondrial</v>
      </c>
      <c r="H526" s="29" t="str">
        <f>IF(ISERROR(MATCH($K526, pcrid_plateids!$A$2:$A2401, 0)), hidden_compute!$H526, VLOOKUP($K526, pcrid_plateids!$A$2:$B2401, 2, FALSE))</f>
        <v>ARISE_SEQ_0142</v>
      </c>
      <c r="I526" s="29" t="str">
        <f>IF(ISERROR(MATCH($K526, pcrid_plateids!$A$2:$A2401, 0)), hidden_compute!$H526, VLOOKUP($K526, pcrid_plateids!$A$2:$C2401, 3, FALSE))</f>
        <v>NCBN001475</v>
      </c>
      <c r="J526" s="38">
        <v>1.100011373E9</v>
      </c>
      <c r="K526" s="38" t="s">
        <v>91</v>
      </c>
      <c r="L526" s="40" t="s">
        <v>272</v>
      </c>
      <c r="M526" s="29" t="str">
        <f>IF(ISERROR(MATCH($K526, pcrid_primers!$A$2:$A2401, 0)), hidden_compute!$H526, VLOOKUP($K526, pcrid_primers!$A$2:$B2401, 2, FALSE))</f>
        <v>ONT_LepF1+ONT_LCO1490</v>
      </c>
      <c r="N526" s="29" t="str">
        <f>IF(ISBLANK($M526), "", VLOOKUP($M526, hidden_compute!$M$2:P2401, 3, FALSE))</f>
        <v>#N/A</v>
      </c>
      <c r="O526" s="29" t="str">
        <f>IF(ISERROR(MATCH($K526, pcrid_primers!$A$2:$A2401, 0)), hidden_compute!$J526, VLOOKUP($K526, pcrid_primers!$A$2:$D2401, 4, FALSE))</f>
        <v>ONT_LepR1+ONT_HCO2198</v>
      </c>
      <c r="P526" s="29" t="str">
        <f>IF(ISBLANK($O526), "", VLOOKUP($O526, hidden_compute!$M$2:P2401, 3, FALSE))</f>
        <v>#N/A</v>
      </c>
      <c r="Q526" s="41" t="str">
        <f>metadata!$B$8</f>
        <v>EXP-PBC096</v>
      </c>
      <c r="R526" s="49" t="s">
        <v>273</v>
      </c>
      <c r="S526" s="29" t="str">
        <f>metadata!$B$9</f>
        <v>SQK-NBD114.24</v>
      </c>
      <c r="T526" s="49" t="s">
        <v>838</v>
      </c>
    </row>
    <row r="527">
      <c r="A527" s="29" t="str">
        <f>metadata!$B$4</f>
        <v>22033-375157</v>
      </c>
      <c r="B527" s="38" t="s">
        <v>891</v>
      </c>
      <c r="C527" s="38" t="s">
        <v>843</v>
      </c>
      <c r="D527" s="29" t="s">
        <v>17</v>
      </c>
      <c r="E527" s="39">
        <f>hidden_compute!F527</f>
        <v>658</v>
      </c>
      <c r="F527" s="39">
        <f>hidden_compute!G527</f>
        <v>658</v>
      </c>
      <c r="G527" s="29" t="str">
        <f>hidden_compute!D527</f>
        <v>5. Invertebrate Mitochondrial</v>
      </c>
      <c r="H527" s="29" t="str">
        <f>IF(ISERROR(MATCH($K527, pcrid_plateids!$A$2:$A2401, 0)), hidden_compute!$H527, VLOOKUP($K527, pcrid_plateids!$A$2:$B2401, 2, FALSE))</f>
        <v>ARISE_SEQ_0142</v>
      </c>
      <c r="I527" s="29" t="str">
        <f>IF(ISERROR(MATCH($K527, pcrid_plateids!$A$2:$A2401, 0)), hidden_compute!$H527, VLOOKUP($K527, pcrid_plateids!$A$2:$C2401, 3, FALSE))</f>
        <v>NCBN001475</v>
      </c>
      <c r="J527" s="38">
        <v>1.100011374E9</v>
      </c>
      <c r="K527" s="38" t="s">
        <v>91</v>
      </c>
      <c r="L527" s="40" t="s">
        <v>275</v>
      </c>
      <c r="M527" s="29" t="str">
        <f>IF(ISERROR(MATCH($K527, pcrid_primers!$A$2:$A2401, 0)), hidden_compute!$H527, VLOOKUP($K527, pcrid_primers!$A$2:$B2401, 2, FALSE))</f>
        <v>ONT_LepF1+ONT_LCO1490</v>
      </c>
      <c r="N527" s="29" t="str">
        <f>IF(ISBLANK($M527), "", VLOOKUP($M527, hidden_compute!$M$2:P2401, 3, FALSE))</f>
        <v>#N/A</v>
      </c>
      <c r="O527" s="29" t="str">
        <f>IF(ISERROR(MATCH($K527, pcrid_primers!$A$2:$A2401, 0)), hidden_compute!$J527, VLOOKUP($K527, pcrid_primers!$A$2:$D2401, 4, FALSE))</f>
        <v>ONT_LepR1+ONT_HCO2198</v>
      </c>
      <c r="P527" s="29" t="str">
        <f>IF(ISBLANK($O527), "", VLOOKUP($O527, hidden_compute!$M$2:P2401, 3, FALSE))</f>
        <v>#N/A</v>
      </c>
      <c r="Q527" s="41" t="str">
        <f>metadata!$B$8</f>
        <v>EXP-PBC096</v>
      </c>
      <c r="R527" s="49" t="s">
        <v>276</v>
      </c>
      <c r="S527" s="29" t="str">
        <f>metadata!$B$9</f>
        <v>SQK-NBD114.24</v>
      </c>
      <c r="T527" s="49" t="s">
        <v>838</v>
      </c>
    </row>
    <row r="528">
      <c r="A528" s="29" t="str">
        <f>metadata!$B$4</f>
        <v>22033-375157</v>
      </c>
      <c r="B528" s="38" t="s">
        <v>892</v>
      </c>
      <c r="C528" s="38" t="s">
        <v>851</v>
      </c>
      <c r="D528" s="29" t="s">
        <v>17</v>
      </c>
      <c r="E528" s="39">
        <f>hidden_compute!F528</f>
        <v>658</v>
      </c>
      <c r="F528" s="39">
        <f>hidden_compute!G528</f>
        <v>658</v>
      </c>
      <c r="G528" s="29" t="str">
        <f>hidden_compute!D528</f>
        <v>5. Invertebrate Mitochondrial</v>
      </c>
      <c r="H528" s="29" t="str">
        <f>IF(ISERROR(MATCH($K528, pcrid_plateids!$A$2:$A2401, 0)), hidden_compute!$H528, VLOOKUP($K528, pcrid_plateids!$A$2:$B2401, 2, FALSE))</f>
        <v>ARISE_SEQ_0142</v>
      </c>
      <c r="I528" s="29" t="str">
        <f>IF(ISERROR(MATCH($K528, pcrid_plateids!$A$2:$A2401, 0)), hidden_compute!$H528, VLOOKUP($K528, pcrid_plateids!$A$2:$C2401, 3, FALSE))</f>
        <v>NCBN001475</v>
      </c>
      <c r="J528" s="38">
        <v>1.100011375E9</v>
      </c>
      <c r="K528" s="38" t="s">
        <v>91</v>
      </c>
      <c r="L528" s="40" t="s">
        <v>278</v>
      </c>
      <c r="M528" s="29" t="str">
        <f>IF(ISERROR(MATCH($K528, pcrid_primers!$A$2:$A2401, 0)), hidden_compute!$H528, VLOOKUP($K528, pcrid_primers!$A$2:$B2401, 2, FALSE))</f>
        <v>ONT_LepF1+ONT_LCO1490</v>
      </c>
      <c r="N528" s="29" t="str">
        <f>IF(ISBLANK($M528), "", VLOOKUP($M528, hidden_compute!$M$2:P2401, 3, FALSE))</f>
        <v>#N/A</v>
      </c>
      <c r="O528" s="29" t="str">
        <f>IF(ISERROR(MATCH($K528, pcrid_primers!$A$2:$A2401, 0)), hidden_compute!$J528, VLOOKUP($K528, pcrid_primers!$A$2:$D2401, 4, FALSE))</f>
        <v>ONT_LepR1+ONT_HCO2198</v>
      </c>
      <c r="P528" s="29" t="str">
        <f>IF(ISBLANK($O528), "", VLOOKUP($O528, hidden_compute!$M$2:P2401, 3, FALSE))</f>
        <v>#N/A</v>
      </c>
      <c r="Q528" s="41" t="str">
        <f>metadata!$B$8</f>
        <v>EXP-PBC096</v>
      </c>
      <c r="R528" s="49" t="s">
        <v>279</v>
      </c>
      <c r="S528" s="29" t="str">
        <f>metadata!$B$9</f>
        <v>SQK-NBD114.24</v>
      </c>
      <c r="T528" s="49" t="s">
        <v>838</v>
      </c>
    </row>
    <row r="529">
      <c r="A529" s="29" t="str">
        <f>metadata!$B$4</f>
        <v>22033-375157</v>
      </c>
      <c r="B529" s="38" t="s">
        <v>893</v>
      </c>
      <c r="C529" s="38" t="s">
        <v>894</v>
      </c>
      <c r="D529" s="29" t="s">
        <v>17</v>
      </c>
      <c r="E529" s="39">
        <f>hidden_compute!F529</f>
        <v>658</v>
      </c>
      <c r="F529" s="39">
        <f>hidden_compute!G529</f>
        <v>658</v>
      </c>
      <c r="G529" s="29" t="str">
        <f>hidden_compute!D529</f>
        <v>5. Invertebrate Mitochondrial</v>
      </c>
      <c r="H529" s="29" t="str">
        <f>IF(ISERROR(MATCH($K529, pcrid_plateids!$A$2:$A2401, 0)), hidden_compute!$H529, VLOOKUP($K529, pcrid_plateids!$A$2:$B2401, 2, FALSE))</f>
        <v>ARISE_SEQ_0142</v>
      </c>
      <c r="I529" s="29" t="str">
        <f>IF(ISERROR(MATCH($K529, pcrid_plateids!$A$2:$A2401, 0)), hidden_compute!$H529, VLOOKUP($K529, pcrid_plateids!$A$2:$C2401, 3, FALSE))</f>
        <v>NCBN001475</v>
      </c>
      <c r="J529" s="38">
        <v>1.100011376E9</v>
      </c>
      <c r="K529" s="38" t="s">
        <v>91</v>
      </c>
      <c r="L529" s="40" t="s">
        <v>281</v>
      </c>
      <c r="M529" s="29" t="str">
        <f>IF(ISERROR(MATCH($K529, pcrid_primers!$A$2:$A2401, 0)), hidden_compute!$H529, VLOOKUP($K529, pcrid_primers!$A$2:$B2401, 2, FALSE))</f>
        <v>ONT_LepF1+ONT_LCO1490</v>
      </c>
      <c r="N529" s="29" t="str">
        <f>IF(ISBLANK($M529), "", VLOOKUP($M529, hidden_compute!$M$2:P2401, 3, FALSE))</f>
        <v>#N/A</v>
      </c>
      <c r="O529" s="29" t="str">
        <f>IF(ISERROR(MATCH($K529, pcrid_primers!$A$2:$A2401, 0)), hidden_compute!$J529, VLOOKUP($K529, pcrid_primers!$A$2:$D2401, 4, FALSE))</f>
        <v>ONT_LepR1+ONT_HCO2198</v>
      </c>
      <c r="P529" s="29" t="str">
        <f>IF(ISBLANK($O529), "", VLOOKUP($O529, hidden_compute!$M$2:P2401, 3, FALSE))</f>
        <v>#N/A</v>
      </c>
      <c r="Q529" s="41" t="str">
        <f>metadata!$B$8</f>
        <v>EXP-PBC096</v>
      </c>
      <c r="R529" s="49" t="s">
        <v>282</v>
      </c>
      <c r="S529" s="29" t="str">
        <f>metadata!$B$9</f>
        <v>SQK-NBD114.24</v>
      </c>
      <c r="T529" s="49" t="s">
        <v>838</v>
      </c>
    </row>
    <row r="530">
      <c r="A530" s="29" t="str">
        <f>metadata!$B$4</f>
        <v>22033-375157</v>
      </c>
      <c r="B530" s="38" t="s">
        <v>895</v>
      </c>
      <c r="C530" s="38" t="s">
        <v>732</v>
      </c>
      <c r="D530" s="29" t="s">
        <v>17</v>
      </c>
      <c r="E530" s="39">
        <f>hidden_compute!F530</f>
        <v>658</v>
      </c>
      <c r="F530" s="39">
        <f>hidden_compute!G530</f>
        <v>658</v>
      </c>
      <c r="G530" s="29" t="str">
        <f>hidden_compute!D530</f>
        <v>5. Invertebrate Mitochondrial</v>
      </c>
      <c r="H530" s="29" t="str">
        <f>IF(ISERROR(MATCH($K530, pcrid_plateids!$A$2:$A2401, 0)), hidden_compute!$H530, VLOOKUP($K530, pcrid_plateids!$A$2:$B2401, 2, FALSE))</f>
        <v>ARISE_SEQ_0142</v>
      </c>
      <c r="I530" s="29" t="str">
        <f>IF(ISERROR(MATCH($K530, pcrid_plateids!$A$2:$A2401, 0)), hidden_compute!$H530, VLOOKUP($K530, pcrid_plateids!$A$2:$C2401, 3, FALSE))</f>
        <v>NCBN001475</v>
      </c>
      <c r="J530" s="38">
        <v>1.100011377E9</v>
      </c>
      <c r="K530" s="38" t="s">
        <v>91</v>
      </c>
      <c r="L530" s="40" t="s">
        <v>284</v>
      </c>
      <c r="M530" s="29" t="str">
        <f>IF(ISERROR(MATCH($K530, pcrid_primers!$A$2:$A2401, 0)), hidden_compute!$H530, VLOOKUP($K530, pcrid_primers!$A$2:$B2401, 2, FALSE))</f>
        <v>ONT_LepF1+ONT_LCO1490</v>
      </c>
      <c r="N530" s="29" t="str">
        <f>IF(ISBLANK($M530), "", VLOOKUP($M530, hidden_compute!$M$2:P2401, 3, FALSE))</f>
        <v>#N/A</v>
      </c>
      <c r="O530" s="29" t="str">
        <f>IF(ISERROR(MATCH($K530, pcrid_primers!$A$2:$A2401, 0)), hidden_compute!$J530, VLOOKUP($K530, pcrid_primers!$A$2:$D2401, 4, FALSE))</f>
        <v>ONT_LepR1+ONT_HCO2198</v>
      </c>
      <c r="P530" s="29" t="str">
        <f>IF(ISBLANK($O530), "", VLOOKUP($O530, hidden_compute!$M$2:P2401, 3, FALSE))</f>
        <v>#N/A</v>
      </c>
      <c r="Q530" s="41" t="str">
        <f>metadata!$B$8</f>
        <v>EXP-PBC096</v>
      </c>
      <c r="R530" s="49" t="s">
        <v>285</v>
      </c>
      <c r="S530" s="29" t="str">
        <f>metadata!$B$9</f>
        <v>SQK-NBD114.24</v>
      </c>
      <c r="T530" s="49" t="s">
        <v>838</v>
      </c>
    </row>
    <row r="531">
      <c r="A531" s="29" t="str">
        <f>metadata!$B$4</f>
        <v>22033-375157</v>
      </c>
      <c r="B531" s="38" t="s">
        <v>896</v>
      </c>
      <c r="C531" s="38" t="s">
        <v>772</v>
      </c>
      <c r="D531" s="29" t="s">
        <v>17</v>
      </c>
      <c r="E531" s="39">
        <f>hidden_compute!F531</f>
        <v>658</v>
      </c>
      <c r="F531" s="39">
        <f>hidden_compute!G531</f>
        <v>658</v>
      </c>
      <c r="G531" s="29" t="str">
        <f>hidden_compute!D531</f>
        <v>5. Invertebrate Mitochondrial</v>
      </c>
      <c r="H531" s="29" t="str">
        <f>IF(ISERROR(MATCH($K531, pcrid_plateids!$A$2:$A2401, 0)), hidden_compute!$H531, VLOOKUP($K531, pcrid_plateids!$A$2:$B2401, 2, FALSE))</f>
        <v>ARISE_SEQ_0142</v>
      </c>
      <c r="I531" s="29" t="str">
        <f>IF(ISERROR(MATCH($K531, pcrid_plateids!$A$2:$A2401, 0)), hidden_compute!$H531, VLOOKUP($K531, pcrid_plateids!$A$2:$C2401, 3, FALSE))</f>
        <v>NCBN001475</v>
      </c>
      <c r="J531" s="38">
        <v>1.100011378E9</v>
      </c>
      <c r="K531" s="38" t="s">
        <v>91</v>
      </c>
      <c r="L531" s="40" t="s">
        <v>287</v>
      </c>
      <c r="M531" s="29" t="str">
        <f>IF(ISERROR(MATCH($K531, pcrid_primers!$A$2:$A2401, 0)), hidden_compute!$H531, VLOOKUP($K531, pcrid_primers!$A$2:$B2401, 2, FALSE))</f>
        <v>ONT_LepF1+ONT_LCO1490</v>
      </c>
      <c r="N531" s="29" t="str">
        <f>IF(ISBLANK($M531), "", VLOOKUP($M531, hidden_compute!$M$2:P2401, 3, FALSE))</f>
        <v>#N/A</v>
      </c>
      <c r="O531" s="29" t="str">
        <f>IF(ISERROR(MATCH($K531, pcrid_primers!$A$2:$A2401, 0)), hidden_compute!$J531, VLOOKUP($K531, pcrid_primers!$A$2:$D2401, 4, FALSE))</f>
        <v>ONT_LepR1+ONT_HCO2198</v>
      </c>
      <c r="P531" s="29" t="str">
        <f>IF(ISBLANK($O531), "", VLOOKUP($O531, hidden_compute!$M$2:P2401, 3, FALSE))</f>
        <v>#N/A</v>
      </c>
      <c r="Q531" s="41" t="str">
        <f>metadata!$B$8</f>
        <v>EXP-PBC096</v>
      </c>
      <c r="R531" s="49" t="s">
        <v>288</v>
      </c>
      <c r="S531" s="29" t="str">
        <f>metadata!$B$9</f>
        <v>SQK-NBD114.24</v>
      </c>
      <c r="T531" s="49" t="s">
        <v>838</v>
      </c>
    </row>
    <row r="532">
      <c r="A532" s="29" t="str">
        <f>metadata!$B$4</f>
        <v>22033-375157</v>
      </c>
      <c r="B532" s="38" t="s">
        <v>897</v>
      </c>
      <c r="C532" s="38" t="s">
        <v>857</v>
      </c>
      <c r="D532" s="29" t="s">
        <v>17</v>
      </c>
      <c r="E532" s="39">
        <f>hidden_compute!F532</f>
        <v>658</v>
      </c>
      <c r="F532" s="39">
        <f>hidden_compute!G532</f>
        <v>658</v>
      </c>
      <c r="G532" s="29" t="str">
        <f>hidden_compute!D532</f>
        <v>5. Invertebrate Mitochondrial</v>
      </c>
      <c r="H532" s="29" t="str">
        <f>IF(ISERROR(MATCH($K532, pcrid_plateids!$A$2:$A2401, 0)), hidden_compute!$H532, VLOOKUP($K532, pcrid_plateids!$A$2:$B2401, 2, FALSE))</f>
        <v>ARISE_SEQ_0142</v>
      </c>
      <c r="I532" s="29" t="str">
        <f>IF(ISERROR(MATCH($K532, pcrid_plateids!$A$2:$A2401, 0)), hidden_compute!$H532, VLOOKUP($K532, pcrid_plateids!$A$2:$C2401, 3, FALSE))</f>
        <v>NCBN001475</v>
      </c>
      <c r="J532" s="38">
        <v>1.100011379E9</v>
      </c>
      <c r="K532" s="38" t="s">
        <v>91</v>
      </c>
      <c r="L532" s="40" t="s">
        <v>290</v>
      </c>
      <c r="M532" s="29" t="str">
        <f>IF(ISERROR(MATCH($K532, pcrid_primers!$A$2:$A2401, 0)), hidden_compute!$H532, VLOOKUP($K532, pcrid_primers!$A$2:$B2401, 2, FALSE))</f>
        <v>ONT_LepF1+ONT_LCO1490</v>
      </c>
      <c r="N532" s="29" t="str">
        <f>IF(ISBLANK($M532), "", VLOOKUP($M532, hidden_compute!$M$2:P2401, 3, FALSE))</f>
        <v>#N/A</v>
      </c>
      <c r="O532" s="29" t="str">
        <f>IF(ISERROR(MATCH($K532, pcrid_primers!$A$2:$A2401, 0)), hidden_compute!$J532, VLOOKUP($K532, pcrid_primers!$A$2:$D2401, 4, FALSE))</f>
        <v>ONT_LepR1+ONT_HCO2198</v>
      </c>
      <c r="P532" s="29" t="str">
        <f>IF(ISBLANK($O532), "", VLOOKUP($O532, hidden_compute!$M$2:P2401, 3, FALSE))</f>
        <v>#N/A</v>
      </c>
      <c r="Q532" s="41" t="str">
        <f>metadata!$B$8</f>
        <v>EXP-PBC096</v>
      </c>
      <c r="R532" s="49" t="s">
        <v>291</v>
      </c>
      <c r="S532" s="29" t="str">
        <f>metadata!$B$9</f>
        <v>SQK-NBD114.24</v>
      </c>
      <c r="T532" s="49" t="s">
        <v>838</v>
      </c>
    </row>
    <row r="533">
      <c r="A533" s="29" t="str">
        <f>metadata!$B$4</f>
        <v>22033-375157</v>
      </c>
      <c r="B533" s="38" t="s">
        <v>898</v>
      </c>
      <c r="C533" s="38" t="s">
        <v>732</v>
      </c>
      <c r="D533" s="29" t="s">
        <v>17</v>
      </c>
      <c r="E533" s="39">
        <f>hidden_compute!F533</f>
        <v>658</v>
      </c>
      <c r="F533" s="39">
        <f>hidden_compute!G533</f>
        <v>658</v>
      </c>
      <c r="G533" s="29" t="str">
        <f>hidden_compute!D533</f>
        <v>5. Invertebrate Mitochondrial</v>
      </c>
      <c r="H533" s="29" t="str">
        <f>IF(ISERROR(MATCH($K533, pcrid_plateids!$A$2:$A2401, 0)), hidden_compute!$H533, VLOOKUP($K533, pcrid_plateids!$A$2:$B2401, 2, FALSE))</f>
        <v>ARISE_SEQ_0142</v>
      </c>
      <c r="I533" s="29" t="str">
        <f>IF(ISERROR(MATCH($K533, pcrid_plateids!$A$2:$A2401, 0)), hidden_compute!$H533, VLOOKUP($K533, pcrid_plateids!$A$2:$C2401, 3, FALSE))</f>
        <v>NCBN001475</v>
      </c>
      <c r="J533" s="38">
        <v>1.10001138E9</v>
      </c>
      <c r="K533" s="38" t="s">
        <v>91</v>
      </c>
      <c r="L533" s="40" t="s">
        <v>293</v>
      </c>
      <c r="M533" s="29" t="str">
        <f>IF(ISERROR(MATCH($K533, pcrid_primers!$A$2:$A2401, 0)), hidden_compute!$H533, VLOOKUP($K533, pcrid_primers!$A$2:$B2401, 2, FALSE))</f>
        <v>ONT_LepF1+ONT_LCO1490</v>
      </c>
      <c r="N533" s="29" t="str">
        <f>IF(ISBLANK($M533), "", VLOOKUP($M533, hidden_compute!$M$2:P2401, 3, FALSE))</f>
        <v>#N/A</v>
      </c>
      <c r="O533" s="29" t="str">
        <f>IF(ISERROR(MATCH($K533, pcrid_primers!$A$2:$A2401, 0)), hidden_compute!$J533, VLOOKUP($K533, pcrid_primers!$A$2:$D2401, 4, FALSE))</f>
        <v>ONT_LepR1+ONT_HCO2198</v>
      </c>
      <c r="P533" s="29" t="str">
        <f>IF(ISBLANK($O533), "", VLOOKUP($O533, hidden_compute!$M$2:P2401, 3, FALSE))</f>
        <v>#N/A</v>
      </c>
      <c r="Q533" s="41" t="str">
        <f>metadata!$B$8</f>
        <v>EXP-PBC096</v>
      </c>
      <c r="R533" s="49" t="s">
        <v>294</v>
      </c>
      <c r="S533" s="29" t="str">
        <f>metadata!$B$9</f>
        <v>SQK-NBD114.24</v>
      </c>
      <c r="T533" s="49" t="s">
        <v>838</v>
      </c>
    </row>
    <row r="534">
      <c r="A534" s="29" t="str">
        <f>metadata!$B$4</f>
        <v>22033-375157</v>
      </c>
      <c r="B534" s="38" t="s">
        <v>899</v>
      </c>
      <c r="C534" s="38" t="s">
        <v>874</v>
      </c>
      <c r="D534" s="29" t="s">
        <v>17</v>
      </c>
      <c r="E534" s="39">
        <f>hidden_compute!F534</f>
        <v>658</v>
      </c>
      <c r="F534" s="39">
        <f>hidden_compute!G534</f>
        <v>658</v>
      </c>
      <c r="G534" s="29" t="str">
        <f>hidden_compute!D534</f>
        <v>5. Invertebrate Mitochondrial</v>
      </c>
      <c r="H534" s="29" t="str">
        <f>IF(ISERROR(MATCH($K534, pcrid_plateids!$A$2:$A2401, 0)), hidden_compute!$H534, VLOOKUP($K534, pcrid_plateids!$A$2:$B2401, 2, FALSE))</f>
        <v>ARISE_SEQ_0142</v>
      </c>
      <c r="I534" s="29" t="str">
        <f>IF(ISERROR(MATCH($K534, pcrid_plateids!$A$2:$A2401, 0)), hidden_compute!$H534, VLOOKUP($K534, pcrid_plateids!$A$2:$C2401, 3, FALSE))</f>
        <v>NCBN001475</v>
      </c>
      <c r="J534" s="38">
        <v>1.100011381E9</v>
      </c>
      <c r="K534" s="38" t="s">
        <v>91</v>
      </c>
      <c r="L534" s="40" t="s">
        <v>296</v>
      </c>
      <c r="M534" s="29" t="str">
        <f>IF(ISERROR(MATCH($K534, pcrid_primers!$A$2:$A2401, 0)), hidden_compute!$H534, VLOOKUP($K534, pcrid_primers!$A$2:$B2401, 2, FALSE))</f>
        <v>ONT_LepF1+ONT_LCO1490</v>
      </c>
      <c r="N534" s="29" t="str">
        <f>IF(ISBLANK($M534), "", VLOOKUP($M534, hidden_compute!$M$2:P2401, 3, FALSE))</f>
        <v>#N/A</v>
      </c>
      <c r="O534" s="29" t="str">
        <f>IF(ISERROR(MATCH($K534, pcrid_primers!$A$2:$A2401, 0)), hidden_compute!$J534, VLOOKUP($K534, pcrid_primers!$A$2:$D2401, 4, FALSE))</f>
        <v>ONT_LepR1+ONT_HCO2198</v>
      </c>
      <c r="P534" s="29" t="str">
        <f>IF(ISBLANK($O534), "", VLOOKUP($O534, hidden_compute!$M$2:P2401, 3, FALSE))</f>
        <v>#N/A</v>
      </c>
      <c r="Q534" s="41" t="str">
        <f>metadata!$B$8</f>
        <v>EXP-PBC096</v>
      </c>
      <c r="R534" s="49" t="s">
        <v>297</v>
      </c>
      <c r="S534" s="29" t="str">
        <f>metadata!$B$9</f>
        <v>SQK-NBD114.24</v>
      </c>
      <c r="T534" s="49" t="s">
        <v>838</v>
      </c>
    </row>
    <row r="535">
      <c r="A535" s="29" t="str">
        <f>metadata!$B$4</f>
        <v>22033-375157</v>
      </c>
      <c r="B535" s="38" t="s">
        <v>900</v>
      </c>
      <c r="C535" s="38" t="s">
        <v>725</v>
      </c>
      <c r="D535" s="29" t="s">
        <v>17</v>
      </c>
      <c r="E535" s="39">
        <f>hidden_compute!F535</f>
        <v>658</v>
      </c>
      <c r="F535" s="39">
        <f>hidden_compute!G535</f>
        <v>658</v>
      </c>
      <c r="G535" s="29" t="str">
        <f>hidden_compute!D535</f>
        <v>5. Invertebrate Mitochondrial</v>
      </c>
      <c r="H535" s="29" t="str">
        <f>IF(ISERROR(MATCH($K535, pcrid_plateids!$A$2:$A2401, 0)), hidden_compute!$H535, VLOOKUP($K535, pcrid_plateids!$A$2:$B2401, 2, FALSE))</f>
        <v>ARISE_SEQ_0142</v>
      </c>
      <c r="I535" s="29" t="str">
        <f>IF(ISERROR(MATCH($K535, pcrid_plateids!$A$2:$A2401, 0)), hidden_compute!$H535, VLOOKUP($K535, pcrid_plateids!$A$2:$C2401, 3, FALSE))</f>
        <v>NCBN001475</v>
      </c>
      <c r="J535" s="38">
        <v>1.100011382E9</v>
      </c>
      <c r="K535" s="38" t="s">
        <v>91</v>
      </c>
      <c r="L535" s="40" t="s">
        <v>299</v>
      </c>
      <c r="M535" s="29" t="str">
        <f>IF(ISERROR(MATCH($K535, pcrid_primers!$A$2:$A2401, 0)), hidden_compute!$H535, VLOOKUP($K535, pcrid_primers!$A$2:$B2401, 2, FALSE))</f>
        <v>ONT_LepF1+ONT_LCO1490</v>
      </c>
      <c r="N535" s="29" t="str">
        <f>IF(ISBLANK($M535), "", VLOOKUP($M535, hidden_compute!$M$2:P2401, 3, FALSE))</f>
        <v>#N/A</v>
      </c>
      <c r="O535" s="29" t="str">
        <f>IF(ISERROR(MATCH($K535, pcrid_primers!$A$2:$A2401, 0)), hidden_compute!$J535, VLOOKUP($K535, pcrid_primers!$A$2:$D2401, 4, FALSE))</f>
        <v>ONT_LepR1+ONT_HCO2198</v>
      </c>
      <c r="P535" s="29" t="str">
        <f>IF(ISBLANK($O535), "", VLOOKUP($O535, hidden_compute!$M$2:P2401, 3, FALSE))</f>
        <v>#N/A</v>
      </c>
      <c r="Q535" s="41" t="str">
        <f>metadata!$B$8</f>
        <v>EXP-PBC096</v>
      </c>
      <c r="R535" s="49" t="s">
        <v>300</v>
      </c>
      <c r="S535" s="29" t="str">
        <f>metadata!$B$9</f>
        <v>SQK-NBD114.24</v>
      </c>
      <c r="T535" s="49" t="s">
        <v>838</v>
      </c>
    </row>
    <row r="536">
      <c r="A536" s="29" t="str">
        <f>metadata!$B$4</f>
        <v>22033-375157</v>
      </c>
      <c r="B536" s="38" t="s">
        <v>901</v>
      </c>
      <c r="C536" s="38" t="s">
        <v>725</v>
      </c>
      <c r="D536" s="29" t="s">
        <v>17</v>
      </c>
      <c r="E536" s="39">
        <f>hidden_compute!F536</f>
        <v>658</v>
      </c>
      <c r="F536" s="39">
        <f>hidden_compute!G536</f>
        <v>658</v>
      </c>
      <c r="G536" s="29" t="str">
        <f>hidden_compute!D536</f>
        <v>5. Invertebrate Mitochondrial</v>
      </c>
      <c r="H536" s="29" t="str">
        <f>IF(ISERROR(MATCH($K536, pcrid_plateids!$A$2:$A2401, 0)), hidden_compute!$H536, VLOOKUP($K536, pcrid_plateids!$A$2:$B2401, 2, FALSE))</f>
        <v>ARISE_SEQ_0142</v>
      </c>
      <c r="I536" s="29" t="str">
        <f>IF(ISERROR(MATCH($K536, pcrid_plateids!$A$2:$A2401, 0)), hidden_compute!$H536, VLOOKUP($K536, pcrid_plateids!$A$2:$C2401, 3, FALSE))</f>
        <v>NCBN001475</v>
      </c>
      <c r="J536" s="38">
        <v>1.100011383E9</v>
      </c>
      <c r="K536" s="38" t="s">
        <v>91</v>
      </c>
      <c r="L536" s="40" t="s">
        <v>302</v>
      </c>
      <c r="M536" s="29" t="str">
        <f>IF(ISERROR(MATCH($K536, pcrid_primers!$A$2:$A2401, 0)), hidden_compute!$H536, VLOOKUP($K536, pcrid_primers!$A$2:$B2401, 2, FALSE))</f>
        <v>ONT_LepF1+ONT_LCO1490</v>
      </c>
      <c r="N536" s="29" t="str">
        <f>IF(ISBLANK($M536), "", VLOOKUP($M536, hidden_compute!$M$2:P2401, 3, FALSE))</f>
        <v>#N/A</v>
      </c>
      <c r="O536" s="29" t="str">
        <f>IF(ISERROR(MATCH($K536, pcrid_primers!$A$2:$A2401, 0)), hidden_compute!$J536, VLOOKUP($K536, pcrid_primers!$A$2:$D2401, 4, FALSE))</f>
        <v>ONT_LepR1+ONT_HCO2198</v>
      </c>
      <c r="P536" s="29" t="str">
        <f>IF(ISBLANK($O536), "", VLOOKUP($O536, hidden_compute!$M$2:P2401, 3, FALSE))</f>
        <v>#N/A</v>
      </c>
      <c r="Q536" s="41" t="str">
        <f>metadata!$B$8</f>
        <v>EXP-PBC096</v>
      </c>
      <c r="R536" s="49" t="s">
        <v>303</v>
      </c>
      <c r="S536" s="29" t="str">
        <f>metadata!$B$9</f>
        <v>SQK-NBD114.24</v>
      </c>
      <c r="T536" s="49" t="s">
        <v>838</v>
      </c>
    </row>
    <row r="537">
      <c r="A537" s="29" t="str">
        <f>metadata!$B$4</f>
        <v>22033-375157</v>
      </c>
      <c r="B537" s="38" t="s">
        <v>902</v>
      </c>
      <c r="C537" s="38" t="s">
        <v>725</v>
      </c>
      <c r="D537" s="29" t="s">
        <v>17</v>
      </c>
      <c r="E537" s="39">
        <f>hidden_compute!F537</f>
        <v>658</v>
      </c>
      <c r="F537" s="39">
        <f>hidden_compute!G537</f>
        <v>658</v>
      </c>
      <c r="G537" s="29" t="str">
        <f>hidden_compute!D537</f>
        <v>5. Invertebrate Mitochondrial</v>
      </c>
      <c r="H537" s="29" t="str">
        <f>IF(ISERROR(MATCH($K537, pcrid_plateids!$A$2:$A2401, 0)), hidden_compute!$H537, VLOOKUP($K537, pcrid_plateids!$A$2:$B2401, 2, FALSE))</f>
        <v>ARISE_SEQ_0142</v>
      </c>
      <c r="I537" s="29" t="str">
        <f>IF(ISERROR(MATCH($K537, pcrid_plateids!$A$2:$A2401, 0)), hidden_compute!$H537, VLOOKUP($K537, pcrid_plateids!$A$2:$C2401, 3, FALSE))</f>
        <v>NCBN001475</v>
      </c>
      <c r="J537" s="38">
        <v>1.100011384E9</v>
      </c>
      <c r="K537" s="38" t="s">
        <v>91</v>
      </c>
      <c r="L537" s="40" t="s">
        <v>305</v>
      </c>
      <c r="M537" s="29" t="str">
        <f>IF(ISERROR(MATCH($K537, pcrid_primers!$A$2:$A2401, 0)), hidden_compute!$H537, VLOOKUP($K537, pcrid_primers!$A$2:$B2401, 2, FALSE))</f>
        <v>ONT_LepF1+ONT_LCO1490</v>
      </c>
      <c r="N537" s="29" t="str">
        <f>IF(ISBLANK($M537), "", VLOOKUP($M537, hidden_compute!$M$2:P2401, 3, FALSE))</f>
        <v>#N/A</v>
      </c>
      <c r="O537" s="29" t="str">
        <f>IF(ISERROR(MATCH($K537, pcrid_primers!$A$2:$A2401, 0)), hidden_compute!$J537, VLOOKUP($K537, pcrid_primers!$A$2:$D2401, 4, FALSE))</f>
        <v>ONT_LepR1+ONT_HCO2198</v>
      </c>
      <c r="P537" s="29" t="str">
        <f>IF(ISBLANK($O537), "", VLOOKUP($O537, hidden_compute!$M$2:P2401, 3, FALSE))</f>
        <v>#N/A</v>
      </c>
      <c r="Q537" s="41" t="str">
        <f>metadata!$B$8</f>
        <v>EXP-PBC096</v>
      </c>
      <c r="R537" s="49" t="s">
        <v>306</v>
      </c>
      <c r="S537" s="29" t="str">
        <f>metadata!$B$9</f>
        <v>SQK-NBD114.24</v>
      </c>
      <c r="T537" s="49" t="s">
        <v>838</v>
      </c>
    </row>
    <row r="538">
      <c r="A538" s="29" t="str">
        <f>metadata!$B$4</f>
        <v>22033-375157</v>
      </c>
      <c r="B538" s="38" t="s">
        <v>903</v>
      </c>
      <c r="C538" s="38" t="s">
        <v>857</v>
      </c>
      <c r="D538" s="29" t="s">
        <v>17</v>
      </c>
      <c r="E538" s="39">
        <f>hidden_compute!F538</f>
        <v>658</v>
      </c>
      <c r="F538" s="39">
        <f>hidden_compute!G538</f>
        <v>658</v>
      </c>
      <c r="G538" s="29" t="str">
        <f>hidden_compute!D538</f>
        <v>5. Invertebrate Mitochondrial</v>
      </c>
      <c r="H538" s="29" t="str">
        <f>IF(ISERROR(MATCH($K538, pcrid_plateids!$A$2:$A2401, 0)), hidden_compute!$H538, VLOOKUP($K538, pcrid_plateids!$A$2:$B2401, 2, FALSE))</f>
        <v>ARISE_SEQ_0142</v>
      </c>
      <c r="I538" s="29" t="str">
        <f>IF(ISERROR(MATCH($K538, pcrid_plateids!$A$2:$A2401, 0)), hidden_compute!$H538, VLOOKUP($K538, pcrid_plateids!$A$2:$C2401, 3, FALSE))</f>
        <v>NCBN001475</v>
      </c>
      <c r="J538" s="38">
        <v>1.100011385E9</v>
      </c>
      <c r="K538" s="38" t="s">
        <v>91</v>
      </c>
      <c r="L538" s="40" t="s">
        <v>308</v>
      </c>
      <c r="M538" s="29" t="str">
        <f>IF(ISERROR(MATCH($K538, pcrid_primers!$A$2:$A2401, 0)), hidden_compute!$H538, VLOOKUP($K538, pcrid_primers!$A$2:$B2401, 2, FALSE))</f>
        <v>ONT_LepF1+ONT_LCO1490</v>
      </c>
      <c r="N538" s="29" t="str">
        <f>IF(ISBLANK($M538), "", VLOOKUP($M538, hidden_compute!$M$2:P2401, 3, FALSE))</f>
        <v>#N/A</v>
      </c>
      <c r="O538" s="29" t="str">
        <f>IF(ISERROR(MATCH($K538, pcrid_primers!$A$2:$A2401, 0)), hidden_compute!$J538, VLOOKUP($K538, pcrid_primers!$A$2:$D2401, 4, FALSE))</f>
        <v>ONT_LepR1+ONT_HCO2198</v>
      </c>
      <c r="P538" s="29" t="str">
        <f>IF(ISBLANK($O538), "", VLOOKUP($O538, hidden_compute!$M$2:P2401, 3, FALSE))</f>
        <v>#N/A</v>
      </c>
      <c r="Q538" s="41" t="str">
        <f>metadata!$B$8</f>
        <v>EXP-PBC096</v>
      </c>
      <c r="R538" s="49" t="s">
        <v>309</v>
      </c>
      <c r="S538" s="29" t="str">
        <f>metadata!$B$9</f>
        <v>SQK-NBD114.24</v>
      </c>
      <c r="T538" s="49" t="s">
        <v>838</v>
      </c>
    </row>
    <row r="539">
      <c r="A539" s="29" t="str">
        <f>metadata!$B$4</f>
        <v>22033-375157</v>
      </c>
      <c r="B539" s="38" t="s">
        <v>904</v>
      </c>
      <c r="C539" s="38" t="s">
        <v>905</v>
      </c>
      <c r="D539" s="29" t="s">
        <v>17</v>
      </c>
      <c r="E539" s="39">
        <f>hidden_compute!F539</f>
        <v>658</v>
      </c>
      <c r="F539" s="39">
        <f>hidden_compute!G539</f>
        <v>658</v>
      </c>
      <c r="G539" s="29" t="str">
        <f>hidden_compute!D539</f>
        <v>5. Invertebrate Mitochondrial</v>
      </c>
      <c r="H539" s="29" t="str">
        <f>IF(ISERROR(MATCH($K539, pcrid_plateids!$A$2:$A2401, 0)), hidden_compute!$H539, VLOOKUP($K539, pcrid_plateids!$A$2:$B2401, 2, FALSE))</f>
        <v>ARISE_SEQ_0142</v>
      </c>
      <c r="I539" s="29" t="str">
        <f>IF(ISERROR(MATCH($K539, pcrid_plateids!$A$2:$A2401, 0)), hidden_compute!$H539, VLOOKUP($K539, pcrid_plateids!$A$2:$C2401, 3, FALSE))</f>
        <v>NCBN001475</v>
      </c>
      <c r="J539" s="38">
        <v>1.100011386E9</v>
      </c>
      <c r="K539" s="38" t="s">
        <v>91</v>
      </c>
      <c r="L539" s="40" t="s">
        <v>311</v>
      </c>
      <c r="M539" s="29" t="str">
        <f>IF(ISERROR(MATCH($K539, pcrid_primers!$A$2:$A2401, 0)), hidden_compute!$H539, VLOOKUP($K539, pcrid_primers!$A$2:$B2401, 2, FALSE))</f>
        <v>ONT_LepF1+ONT_LCO1490</v>
      </c>
      <c r="N539" s="29" t="str">
        <f>IF(ISBLANK($M539), "", VLOOKUP($M539, hidden_compute!$M$2:P2401, 3, FALSE))</f>
        <v>#N/A</v>
      </c>
      <c r="O539" s="29" t="str">
        <f>IF(ISERROR(MATCH($K539, pcrid_primers!$A$2:$A2401, 0)), hidden_compute!$J539, VLOOKUP($K539, pcrid_primers!$A$2:$D2401, 4, FALSE))</f>
        <v>ONT_LepR1+ONT_HCO2198</v>
      </c>
      <c r="P539" s="29" t="str">
        <f>IF(ISBLANK($O539), "", VLOOKUP($O539, hidden_compute!$M$2:P2401, 3, FALSE))</f>
        <v>#N/A</v>
      </c>
      <c r="Q539" s="41" t="str">
        <f>metadata!$B$8</f>
        <v>EXP-PBC096</v>
      </c>
      <c r="R539" s="49" t="s">
        <v>312</v>
      </c>
      <c r="S539" s="29" t="str">
        <f>metadata!$B$9</f>
        <v>SQK-NBD114.24</v>
      </c>
      <c r="T539" s="49" t="s">
        <v>838</v>
      </c>
    </row>
    <row r="540">
      <c r="A540" s="29" t="str">
        <f>metadata!$B$4</f>
        <v>22033-375157</v>
      </c>
      <c r="B540" s="38" t="s">
        <v>906</v>
      </c>
      <c r="C540" s="38" t="s">
        <v>851</v>
      </c>
      <c r="D540" s="29" t="s">
        <v>17</v>
      </c>
      <c r="E540" s="39">
        <f>hidden_compute!F540</f>
        <v>658</v>
      </c>
      <c r="F540" s="39">
        <f>hidden_compute!G540</f>
        <v>658</v>
      </c>
      <c r="G540" s="29" t="str">
        <f>hidden_compute!D540</f>
        <v>5. Invertebrate Mitochondrial</v>
      </c>
      <c r="H540" s="29" t="str">
        <f>IF(ISERROR(MATCH($K540, pcrid_plateids!$A$2:$A2401, 0)), hidden_compute!$H540, VLOOKUP($K540, pcrid_plateids!$A$2:$B2401, 2, FALSE))</f>
        <v>ARISE_SEQ_0142</v>
      </c>
      <c r="I540" s="29" t="str">
        <f>IF(ISERROR(MATCH($K540, pcrid_plateids!$A$2:$A2401, 0)), hidden_compute!$H540, VLOOKUP($K540, pcrid_plateids!$A$2:$C2401, 3, FALSE))</f>
        <v>NCBN001475</v>
      </c>
      <c r="J540" s="38">
        <v>1.100011387E9</v>
      </c>
      <c r="K540" s="38" t="s">
        <v>91</v>
      </c>
      <c r="L540" s="40" t="s">
        <v>314</v>
      </c>
      <c r="M540" s="29" t="str">
        <f>IF(ISERROR(MATCH($K540, pcrid_primers!$A$2:$A2401, 0)), hidden_compute!$H540, VLOOKUP($K540, pcrid_primers!$A$2:$B2401, 2, FALSE))</f>
        <v>ONT_LepF1+ONT_LCO1490</v>
      </c>
      <c r="N540" s="29" t="str">
        <f>IF(ISBLANK($M540), "", VLOOKUP($M540, hidden_compute!$M$2:P2401, 3, FALSE))</f>
        <v>#N/A</v>
      </c>
      <c r="O540" s="29" t="str">
        <f>IF(ISERROR(MATCH($K540, pcrid_primers!$A$2:$A2401, 0)), hidden_compute!$J540, VLOOKUP($K540, pcrid_primers!$A$2:$D2401, 4, FALSE))</f>
        <v>ONT_LepR1+ONT_HCO2198</v>
      </c>
      <c r="P540" s="29" t="str">
        <f>IF(ISBLANK($O540), "", VLOOKUP($O540, hidden_compute!$M$2:P2401, 3, FALSE))</f>
        <v>#N/A</v>
      </c>
      <c r="Q540" s="41" t="str">
        <f>metadata!$B$8</f>
        <v>EXP-PBC096</v>
      </c>
      <c r="R540" s="49" t="s">
        <v>315</v>
      </c>
      <c r="S540" s="29" t="str">
        <f>metadata!$B$9</f>
        <v>SQK-NBD114.24</v>
      </c>
      <c r="T540" s="49" t="s">
        <v>838</v>
      </c>
    </row>
    <row r="541">
      <c r="A541" s="29" t="str">
        <f>metadata!$B$4</f>
        <v>22033-375157</v>
      </c>
      <c r="B541" s="38" t="s">
        <v>907</v>
      </c>
      <c r="C541" s="38" t="s">
        <v>732</v>
      </c>
      <c r="D541" s="29" t="s">
        <v>17</v>
      </c>
      <c r="E541" s="39">
        <f>hidden_compute!F541</f>
        <v>658</v>
      </c>
      <c r="F541" s="39">
        <f>hidden_compute!G541</f>
        <v>658</v>
      </c>
      <c r="G541" s="29" t="str">
        <f>hidden_compute!D541</f>
        <v>5. Invertebrate Mitochondrial</v>
      </c>
      <c r="H541" s="29" t="str">
        <f>IF(ISERROR(MATCH($K541, pcrid_plateids!$A$2:$A2401, 0)), hidden_compute!$H541, VLOOKUP($K541, pcrid_plateids!$A$2:$B2401, 2, FALSE))</f>
        <v>ARISE_SEQ_0142</v>
      </c>
      <c r="I541" s="29" t="str">
        <f>IF(ISERROR(MATCH($K541, pcrid_plateids!$A$2:$A2401, 0)), hidden_compute!$H541, VLOOKUP($K541, pcrid_plateids!$A$2:$C2401, 3, FALSE))</f>
        <v>NCBN001475</v>
      </c>
      <c r="J541" s="38">
        <v>1.100011388E9</v>
      </c>
      <c r="K541" s="38" t="s">
        <v>91</v>
      </c>
      <c r="L541" s="40" t="s">
        <v>317</v>
      </c>
      <c r="M541" s="29" t="str">
        <f>IF(ISERROR(MATCH($K541, pcrid_primers!$A$2:$A2401, 0)), hidden_compute!$H541, VLOOKUP($K541, pcrid_primers!$A$2:$B2401, 2, FALSE))</f>
        <v>ONT_LepF1+ONT_LCO1490</v>
      </c>
      <c r="N541" s="29" t="str">
        <f>IF(ISBLANK($M541), "", VLOOKUP($M541, hidden_compute!$M$2:P2401, 3, FALSE))</f>
        <v>#N/A</v>
      </c>
      <c r="O541" s="29" t="str">
        <f>IF(ISERROR(MATCH($K541, pcrid_primers!$A$2:$A2401, 0)), hidden_compute!$J541, VLOOKUP($K541, pcrid_primers!$A$2:$D2401, 4, FALSE))</f>
        <v>ONT_LepR1+ONT_HCO2198</v>
      </c>
      <c r="P541" s="29" t="str">
        <f>IF(ISBLANK($O541), "", VLOOKUP($O541, hidden_compute!$M$2:P2401, 3, FALSE))</f>
        <v>#N/A</v>
      </c>
      <c r="Q541" s="41" t="str">
        <f>metadata!$B$8</f>
        <v>EXP-PBC096</v>
      </c>
      <c r="R541" s="49" t="s">
        <v>318</v>
      </c>
      <c r="S541" s="29" t="str">
        <f>metadata!$B$9</f>
        <v>SQK-NBD114.24</v>
      </c>
      <c r="T541" s="49" t="s">
        <v>838</v>
      </c>
    </row>
    <row r="542">
      <c r="A542" s="29" t="str">
        <f>metadata!$B$4</f>
        <v>22033-375157</v>
      </c>
      <c r="B542" s="38" t="s">
        <v>908</v>
      </c>
      <c r="C542" s="38" t="s">
        <v>725</v>
      </c>
      <c r="D542" s="29" t="s">
        <v>17</v>
      </c>
      <c r="E542" s="39">
        <f>hidden_compute!F542</f>
        <v>658</v>
      </c>
      <c r="F542" s="39">
        <f>hidden_compute!G542</f>
        <v>658</v>
      </c>
      <c r="G542" s="29" t="str">
        <f>hidden_compute!D542</f>
        <v>5. Invertebrate Mitochondrial</v>
      </c>
      <c r="H542" s="29" t="str">
        <f>IF(ISERROR(MATCH($K542, pcrid_plateids!$A$2:$A2401, 0)), hidden_compute!$H542, VLOOKUP($K542, pcrid_plateids!$A$2:$B2401, 2, FALSE))</f>
        <v>ARISE_SEQ_0142</v>
      </c>
      <c r="I542" s="29" t="str">
        <f>IF(ISERROR(MATCH($K542, pcrid_plateids!$A$2:$A2401, 0)), hidden_compute!$H542, VLOOKUP($K542, pcrid_plateids!$A$2:$C2401, 3, FALSE))</f>
        <v>NCBN001475</v>
      </c>
      <c r="J542" s="38">
        <v>1.100011389E9</v>
      </c>
      <c r="K542" s="38" t="s">
        <v>91</v>
      </c>
      <c r="L542" s="40" t="s">
        <v>320</v>
      </c>
      <c r="M542" s="29" t="str">
        <f>IF(ISERROR(MATCH($K542, pcrid_primers!$A$2:$A2401, 0)), hidden_compute!$H542, VLOOKUP($K542, pcrid_primers!$A$2:$B2401, 2, FALSE))</f>
        <v>ONT_LepF1+ONT_LCO1490</v>
      </c>
      <c r="N542" s="29" t="str">
        <f>IF(ISBLANK($M542), "", VLOOKUP($M542, hidden_compute!$M$2:P2401, 3, FALSE))</f>
        <v>#N/A</v>
      </c>
      <c r="O542" s="29" t="str">
        <f>IF(ISERROR(MATCH($K542, pcrid_primers!$A$2:$A2401, 0)), hidden_compute!$J542, VLOOKUP($K542, pcrid_primers!$A$2:$D2401, 4, FALSE))</f>
        <v>ONT_LepR1+ONT_HCO2198</v>
      </c>
      <c r="P542" s="29" t="str">
        <f>IF(ISBLANK($O542), "", VLOOKUP($O542, hidden_compute!$M$2:P2401, 3, FALSE))</f>
        <v>#N/A</v>
      </c>
      <c r="Q542" s="41" t="str">
        <f>metadata!$B$8</f>
        <v>EXP-PBC096</v>
      </c>
      <c r="R542" s="49" t="s">
        <v>321</v>
      </c>
      <c r="S542" s="29" t="str">
        <f>metadata!$B$9</f>
        <v>SQK-NBD114.24</v>
      </c>
      <c r="T542" s="49" t="s">
        <v>838</v>
      </c>
    </row>
    <row r="543">
      <c r="A543" s="29" t="str">
        <f>metadata!$B$4</f>
        <v>22033-375157</v>
      </c>
      <c r="B543" s="38" t="s">
        <v>909</v>
      </c>
      <c r="C543" s="38" t="s">
        <v>910</v>
      </c>
      <c r="D543" s="29" t="s">
        <v>17</v>
      </c>
      <c r="E543" s="39">
        <f>hidden_compute!F543</f>
        <v>658</v>
      </c>
      <c r="F543" s="39">
        <f>hidden_compute!G543</f>
        <v>658</v>
      </c>
      <c r="G543" s="29" t="str">
        <f>hidden_compute!D543</f>
        <v>5. Invertebrate Mitochondrial</v>
      </c>
      <c r="H543" s="29" t="str">
        <f>IF(ISERROR(MATCH($K543, pcrid_plateids!$A$2:$A2401, 0)), hidden_compute!$H543, VLOOKUP($K543, pcrid_plateids!$A$2:$B2401, 2, FALSE))</f>
        <v>ARISE_SEQ_0142</v>
      </c>
      <c r="I543" s="29" t="str">
        <f>IF(ISERROR(MATCH($K543, pcrid_plateids!$A$2:$A2401, 0)), hidden_compute!$H543, VLOOKUP($K543, pcrid_plateids!$A$2:$C2401, 3, FALSE))</f>
        <v>NCBN001475</v>
      </c>
      <c r="J543" s="38">
        <v>1.10001139E9</v>
      </c>
      <c r="K543" s="38" t="s">
        <v>91</v>
      </c>
      <c r="L543" s="40" t="s">
        <v>323</v>
      </c>
      <c r="M543" s="29" t="str">
        <f>IF(ISERROR(MATCH($K543, pcrid_primers!$A$2:$A2401, 0)), hidden_compute!$H543, VLOOKUP($K543, pcrid_primers!$A$2:$B2401, 2, FALSE))</f>
        <v>ONT_LepF1+ONT_LCO1490</v>
      </c>
      <c r="N543" s="29" t="str">
        <f>IF(ISBLANK($M543), "", VLOOKUP($M543, hidden_compute!$M$2:P2401, 3, FALSE))</f>
        <v>#N/A</v>
      </c>
      <c r="O543" s="29" t="str">
        <f>IF(ISERROR(MATCH($K543, pcrid_primers!$A$2:$A2401, 0)), hidden_compute!$J543, VLOOKUP($K543, pcrid_primers!$A$2:$D2401, 4, FALSE))</f>
        <v>ONT_LepR1+ONT_HCO2198</v>
      </c>
      <c r="P543" s="29" t="str">
        <f>IF(ISBLANK($O543), "", VLOOKUP($O543, hidden_compute!$M$2:P2401, 3, FALSE))</f>
        <v>#N/A</v>
      </c>
      <c r="Q543" s="41" t="str">
        <f>metadata!$B$8</f>
        <v>EXP-PBC096</v>
      </c>
      <c r="R543" s="49" t="s">
        <v>324</v>
      </c>
      <c r="S543" s="29" t="str">
        <f>metadata!$B$9</f>
        <v>SQK-NBD114.24</v>
      </c>
      <c r="T543" s="49" t="s">
        <v>838</v>
      </c>
    </row>
    <row r="544">
      <c r="A544" s="29" t="str">
        <f>metadata!$B$4</f>
        <v>22033-375157</v>
      </c>
      <c r="B544" s="38" t="s">
        <v>911</v>
      </c>
      <c r="C544" s="38" t="s">
        <v>732</v>
      </c>
      <c r="D544" s="29" t="s">
        <v>17</v>
      </c>
      <c r="E544" s="39">
        <f>hidden_compute!F544</f>
        <v>658</v>
      </c>
      <c r="F544" s="39">
        <f>hidden_compute!G544</f>
        <v>658</v>
      </c>
      <c r="G544" s="29" t="str">
        <f>hidden_compute!D544</f>
        <v>5. Invertebrate Mitochondrial</v>
      </c>
      <c r="H544" s="29" t="str">
        <f>IF(ISERROR(MATCH($K544, pcrid_plateids!$A$2:$A2401, 0)), hidden_compute!$H544, VLOOKUP($K544, pcrid_plateids!$A$2:$B2401, 2, FALSE))</f>
        <v>ARISE_SEQ_0142</v>
      </c>
      <c r="I544" s="29" t="str">
        <f>IF(ISERROR(MATCH($K544, pcrid_plateids!$A$2:$A2401, 0)), hidden_compute!$H544, VLOOKUP($K544, pcrid_plateids!$A$2:$C2401, 3, FALSE))</f>
        <v>NCBN001475</v>
      </c>
      <c r="J544" s="38">
        <v>1.100011391E9</v>
      </c>
      <c r="K544" s="38" t="s">
        <v>91</v>
      </c>
      <c r="L544" s="40" t="s">
        <v>326</v>
      </c>
      <c r="M544" s="29" t="str">
        <f>IF(ISERROR(MATCH($K544, pcrid_primers!$A$2:$A2401, 0)), hidden_compute!$H544, VLOOKUP($K544, pcrid_primers!$A$2:$B2401, 2, FALSE))</f>
        <v>ONT_LepF1+ONT_LCO1490</v>
      </c>
      <c r="N544" s="29" t="str">
        <f>IF(ISBLANK($M544), "", VLOOKUP($M544, hidden_compute!$M$2:P2401, 3, FALSE))</f>
        <v>#N/A</v>
      </c>
      <c r="O544" s="29" t="str">
        <f>IF(ISERROR(MATCH($K544, pcrid_primers!$A$2:$A2401, 0)), hidden_compute!$J544, VLOOKUP($K544, pcrid_primers!$A$2:$D2401, 4, FALSE))</f>
        <v>ONT_LepR1+ONT_HCO2198</v>
      </c>
      <c r="P544" s="29" t="str">
        <f>IF(ISBLANK($O544), "", VLOOKUP($O544, hidden_compute!$M$2:P2401, 3, FALSE))</f>
        <v>#N/A</v>
      </c>
      <c r="Q544" s="41" t="str">
        <f>metadata!$B$8</f>
        <v>EXP-PBC096</v>
      </c>
      <c r="R544" s="49" t="s">
        <v>327</v>
      </c>
      <c r="S544" s="29" t="str">
        <f>metadata!$B$9</f>
        <v>SQK-NBD114.24</v>
      </c>
      <c r="T544" s="49" t="s">
        <v>838</v>
      </c>
    </row>
    <row r="545">
      <c r="A545" s="29" t="str">
        <f>metadata!$B$4</f>
        <v>22033-375157</v>
      </c>
      <c r="B545" s="38" t="s">
        <v>912</v>
      </c>
      <c r="C545" s="38" t="s">
        <v>732</v>
      </c>
      <c r="D545" s="29" t="s">
        <v>17</v>
      </c>
      <c r="E545" s="39">
        <f>hidden_compute!F545</f>
        <v>658</v>
      </c>
      <c r="F545" s="39">
        <f>hidden_compute!G545</f>
        <v>658</v>
      </c>
      <c r="G545" s="29" t="str">
        <f>hidden_compute!D545</f>
        <v>5. Invertebrate Mitochondrial</v>
      </c>
      <c r="H545" s="29" t="str">
        <f>IF(ISERROR(MATCH($K545, pcrid_plateids!$A$2:$A2401, 0)), hidden_compute!$H545, VLOOKUP($K545, pcrid_plateids!$A$2:$B2401, 2, FALSE))</f>
        <v>ARISE_SEQ_0142</v>
      </c>
      <c r="I545" s="29" t="str">
        <f>IF(ISERROR(MATCH($K545, pcrid_plateids!$A$2:$A2401, 0)), hidden_compute!$H545, VLOOKUP($K545, pcrid_plateids!$A$2:$C2401, 3, FALSE))</f>
        <v>NCBN001475</v>
      </c>
      <c r="J545" s="38">
        <v>1.100011392E9</v>
      </c>
      <c r="K545" s="38" t="s">
        <v>91</v>
      </c>
      <c r="L545" s="40" t="s">
        <v>329</v>
      </c>
      <c r="M545" s="29" t="str">
        <f>IF(ISERROR(MATCH($K545, pcrid_primers!$A$2:$A2401, 0)), hidden_compute!$H545, VLOOKUP($K545, pcrid_primers!$A$2:$B2401, 2, FALSE))</f>
        <v>ONT_LepF1+ONT_LCO1490</v>
      </c>
      <c r="N545" s="29" t="str">
        <f>IF(ISBLANK($M545), "", VLOOKUP($M545, hidden_compute!$M$2:P2401, 3, FALSE))</f>
        <v>#N/A</v>
      </c>
      <c r="O545" s="29" t="str">
        <f>IF(ISERROR(MATCH($K545, pcrid_primers!$A$2:$A2401, 0)), hidden_compute!$J545, VLOOKUP($K545, pcrid_primers!$A$2:$D2401, 4, FALSE))</f>
        <v>ONT_LepR1+ONT_HCO2198</v>
      </c>
      <c r="P545" s="29" t="str">
        <f>IF(ISBLANK($O545), "", VLOOKUP($O545, hidden_compute!$M$2:P2401, 3, FALSE))</f>
        <v>#N/A</v>
      </c>
      <c r="Q545" s="41" t="str">
        <f>metadata!$B$8</f>
        <v>EXP-PBC096</v>
      </c>
      <c r="R545" s="49" t="s">
        <v>330</v>
      </c>
      <c r="S545" s="29" t="str">
        <f>metadata!$B$9</f>
        <v>SQK-NBD114.24</v>
      </c>
      <c r="T545" s="49" t="s">
        <v>838</v>
      </c>
    </row>
    <row r="546">
      <c r="A546" s="29" t="str">
        <f>metadata!$B$4</f>
        <v>22033-375157</v>
      </c>
      <c r="B546" s="38" t="s">
        <v>913</v>
      </c>
      <c r="C546" s="38" t="s">
        <v>845</v>
      </c>
      <c r="D546" s="29" t="s">
        <v>17</v>
      </c>
      <c r="E546" s="39">
        <f>hidden_compute!F546</f>
        <v>658</v>
      </c>
      <c r="F546" s="39">
        <f>hidden_compute!G546</f>
        <v>658</v>
      </c>
      <c r="G546" s="29" t="str">
        <f>hidden_compute!D546</f>
        <v>5. Invertebrate Mitochondrial</v>
      </c>
      <c r="H546" s="29" t="str">
        <f>IF(ISERROR(MATCH($K546, pcrid_plateids!$A$2:$A2401, 0)), hidden_compute!$H546, VLOOKUP($K546, pcrid_plateids!$A$2:$B2401, 2, FALSE))</f>
        <v>ARISE_SEQ_0142</v>
      </c>
      <c r="I546" s="29" t="str">
        <f>IF(ISERROR(MATCH($K546, pcrid_plateids!$A$2:$A2401, 0)), hidden_compute!$H546, VLOOKUP($K546, pcrid_plateids!$A$2:$C2401, 3, FALSE))</f>
        <v>NCBN001475</v>
      </c>
      <c r="J546" s="38">
        <v>1.100011393E9</v>
      </c>
      <c r="K546" s="38" t="s">
        <v>91</v>
      </c>
      <c r="L546" s="40" t="s">
        <v>332</v>
      </c>
      <c r="M546" s="29" t="str">
        <f>IF(ISERROR(MATCH($K546, pcrid_primers!$A$2:$A2401, 0)), hidden_compute!$H546, VLOOKUP($K546, pcrid_primers!$A$2:$B2401, 2, FALSE))</f>
        <v>ONT_LepF1+ONT_LCO1490</v>
      </c>
      <c r="N546" s="29" t="str">
        <f>IF(ISBLANK($M546), "", VLOOKUP($M546, hidden_compute!$M$2:P2401, 3, FALSE))</f>
        <v>#N/A</v>
      </c>
      <c r="O546" s="29" t="str">
        <f>IF(ISERROR(MATCH($K546, pcrid_primers!$A$2:$A2401, 0)), hidden_compute!$J546, VLOOKUP($K546, pcrid_primers!$A$2:$D2401, 4, FALSE))</f>
        <v>ONT_LepR1+ONT_HCO2198</v>
      </c>
      <c r="P546" s="29" t="str">
        <f>IF(ISBLANK($O546), "", VLOOKUP($O546, hidden_compute!$M$2:P2401, 3, FALSE))</f>
        <v>#N/A</v>
      </c>
      <c r="Q546" s="41" t="str">
        <f>metadata!$B$8</f>
        <v>EXP-PBC096</v>
      </c>
      <c r="R546" s="49" t="s">
        <v>333</v>
      </c>
      <c r="S546" s="29" t="str">
        <f>metadata!$B$9</f>
        <v>SQK-NBD114.24</v>
      </c>
      <c r="T546" s="49" t="s">
        <v>838</v>
      </c>
    </row>
    <row r="547">
      <c r="A547" s="29" t="str">
        <f>metadata!$B$4</f>
        <v>22033-375157</v>
      </c>
      <c r="B547" s="38" t="s">
        <v>914</v>
      </c>
      <c r="C547" s="38" t="s">
        <v>725</v>
      </c>
      <c r="D547" s="29" t="s">
        <v>17</v>
      </c>
      <c r="E547" s="39">
        <f>hidden_compute!F547</f>
        <v>658</v>
      </c>
      <c r="F547" s="39">
        <f>hidden_compute!G547</f>
        <v>658</v>
      </c>
      <c r="G547" s="29" t="str">
        <f>hidden_compute!D547</f>
        <v>5. Invertebrate Mitochondrial</v>
      </c>
      <c r="H547" s="29" t="str">
        <f>IF(ISERROR(MATCH($K547, pcrid_plateids!$A$2:$A2401, 0)), hidden_compute!$H547, VLOOKUP($K547, pcrid_plateids!$A$2:$B2401, 2, FALSE))</f>
        <v>ARISE_SEQ_0142</v>
      </c>
      <c r="I547" s="29" t="str">
        <f>IF(ISERROR(MATCH($K547, pcrid_plateids!$A$2:$A2401, 0)), hidden_compute!$H547, VLOOKUP($K547, pcrid_plateids!$A$2:$C2401, 3, FALSE))</f>
        <v>NCBN001475</v>
      </c>
      <c r="J547" s="38">
        <v>1.100011394E9</v>
      </c>
      <c r="K547" s="38" t="s">
        <v>91</v>
      </c>
      <c r="L547" s="40" t="s">
        <v>335</v>
      </c>
      <c r="M547" s="29" t="str">
        <f>IF(ISERROR(MATCH($K547, pcrid_primers!$A$2:$A2401, 0)), hidden_compute!$H547, VLOOKUP($K547, pcrid_primers!$A$2:$B2401, 2, FALSE))</f>
        <v>ONT_LepF1+ONT_LCO1490</v>
      </c>
      <c r="N547" s="29" t="str">
        <f>IF(ISBLANK($M547), "", VLOOKUP($M547, hidden_compute!$M$2:P2401, 3, FALSE))</f>
        <v>#N/A</v>
      </c>
      <c r="O547" s="29" t="str">
        <f>IF(ISERROR(MATCH($K547, pcrid_primers!$A$2:$A2401, 0)), hidden_compute!$J547, VLOOKUP($K547, pcrid_primers!$A$2:$D2401, 4, FALSE))</f>
        <v>ONT_LepR1+ONT_HCO2198</v>
      </c>
      <c r="P547" s="29" t="str">
        <f>IF(ISBLANK($O547), "", VLOOKUP($O547, hidden_compute!$M$2:P2401, 3, FALSE))</f>
        <v>#N/A</v>
      </c>
      <c r="Q547" s="41" t="str">
        <f>metadata!$B$8</f>
        <v>EXP-PBC096</v>
      </c>
      <c r="R547" s="49" t="s">
        <v>336</v>
      </c>
      <c r="S547" s="29" t="str">
        <f>metadata!$B$9</f>
        <v>SQK-NBD114.24</v>
      </c>
      <c r="T547" s="49" t="s">
        <v>838</v>
      </c>
    </row>
    <row r="548">
      <c r="A548" s="29" t="str">
        <f>metadata!$B$4</f>
        <v>22033-375157</v>
      </c>
      <c r="B548" s="38" t="s">
        <v>915</v>
      </c>
      <c r="C548" s="38" t="s">
        <v>725</v>
      </c>
      <c r="D548" s="29" t="s">
        <v>17</v>
      </c>
      <c r="E548" s="39">
        <f>hidden_compute!F548</f>
        <v>658</v>
      </c>
      <c r="F548" s="39">
        <f>hidden_compute!G548</f>
        <v>658</v>
      </c>
      <c r="G548" s="29" t="str">
        <f>hidden_compute!D548</f>
        <v>5. Invertebrate Mitochondrial</v>
      </c>
      <c r="H548" s="29" t="str">
        <f>IF(ISERROR(MATCH($K548, pcrid_plateids!$A$2:$A2401, 0)), hidden_compute!$H548, VLOOKUP($K548, pcrid_plateids!$A$2:$B2401, 2, FALSE))</f>
        <v>ARISE_SEQ_0142</v>
      </c>
      <c r="I548" s="29" t="str">
        <f>IF(ISERROR(MATCH($K548, pcrid_plateids!$A$2:$A2401, 0)), hidden_compute!$H548, VLOOKUP($K548, pcrid_plateids!$A$2:$C2401, 3, FALSE))</f>
        <v>NCBN001475</v>
      </c>
      <c r="J548" s="38">
        <v>1.100011395E9</v>
      </c>
      <c r="K548" s="38" t="s">
        <v>91</v>
      </c>
      <c r="L548" s="40" t="s">
        <v>338</v>
      </c>
      <c r="M548" s="29" t="str">
        <f>IF(ISERROR(MATCH($K548, pcrid_primers!$A$2:$A2401, 0)), hidden_compute!$H548, VLOOKUP($K548, pcrid_primers!$A$2:$B2401, 2, FALSE))</f>
        <v>ONT_LepF1+ONT_LCO1490</v>
      </c>
      <c r="N548" s="29" t="str">
        <f>IF(ISBLANK($M548), "", VLOOKUP($M548, hidden_compute!$M$2:P2401, 3, FALSE))</f>
        <v>#N/A</v>
      </c>
      <c r="O548" s="29" t="str">
        <f>IF(ISERROR(MATCH($K548, pcrid_primers!$A$2:$A2401, 0)), hidden_compute!$J548, VLOOKUP($K548, pcrid_primers!$A$2:$D2401, 4, FALSE))</f>
        <v>ONT_LepR1+ONT_HCO2198</v>
      </c>
      <c r="P548" s="29" t="str">
        <f>IF(ISBLANK($O548), "", VLOOKUP($O548, hidden_compute!$M$2:P2401, 3, FALSE))</f>
        <v>#N/A</v>
      </c>
      <c r="Q548" s="41" t="str">
        <f>metadata!$B$8</f>
        <v>EXP-PBC096</v>
      </c>
      <c r="R548" s="49" t="s">
        <v>339</v>
      </c>
      <c r="S548" s="29" t="str">
        <f>metadata!$B$9</f>
        <v>SQK-NBD114.24</v>
      </c>
      <c r="T548" s="49" t="s">
        <v>838</v>
      </c>
    </row>
    <row r="549">
      <c r="A549" s="29" t="str">
        <f>metadata!$B$4</f>
        <v>22033-375157</v>
      </c>
      <c r="B549" s="38" t="s">
        <v>916</v>
      </c>
      <c r="C549" s="38" t="s">
        <v>725</v>
      </c>
      <c r="D549" s="29" t="s">
        <v>17</v>
      </c>
      <c r="E549" s="39">
        <f>hidden_compute!F549</f>
        <v>658</v>
      </c>
      <c r="F549" s="39">
        <f>hidden_compute!G549</f>
        <v>658</v>
      </c>
      <c r="G549" s="29" t="str">
        <f>hidden_compute!D549</f>
        <v>5. Invertebrate Mitochondrial</v>
      </c>
      <c r="H549" s="29" t="str">
        <f>IF(ISERROR(MATCH($K549, pcrid_plateids!$A$2:$A2401, 0)), hidden_compute!$H549, VLOOKUP($K549, pcrid_plateids!$A$2:$B2401, 2, FALSE))</f>
        <v>ARISE_SEQ_0142</v>
      </c>
      <c r="I549" s="29" t="str">
        <f>IF(ISERROR(MATCH($K549, pcrid_plateids!$A$2:$A2401, 0)), hidden_compute!$H549, VLOOKUP($K549, pcrid_plateids!$A$2:$C2401, 3, FALSE))</f>
        <v>NCBN001475</v>
      </c>
      <c r="J549" s="38">
        <v>1.100011396E9</v>
      </c>
      <c r="K549" s="38" t="s">
        <v>91</v>
      </c>
      <c r="L549" s="40" t="s">
        <v>341</v>
      </c>
      <c r="M549" s="29" t="str">
        <f>IF(ISERROR(MATCH($K549, pcrid_primers!$A$2:$A2401, 0)), hidden_compute!$H549, VLOOKUP($K549, pcrid_primers!$A$2:$B2401, 2, FALSE))</f>
        <v>ONT_LepF1+ONT_LCO1490</v>
      </c>
      <c r="N549" s="29" t="str">
        <f>IF(ISBLANK($M549), "", VLOOKUP($M549, hidden_compute!$M$2:P2401, 3, FALSE))</f>
        <v>#N/A</v>
      </c>
      <c r="O549" s="29" t="str">
        <f>IF(ISERROR(MATCH($K549, pcrid_primers!$A$2:$A2401, 0)), hidden_compute!$J549, VLOOKUP($K549, pcrid_primers!$A$2:$D2401, 4, FALSE))</f>
        <v>ONT_LepR1+ONT_HCO2198</v>
      </c>
      <c r="P549" s="29" t="str">
        <f>IF(ISBLANK($O549), "", VLOOKUP($O549, hidden_compute!$M$2:P2401, 3, FALSE))</f>
        <v>#N/A</v>
      </c>
      <c r="Q549" s="41" t="str">
        <f>metadata!$B$8</f>
        <v>EXP-PBC096</v>
      </c>
      <c r="R549" s="49" t="s">
        <v>342</v>
      </c>
      <c r="S549" s="29" t="str">
        <f>metadata!$B$9</f>
        <v>SQK-NBD114.24</v>
      </c>
      <c r="T549" s="49" t="s">
        <v>838</v>
      </c>
    </row>
    <row r="550">
      <c r="A550" s="29" t="str">
        <f>metadata!$B$4</f>
        <v>22033-375157</v>
      </c>
      <c r="B550" s="38" t="s">
        <v>917</v>
      </c>
      <c r="C550" s="38" t="s">
        <v>772</v>
      </c>
      <c r="D550" s="29" t="s">
        <v>17</v>
      </c>
      <c r="E550" s="39">
        <f>hidden_compute!F550</f>
        <v>658</v>
      </c>
      <c r="F550" s="39">
        <f>hidden_compute!G550</f>
        <v>658</v>
      </c>
      <c r="G550" s="29" t="str">
        <f>hidden_compute!D550</f>
        <v>5. Invertebrate Mitochondrial</v>
      </c>
      <c r="H550" s="29" t="str">
        <f>IF(ISERROR(MATCH($K550, pcrid_plateids!$A$2:$A2401, 0)), hidden_compute!$H550, VLOOKUP($K550, pcrid_plateids!$A$2:$B2401, 2, FALSE))</f>
        <v>ARISE_SEQ_0142</v>
      </c>
      <c r="I550" s="29" t="str">
        <f>IF(ISERROR(MATCH($K550, pcrid_plateids!$A$2:$A2401, 0)), hidden_compute!$H550, VLOOKUP($K550, pcrid_plateids!$A$2:$C2401, 3, FALSE))</f>
        <v>NCBN001475</v>
      </c>
      <c r="J550" s="38">
        <v>1.100011397E9</v>
      </c>
      <c r="K550" s="38" t="s">
        <v>91</v>
      </c>
      <c r="L550" s="40" t="s">
        <v>344</v>
      </c>
      <c r="M550" s="29" t="str">
        <f>IF(ISERROR(MATCH($K550, pcrid_primers!$A$2:$A2401, 0)), hidden_compute!$H550, VLOOKUP($K550, pcrid_primers!$A$2:$B2401, 2, FALSE))</f>
        <v>ONT_LepF1+ONT_LCO1490</v>
      </c>
      <c r="N550" s="29" t="str">
        <f>IF(ISBLANK($M550), "", VLOOKUP($M550, hidden_compute!$M$2:P2401, 3, FALSE))</f>
        <v>#N/A</v>
      </c>
      <c r="O550" s="29" t="str">
        <f>IF(ISERROR(MATCH($K550, pcrid_primers!$A$2:$A2401, 0)), hidden_compute!$J550, VLOOKUP($K550, pcrid_primers!$A$2:$D2401, 4, FALSE))</f>
        <v>ONT_LepR1+ONT_HCO2198</v>
      </c>
      <c r="P550" s="29" t="str">
        <f>IF(ISBLANK($O550), "", VLOOKUP($O550, hidden_compute!$M$2:P2401, 3, FALSE))</f>
        <v>#N/A</v>
      </c>
      <c r="Q550" s="41" t="str">
        <f>metadata!$B$8</f>
        <v>EXP-PBC096</v>
      </c>
      <c r="R550" s="49" t="s">
        <v>345</v>
      </c>
      <c r="S550" s="29" t="str">
        <f>metadata!$B$9</f>
        <v>SQK-NBD114.24</v>
      </c>
      <c r="T550" s="49" t="s">
        <v>838</v>
      </c>
    </row>
    <row r="551">
      <c r="A551" s="29" t="str">
        <f>metadata!$B$4</f>
        <v>22033-375157</v>
      </c>
      <c r="B551" s="38" t="s">
        <v>918</v>
      </c>
      <c r="C551" s="38" t="s">
        <v>905</v>
      </c>
      <c r="D551" s="29" t="s">
        <v>17</v>
      </c>
      <c r="E551" s="39">
        <f>hidden_compute!F551</f>
        <v>658</v>
      </c>
      <c r="F551" s="39">
        <f>hidden_compute!G551</f>
        <v>658</v>
      </c>
      <c r="G551" s="29" t="str">
        <f>hidden_compute!D551</f>
        <v>5. Invertebrate Mitochondrial</v>
      </c>
      <c r="H551" s="29" t="str">
        <f>IF(ISERROR(MATCH($K551, pcrid_plateids!$A$2:$A2401, 0)), hidden_compute!$H551, VLOOKUP($K551, pcrid_plateids!$A$2:$B2401, 2, FALSE))</f>
        <v>ARISE_SEQ_0142</v>
      </c>
      <c r="I551" s="29" t="str">
        <f>IF(ISERROR(MATCH($K551, pcrid_plateids!$A$2:$A2401, 0)), hidden_compute!$H551, VLOOKUP($K551, pcrid_plateids!$A$2:$C2401, 3, FALSE))</f>
        <v>NCBN001475</v>
      </c>
      <c r="J551" s="38">
        <v>1.100011398E9</v>
      </c>
      <c r="K551" s="38" t="s">
        <v>91</v>
      </c>
      <c r="L551" s="40" t="s">
        <v>347</v>
      </c>
      <c r="M551" s="29" t="str">
        <f>IF(ISERROR(MATCH($K551, pcrid_primers!$A$2:$A2401, 0)), hidden_compute!$H551, VLOOKUP($K551, pcrid_primers!$A$2:$B2401, 2, FALSE))</f>
        <v>ONT_LepF1+ONT_LCO1490</v>
      </c>
      <c r="N551" s="29" t="str">
        <f>IF(ISBLANK($M551), "", VLOOKUP($M551, hidden_compute!$M$2:P2401, 3, FALSE))</f>
        <v>#N/A</v>
      </c>
      <c r="O551" s="29" t="str">
        <f>IF(ISERROR(MATCH($K551, pcrid_primers!$A$2:$A2401, 0)), hidden_compute!$J551, VLOOKUP($K551, pcrid_primers!$A$2:$D2401, 4, FALSE))</f>
        <v>ONT_LepR1+ONT_HCO2198</v>
      </c>
      <c r="P551" s="29" t="str">
        <f>IF(ISBLANK($O551), "", VLOOKUP($O551, hidden_compute!$M$2:P2401, 3, FALSE))</f>
        <v>#N/A</v>
      </c>
      <c r="Q551" s="41" t="str">
        <f>metadata!$B$8</f>
        <v>EXP-PBC096</v>
      </c>
      <c r="R551" s="49" t="s">
        <v>348</v>
      </c>
      <c r="S551" s="29" t="str">
        <f>metadata!$B$9</f>
        <v>SQK-NBD114.24</v>
      </c>
      <c r="T551" s="49" t="s">
        <v>838</v>
      </c>
    </row>
    <row r="552">
      <c r="A552" s="29" t="str">
        <f>metadata!$B$4</f>
        <v>22033-375157</v>
      </c>
      <c r="B552" s="38" t="s">
        <v>919</v>
      </c>
      <c r="C552" s="38" t="s">
        <v>851</v>
      </c>
      <c r="D552" s="29" t="s">
        <v>17</v>
      </c>
      <c r="E552" s="39">
        <f>hidden_compute!F552</f>
        <v>658</v>
      </c>
      <c r="F552" s="39">
        <f>hidden_compute!G552</f>
        <v>658</v>
      </c>
      <c r="G552" s="29" t="str">
        <f>hidden_compute!D552</f>
        <v>5. Invertebrate Mitochondrial</v>
      </c>
      <c r="H552" s="29" t="str">
        <f>IF(ISERROR(MATCH($K552, pcrid_plateids!$A$2:$A2401, 0)), hidden_compute!$H552, VLOOKUP($K552, pcrid_plateids!$A$2:$B2401, 2, FALSE))</f>
        <v>ARISE_SEQ_0142</v>
      </c>
      <c r="I552" s="29" t="str">
        <f>IF(ISERROR(MATCH($K552, pcrid_plateids!$A$2:$A2401, 0)), hidden_compute!$H552, VLOOKUP($K552, pcrid_plateids!$A$2:$C2401, 3, FALSE))</f>
        <v>NCBN001475</v>
      </c>
      <c r="J552" s="38">
        <v>1.100011399E9</v>
      </c>
      <c r="K552" s="38" t="s">
        <v>91</v>
      </c>
      <c r="L552" s="40" t="s">
        <v>350</v>
      </c>
      <c r="M552" s="29" t="str">
        <f>IF(ISERROR(MATCH($K552, pcrid_primers!$A$2:$A2401, 0)), hidden_compute!$H552, VLOOKUP($K552, pcrid_primers!$A$2:$B2401, 2, FALSE))</f>
        <v>ONT_LepF1+ONT_LCO1490</v>
      </c>
      <c r="N552" s="29" t="str">
        <f>IF(ISBLANK($M552), "", VLOOKUP($M552, hidden_compute!$M$2:P2401, 3, FALSE))</f>
        <v>#N/A</v>
      </c>
      <c r="O552" s="29" t="str">
        <f>IF(ISERROR(MATCH($K552, pcrid_primers!$A$2:$A2401, 0)), hidden_compute!$J552, VLOOKUP($K552, pcrid_primers!$A$2:$D2401, 4, FALSE))</f>
        <v>ONT_LepR1+ONT_HCO2198</v>
      </c>
      <c r="P552" s="29" t="str">
        <f>IF(ISBLANK($O552), "", VLOOKUP($O552, hidden_compute!$M$2:P2401, 3, FALSE))</f>
        <v>#N/A</v>
      </c>
      <c r="Q552" s="41" t="str">
        <f>metadata!$B$8</f>
        <v>EXP-PBC096</v>
      </c>
      <c r="R552" s="49" t="s">
        <v>351</v>
      </c>
      <c r="S552" s="29" t="str">
        <f>metadata!$B$9</f>
        <v>SQK-NBD114.24</v>
      </c>
      <c r="T552" s="49" t="s">
        <v>838</v>
      </c>
    </row>
    <row r="553">
      <c r="A553" s="29" t="str">
        <f>metadata!$B$4</f>
        <v>22033-375157</v>
      </c>
      <c r="B553" s="38" t="s">
        <v>920</v>
      </c>
      <c r="C553" s="38" t="s">
        <v>851</v>
      </c>
      <c r="D553" s="29" t="s">
        <v>17</v>
      </c>
      <c r="E553" s="39">
        <f>hidden_compute!F553</f>
        <v>658</v>
      </c>
      <c r="F553" s="39">
        <f>hidden_compute!G553</f>
        <v>658</v>
      </c>
      <c r="G553" s="29" t="str">
        <f>hidden_compute!D553</f>
        <v>5. Invertebrate Mitochondrial</v>
      </c>
      <c r="H553" s="29" t="str">
        <f>IF(ISERROR(MATCH($K553, pcrid_plateids!$A$2:$A2401, 0)), hidden_compute!$H553, VLOOKUP($K553, pcrid_plateids!$A$2:$B2401, 2, FALSE))</f>
        <v>ARISE_SEQ_0142</v>
      </c>
      <c r="I553" s="29" t="str">
        <f>IF(ISERROR(MATCH($K553, pcrid_plateids!$A$2:$A2401, 0)), hidden_compute!$H553, VLOOKUP($K553, pcrid_plateids!$A$2:$C2401, 3, FALSE))</f>
        <v>NCBN001475</v>
      </c>
      <c r="J553" s="38">
        <v>1.1000114E9</v>
      </c>
      <c r="K553" s="38" t="s">
        <v>91</v>
      </c>
      <c r="L553" s="40" t="s">
        <v>353</v>
      </c>
      <c r="M553" s="29" t="str">
        <f>IF(ISERROR(MATCH($K553, pcrid_primers!$A$2:$A2401, 0)), hidden_compute!$H553, VLOOKUP($K553, pcrid_primers!$A$2:$B2401, 2, FALSE))</f>
        <v>ONT_LepF1+ONT_LCO1490</v>
      </c>
      <c r="N553" s="29" t="str">
        <f>IF(ISBLANK($M553), "", VLOOKUP($M553, hidden_compute!$M$2:P2401, 3, FALSE))</f>
        <v>#N/A</v>
      </c>
      <c r="O553" s="29" t="str">
        <f>IF(ISERROR(MATCH($K553, pcrid_primers!$A$2:$A2401, 0)), hidden_compute!$J553, VLOOKUP($K553, pcrid_primers!$A$2:$D2401, 4, FALSE))</f>
        <v>ONT_LepR1+ONT_HCO2198</v>
      </c>
      <c r="P553" s="29" t="str">
        <f>IF(ISBLANK($O553), "", VLOOKUP($O553, hidden_compute!$M$2:P2401, 3, FALSE))</f>
        <v>#N/A</v>
      </c>
      <c r="Q553" s="41" t="str">
        <f>metadata!$B$8</f>
        <v>EXP-PBC096</v>
      </c>
      <c r="R553" s="49" t="s">
        <v>354</v>
      </c>
      <c r="S553" s="29" t="str">
        <f>metadata!$B$9</f>
        <v>SQK-NBD114.24</v>
      </c>
      <c r="T553" s="49" t="s">
        <v>838</v>
      </c>
    </row>
    <row r="554">
      <c r="A554" s="29" t="str">
        <f>metadata!$B$4</f>
        <v>22033-375157</v>
      </c>
      <c r="B554" s="38" t="s">
        <v>921</v>
      </c>
      <c r="C554" s="38" t="s">
        <v>725</v>
      </c>
      <c r="D554" s="29" t="s">
        <v>17</v>
      </c>
      <c r="E554" s="39">
        <f>hidden_compute!F554</f>
        <v>658</v>
      </c>
      <c r="F554" s="39">
        <f>hidden_compute!G554</f>
        <v>658</v>
      </c>
      <c r="G554" s="29" t="str">
        <f>hidden_compute!D554</f>
        <v>5. Invertebrate Mitochondrial</v>
      </c>
      <c r="H554" s="29" t="str">
        <f>IF(ISERROR(MATCH($K554, pcrid_plateids!$A$2:$A2401, 0)), hidden_compute!$H554, VLOOKUP($K554, pcrid_plateids!$A$2:$B2401, 2, FALSE))</f>
        <v>ARISE_SEQ_0142</v>
      </c>
      <c r="I554" s="29" t="str">
        <f>IF(ISERROR(MATCH($K554, pcrid_plateids!$A$2:$A2401, 0)), hidden_compute!$H554, VLOOKUP($K554, pcrid_plateids!$A$2:$C2401, 3, FALSE))</f>
        <v>NCBN001475</v>
      </c>
      <c r="J554" s="38">
        <v>1.100011401E9</v>
      </c>
      <c r="K554" s="38" t="s">
        <v>91</v>
      </c>
      <c r="L554" s="40" t="s">
        <v>356</v>
      </c>
      <c r="M554" s="29" t="str">
        <f>IF(ISERROR(MATCH($K554, pcrid_primers!$A$2:$A2401, 0)), hidden_compute!$H554, VLOOKUP($K554, pcrid_primers!$A$2:$B2401, 2, FALSE))</f>
        <v>ONT_LepF1+ONT_LCO1490</v>
      </c>
      <c r="N554" s="29" t="str">
        <f>IF(ISBLANK($M554), "", VLOOKUP($M554, hidden_compute!$M$2:P2401, 3, FALSE))</f>
        <v>#N/A</v>
      </c>
      <c r="O554" s="29" t="str">
        <f>IF(ISERROR(MATCH($K554, pcrid_primers!$A$2:$A2401, 0)), hidden_compute!$J554, VLOOKUP($K554, pcrid_primers!$A$2:$D2401, 4, FALSE))</f>
        <v>ONT_LepR1+ONT_HCO2198</v>
      </c>
      <c r="P554" s="29" t="str">
        <f>IF(ISBLANK($O554), "", VLOOKUP($O554, hidden_compute!$M$2:P2401, 3, FALSE))</f>
        <v>#N/A</v>
      </c>
      <c r="Q554" s="41" t="str">
        <f>metadata!$B$8</f>
        <v>EXP-PBC096</v>
      </c>
      <c r="R554" s="49" t="s">
        <v>357</v>
      </c>
      <c r="S554" s="29" t="str">
        <f>metadata!$B$9</f>
        <v>SQK-NBD114.24</v>
      </c>
      <c r="T554" s="49" t="s">
        <v>838</v>
      </c>
    </row>
    <row r="555">
      <c r="A555" s="29" t="str">
        <f>metadata!$B$4</f>
        <v>22033-375157</v>
      </c>
      <c r="B555" s="38" t="s">
        <v>922</v>
      </c>
      <c r="C555" s="38" t="s">
        <v>851</v>
      </c>
      <c r="D555" s="29" t="s">
        <v>17</v>
      </c>
      <c r="E555" s="39">
        <f>hidden_compute!F555</f>
        <v>658</v>
      </c>
      <c r="F555" s="39">
        <f>hidden_compute!G555</f>
        <v>658</v>
      </c>
      <c r="G555" s="29" t="str">
        <f>hidden_compute!D555</f>
        <v>5. Invertebrate Mitochondrial</v>
      </c>
      <c r="H555" s="29" t="str">
        <f>IF(ISERROR(MATCH($K555, pcrid_plateids!$A$2:$A2401, 0)), hidden_compute!$H555, VLOOKUP($K555, pcrid_plateids!$A$2:$B2401, 2, FALSE))</f>
        <v>ARISE_SEQ_0142</v>
      </c>
      <c r="I555" s="29" t="str">
        <f>IF(ISERROR(MATCH($K555, pcrid_plateids!$A$2:$A2401, 0)), hidden_compute!$H555, VLOOKUP($K555, pcrid_plateids!$A$2:$C2401, 3, FALSE))</f>
        <v>NCBN001475</v>
      </c>
      <c r="J555" s="38">
        <v>1.100011402E9</v>
      </c>
      <c r="K555" s="38" t="s">
        <v>91</v>
      </c>
      <c r="L555" s="40" t="s">
        <v>359</v>
      </c>
      <c r="M555" s="29" t="str">
        <f>IF(ISERROR(MATCH($K555, pcrid_primers!$A$2:$A2401, 0)), hidden_compute!$H555, VLOOKUP($K555, pcrid_primers!$A$2:$B2401, 2, FALSE))</f>
        <v>ONT_LepF1+ONT_LCO1490</v>
      </c>
      <c r="N555" s="29" t="str">
        <f>IF(ISBLANK($M555), "", VLOOKUP($M555, hidden_compute!$M$2:P2401, 3, FALSE))</f>
        <v>#N/A</v>
      </c>
      <c r="O555" s="29" t="str">
        <f>IF(ISERROR(MATCH($K555, pcrid_primers!$A$2:$A2401, 0)), hidden_compute!$J555, VLOOKUP($K555, pcrid_primers!$A$2:$D2401, 4, FALSE))</f>
        <v>ONT_LepR1+ONT_HCO2198</v>
      </c>
      <c r="P555" s="29" t="str">
        <f>IF(ISBLANK($O555), "", VLOOKUP($O555, hidden_compute!$M$2:P2401, 3, FALSE))</f>
        <v>#N/A</v>
      </c>
      <c r="Q555" s="41" t="str">
        <f>metadata!$B$8</f>
        <v>EXP-PBC096</v>
      </c>
      <c r="R555" s="49" t="s">
        <v>360</v>
      </c>
      <c r="S555" s="29" t="str">
        <f>metadata!$B$9</f>
        <v>SQK-NBD114.24</v>
      </c>
      <c r="T555" s="49" t="s">
        <v>838</v>
      </c>
    </row>
    <row r="556">
      <c r="A556" s="29" t="str">
        <f>metadata!$B$4</f>
        <v>22033-375157</v>
      </c>
      <c r="B556" s="38" t="s">
        <v>923</v>
      </c>
      <c r="C556" s="38" t="s">
        <v>732</v>
      </c>
      <c r="D556" s="29" t="s">
        <v>17</v>
      </c>
      <c r="E556" s="39">
        <f>hidden_compute!F556</f>
        <v>658</v>
      </c>
      <c r="F556" s="39">
        <f>hidden_compute!G556</f>
        <v>658</v>
      </c>
      <c r="G556" s="29" t="str">
        <f>hidden_compute!D556</f>
        <v>5. Invertebrate Mitochondrial</v>
      </c>
      <c r="H556" s="29" t="str">
        <f>IF(ISERROR(MATCH($K556, pcrid_plateids!$A$2:$A2401, 0)), hidden_compute!$H556, VLOOKUP($K556, pcrid_plateids!$A$2:$B2401, 2, FALSE))</f>
        <v>ARISE_SEQ_0142</v>
      </c>
      <c r="I556" s="29" t="str">
        <f>IF(ISERROR(MATCH($K556, pcrid_plateids!$A$2:$A2401, 0)), hidden_compute!$H556, VLOOKUP($K556, pcrid_plateids!$A$2:$C2401, 3, FALSE))</f>
        <v>NCBN001475</v>
      </c>
      <c r="J556" s="38">
        <v>1.100011403E9</v>
      </c>
      <c r="K556" s="38" t="s">
        <v>91</v>
      </c>
      <c r="L556" s="40" t="s">
        <v>362</v>
      </c>
      <c r="M556" s="29" t="str">
        <f>IF(ISERROR(MATCH($K556, pcrid_primers!$A$2:$A2401, 0)), hidden_compute!$H556, VLOOKUP($K556, pcrid_primers!$A$2:$B2401, 2, FALSE))</f>
        <v>ONT_LepF1+ONT_LCO1490</v>
      </c>
      <c r="N556" s="29" t="str">
        <f>IF(ISBLANK($M556), "", VLOOKUP($M556, hidden_compute!$M$2:P2401, 3, FALSE))</f>
        <v>#N/A</v>
      </c>
      <c r="O556" s="29" t="str">
        <f>IF(ISERROR(MATCH($K556, pcrid_primers!$A$2:$A2401, 0)), hidden_compute!$J556, VLOOKUP($K556, pcrid_primers!$A$2:$D2401, 4, FALSE))</f>
        <v>ONT_LepR1+ONT_HCO2198</v>
      </c>
      <c r="P556" s="29" t="str">
        <f>IF(ISBLANK($O556), "", VLOOKUP($O556, hidden_compute!$M$2:P2401, 3, FALSE))</f>
        <v>#N/A</v>
      </c>
      <c r="Q556" s="41" t="str">
        <f>metadata!$B$8</f>
        <v>EXP-PBC096</v>
      </c>
      <c r="R556" s="49" t="s">
        <v>363</v>
      </c>
      <c r="S556" s="29" t="str">
        <f>metadata!$B$9</f>
        <v>SQK-NBD114.24</v>
      </c>
      <c r="T556" s="49" t="s">
        <v>838</v>
      </c>
    </row>
    <row r="557">
      <c r="A557" s="29" t="str">
        <f>metadata!$B$4</f>
        <v>22033-375157</v>
      </c>
      <c r="B557" s="38" t="s">
        <v>924</v>
      </c>
      <c r="C557" s="38" t="s">
        <v>736</v>
      </c>
      <c r="D557" s="29" t="s">
        <v>17</v>
      </c>
      <c r="E557" s="39">
        <f>hidden_compute!F557</f>
        <v>658</v>
      </c>
      <c r="F557" s="39">
        <f>hidden_compute!G557</f>
        <v>658</v>
      </c>
      <c r="G557" s="29" t="str">
        <f>hidden_compute!D557</f>
        <v>5. Invertebrate Mitochondrial</v>
      </c>
      <c r="H557" s="29" t="str">
        <f>IF(ISERROR(MATCH($K557, pcrid_plateids!$A$2:$A2401, 0)), hidden_compute!$H557, VLOOKUP($K557, pcrid_plateids!$A$2:$B2401, 2, FALSE))</f>
        <v>ARISE_SEQ_0142</v>
      </c>
      <c r="I557" s="29" t="str">
        <f>IF(ISERROR(MATCH($K557, pcrid_plateids!$A$2:$A2401, 0)), hidden_compute!$H557, VLOOKUP($K557, pcrid_plateids!$A$2:$C2401, 3, FALSE))</f>
        <v>NCBN001475</v>
      </c>
      <c r="J557" s="38">
        <v>1.100011404E9</v>
      </c>
      <c r="K557" s="38" t="s">
        <v>91</v>
      </c>
      <c r="L557" s="40" t="s">
        <v>365</v>
      </c>
      <c r="M557" s="29" t="str">
        <f>IF(ISERROR(MATCH($K557, pcrid_primers!$A$2:$A2401, 0)), hidden_compute!$H557, VLOOKUP($K557, pcrid_primers!$A$2:$B2401, 2, FALSE))</f>
        <v>ONT_LepF1+ONT_LCO1490</v>
      </c>
      <c r="N557" s="29" t="str">
        <f>IF(ISBLANK($M557), "", VLOOKUP($M557, hidden_compute!$M$2:P2401, 3, FALSE))</f>
        <v>#N/A</v>
      </c>
      <c r="O557" s="29" t="str">
        <f>IF(ISERROR(MATCH($K557, pcrid_primers!$A$2:$A2401, 0)), hidden_compute!$J557, VLOOKUP($K557, pcrid_primers!$A$2:$D2401, 4, FALSE))</f>
        <v>ONT_LepR1+ONT_HCO2198</v>
      </c>
      <c r="P557" s="29" t="str">
        <f>IF(ISBLANK($O557), "", VLOOKUP($O557, hidden_compute!$M$2:P2401, 3, FALSE))</f>
        <v>#N/A</v>
      </c>
      <c r="Q557" s="41" t="str">
        <f>metadata!$B$8</f>
        <v>EXP-PBC096</v>
      </c>
      <c r="R557" s="49" t="s">
        <v>366</v>
      </c>
      <c r="S557" s="29" t="str">
        <f>metadata!$B$9</f>
        <v>SQK-NBD114.24</v>
      </c>
      <c r="T557" s="49" t="s">
        <v>838</v>
      </c>
    </row>
    <row r="558">
      <c r="A558" s="29" t="str">
        <f>metadata!$B$4</f>
        <v>22033-375157</v>
      </c>
      <c r="B558" s="38" t="s">
        <v>925</v>
      </c>
      <c r="C558" s="38" t="s">
        <v>845</v>
      </c>
      <c r="D558" s="29" t="s">
        <v>17</v>
      </c>
      <c r="E558" s="39">
        <f>hidden_compute!F558</f>
        <v>658</v>
      </c>
      <c r="F558" s="39">
        <f>hidden_compute!G558</f>
        <v>658</v>
      </c>
      <c r="G558" s="29" t="str">
        <f>hidden_compute!D558</f>
        <v>5. Invertebrate Mitochondrial</v>
      </c>
      <c r="H558" s="29" t="str">
        <f>IF(ISERROR(MATCH($K558, pcrid_plateids!$A$2:$A2401, 0)), hidden_compute!$H558, VLOOKUP($K558, pcrid_plateids!$A$2:$B2401, 2, FALSE))</f>
        <v>ARISE_SEQ_0142</v>
      </c>
      <c r="I558" s="29" t="str">
        <f>IF(ISERROR(MATCH($K558, pcrid_plateids!$A$2:$A2401, 0)), hidden_compute!$H558, VLOOKUP($K558, pcrid_plateids!$A$2:$C2401, 3, FALSE))</f>
        <v>NCBN001475</v>
      </c>
      <c r="J558" s="38">
        <v>1.100011405E9</v>
      </c>
      <c r="K558" s="38" t="s">
        <v>91</v>
      </c>
      <c r="L558" s="40" t="s">
        <v>368</v>
      </c>
      <c r="M558" s="29" t="str">
        <f>IF(ISERROR(MATCH($K558, pcrid_primers!$A$2:$A2401, 0)), hidden_compute!$H558, VLOOKUP($K558, pcrid_primers!$A$2:$B2401, 2, FALSE))</f>
        <v>ONT_LepF1+ONT_LCO1490</v>
      </c>
      <c r="N558" s="29" t="str">
        <f>IF(ISBLANK($M558), "", VLOOKUP($M558, hidden_compute!$M$2:P2401, 3, FALSE))</f>
        <v>#N/A</v>
      </c>
      <c r="O558" s="29" t="str">
        <f>IF(ISERROR(MATCH($K558, pcrid_primers!$A$2:$A2401, 0)), hidden_compute!$J558, VLOOKUP($K558, pcrid_primers!$A$2:$D2401, 4, FALSE))</f>
        <v>ONT_LepR1+ONT_HCO2198</v>
      </c>
      <c r="P558" s="29" t="str">
        <f>IF(ISBLANK($O558), "", VLOOKUP($O558, hidden_compute!$M$2:P2401, 3, FALSE))</f>
        <v>#N/A</v>
      </c>
      <c r="Q558" s="41" t="str">
        <f>metadata!$B$8</f>
        <v>EXP-PBC096</v>
      </c>
      <c r="R558" s="49" t="s">
        <v>369</v>
      </c>
      <c r="S558" s="29" t="str">
        <f>metadata!$B$9</f>
        <v>SQK-NBD114.24</v>
      </c>
      <c r="T558" s="49" t="s">
        <v>838</v>
      </c>
    </row>
    <row r="559">
      <c r="A559" s="29" t="str">
        <f>metadata!$B$4</f>
        <v>22033-375157</v>
      </c>
      <c r="B559" s="38" t="s">
        <v>926</v>
      </c>
      <c r="C559" s="38" t="s">
        <v>725</v>
      </c>
      <c r="D559" s="29" t="s">
        <v>17</v>
      </c>
      <c r="E559" s="39">
        <f>hidden_compute!F559</f>
        <v>658</v>
      </c>
      <c r="F559" s="39">
        <f>hidden_compute!G559</f>
        <v>658</v>
      </c>
      <c r="G559" s="29" t="str">
        <f>hidden_compute!D559</f>
        <v>5. Invertebrate Mitochondrial</v>
      </c>
      <c r="H559" s="29" t="str">
        <f>IF(ISERROR(MATCH($K559, pcrid_plateids!$A$2:$A2401, 0)), hidden_compute!$H559, VLOOKUP($K559, pcrid_plateids!$A$2:$B2401, 2, FALSE))</f>
        <v>ARISE_SEQ_0142</v>
      </c>
      <c r="I559" s="29" t="str">
        <f>IF(ISERROR(MATCH($K559, pcrid_plateids!$A$2:$A2401, 0)), hidden_compute!$H559, VLOOKUP($K559, pcrid_plateids!$A$2:$C2401, 3, FALSE))</f>
        <v>NCBN001475</v>
      </c>
      <c r="J559" s="38">
        <v>1.100011406E9</v>
      </c>
      <c r="K559" s="38" t="s">
        <v>91</v>
      </c>
      <c r="L559" s="40" t="s">
        <v>371</v>
      </c>
      <c r="M559" s="29" t="str">
        <f>IF(ISERROR(MATCH($K559, pcrid_primers!$A$2:$A2401, 0)), hidden_compute!$H559, VLOOKUP($K559, pcrid_primers!$A$2:$B2401, 2, FALSE))</f>
        <v>ONT_LepF1+ONT_LCO1490</v>
      </c>
      <c r="N559" s="29" t="str">
        <f>IF(ISBLANK($M559), "", VLOOKUP($M559, hidden_compute!$M$2:P2401, 3, FALSE))</f>
        <v>#N/A</v>
      </c>
      <c r="O559" s="29" t="str">
        <f>IF(ISERROR(MATCH($K559, pcrid_primers!$A$2:$A2401, 0)), hidden_compute!$J559, VLOOKUP($K559, pcrid_primers!$A$2:$D2401, 4, FALSE))</f>
        <v>ONT_LepR1+ONT_HCO2198</v>
      </c>
      <c r="P559" s="29" t="str">
        <f>IF(ISBLANK($O559), "", VLOOKUP($O559, hidden_compute!$M$2:P2401, 3, FALSE))</f>
        <v>#N/A</v>
      </c>
      <c r="Q559" s="41" t="str">
        <f>metadata!$B$8</f>
        <v>EXP-PBC096</v>
      </c>
      <c r="R559" s="49" t="s">
        <v>372</v>
      </c>
      <c r="S559" s="29" t="str">
        <f>metadata!$B$9</f>
        <v>SQK-NBD114.24</v>
      </c>
      <c r="T559" s="49" t="s">
        <v>838</v>
      </c>
    </row>
    <row r="560">
      <c r="A560" s="29" t="str">
        <f>metadata!$B$4</f>
        <v>22033-375157</v>
      </c>
      <c r="B560" s="38" t="s">
        <v>927</v>
      </c>
      <c r="C560" s="38" t="s">
        <v>725</v>
      </c>
      <c r="D560" s="29" t="s">
        <v>17</v>
      </c>
      <c r="E560" s="39">
        <f>hidden_compute!F560</f>
        <v>658</v>
      </c>
      <c r="F560" s="39">
        <f>hidden_compute!G560</f>
        <v>658</v>
      </c>
      <c r="G560" s="29" t="str">
        <f>hidden_compute!D560</f>
        <v>5. Invertebrate Mitochondrial</v>
      </c>
      <c r="H560" s="29" t="str">
        <f>IF(ISERROR(MATCH($K560, pcrid_plateids!$A$2:$A2401, 0)), hidden_compute!$H560, VLOOKUP($K560, pcrid_plateids!$A$2:$B2401, 2, FALSE))</f>
        <v>ARISE_SEQ_0142</v>
      </c>
      <c r="I560" s="29" t="str">
        <f>IF(ISERROR(MATCH($K560, pcrid_plateids!$A$2:$A2401, 0)), hidden_compute!$H560, VLOOKUP($K560, pcrid_plateids!$A$2:$C2401, 3, FALSE))</f>
        <v>NCBN001475</v>
      </c>
      <c r="J560" s="38">
        <v>1.100011407E9</v>
      </c>
      <c r="K560" s="38" t="s">
        <v>91</v>
      </c>
      <c r="L560" s="40" t="s">
        <v>374</v>
      </c>
      <c r="M560" s="29" t="str">
        <f>IF(ISERROR(MATCH($K560, pcrid_primers!$A$2:$A2401, 0)), hidden_compute!$H560, VLOOKUP($K560, pcrid_primers!$A$2:$B2401, 2, FALSE))</f>
        <v>ONT_LepF1+ONT_LCO1490</v>
      </c>
      <c r="N560" s="29" t="str">
        <f>IF(ISBLANK($M560), "", VLOOKUP($M560, hidden_compute!$M$2:P2401, 3, FALSE))</f>
        <v>#N/A</v>
      </c>
      <c r="O560" s="29" t="str">
        <f>IF(ISERROR(MATCH($K560, pcrid_primers!$A$2:$A2401, 0)), hidden_compute!$J560, VLOOKUP($K560, pcrid_primers!$A$2:$D2401, 4, FALSE))</f>
        <v>ONT_LepR1+ONT_HCO2198</v>
      </c>
      <c r="P560" s="29" t="str">
        <f>IF(ISBLANK($O560), "", VLOOKUP($O560, hidden_compute!$M$2:P2401, 3, FALSE))</f>
        <v>#N/A</v>
      </c>
      <c r="Q560" s="41" t="str">
        <f>metadata!$B$8</f>
        <v>EXP-PBC096</v>
      </c>
      <c r="R560" s="49" t="s">
        <v>375</v>
      </c>
      <c r="S560" s="29" t="str">
        <f>metadata!$B$9</f>
        <v>SQK-NBD114.24</v>
      </c>
      <c r="T560" s="49" t="s">
        <v>838</v>
      </c>
    </row>
    <row r="561">
      <c r="A561" s="29" t="str">
        <f>metadata!$B$4</f>
        <v>22033-375157</v>
      </c>
      <c r="B561" s="38" t="s">
        <v>928</v>
      </c>
      <c r="C561" s="38" t="s">
        <v>730</v>
      </c>
      <c r="D561" s="29" t="s">
        <v>17</v>
      </c>
      <c r="E561" s="39">
        <f>hidden_compute!F561</f>
        <v>658</v>
      </c>
      <c r="F561" s="39">
        <f>hidden_compute!G561</f>
        <v>658</v>
      </c>
      <c r="G561" s="29" t="str">
        <f>hidden_compute!D561</f>
        <v>5. Invertebrate Mitochondrial</v>
      </c>
      <c r="H561" s="29" t="str">
        <f>IF(ISERROR(MATCH($K561, pcrid_plateids!$A$2:$A2401, 0)), hidden_compute!$H561, VLOOKUP($K561, pcrid_plateids!$A$2:$B2401, 2, FALSE))</f>
        <v>ARISE_SEQ_0142</v>
      </c>
      <c r="I561" s="29" t="str">
        <f>IF(ISERROR(MATCH($K561, pcrid_plateids!$A$2:$A2401, 0)), hidden_compute!$H561, VLOOKUP($K561, pcrid_plateids!$A$2:$C2401, 3, FALSE))</f>
        <v>NCBN001475</v>
      </c>
      <c r="J561" s="38">
        <v>1.100011408E9</v>
      </c>
      <c r="K561" s="38" t="s">
        <v>91</v>
      </c>
      <c r="L561" s="40" t="s">
        <v>377</v>
      </c>
      <c r="M561" s="29" t="str">
        <f>IF(ISERROR(MATCH($K561, pcrid_primers!$A$2:$A2401, 0)), hidden_compute!$H561, VLOOKUP($K561, pcrid_primers!$A$2:$B2401, 2, FALSE))</f>
        <v>ONT_LepF1+ONT_LCO1490</v>
      </c>
      <c r="N561" s="29" t="str">
        <f>IF(ISBLANK($M561), "", VLOOKUP($M561, hidden_compute!$M$2:P2401, 3, FALSE))</f>
        <v>#N/A</v>
      </c>
      <c r="O561" s="29" t="str">
        <f>IF(ISERROR(MATCH($K561, pcrid_primers!$A$2:$A2401, 0)), hidden_compute!$J561, VLOOKUP($K561, pcrid_primers!$A$2:$D2401, 4, FALSE))</f>
        <v>ONT_LepR1+ONT_HCO2198</v>
      </c>
      <c r="P561" s="29" t="str">
        <f>IF(ISBLANK($O561), "", VLOOKUP($O561, hidden_compute!$M$2:P2401, 3, FALSE))</f>
        <v>#N/A</v>
      </c>
      <c r="Q561" s="41" t="str">
        <f>metadata!$B$8</f>
        <v>EXP-PBC096</v>
      </c>
      <c r="R561" s="49" t="s">
        <v>378</v>
      </c>
      <c r="S561" s="29" t="str">
        <f>metadata!$B$9</f>
        <v>SQK-NBD114.24</v>
      </c>
      <c r="T561" s="49" t="s">
        <v>838</v>
      </c>
    </row>
    <row r="562">
      <c r="A562" s="29" t="str">
        <f>metadata!$B$4</f>
        <v>22033-375157</v>
      </c>
      <c r="B562" s="38" t="s">
        <v>929</v>
      </c>
      <c r="C562" s="38" t="s">
        <v>772</v>
      </c>
      <c r="D562" s="29" t="s">
        <v>17</v>
      </c>
      <c r="E562" s="39">
        <f>hidden_compute!F562</f>
        <v>658</v>
      </c>
      <c r="F562" s="39">
        <f>hidden_compute!G562</f>
        <v>658</v>
      </c>
      <c r="G562" s="29" t="str">
        <f>hidden_compute!D562</f>
        <v>5. Invertebrate Mitochondrial</v>
      </c>
      <c r="H562" s="29" t="str">
        <f>IF(ISERROR(MATCH($K562, pcrid_plateids!$A$2:$A2401, 0)), hidden_compute!$H562, VLOOKUP($K562, pcrid_plateids!$A$2:$B2401, 2, FALSE))</f>
        <v>ARISE_SEQ_0142</v>
      </c>
      <c r="I562" s="29" t="str">
        <f>IF(ISERROR(MATCH($K562, pcrid_plateids!$A$2:$A2401, 0)), hidden_compute!$H562, VLOOKUP($K562, pcrid_plateids!$A$2:$C2401, 3, FALSE))</f>
        <v>NCBN001475</v>
      </c>
      <c r="J562" s="38">
        <v>1.100011409E9</v>
      </c>
      <c r="K562" s="38" t="s">
        <v>91</v>
      </c>
      <c r="L562" s="40" t="s">
        <v>380</v>
      </c>
      <c r="M562" s="29" t="str">
        <f>IF(ISERROR(MATCH($K562, pcrid_primers!$A$2:$A2401, 0)), hidden_compute!$H562, VLOOKUP($K562, pcrid_primers!$A$2:$B2401, 2, FALSE))</f>
        <v>ONT_LepF1+ONT_LCO1490</v>
      </c>
      <c r="N562" s="29" t="str">
        <f>IF(ISBLANK($M562), "", VLOOKUP($M562, hidden_compute!$M$2:P2401, 3, FALSE))</f>
        <v>#N/A</v>
      </c>
      <c r="O562" s="29" t="str">
        <f>IF(ISERROR(MATCH($K562, pcrid_primers!$A$2:$A2401, 0)), hidden_compute!$J562, VLOOKUP($K562, pcrid_primers!$A$2:$D2401, 4, FALSE))</f>
        <v>ONT_LepR1+ONT_HCO2198</v>
      </c>
      <c r="P562" s="29" t="str">
        <f>IF(ISBLANK($O562), "", VLOOKUP($O562, hidden_compute!$M$2:P2401, 3, FALSE))</f>
        <v>#N/A</v>
      </c>
      <c r="Q562" s="41" t="str">
        <f>metadata!$B$8</f>
        <v>EXP-PBC096</v>
      </c>
      <c r="R562" s="49" t="s">
        <v>381</v>
      </c>
      <c r="S562" s="29" t="str">
        <f>metadata!$B$9</f>
        <v>SQK-NBD114.24</v>
      </c>
      <c r="T562" s="49" t="s">
        <v>838</v>
      </c>
    </row>
    <row r="563">
      <c r="A563" s="29" t="str">
        <f>metadata!$B$4</f>
        <v>22033-375157</v>
      </c>
      <c r="B563" s="38" t="s">
        <v>930</v>
      </c>
      <c r="C563" s="38" t="s">
        <v>862</v>
      </c>
      <c r="D563" s="29" t="s">
        <v>17</v>
      </c>
      <c r="E563" s="39">
        <f>hidden_compute!F563</f>
        <v>658</v>
      </c>
      <c r="F563" s="39">
        <f>hidden_compute!G563</f>
        <v>658</v>
      </c>
      <c r="G563" s="29" t="str">
        <f>hidden_compute!D563</f>
        <v>5. Invertebrate Mitochondrial</v>
      </c>
      <c r="H563" s="29" t="str">
        <f>IF(ISERROR(MATCH($K563, pcrid_plateids!$A$2:$A2401, 0)), hidden_compute!$H563, VLOOKUP($K563, pcrid_plateids!$A$2:$B2401, 2, FALSE))</f>
        <v>ARISE_SEQ_0142</v>
      </c>
      <c r="I563" s="29" t="str">
        <f>IF(ISERROR(MATCH($K563, pcrid_plateids!$A$2:$A2401, 0)), hidden_compute!$H563, VLOOKUP($K563, pcrid_plateids!$A$2:$C2401, 3, FALSE))</f>
        <v>NCBN001475</v>
      </c>
      <c r="J563" s="38">
        <v>1.10001141E9</v>
      </c>
      <c r="K563" s="38" t="s">
        <v>91</v>
      </c>
      <c r="L563" s="40" t="s">
        <v>383</v>
      </c>
      <c r="M563" s="29" t="str">
        <f>IF(ISERROR(MATCH($K563, pcrid_primers!$A$2:$A2401, 0)), hidden_compute!$H563, VLOOKUP($K563, pcrid_primers!$A$2:$B2401, 2, FALSE))</f>
        <v>ONT_LepF1+ONT_LCO1490</v>
      </c>
      <c r="N563" s="29" t="str">
        <f>IF(ISBLANK($M563), "", VLOOKUP($M563, hidden_compute!$M$2:P2401, 3, FALSE))</f>
        <v>#N/A</v>
      </c>
      <c r="O563" s="29" t="str">
        <f>IF(ISERROR(MATCH($K563, pcrid_primers!$A$2:$A2401, 0)), hidden_compute!$J563, VLOOKUP($K563, pcrid_primers!$A$2:$D2401, 4, FALSE))</f>
        <v>ONT_LepR1+ONT_HCO2198</v>
      </c>
      <c r="P563" s="29" t="str">
        <f>IF(ISBLANK($O563), "", VLOOKUP($O563, hidden_compute!$M$2:P2401, 3, FALSE))</f>
        <v>#N/A</v>
      </c>
      <c r="Q563" s="41" t="str">
        <f>metadata!$B$8</f>
        <v>EXP-PBC096</v>
      </c>
      <c r="R563" s="49" t="s">
        <v>384</v>
      </c>
      <c r="S563" s="29" t="str">
        <f>metadata!$B$9</f>
        <v>SQK-NBD114.24</v>
      </c>
      <c r="T563" s="49" t="s">
        <v>838</v>
      </c>
    </row>
    <row r="564">
      <c r="A564" s="29" t="str">
        <f>metadata!$B$4</f>
        <v>22033-375157</v>
      </c>
      <c r="B564" s="38" t="s">
        <v>931</v>
      </c>
      <c r="C564" s="38" t="s">
        <v>851</v>
      </c>
      <c r="D564" s="29" t="s">
        <v>17</v>
      </c>
      <c r="E564" s="39">
        <f>hidden_compute!F564</f>
        <v>658</v>
      </c>
      <c r="F564" s="39">
        <f>hidden_compute!G564</f>
        <v>658</v>
      </c>
      <c r="G564" s="29" t="str">
        <f>hidden_compute!D564</f>
        <v>5. Invertebrate Mitochondrial</v>
      </c>
      <c r="H564" s="29" t="str">
        <f>IF(ISERROR(MATCH($K564, pcrid_plateids!$A$2:$A2401, 0)), hidden_compute!$H564, VLOOKUP($K564, pcrid_plateids!$A$2:$B2401, 2, FALSE))</f>
        <v>ARISE_SEQ_0142</v>
      </c>
      <c r="I564" s="29" t="str">
        <f>IF(ISERROR(MATCH($K564, pcrid_plateids!$A$2:$A2401, 0)), hidden_compute!$H564, VLOOKUP($K564, pcrid_plateids!$A$2:$C2401, 3, FALSE))</f>
        <v>NCBN001475</v>
      </c>
      <c r="J564" s="38">
        <v>1.100011411E9</v>
      </c>
      <c r="K564" s="38" t="s">
        <v>91</v>
      </c>
      <c r="L564" s="40" t="s">
        <v>386</v>
      </c>
      <c r="M564" s="29" t="str">
        <f>IF(ISERROR(MATCH($K564, pcrid_primers!$A$2:$A2401, 0)), hidden_compute!$H564, VLOOKUP($K564, pcrid_primers!$A$2:$B2401, 2, FALSE))</f>
        <v>ONT_LepF1+ONT_LCO1490</v>
      </c>
      <c r="N564" s="29" t="str">
        <f>IF(ISBLANK($M564), "", VLOOKUP($M564, hidden_compute!$M$2:P2401, 3, FALSE))</f>
        <v>#N/A</v>
      </c>
      <c r="O564" s="29" t="str">
        <f>IF(ISERROR(MATCH($K564, pcrid_primers!$A$2:$A2401, 0)), hidden_compute!$J564, VLOOKUP($K564, pcrid_primers!$A$2:$D2401, 4, FALSE))</f>
        <v>ONT_LepR1+ONT_HCO2198</v>
      </c>
      <c r="P564" s="29" t="str">
        <f>IF(ISBLANK($O564), "", VLOOKUP($O564, hidden_compute!$M$2:P2401, 3, FALSE))</f>
        <v>#N/A</v>
      </c>
      <c r="Q564" s="41" t="str">
        <f>metadata!$B$8</f>
        <v>EXP-PBC096</v>
      </c>
      <c r="R564" s="49" t="s">
        <v>387</v>
      </c>
      <c r="S564" s="29" t="str">
        <f>metadata!$B$9</f>
        <v>SQK-NBD114.24</v>
      </c>
      <c r="T564" s="49" t="s">
        <v>838</v>
      </c>
    </row>
    <row r="565">
      <c r="A565" s="29" t="str">
        <f>metadata!$B$4</f>
        <v>22033-375157</v>
      </c>
      <c r="B565" s="38" t="s">
        <v>932</v>
      </c>
      <c r="C565" s="38" t="s">
        <v>933</v>
      </c>
      <c r="D565" s="29" t="s">
        <v>17</v>
      </c>
      <c r="E565" s="39">
        <f>hidden_compute!F565</f>
        <v>658</v>
      </c>
      <c r="F565" s="39">
        <f>hidden_compute!G565</f>
        <v>658</v>
      </c>
      <c r="G565" s="29" t="str">
        <f>hidden_compute!D565</f>
        <v>5. Invertebrate Mitochondrial</v>
      </c>
      <c r="H565" s="29" t="str">
        <f>IF(ISERROR(MATCH($K565, pcrid_plateids!$A$2:$A2401, 0)), hidden_compute!$H565, VLOOKUP($K565, pcrid_plateids!$A$2:$B2401, 2, FALSE))</f>
        <v>ARISE_SEQ_0142</v>
      </c>
      <c r="I565" s="29" t="str">
        <f>IF(ISERROR(MATCH($K565, pcrid_plateids!$A$2:$A2401, 0)), hidden_compute!$H565, VLOOKUP($K565, pcrid_plateids!$A$2:$C2401, 3, FALSE))</f>
        <v>NCBN001475</v>
      </c>
      <c r="J565" s="38">
        <v>1.100011412E9</v>
      </c>
      <c r="K565" s="38" t="s">
        <v>91</v>
      </c>
      <c r="L565" s="40" t="s">
        <v>389</v>
      </c>
      <c r="M565" s="29" t="str">
        <f>IF(ISERROR(MATCH($K565, pcrid_primers!$A$2:$A2401, 0)), hidden_compute!$H565, VLOOKUP($K565, pcrid_primers!$A$2:$B2401, 2, FALSE))</f>
        <v>ONT_LepF1+ONT_LCO1490</v>
      </c>
      <c r="N565" s="29" t="str">
        <f>IF(ISBLANK($M565), "", VLOOKUP($M565, hidden_compute!$M$2:P2401, 3, FALSE))</f>
        <v>#N/A</v>
      </c>
      <c r="O565" s="29" t="str">
        <f>IF(ISERROR(MATCH($K565, pcrid_primers!$A$2:$A2401, 0)), hidden_compute!$J565, VLOOKUP($K565, pcrid_primers!$A$2:$D2401, 4, FALSE))</f>
        <v>ONT_LepR1+ONT_HCO2198</v>
      </c>
      <c r="P565" s="29" t="str">
        <f>IF(ISBLANK($O565), "", VLOOKUP($O565, hidden_compute!$M$2:P2401, 3, FALSE))</f>
        <v>#N/A</v>
      </c>
      <c r="Q565" s="41" t="str">
        <f>metadata!$B$8</f>
        <v>EXP-PBC096</v>
      </c>
      <c r="R565" s="49" t="s">
        <v>390</v>
      </c>
      <c r="S565" s="29" t="str">
        <f>metadata!$B$9</f>
        <v>SQK-NBD114.24</v>
      </c>
      <c r="T565" s="49" t="s">
        <v>838</v>
      </c>
    </row>
    <row r="566">
      <c r="A566" s="29" t="str">
        <f>metadata!$B$4</f>
        <v>22033-375157</v>
      </c>
      <c r="B566" s="38" t="s">
        <v>934</v>
      </c>
      <c r="C566" s="38" t="s">
        <v>725</v>
      </c>
      <c r="D566" s="29" t="s">
        <v>17</v>
      </c>
      <c r="E566" s="39">
        <f>hidden_compute!F566</f>
        <v>658</v>
      </c>
      <c r="F566" s="39">
        <f>hidden_compute!G566</f>
        <v>658</v>
      </c>
      <c r="G566" s="29" t="str">
        <f>hidden_compute!D566</f>
        <v>5. Invertebrate Mitochondrial</v>
      </c>
      <c r="H566" s="29" t="str">
        <f>IF(ISERROR(MATCH($K566, pcrid_plateids!$A$2:$A2401, 0)), hidden_compute!$H566, VLOOKUP($K566, pcrid_plateids!$A$2:$B2401, 2, FALSE))</f>
        <v>ARISE_SEQ_0142</v>
      </c>
      <c r="I566" s="29" t="str">
        <f>IF(ISERROR(MATCH($K566, pcrid_plateids!$A$2:$A2401, 0)), hidden_compute!$H566, VLOOKUP($K566, pcrid_plateids!$A$2:$C2401, 3, FALSE))</f>
        <v>NCBN001475</v>
      </c>
      <c r="J566" s="38">
        <v>1.100011413E9</v>
      </c>
      <c r="K566" s="38" t="s">
        <v>91</v>
      </c>
      <c r="L566" s="40" t="s">
        <v>392</v>
      </c>
      <c r="M566" s="29" t="str">
        <f>IF(ISERROR(MATCH($K566, pcrid_primers!$A$2:$A2401, 0)), hidden_compute!$H566, VLOOKUP($K566, pcrid_primers!$A$2:$B2401, 2, FALSE))</f>
        <v>ONT_LepF1+ONT_LCO1490</v>
      </c>
      <c r="N566" s="29" t="str">
        <f>IF(ISBLANK($M566), "", VLOOKUP($M566, hidden_compute!$M$2:P2401, 3, FALSE))</f>
        <v>#N/A</v>
      </c>
      <c r="O566" s="29" t="str">
        <f>IF(ISERROR(MATCH($K566, pcrid_primers!$A$2:$A2401, 0)), hidden_compute!$J566, VLOOKUP($K566, pcrid_primers!$A$2:$D2401, 4, FALSE))</f>
        <v>ONT_LepR1+ONT_HCO2198</v>
      </c>
      <c r="P566" s="29" t="str">
        <f>IF(ISBLANK($O566), "", VLOOKUP($O566, hidden_compute!$M$2:P2401, 3, FALSE))</f>
        <v>#N/A</v>
      </c>
      <c r="Q566" s="41" t="str">
        <f>metadata!$B$8</f>
        <v>EXP-PBC096</v>
      </c>
      <c r="R566" s="49" t="s">
        <v>393</v>
      </c>
      <c r="S566" s="29" t="str">
        <f>metadata!$B$9</f>
        <v>SQK-NBD114.24</v>
      </c>
      <c r="T566" s="49" t="s">
        <v>838</v>
      </c>
    </row>
    <row r="567">
      <c r="A567" s="29" t="str">
        <f>metadata!$B$4</f>
        <v>22033-375157</v>
      </c>
      <c r="B567" s="38" t="s">
        <v>935</v>
      </c>
      <c r="C567" s="38" t="s">
        <v>734</v>
      </c>
      <c r="D567" s="29" t="s">
        <v>17</v>
      </c>
      <c r="E567" s="39">
        <f>hidden_compute!F567</f>
        <v>658</v>
      </c>
      <c r="F567" s="39">
        <f>hidden_compute!G567</f>
        <v>658</v>
      </c>
      <c r="G567" s="29" t="str">
        <f>hidden_compute!D567</f>
        <v>5. Invertebrate Mitochondrial</v>
      </c>
      <c r="H567" s="29" t="str">
        <f>IF(ISERROR(MATCH($K567, pcrid_plateids!$A$2:$A2401, 0)), hidden_compute!$H567, VLOOKUP($K567, pcrid_plateids!$A$2:$B2401, 2, FALSE))</f>
        <v>ARISE_SEQ_0142</v>
      </c>
      <c r="I567" s="29" t="str">
        <f>IF(ISERROR(MATCH($K567, pcrid_plateids!$A$2:$A2401, 0)), hidden_compute!$H567, VLOOKUP($K567, pcrid_plateids!$A$2:$C2401, 3, FALSE))</f>
        <v>NCBN001475</v>
      </c>
      <c r="J567" s="38">
        <v>1.100011414E9</v>
      </c>
      <c r="K567" s="38" t="s">
        <v>91</v>
      </c>
      <c r="L567" s="40" t="s">
        <v>395</v>
      </c>
      <c r="M567" s="29" t="str">
        <f>IF(ISERROR(MATCH($K567, pcrid_primers!$A$2:$A2401, 0)), hidden_compute!$H567, VLOOKUP($K567, pcrid_primers!$A$2:$B2401, 2, FALSE))</f>
        <v>ONT_LepF1+ONT_LCO1490</v>
      </c>
      <c r="N567" s="29" t="str">
        <f>IF(ISBLANK($M567), "", VLOOKUP($M567, hidden_compute!$M$2:P2401, 3, FALSE))</f>
        <v>#N/A</v>
      </c>
      <c r="O567" s="29" t="str">
        <f>IF(ISERROR(MATCH($K567, pcrid_primers!$A$2:$A2401, 0)), hidden_compute!$J567, VLOOKUP($K567, pcrid_primers!$A$2:$D2401, 4, FALSE))</f>
        <v>ONT_LepR1+ONT_HCO2198</v>
      </c>
      <c r="P567" s="29" t="str">
        <f>IF(ISBLANK($O567), "", VLOOKUP($O567, hidden_compute!$M$2:P2401, 3, FALSE))</f>
        <v>#N/A</v>
      </c>
      <c r="Q567" s="41" t="str">
        <f>metadata!$B$8</f>
        <v>EXP-PBC096</v>
      </c>
      <c r="R567" s="49" t="s">
        <v>396</v>
      </c>
      <c r="S567" s="29" t="str">
        <f>metadata!$B$9</f>
        <v>SQK-NBD114.24</v>
      </c>
      <c r="T567" s="49" t="s">
        <v>838</v>
      </c>
    </row>
    <row r="568">
      <c r="A568" s="29" t="str">
        <f>metadata!$B$4</f>
        <v>22033-375157</v>
      </c>
      <c r="B568" s="38" t="s">
        <v>936</v>
      </c>
      <c r="C568" s="38" t="s">
        <v>732</v>
      </c>
      <c r="D568" s="29" t="s">
        <v>17</v>
      </c>
      <c r="E568" s="39">
        <f>hidden_compute!F568</f>
        <v>658</v>
      </c>
      <c r="F568" s="39">
        <f>hidden_compute!G568</f>
        <v>658</v>
      </c>
      <c r="G568" s="29" t="str">
        <f>hidden_compute!D568</f>
        <v>5. Invertebrate Mitochondrial</v>
      </c>
      <c r="H568" s="29" t="str">
        <f>IF(ISERROR(MATCH($K568, pcrid_plateids!$A$2:$A2401, 0)), hidden_compute!$H568, VLOOKUP($K568, pcrid_plateids!$A$2:$B2401, 2, FALSE))</f>
        <v>ARISE_SEQ_0142</v>
      </c>
      <c r="I568" s="29" t="str">
        <f>IF(ISERROR(MATCH($K568, pcrid_plateids!$A$2:$A2401, 0)), hidden_compute!$H568, VLOOKUP($K568, pcrid_plateids!$A$2:$C2401, 3, FALSE))</f>
        <v>NCBN001475</v>
      </c>
      <c r="J568" s="38">
        <v>1.100011415E9</v>
      </c>
      <c r="K568" s="38" t="s">
        <v>91</v>
      </c>
      <c r="L568" s="40" t="s">
        <v>398</v>
      </c>
      <c r="M568" s="29" t="str">
        <f>IF(ISERROR(MATCH($K568, pcrid_primers!$A$2:$A2401, 0)), hidden_compute!$H568, VLOOKUP($K568, pcrid_primers!$A$2:$B2401, 2, FALSE))</f>
        <v>ONT_LepF1+ONT_LCO1490</v>
      </c>
      <c r="N568" s="29" t="str">
        <f>IF(ISBLANK($M568), "", VLOOKUP($M568, hidden_compute!$M$2:P2401, 3, FALSE))</f>
        <v>#N/A</v>
      </c>
      <c r="O568" s="29" t="str">
        <f>IF(ISERROR(MATCH($K568, pcrid_primers!$A$2:$A2401, 0)), hidden_compute!$J568, VLOOKUP($K568, pcrid_primers!$A$2:$D2401, 4, FALSE))</f>
        <v>ONT_LepR1+ONT_HCO2198</v>
      </c>
      <c r="P568" s="29" t="str">
        <f>IF(ISBLANK($O568), "", VLOOKUP($O568, hidden_compute!$M$2:P2401, 3, FALSE))</f>
        <v>#N/A</v>
      </c>
      <c r="Q568" s="41" t="str">
        <f>metadata!$B$8</f>
        <v>EXP-PBC096</v>
      </c>
      <c r="R568" s="49" t="s">
        <v>399</v>
      </c>
      <c r="S568" s="29" t="str">
        <f>metadata!$B$9</f>
        <v>SQK-NBD114.24</v>
      </c>
      <c r="T568" s="49" t="s">
        <v>838</v>
      </c>
    </row>
    <row r="569">
      <c r="A569" s="29" t="str">
        <f>metadata!$B$4</f>
        <v>22033-375157</v>
      </c>
      <c r="B569" s="38" t="s">
        <v>937</v>
      </c>
      <c r="C569" s="38" t="s">
        <v>736</v>
      </c>
      <c r="D569" s="29" t="s">
        <v>17</v>
      </c>
      <c r="E569" s="39">
        <f>hidden_compute!F569</f>
        <v>658</v>
      </c>
      <c r="F569" s="39">
        <f>hidden_compute!G569</f>
        <v>658</v>
      </c>
      <c r="G569" s="29" t="str">
        <f>hidden_compute!D569</f>
        <v>5. Invertebrate Mitochondrial</v>
      </c>
      <c r="H569" s="29" t="str">
        <f>IF(ISERROR(MATCH($K569, pcrid_plateids!$A$2:$A2401, 0)), hidden_compute!$H569, VLOOKUP($K569, pcrid_plateids!$A$2:$B2401, 2, FALSE))</f>
        <v>ARISE_SEQ_0142</v>
      </c>
      <c r="I569" s="29" t="str">
        <f>IF(ISERROR(MATCH($K569, pcrid_plateids!$A$2:$A2401, 0)), hidden_compute!$H569, VLOOKUP($K569, pcrid_plateids!$A$2:$C2401, 3, FALSE))</f>
        <v>NCBN001475</v>
      </c>
      <c r="J569" s="38">
        <v>1.100011416E9</v>
      </c>
      <c r="K569" s="38" t="s">
        <v>91</v>
      </c>
      <c r="L569" s="40" t="s">
        <v>401</v>
      </c>
      <c r="M569" s="29" t="str">
        <f>IF(ISERROR(MATCH($K569, pcrid_primers!$A$2:$A2401, 0)), hidden_compute!$H569, VLOOKUP($K569, pcrid_primers!$A$2:$B2401, 2, FALSE))</f>
        <v>ONT_LepF1+ONT_LCO1490</v>
      </c>
      <c r="N569" s="29" t="str">
        <f>IF(ISBLANK($M569), "", VLOOKUP($M569, hidden_compute!$M$2:P2401, 3, FALSE))</f>
        <v>#N/A</v>
      </c>
      <c r="O569" s="29" t="str">
        <f>IF(ISERROR(MATCH($K569, pcrid_primers!$A$2:$A2401, 0)), hidden_compute!$J569, VLOOKUP($K569, pcrid_primers!$A$2:$D2401, 4, FALSE))</f>
        <v>ONT_LepR1+ONT_HCO2198</v>
      </c>
      <c r="P569" s="29" t="str">
        <f>IF(ISBLANK($O569), "", VLOOKUP($O569, hidden_compute!$M$2:P2401, 3, FALSE))</f>
        <v>#N/A</v>
      </c>
      <c r="Q569" s="41" t="str">
        <f>metadata!$B$8</f>
        <v>EXP-PBC096</v>
      </c>
      <c r="R569" s="49" t="s">
        <v>402</v>
      </c>
      <c r="S569" s="29" t="str">
        <f>metadata!$B$9</f>
        <v>SQK-NBD114.24</v>
      </c>
      <c r="T569" s="49" t="s">
        <v>838</v>
      </c>
    </row>
    <row r="570">
      <c r="A570" s="29" t="str">
        <f>metadata!$B$4</f>
        <v>22033-375157</v>
      </c>
      <c r="B570" s="38" t="s">
        <v>938</v>
      </c>
      <c r="C570" s="38" t="s">
        <v>845</v>
      </c>
      <c r="D570" s="29" t="s">
        <v>17</v>
      </c>
      <c r="E570" s="39">
        <f>hidden_compute!F570</f>
        <v>658</v>
      </c>
      <c r="F570" s="39">
        <f>hidden_compute!G570</f>
        <v>658</v>
      </c>
      <c r="G570" s="29" t="str">
        <f>hidden_compute!D570</f>
        <v>5. Invertebrate Mitochondrial</v>
      </c>
      <c r="H570" s="29" t="str">
        <f>IF(ISERROR(MATCH($K570, pcrid_plateids!$A$2:$A2401, 0)), hidden_compute!$H570, VLOOKUP($K570, pcrid_plateids!$A$2:$B2401, 2, FALSE))</f>
        <v>ARISE_SEQ_0142</v>
      </c>
      <c r="I570" s="29" t="str">
        <f>IF(ISERROR(MATCH($K570, pcrid_plateids!$A$2:$A2401, 0)), hidden_compute!$H570, VLOOKUP($K570, pcrid_plateids!$A$2:$C2401, 3, FALSE))</f>
        <v>NCBN001475</v>
      </c>
      <c r="J570" s="38">
        <v>1.100011417E9</v>
      </c>
      <c r="K570" s="38" t="s">
        <v>91</v>
      </c>
      <c r="L570" s="40" t="s">
        <v>404</v>
      </c>
      <c r="M570" s="29" t="str">
        <f>IF(ISERROR(MATCH($K570, pcrid_primers!$A$2:$A2401, 0)), hidden_compute!$H570, VLOOKUP($K570, pcrid_primers!$A$2:$B2401, 2, FALSE))</f>
        <v>ONT_LepF1+ONT_LCO1490</v>
      </c>
      <c r="N570" s="29" t="str">
        <f>IF(ISBLANK($M570), "", VLOOKUP($M570, hidden_compute!$M$2:P2401, 3, FALSE))</f>
        <v>#N/A</v>
      </c>
      <c r="O570" s="29" t="str">
        <f>IF(ISERROR(MATCH($K570, pcrid_primers!$A$2:$A2401, 0)), hidden_compute!$J570, VLOOKUP($K570, pcrid_primers!$A$2:$D2401, 4, FALSE))</f>
        <v>ONT_LepR1+ONT_HCO2198</v>
      </c>
      <c r="P570" s="29" t="str">
        <f>IF(ISBLANK($O570), "", VLOOKUP($O570, hidden_compute!$M$2:P2401, 3, FALSE))</f>
        <v>#N/A</v>
      </c>
      <c r="Q570" s="41" t="str">
        <f>metadata!$B$8</f>
        <v>EXP-PBC096</v>
      </c>
      <c r="R570" s="49" t="s">
        <v>405</v>
      </c>
      <c r="S570" s="29" t="str">
        <f>metadata!$B$9</f>
        <v>SQK-NBD114.24</v>
      </c>
      <c r="T570" s="49" t="s">
        <v>838</v>
      </c>
    </row>
    <row r="571">
      <c r="A571" s="29" t="str">
        <f>metadata!$B$4</f>
        <v>22033-375157</v>
      </c>
      <c r="B571" s="38" t="s">
        <v>939</v>
      </c>
      <c r="C571" s="38" t="s">
        <v>725</v>
      </c>
      <c r="D571" s="29" t="s">
        <v>17</v>
      </c>
      <c r="E571" s="39">
        <f>hidden_compute!F571</f>
        <v>658</v>
      </c>
      <c r="F571" s="39">
        <f>hidden_compute!G571</f>
        <v>658</v>
      </c>
      <c r="G571" s="29" t="str">
        <f>hidden_compute!D571</f>
        <v>5. Invertebrate Mitochondrial</v>
      </c>
      <c r="H571" s="29" t="str">
        <f>IF(ISERROR(MATCH($K571, pcrid_plateids!$A$2:$A2401, 0)), hidden_compute!$H571, VLOOKUP($K571, pcrid_plateids!$A$2:$B2401, 2, FALSE))</f>
        <v>ARISE_SEQ_0142</v>
      </c>
      <c r="I571" s="29" t="str">
        <f>IF(ISERROR(MATCH($K571, pcrid_plateids!$A$2:$A2401, 0)), hidden_compute!$H571, VLOOKUP($K571, pcrid_plateids!$A$2:$C2401, 3, FALSE))</f>
        <v>NCBN001475</v>
      </c>
      <c r="J571" s="38">
        <v>1.100011418E9</v>
      </c>
      <c r="K571" s="38" t="s">
        <v>91</v>
      </c>
      <c r="L571" s="40" t="s">
        <v>407</v>
      </c>
      <c r="M571" s="29" t="str">
        <f>IF(ISERROR(MATCH($K571, pcrid_primers!$A$2:$A2401, 0)), hidden_compute!$H571, VLOOKUP($K571, pcrid_primers!$A$2:$B2401, 2, FALSE))</f>
        <v>ONT_LepF1+ONT_LCO1490</v>
      </c>
      <c r="N571" s="29" t="str">
        <f>IF(ISBLANK($M571), "", VLOOKUP($M571, hidden_compute!$M$2:P2401, 3, FALSE))</f>
        <v>#N/A</v>
      </c>
      <c r="O571" s="29" t="str">
        <f>IF(ISERROR(MATCH($K571, pcrid_primers!$A$2:$A2401, 0)), hidden_compute!$J571, VLOOKUP($K571, pcrid_primers!$A$2:$D2401, 4, FALSE))</f>
        <v>ONT_LepR1+ONT_HCO2198</v>
      </c>
      <c r="P571" s="29" t="str">
        <f>IF(ISBLANK($O571), "", VLOOKUP($O571, hidden_compute!$M$2:P2401, 3, FALSE))</f>
        <v>#N/A</v>
      </c>
      <c r="Q571" s="41" t="str">
        <f>metadata!$B$8</f>
        <v>EXP-PBC096</v>
      </c>
      <c r="R571" s="49" t="s">
        <v>408</v>
      </c>
      <c r="S571" s="29" t="str">
        <f>metadata!$B$9</f>
        <v>SQK-NBD114.24</v>
      </c>
      <c r="T571" s="49" t="s">
        <v>838</v>
      </c>
    </row>
    <row r="572">
      <c r="A572" s="29" t="str">
        <f>metadata!$B$4</f>
        <v>22033-375157</v>
      </c>
      <c r="B572" s="38" t="s">
        <v>940</v>
      </c>
      <c r="C572" s="38" t="s">
        <v>725</v>
      </c>
      <c r="D572" s="29" t="s">
        <v>17</v>
      </c>
      <c r="E572" s="39">
        <f>hidden_compute!F572</f>
        <v>658</v>
      </c>
      <c r="F572" s="39">
        <f>hidden_compute!G572</f>
        <v>658</v>
      </c>
      <c r="G572" s="29" t="str">
        <f>hidden_compute!D572</f>
        <v>5. Invertebrate Mitochondrial</v>
      </c>
      <c r="H572" s="29" t="str">
        <f>IF(ISERROR(MATCH($K572, pcrid_plateids!$A$2:$A2401, 0)), hidden_compute!$H572, VLOOKUP($K572, pcrid_plateids!$A$2:$B2401, 2, FALSE))</f>
        <v>ARISE_SEQ_0142</v>
      </c>
      <c r="I572" s="29" t="str">
        <f>IF(ISERROR(MATCH($K572, pcrid_plateids!$A$2:$A2401, 0)), hidden_compute!$H572, VLOOKUP($K572, pcrid_plateids!$A$2:$C2401, 3, FALSE))</f>
        <v>NCBN001475</v>
      </c>
      <c r="J572" s="38">
        <v>1.100011419E9</v>
      </c>
      <c r="K572" s="38" t="s">
        <v>91</v>
      </c>
      <c r="L572" s="40" t="s">
        <v>410</v>
      </c>
      <c r="M572" s="29" t="str">
        <f>IF(ISERROR(MATCH($K572, pcrid_primers!$A$2:$A2401, 0)), hidden_compute!$H572, VLOOKUP($K572, pcrid_primers!$A$2:$B2401, 2, FALSE))</f>
        <v>ONT_LepF1+ONT_LCO1490</v>
      </c>
      <c r="N572" s="29" t="str">
        <f>IF(ISBLANK($M572), "", VLOOKUP($M572, hidden_compute!$M$2:P2401, 3, FALSE))</f>
        <v>#N/A</v>
      </c>
      <c r="O572" s="29" t="str">
        <f>IF(ISERROR(MATCH($K572, pcrid_primers!$A$2:$A2401, 0)), hidden_compute!$J572, VLOOKUP($K572, pcrid_primers!$A$2:$D2401, 4, FALSE))</f>
        <v>ONT_LepR1+ONT_HCO2198</v>
      </c>
      <c r="P572" s="29" t="str">
        <f>IF(ISBLANK($O572), "", VLOOKUP($O572, hidden_compute!$M$2:P2401, 3, FALSE))</f>
        <v>#N/A</v>
      </c>
      <c r="Q572" s="41" t="str">
        <f>metadata!$B$8</f>
        <v>EXP-PBC096</v>
      </c>
      <c r="R572" s="49" t="s">
        <v>411</v>
      </c>
      <c r="S572" s="29" t="str">
        <f>metadata!$B$9</f>
        <v>SQK-NBD114.24</v>
      </c>
      <c r="T572" s="49" t="s">
        <v>838</v>
      </c>
    </row>
    <row r="573">
      <c r="A573" s="29" t="str">
        <f>metadata!$B$4</f>
        <v>22033-375157</v>
      </c>
      <c r="B573" s="38" t="s">
        <v>941</v>
      </c>
      <c r="C573" s="38" t="s">
        <v>725</v>
      </c>
      <c r="D573" s="29" t="s">
        <v>17</v>
      </c>
      <c r="E573" s="39">
        <f>hidden_compute!F573</f>
        <v>658</v>
      </c>
      <c r="F573" s="39">
        <f>hidden_compute!G573</f>
        <v>658</v>
      </c>
      <c r="G573" s="29" t="str">
        <f>hidden_compute!D573</f>
        <v>5. Invertebrate Mitochondrial</v>
      </c>
      <c r="H573" s="29" t="str">
        <f>IF(ISERROR(MATCH($K573, pcrid_plateids!$A$2:$A2401, 0)), hidden_compute!$H573, VLOOKUP($K573, pcrid_plateids!$A$2:$B2401, 2, FALSE))</f>
        <v>ARISE_SEQ_0142</v>
      </c>
      <c r="I573" s="29" t="str">
        <f>IF(ISERROR(MATCH($K573, pcrid_plateids!$A$2:$A2401, 0)), hidden_compute!$H573, VLOOKUP($K573, pcrid_plateids!$A$2:$C2401, 3, FALSE))</f>
        <v>NCBN001475</v>
      </c>
      <c r="J573" s="38">
        <v>1.10001142E9</v>
      </c>
      <c r="K573" s="38" t="s">
        <v>91</v>
      </c>
      <c r="L573" s="40" t="s">
        <v>413</v>
      </c>
      <c r="M573" s="29" t="str">
        <f>IF(ISERROR(MATCH($K573, pcrid_primers!$A$2:$A2401, 0)), hidden_compute!$H573, VLOOKUP($K573, pcrid_primers!$A$2:$B2401, 2, FALSE))</f>
        <v>ONT_LepF1+ONT_LCO1490</v>
      </c>
      <c r="N573" s="29" t="str">
        <f>IF(ISBLANK($M573), "", VLOOKUP($M573, hidden_compute!$M$2:P2401, 3, FALSE))</f>
        <v>#N/A</v>
      </c>
      <c r="O573" s="29" t="str">
        <f>IF(ISERROR(MATCH($K573, pcrid_primers!$A$2:$A2401, 0)), hidden_compute!$J573, VLOOKUP($K573, pcrid_primers!$A$2:$D2401, 4, FALSE))</f>
        <v>ONT_LepR1+ONT_HCO2198</v>
      </c>
      <c r="P573" s="29" t="str">
        <f>IF(ISBLANK($O573), "", VLOOKUP($O573, hidden_compute!$M$2:P2401, 3, FALSE))</f>
        <v>#N/A</v>
      </c>
      <c r="Q573" s="41" t="str">
        <f>metadata!$B$8</f>
        <v>EXP-PBC096</v>
      </c>
      <c r="R573" s="49" t="s">
        <v>414</v>
      </c>
      <c r="S573" s="29" t="str">
        <f>metadata!$B$9</f>
        <v>SQK-NBD114.24</v>
      </c>
      <c r="T573" s="49" t="s">
        <v>838</v>
      </c>
    </row>
    <row r="574">
      <c r="A574" s="29" t="str">
        <f>metadata!$B$4</f>
        <v>22033-375157</v>
      </c>
      <c r="B574" s="38" t="s">
        <v>942</v>
      </c>
      <c r="C574" s="38" t="s">
        <v>910</v>
      </c>
      <c r="D574" s="29" t="s">
        <v>17</v>
      </c>
      <c r="E574" s="39">
        <f>hidden_compute!F574</f>
        <v>658</v>
      </c>
      <c r="F574" s="39">
        <f>hidden_compute!G574</f>
        <v>658</v>
      </c>
      <c r="G574" s="29" t="str">
        <f>hidden_compute!D574</f>
        <v>5. Invertebrate Mitochondrial</v>
      </c>
      <c r="H574" s="29" t="str">
        <f>IF(ISERROR(MATCH($K574, pcrid_plateids!$A$2:$A2401, 0)), hidden_compute!$H574, VLOOKUP($K574, pcrid_plateids!$A$2:$B2401, 2, FALSE))</f>
        <v>ARISE_SEQ_0142</v>
      </c>
      <c r="I574" s="29" t="str">
        <f>IF(ISERROR(MATCH($K574, pcrid_plateids!$A$2:$A2401, 0)), hidden_compute!$H574, VLOOKUP($K574, pcrid_plateids!$A$2:$C2401, 3, FALSE))</f>
        <v>NCBN001475</v>
      </c>
      <c r="J574" s="38">
        <v>1.100011421E9</v>
      </c>
      <c r="K574" s="38" t="s">
        <v>91</v>
      </c>
      <c r="L574" s="40" t="s">
        <v>416</v>
      </c>
      <c r="M574" s="29" t="str">
        <f>IF(ISERROR(MATCH($K574, pcrid_primers!$A$2:$A2401, 0)), hidden_compute!$H574, VLOOKUP($K574, pcrid_primers!$A$2:$B2401, 2, FALSE))</f>
        <v>ONT_LepF1+ONT_LCO1490</v>
      </c>
      <c r="N574" s="29" t="str">
        <f>IF(ISBLANK($M574), "", VLOOKUP($M574, hidden_compute!$M$2:P2401, 3, FALSE))</f>
        <v>#N/A</v>
      </c>
      <c r="O574" s="29" t="str">
        <f>IF(ISERROR(MATCH($K574, pcrid_primers!$A$2:$A2401, 0)), hidden_compute!$J574, VLOOKUP($K574, pcrid_primers!$A$2:$D2401, 4, FALSE))</f>
        <v>ONT_LepR1+ONT_HCO2198</v>
      </c>
      <c r="P574" s="29" t="str">
        <f>IF(ISBLANK($O574), "", VLOOKUP($O574, hidden_compute!$M$2:P2401, 3, FALSE))</f>
        <v>#N/A</v>
      </c>
      <c r="Q574" s="41" t="str">
        <f>metadata!$B$8</f>
        <v>EXP-PBC096</v>
      </c>
      <c r="R574" s="49" t="s">
        <v>417</v>
      </c>
      <c r="S574" s="29" t="str">
        <f>metadata!$B$9</f>
        <v>SQK-NBD114.24</v>
      </c>
      <c r="T574" s="49" t="s">
        <v>838</v>
      </c>
    </row>
    <row r="575">
      <c r="A575" s="29" t="str">
        <f>metadata!$B$4</f>
        <v>22033-375157</v>
      </c>
      <c r="B575" s="38" t="s">
        <v>943</v>
      </c>
      <c r="C575" s="38" t="s">
        <v>732</v>
      </c>
      <c r="D575" s="29" t="s">
        <v>17</v>
      </c>
      <c r="E575" s="39">
        <f>hidden_compute!F575</f>
        <v>658</v>
      </c>
      <c r="F575" s="39">
        <f>hidden_compute!G575</f>
        <v>658</v>
      </c>
      <c r="G575" s="29" t="str">
        <f>hidden_compute!D575</f>
        <v>5. Invertebrate Mitochondrial</v>
      </c>
      <c r="H575" s="29" t="str">
        <f>IF(ISERROR(MATCH($K575, pcrid_plateids!$A$2:$A2401, 0)), hidden_compute!$H575, VLOOKUP($K575, pcrid_plateids!$A$2:$B2401, 2, FALSE))</f>
        <v>ARISE_SEQ_0142</v>
      </c>
      <c r="I575" s="29" t="str">
        <f>IF(ISERROR(MATCH($K575, pcrid_plateids!$A$2:$A2401, 0)), hidden_compute!$H575, VLOOKUP($K575, pcrid_plateids!$A$2:$C2401, 3, FALSE))</f>
        <v>NCBN001475</v>
      </c>
      <c r="J575" s="38">
        <v>1.100011422E9</v>
      </c>
      <c r="K575" s="38" t="s">
        <v>91</v>
      </c>
      <c r="L575" s="40" t="s">
        <v>419</v>
      </c>
      <c r="M575" s="29" t="str">
        <f>IF(ISERROR(MATCH($K575, pcrid_primers!$A$2:$A2401, 0)), hidden_compute!$H575, VLOOKUP($K575, pcrid_primers!$A$2:$B2401, 2, FALSE))</f>
        <v>ONT_LepF1+ONT_LCO1490</v>
      </c>
      <c r="N575" s="29" t="str">
        <f>IF(ISBLANK($M575), "", VLOOKUP($M575, hidden_compute!$M$2:P2401, 3, FALSE))</f>
        <v>#N/A</v>
      </c>
      <c r="O575" s="29" t="str">
        <f>IF(ISERROR(MATCH($K575, pcrid_primers!$A$2:$A2401, 0)), hidden_compute!$J575, VLOOKUP($K575, pcrid_primers!$A$2:$D2401, 4, FALSE))</f>
        <v>ONT_LepR1+ONT_HCO2198</v>
      </c>
      <c r="P575" s="29" t="str">
        <f>IF(ISBLANK($O575), "", VLOOKUP($O575, hidden_compute!$M$2:P2401, 3, FALSE))</f>
        <v>#N/A</v>
      </c>
      <c r="Q575" s="41" t="str">
        <f>metadata!$B$8</f>
        <v>EXP-PBC096</v>
      </c>
      <c r="R575" s="49" t="s">
        <v>420</v>
      </c>
      <c r="S575" s="29" t="str">
        <f>metadata!$B$9</f>
        <v>SQK-NBD114.24</v>
      </c>
      <c r="T575" s="49" t="s">
        <v>838</v>
      </c>
    </row>
    <row r="576">
      <c r="A576" s="29" t="str">
        <f>metadata!$B$4</f>
        <v>22033-375157</v>
      </c>
      <c r="B576" s="38" t="s">
        <v>944</v>
      </c>
      <c r="C576" s="38" t="s">
        <v>851</v>
      </c>
      <c r="D576" s="29" t="s">
        <v>17</v>
      </c>
      <c r="E576" s="39">
        <f>hidden_compute!F576</f>
        <v>658</v>
      </c>
      <c r="F576" s="39">
        <f>hidden_compute!G576</f>
        <v>658</v>
      </c>
      <c r="G576" s="29" t="str">
        <f>hidden_compute!D576</f>
        <v>5. Invertebrate Mitochondrial</v>
      </c>
      <c r="H576" s="29" t="str">
        <f>IF(ISERROR(MATCH($K576, pcrid_plateids!$A$2:$A2401, 0)), hidden_compute!$H576, VLOOKUP($K576, pcrid_plateids!$A$2:$B2401, 2, FALSE))</f>
        <v>ARISE_SEQ_0142</v>
      </c>
      <c r="I576" s="29" t="str">
        <f>IF(ISERROR(MATCH($K576, pcrid_plateids!$A$2:$A2401, 0)), hidden_compute!$H576, VLOOKUP($K576, pcrid_plateids!$A$2:$C2401, 3, FALSE))</f>
        <v>NCBN001475</v>
      </c>
      <c r="J576" s="38">
        <v>1.100011423E9</v>
      </c>
      <c r="K576" s="38" t="s">
        <v>91</v>
      </c>
      <c r="L576" s="40" t="s">
        <v>422</v>
      </c>
      <c r="M576" s="29" t="str">
        <f>IF(ISERROR(MATCH($K576, pcrid_primers!$A$2:$A2401, 0)), hidden_compute!$H576, VLOOKUP($K576, pcrid_primers!$A$2:$B2401, 2, FALSE))</f>
        <v>ONT_LepF1+ONT_LCO1490</v>
      </c>
      <c r="N576" s="29" t="str">
        <f>IF(ISBLANK($M576), "", VLOOKUP($M576, hidden_compute!$M$2:P2401, 3, FALSE))</f>
        <v>#N/A</v>
      </c>
      <c r="O576" s="29" t="str">
        <f>IF(ISERROR(MATCH($K576, pcrid_primers!$A$2:$A2401, 0)), hidden_compute!$J576, VLOOKUP($K576, pcrid_primers!$A$2:$D2401, 4, FALSE))</f>
        <v>ONT_LepR1+ONT_HCO2198</v>
      </c>
      <c r="P576" s="29" t="str">
        <f>IF(ISBLANK($O576), "", VLOOKUP($O576, hidden_compute!$M$2:P2401, 3, FALSE))</f>
        <v>#N/A</v>
      </c>
      <c r="Q576" s="41" t="str">
        <f>metadata!$B$8</f>
        <v>EXP-PBC096</v>
      </c>
      <c r="R576" s="49" t="s">
        <v>423</v>
      </c>
      <c r="S576" s="29" t="str">
        <f>metadata!$B$9</f>
        <v>SQK-NBD114.24</v>
      </c>
      <c r="T576" s="49" t="s">
        <v>838</v>
      </c>
    </row>
    <row r="577">
      <c r="A577" s="29" t="str">
        <f>metadata!$B$4</f>
        <v>22033-375157</v>
      </c>
      <c r="B577" s="53" t="s">
        <v>945</v>
      </c>
      <c r="C577" s="60"/>
      <c r="D577" s="54" t="s">
        <v>17</v>
      </c>
      <c r="E577" s="55">
        <f>hidden_compute!F577</f>
        <v>658</v>
      </c>
      <c r="F577" s="55">
        <f>hidden_compute!G577</f>
        <v>658</v>
      </c>
      <c r="G577" s="54" t="str">
        <f>hidden_compute!D577</f>
        <v>5. Invertebrate Mitochondrial</v>
      </c>
      <c r="H577" s="54" t="str">
        <f>IF(ISERROR(MATCH($K577, pcrid_plateids!$A$2:$A2401, 0)), hidden_compute!$H577, VLOOKUP($K577, pcrid_plateids!$A$2:$B2401, 2, FALSE))</f>
        <v>ARISE_SEQ_0142</v>
      </c>
      <c r="I577" s="54" t="str">
        <f>IF(ISERROR(MATCH($K577, pcrid_plateids!$A$2:$A2401, 0)), hidden_compute!$H577, VLOOKUP($K577, pcrid_plateids!$A$2:$C2401, 3, FALSE))</f>
        <v>NCBN001475</v>
      </c>
      <c r="J577" s="53">
        <v>1.100011424E9</v>
      </c>
      <c r="K577" s="53" t="s">
        <v>91</v>
      </c>
      <c r="L577" s="56" t="s">
        <v>425</v>
      </c>
      <c r="M577" s="54" t="str">
        <f>IF(ISERROR(MATCH($K577, pcrid_primers!$A$2:$A2401, 0)), hidden_compute!$H577, VLOOKUP($K577, pcrid_primers!$A$2:$B2401, 2, FALSE))</f>
        <v>ONT_LepF1+ONT_LCO1490</v>
      </c>
      <c r="N577" s="54" t="str">
        <f>IF(ISBLANK($M577), "", VLOOKUP($M577, hidden_compute!$M$2:P2401, 3, FALSE))</f>
        <v>#N/A</v>
      </c>
      <c r="O577" s="54" t="str">
        <f>IF(ISERROR(MATCH($K577, pcrid_primers!$A$2:$A2401, 0)), hidden_compute!$J577, VLOOKUP($K577, pcrid_primers!$A$2:$D2401, 4, FALSE))</f>
        <v>ONT_LepR1+ONT_HCO2198</v>
      </c>
      <c r="P577" s="54" t="str">
        <f>IF(ISBLANK($O577), "", VLOOKUP($O577, hidden_compute!$M$2:P2401, 3, FALSE))</f>
        <v>#N/A</v>
      </c>
      <c r="Q577" s="59" t="str">
        <f>metadata!$B$8</f>
        <v>EXP-PBC096</v>
      </c>
      <c r="R577" s="57" t="s">
        <v>426</v>
      </c>
      <c r="S577" s="54" t="str">
        <f>metadata!$B$9</f>
        <v>SQK-NBD114.24</v>
      </c>
      <c r="T577" s="57" t="s">
        <v>838</v>
      </c>
      <c r="U577" s="55"/>
      <c r="V577" s="55"/>
      <c r="W577" s="55"/>
      <c r="X577" s="55"/>
      <c r="Y577" s="55"/>
      <c r="Z577" s="55"/>
      <c r="AA577" s="55"/>
      <c r="AB577" s="55"/>
      <c r="AC577" s="55"/>
      <c r="AD577" s="55"/>
      <c r="AE577" s="55"/>
      <c r="AF577" s="55"/>
      <c r="AG577" s="55"/>
      <c r="AH577" s="55"/>
      <c r="AI577" s="55"/>
    </row>
    <row r="578">
      <c r="A578" s="29" t="str">
        <f>metadata!$B$4</f>
        <v>22033-375157</v>
      </c>
      <c r="B578" s="38" t="s">
        <v>946</v>
      </c>
      <c r="C578" s="38" t="s">
        <v>137</v>
      </c>
      <c r="D578" s="29" t="s">
        <v>17</v>
      </c>
      <c r="E578" s="39">
        <f>hidden_compute!F578</f>
        <v>658</v>
      </c>
      <c r="F578" s="39">
        <f>hidden_compute!G578</f>
        <v>658</v>
      </c>
      <c r="G578" s="29" t="str">
        <f>hidden_compute!D578</f>
        <v>5. Invertebrate Mitochondrial</v>
      </c>
      <c r="H578" s="29" t="str">
        <f>IF(ISERROR(MATCH($K579, pcrid_plateids!$A$2:$A2401, 0)), hidden_compute!$H578, VLOOKUP($K579, pcrid_plateids!$A$2:$B2401, 2, FALSE))</f>
        <v>ARISE_SEQ_0081</v>
      </c>
      <c r="I578" s="29" t="str">
        <f>IF(ISERROR(MATCH($K579, pcrid_plateids!$A$2:$A2401, 0)), hidden_compute!$H578, VLOOKUP($K579, pcrid_plateids!$A$2:$C2401, 3, FALSE))</f>
        <v>NCBN001484</v>
      </c>
      <c r="J578" s="38">
        <v>1.100001923E9</v>
      </c>
      <c r="K578" s="38" t="s">
        <v>73</v>
      </c>
      <c r="L578" s="40" t="s">
        <v>138</v>
      </c>
      <c r="M578" s="29" t="str">
        <f>IF(ISERROR(MATCH($K578, pcrid_primers!$A$2:$A2401, 0)), hidden_compute!$H578, VLOOKUP($K578, pcrid_primers!$A$2:$B2401, 2, FALSE))</f>
        <v>ONT_LepF1+ONT_LCO1490</v>
      </c>
      <c r="N578" s="29" t="str">
        <f>IF(ISBLANK($M578), "", VLOOKUP($M578, hidden_compute!$M$2:P2401, 3, FALSE))</f>
        <v>#N/A</v>
      </c>
      <c r="O578" s="29" t="str">
        <f>IF(ISERROR(MATCH($K578, pcrid_primers!$A$2:$A2401, 0)), hidden_compute!$J578, VLOOKUP($K578, pcrid_primers!$A$2:$D2401, 4, FALSE))</f>
        <v>ONT_LepR1+ONT_HCO2198</v>
      </c>
      <c r="P578" s="29" t="str">
        <f>IF(ISBLANK($O578), "", VLOOKUP($O578, hidden_compute!$M$2:P2401, 3, FALSE))</f>
        <v>#N/A</v>
      </c>
      <c r="Q578" s="41" t="str">
        <f>metadata!$B$8</f>
        <v>EXP-PBC096</v>
      </c>
      <c r="R578" s="49" t="s">
        <v>139</v>
      </c>
      <c r="S578" s="29" t="str">
        <f>metadata!$B$9</f>
        <v>SQK-NBD114.24</v>
      </c>
      <c r="T578" s="49" t="s">
        <v>947</v>
      </c>
    </row>
    <row r="579">
      <c r="A579" s="29" t="str">
        <f>metadata!$B$4</f>
        <v>22033-375157</v>
      </c>
      <c r="B579" s="38" t="s">
        <v>948</v>
      </c>
      <c r="C579" s="38" t="s">
        <v>142</v>
      </c>
      <c r="D579" s="29" t="s">
        <v>17</v>
      </c>
      <c r="E579" s="39">
        <f>hidden_compute!F579</f>
        <v>658</v>
      </c>
      <c r="F579" s="39">
        <f>hidden_compute!G579</f>
        <v>658</v>
      </c>
      <c r="G579" s="29" t="str">
        <f>hidden_compute!D579</f>
        <v>5. Invertebrate Mitochondrial</v>
      </c>
      <c r="H579" s="29" t="str">
        <f>IF(ISERROR(MATCH($K580, pcrid_plateids!$A$2:$A2401, 0)), hidden_compute!$H579, VLOOKUP($K580, pcrid_plateids!$A$2:$B2401, 2, FALSE))</f>
        <v>ARISE_SEQ_0081</v>
      </c>
      <c r="I579" s="29" t="str">
        <f>IF(ISERROR(MATCH($K580, pcrid_plateids!$A$2:$A2401, 0)), hidden_compute!$H579, VLOOKUP($K580, pcrid_plateids!$A$2:$C2401, 3, FALSE))</f>
        <v>NCBN001484</v>
      </c>
      <c r="J579" s="38">
        <v>1.100012287E9</v>
      </c>
      <c r="K579" s="38" t="s">
        <v>73</v>
      </c>
      <c r="L579" s="40" t="s">
        <v>143</v>
      </c>
      <c r="M579" s="29" t="str">
        <f>IF(ISERROR(MATCH($K579, pcrid_primers!$A$2:$A2401, 0)), hidden_compute!$H579, VLOOKUP($K579, pcrid_primers!$A$2:$B2401, 2, FALSE))</f>
        <v>ONT_LepF1+ONT_LCO1490</v>
      </c>
      <c r="N579" s="29" t="str">
        <f>IF(ISBLANK($M579), "", VLOOKUP($M579, hidden_compute!$M$2:P2401, 3, FALSE))</f>
        <v>#N/A</v>
      </c>
      <c r="O579" s="29" t="str">
        <f>IF(ISERROR(MATCH($K579, pcrid_primers!$A$2:$A2401, 0)), hidden_compute!$J579, VLOOKUP($K579, pcrid_primers!$A$2:$D2401, 4, FALSE))</f>
        <v>ONT_LepR1+ONT_HCO2198</v>
      </c>
      <c r="P579" s="29" t="str">
        <f>IF(ISBLANK($O579), "", VLOOKUP($O579, hidden_compute!$M$2:P2401, 3, FALSE))</f>
        <v>#N/A</v>
      </c>
      <c r="Q579" s="41" t="str">
        <f>metadata!$B$8</f>
        <v>EXP-PBC096</v>
      </c>
      <c r="R579" s="49" t="s">
        <v>144</v>
      </c>
      <c r="S579" s="29" t="str">
        <f>metadata!$B$9</f>
        <v>SQK-NBD114.24</v>
      </c>
      <c r="T579" s="49" t="s">
        <v>947</v>
      </c>
    </row>
    <row r="580">
      <c r="A580" s="29" t="str">
        <f>metadata!$B$4</f>
        <v>22033-375157</v>
      </c>
      <c r="B580" s="38" t="s">
        <v>949</v>
      </c>
      <c r="C580" s="38" t="s">
        <v>142</v>
      </c>
      <c r="D580" s="29" t="s">
        <v>17</v>
      </c>
      <c r="E580" s="39">
        <f>hidden_compute!F580</f>
        <v>658</v>
      </c>
      <c r="F580" s="39">
        <f>hidden_compute!G580</f>
        <v>658</v>
      </c>
      <c r="G580" s="29" t="str">
        <f>hidden_compute!D580</f>
        <v>5. Invertebrate Mitochondrial</v>
      </c>
      <c r="H580" s="29" t="str">
        <f>IF(ISERROR(MATCH($K580, pcrid_plateids!$A$2:$A2401, 0)), hidden_compute!$H580, VLOOKUP($K580, pcrid_plateids!$A$2:$B2401, 2, FALSE))</f>
        <v>ARISE_SEQ_0081</v>
      </c>
      <c r="I580" s="29" t="str">
        <f>IF(ISERROR(MATCH($K580, pcrid_plateids!$A$2:$A2401, 0)), hidden_compute!$H580, VLOOKUP($K580, pcrid_plateids!$A$2:$C2401, 3, FALSE))</f>
        <v>NCBN001484</v>
      </c>
      <c r="J580" s="38">
        <v>1.100012286E9</v>
      </c>
      <c r="K580" s="38" t="s">
        <v>73</v>
      </c>
      <c r="L580" s="40" t="s">
        <v>146</v>
      </c>
      <c r="M580" s="29" t="str">
        <f>IF(ISERROR(MATCH($K580, pcrid_primers!$A$2:$A2401, 0)), hidden_compute!$H580, VLOOKUP($K580, pcrid_primers!$A$2:$B2401, 2, FALSE))</f>
        <v>ONT_LepF1+ONT_LCO1490</v>
      </c>
      <c r="N580" s="29" t="str">
        <f>IF(ISBLANK($M580), "", VLOOKUP($M580, hidden_compute!$M$2:P2401, 3, FALSE))</f>
        <v>#N/A</v>
      </c>
      <c r="O580" s="29" t="str">
        <f>IF(ISERROR(MATCH($K580, pcrid_primers!$A$2:$A2401, 0)), hidden_compute!$J580, VLOOKUP($K580, pcrid_primers!$A$2:$D2401, 4, FALSE))</f>
        <v>ONT_LepR1+ONT_HCO2198</v>
      </c>
      <c r="P580" s="29" t="str">
        <f>IF(ISBLANK($O580), "", VLOOKUP($O580, hidden_compute!$M$2:P2401, 3, FALSE))</f>
        <v>#N/A</v>
      </c>
      <c r="Q580" s="41" t="str">
        <f>metadata!$B$8</f>
        <v>EXP-PBC096</v>
      </c>
      <c r="R580" s="49" t="s">
        <v>147</v>
      </c>
      <c r="S580" s="29" t="str">
        <f>metadata!$B$9</f>
        <v>SQK-NBD114.24</v>
      </c>
      <c r="T580" s="49" t="s">
        <v>947</v>
      </c>
    </row>
    <row r="581">
      <c r="A581" s="29" t="str">
        <f>metadata!$B$4</f>
        <v>22033-375157</v>
      </c>
      <c r="B581" s="38" t="s">
        <v>950</v>
      </c>
      <c r="C581" s="38" t="s">
        <v>142</v>
      </c>
      <c r="D581" s="29" t="s">
        <v>17</v>
      </c>
      <c r="E581" s="39">
        <f>hidden_compute!F581</f>
        <v>658</v>
      </c>
      <c r="F581" s="39">
        <f>hidden_compute!G581</f>
        <v>658</v>
      </c>
      <c r="G581" s="29" t="str">
        <f>hidden_compute!D581</f>
        <v>5. Invertebrate Mitochondrial</v>
      </c>
      <c r="H581" s="29" t="str">
        <f>IF(ISERROR(MATCH($K581, pcrid_plateids!$A$2:$A2401, 0)), hidden_compute!$H581, VLOOKUP($K581, pcrid_plateids!$A$2:$B2401, 2, FALSE))</f>
        <v>ARISE_SEQ_0081</v>
      </c>
      <c r="I581" s="29" t="str">
        <f>IF(ISERROR(MATCH($K581, pcrid_plateids!$A$2:$A2401, 0)), hidden_compute!$H581, VLOOKUP($K581, pcrid_plateids!$A$2:$C2401, 3, FALSE))</f>
        <v>NCBN001484</v>
      </c>
      <c r="J581" s="38">
        <v>1.100012285E9</v>
      </c>
      <c r="K581" s="38" t="s">
        <v>73</v>
      </c>
      <c r="L581" s="40" t="s">
        <v>149</v>
      </c>
      <c r="M581" s="29" t="str">
        <f>IF(ISERROR(MATCH($K581, pcrid_primers!$A$2:$A2401, 0)), hidden_compute!$H581, VLOOKUP($K581, pcrid_primers!$A$2:$B2401, 2, FALSE))</f>
        <v>ONT_LepF1+ONT_LCO1490</v>
      </c>
      <c r="N581" s="29" t="str">
        <f>IF(ISBLANK($M581), "", VLOOKUP($M581, hidden_compute!$M$2:P2401, 3, FALSE))</f>
        <v>#N/A</v>
      </c>
      <c r="O581" s="29" t="str">
        <f>IF(ISERROR(MATCH($K581, pcrid_primers!$A$2:$A2401, 0)), hidden_compute!$J581, VLOOKUP($K581, pcrid_primers!$A$2:$D2401, 4, FALSE))</f>
        <v>ONT_LepR1+ONT_HCO2198</v>
      </c>
      <c r="P581" s="29" t="str">
        <f>IF(ISBLANK($O581), "", VLOOKUP($O581, hidden_compute!$M$2:P2401, 3, FALSE))</f>
        <v>#N/A</v>
      </c>
      <c r="Q581" s="41" t="str">
        <f>metadata!$B$8</f>
        <v>EXP-PBC096</v>
      </c>
      <c r="R581" s="49" t="s">
        <v>150</v>
      </c>
      <c r="S581" s="29" t="str">
        <f>metadata!$B$9</f>
        <v>SQK-NBD114.24</v>
      </c>
      <c r="T581" s="49" t="s">
        <v>947</v>
      </c>
    </row>
    <row r="582">
      <c r="A582" s="29" t="str">
        <f>metadata!$B$4</f>
        <v>22033-375157</v>
      </c>
      <c r="B582" s="38" t="s">
        <v>951</v>
      </c>
      <c r="C582" s="38" t="s">
        <v>142</v>
      </c>
      <c r="D582" s="29" t="s">
        <v>17</v>
      </c>
      <c r="E582" s="39">
        <f>hidden_compute!F582</f>
        <v>658</v>
      </c>
      <c r="F582" s="39">
        <f>hidden_compute!G582</f>
        <v>658</v>
      </c>
      <c r="G582" s="29" t="str">
        <f>hidden_compute!D582</f>
        <v>5. Invertebrate Mitochondrial</v>
      </c>
      <c r="H582" s="29" t="str">
        <f>IF(ISERROR(MATCH($K582, pcrid_plateids!$A$2:$A2401, 0)), hidden_compute!$H582, VLOOKUP($K582, pcrid_plateids!$A$2:$B2401, 2, FALSE))</f>
        <v>ARISE_SEQ_0081</v>
      </c>
      <c r="I582" s="29" t="str">
        <f>IF(ISERROR(MATCH($K582, pcrid_plateids!$A$2:$A2401, 0)), hidden_compute!$H582, VLOOKUP($K582, pcrid_plateids!$A$2:$C2401, 3, FALSE))</f>
        <v>NCBN001484</v>
      </c>
      <c r="J582" s="38">
        <v>1.100012284E9</v>
      </c>
      <c r="K582" s="38" t="s">
        <v>73</v>
      </c>
      <c r="L582" s="40" t="s">
        <v>152</v>
      </c>
      <c r="M582" s="29" t="str">
        <f>IF(ISERROR(MATCH($K582, pcrid_primers!$A$2:$A2401, 0)), hidden_compute!$H582, VLOOKUP($K582, pcrid_primers!$A$2:$B2401, 2, FALSE))</f>
        <v>ONT_LepF1+ONT_LCO1490</v>
      </c>
      <c r="N582" s="29" t="str">
        <f>IF(ISBLANK($M582), "", VLOOKUP($M582, hidden_compute!$M$2:P2401, 3, FALSE))</f>
        <v>#N/A</v>
      </c>
      <c r="O582" s="29" t="str">
        <f>IF(ISERROR(MATCH($K582, pcrid_primers!$A$2:$A2401, 0)), hidden_compute!$J582, VLOOKUP($K582, pcrid_primers!$A$2:$D2401, 4, FALSE))</f>
        <v>ONT_LepR1+ONT_HCO2198</v>
      </c>
      <c r="P582" s="29" t="str">
        <f>IF(ISBLANK($O582), "", VLOOKUP($O582, hidden_compute!$M$2:P2401, 3, FALSE))</f>
        <v>#N/A</v>
      </c>
      <c r="Q582" s="41" t="str">
        <f>metadata!$B$8</f>
        <v>EXP-PBC096</v>
      </c>
      <c r="R582" s="49" t="s">
        <v>153</v>
      </c>
      <c r="S582" s="29" t="str">
        <f>metadata!$B$9</f>
        <v>SQK-NBD114.24</v>
      </c>
      <c r="T582" s="49" t="s">
        <v>947</v>
      </c>
    </row>
    <row r="583">
      <c r="A583" s="29" t="str">
        <f>metadata!$B$4</f>
        <v>22033-375157</v>
      </c>
      <c r="B583" s="38" t="s">
        <v>952</v>
      </c>
      <c r="C583" s="38" t="s">
        <v>142</v>
      </c>
      <c r="D583" s="29" t="s">
        <v>17</v>
      </c>
      <c r="E583" s="39">
        <f>hidden_compute!F583</f>
        <v>658</v>
      </c>
      <c r="F583" s="39">
        <f>hidden_compute!G583</f>
        <v>658</v>
      </c>
      <c r="G583" s="29" t="str">
        <f>hidden_compute!D583</f>
        <v>5. Invertebrate Mitochondrial</v>
      </c>
      <c r="H583" s="29" t="str">
        <f>IF(ISERROR(MATCH($K583, pcrid_plateids!$A$2:$A2401, 0)), hidden_compute!$H583, VLOOKUP($K583, pcrid_plateids!$A$2:$B2401, 2, FALSE))</f>
        <v>ARISE_SEQ_0081</v>
      </c>
      <c r="I583" s="29" t="str">
        <f>IF(ISERROR(MATCH($K583, pcrid_plateids!$A$2:$A2401, 0)), hidden_compute!$H583, VLOOKUP($K583, pcrid_plateids!$A$2:$C2401, 3, FALSE))</f>
        <v>NCBN001484</v>
      </c>
      <c r="J583" s="38">
        <v>1.100012283E9</v>
      </c>
      <c r="K583" s="38" t="s">
        <v>73</v>
      </c>
      <c r="L583" s="40" t="s">
        <v>155</v>
      </c>
      <c r="M583" s="29" t="str">
        <f>IF(ISERROR(MATCH($K583, pcrid_primers!$A$2:$A2401, 0)), hidden_compute!$H583, VLOOKUP($K583, pcrid_primers!$A$2:$B2401, 2, FALSE))</f>
        <v>ONT_LepF1+ONT_LCO1490</v>
      </c>
      <c r="N583" s="29" t="str">
        <f>IF(ISBLANK($M583), "", VLOOKUP($M583, hidden_compute!$M$2:P2401, 3, FALSE))</f>
        <v>#N/A</v>
      </c>
      <c r="O583" s="29" t="str">
        <f>IF(ISERROR(MATCH($K583, pcrid_primers!$A$2:$A2401, 0)), hidden_compute!$J583, VLOOKUP($K583, pcrid_primers!$A$2:$D2401, 4, FALSE))</f>
        <v>ONT_LepR1+ONT_HCO2198</v>
      </c>
      <c r="P583" s="29" t="str">
        <f>IF(ISBLANK($O583), "", VLOOKUP($O583, hidden_compute!$M$2:P2401, 3, FALSE))</f>
        <v>#N/A</v>
      </c>
      <c r="Q583" s="41" t="str">
        <f>metadata!$B$8</f>
        <v>EXP-PBC096</v>
      </c>
      <c r="R583" s="49" t="s">
        <v>156</v>
      </c>
      <c r="S583" s="29" t="str">
        <f>metadata!$B$9</f>
        <v>SQK-NBD114.24</v>
      </c>
      <c r="T583" s="49" t="s">
        <v>947</v>
      </c>
    </row>
    <row r="584">
      <c r="A584" s="29" t="str">
        <f>metadata!$B$4</f>
        <v>22033-375157</v>
      </c>
      <c r="B584" s="38" t="s">
        <v>953</v>
      </c>
      <c r="C584" s="38" t="s">
        <v>142</v>
      </c>
      <c r="D584" s="29" t="s">
        <v>17</v>
      </c>
      <c r="E584" s="39">
        <f>hidden_compute!F584</f>
        <v>658</v>
      </c>
      <c r="F584" s="39">
        <f>hidden_compute!G584</f>
        <v>658</v>
      </c>
      <c r="G584" s="29" t="str">
        <f>hidden_compute!D584</f>
        <v>5. Invertebrate Mitochondrial</v>
      </c>
      <c r="H584" s="29" t="str">
        <f>IF(ISERROR(MATCH($K584, pcrid_plateids!$A$2:$A2401, 0)), hidden_compute!$H584, VLOOKUP($K584, pcrid_plateids!$A$2:$B2401, 2, FALSE))</f>
        <v>ARISE_SEQ_0081</v>
      </c>
      <c r="I584" s="29" t="str">
        <f>IF(ISERROR(MATCH($K584, pcrid_plateids!$A$2:$A2401, 0)), hidden_compute!$H584, VLOOKUP($K584, pcrid_plateids!$A$2:$C2401, 3, FALSE))</f>
        <v>NCBN001484</v>
      </c>
      <c r="J584" s="38">
        <v>1.100012282E9</v>
      </c>
      <c r="K584" s="38" t="s">
        <v>73</v>
      </c>
      <c r="L584" s="40" t="s">
        <v>158</v>
      </c>
      <c r="M584" s="29" t="str">
        <f>IF(ISERROR(MATCH($K584, pcrid_primers!$A$2:$A2401, 0)), hidden_compute!$H584, VLOOKUP($K584, pcrid_primers!$A$2:$B2401, 2, FALSE))</f>
        <v>ONT_LepF1+ONT_LCO1490</v>
      </c>
      <c r="N584" s="29" t="str">
        <f>IF(ISBLANK($M584), "", VLOOKUP($M584, hidden_compute!$M$2:P2401, 3, FALSE))</f>
        <v>#N/A</v>
      </c>
      <c r="O584" s="29" t="str">
        <f>IF(ISERROR(MATCH($K584, pcrid_primers!$A$2:$A2401, 0)), hidden_compute!$J584, VLOOKUP($K584, pcrid_primers!$A$2:$D2401, 4, FALSE))</f>
        <v>ONT_LepR1+ONT_HCO2198</v>
      </c>
      <c r="P584" s="29" t="str">
        <f>IF(ISBLANK($O584), "", VLOOKUP($O584, hidden_compute!$M$2:P2401, 3, FALSE))</f>
        <v>#N/A</v>
      </c>
      <c r="Q584" s="41" t="str">
        <f>metadata!$B$8</f>
        <v>EXP-PBC096</v>
      </c>
      <c r="R584" s="49" t="s">
        <v>159</v>
      </c>
      <c r="S584" s="29" t="str">
        <f>metadata!$B$9</f>
        <v>SQK-NBD114.24</v>
      </c>
      <c r="T584" s="49" t="s">
        <v>947</v>
      </c>
    </row>
    <row r="585">
      <c r="A585" s="29" t="str">
        <f>metadata!$B$4</f>
        <v>22033-375157</v>
      </c>
      <c r="B585" s="38" t="s">
        <v>954</v>
      </c>
      <c r="C585" s="38" t="s">
        <v>142</v>
      </c>
      <c r="D585" s="29" t="s">
        <v>17</v>
      </c>
      <c r="E585" s="39">
        <f>hidden_compute!F585</f>
        <v>658</v>
      </c>
      <c r="F585" s="39">
        <f>hidden_compute!G585</f>
        <v>658</v>
      </c>
      <c r="G585" s="29" t="str">
        <f>hidden_compute!D585</f>
        <v>5. Invertebrate Mitochondrial</v>
      </c>
      <c r="H585" s="29" t="str">
        <f>IF(ISERROR(MATCH($K585, pcrid_plateids!$A$2:$A2401, 0)), hidden_compute!$H585, VLOOKUP($K585, pcrid_plateids!$A$2:$B2401, 2, FALSE))</f>
        <v>ARISE_SEQ_0081</v>
      </c>
      <c r="I585" s="29" t="str">
        <f>IF(ISERROR(MATCH($K585, pcrid_plateids!$A$2:$A2401, 0)), hidden_compute!$H585, VLOOKUP($K585, pcrid_plateids!$A$2:$C2401, 3, FALSE))</f>
        <v>NCBN001484</v>
      </c>
      <c r="J585" s="38">
        <v>1.100012281E9</v>
      </c>
      <c r="K585" s="38" t="s">
        <v>73</v>
      </c>
      <c r="L585" s="40" t="s">
        <v>161</v>
      </c>
      <c r="M585" s="29" t="str">
        <f>IF(ISERROR(MATCH($K585, pcrid_primers!$A$2:$A2401, 0)), hidden_compute!$H585, VLOOKUP($K585, pcrid_primers!$A$2:$B2401, 2, FALSE))</f>
        <v>ONT_LepF1+ONT_LCO1490</v>
      </c>
      <c r="N585" s="29" t="str">
        <f>IF(ISBLANK($M585), "", VLOOKUP($M585, hidden_compute!$M$2:P2401, 3, FALSE))</f>
        <v>#N/A</v>
      </c>
      <c r="O585" s="29" t="str">
        <f>IF(ISERROR(MATCH($K585, pcrid_primers!$A$2:$A2401, 0)), hidden_compute!$J585, VLOOKUP($K585, pcrid_primers!$A$2:$D2401, 4, FALSE))</f>
        <v>ONT_LepR1+ONT_HCO2198</v>
      </c>
      <c r="P585" s="29" t="str">
        <f>IF(ISBLANK($O585), "", VLOOKUP($O585, hidden_compute!$M$2:P2401, 3, FALSE))</f>
        <v>#N/A</v>
      </c>
      <c r="Q585" s="41" t="str">
        <f>metadata!$B$8</f>
        <v>EXP-PBC096</v>
      </c>
      <c r="R585" s="49" t="s">
        <v>162</v>
      </c>
      <c r="S585" s="29" t="str">
        <f>metadata!$B$9</f>
        <v>SQK-NBD114.24</v>
      </c>
      <c r="T585" s="49" t="s">
        <v>947</v>
      </c>
    </row>
    <row r="586">
      <c r="A586" s="29" t="str">
        <f>metadata!$B$4</f>
        <v>22033-375157</v>
      </c>
      <c r="B586" s="38" t="s">
        <v>955</v>
      </c>
      <c r="C586" s="38" t="s">
        <v>142</v>
      </c>
      <c r="D586" s="29" t="s">
        <v>17</v>
      </c>
      <c r="E586" s="39">
        <f>hidden_compute!F586</f>
        <v>658</v>
      </c>
      <c r="F586" s="39">
        <f>hidden_compute!G586</f>
        <v>658</v>
      </c>
      <c r="G586" s="29" t="str">
        <f>hidden_compute!D586</f>
        <v>5. Invertebrate Mitochondrial</v>
      </c>
      <c r="H586" s="29" t="str">
        <f>IF(ISERROR(MATCH($K586, pcrid_plateids!$A$2:$A2401, 0)), hidden_compute!$H586, VLOOKUP($K586, pcrid_plateids!$A$2:$B2401, 2, FALSE))</f>
        <v>ARISE_SEQ_0081</v>
      </c>
      <c r="I586" s="29" t="str">
        <f>IF(ISERROR(MATCH($K586, pcrid_plateids!$A$2:$A2401, 0)), hidden_compute!$H586, VLOOKUP($K586, pcrid_plateids!$A$2:$C2401, 3, FALSE))</f>
        <v>NCBN001484</v>
      </c>
      <c r="J586" s="38">
        <v>1.10001228E9</v>
      </c>
      <c r="K586" s="38" t="s">
        <v>73</v>
      </c>
      <c r="L586" s="40" t="s">
        <v>164</v>
      </c>
      <c r="M586" s="29" t="str">
        <f>IF(ISERROR(MATCH($K586, pcrid_primers!$A$2:$A2401, 0)), hidden_compute!$H586, VLOOKUP($K586, pcrid_primers!$A$2:$B2401, 2, FALSE))</f>
        <v>ONT_LepF1+ONT_LCO1490</v>
      </c>
      <c r="N586" s="29" t="str">
        <f>IF(ISBLANK($M586), "", VLOOKUP($M586, hidden_compute!$M$2:P2401, 3, FALSE))</f>
        <v>#N/A</v>
      </c>
      <c r="O586" s="29" t="str">
        <f>IF(ISERROR(MATCH($K586, pcrid_primers!$A$2:$A2401, 0)), hidden_compute!$J586, VLOOKUP($K586, pcrid_primers!$A$2:$D2401, 4, FALSE))</f>
        <v>ONT_LepR1+ONT_HCO2198</v>
      </c>
      <c r="P586" s="29" t="str">
        <f>IF(ISBLANK($O586), "", VLOOKUP($O586, hidden_compute!$M$2:P2401, 3, FALSE))</f>
        <v>#N/A</v>
      </c>
      <c r="Q586" s="41" t="str">
        <f>metadata!$B$8</f>
        <v>EXP-PBC096</v>
      </c>
      <c r="R586" s="49" t="s">
        <v>165</v>
      </c>
      <c r="S586" s="29" t="str">
        <f>metadata!$B$9</f>
        <v>SQK-NBD114.24</v>
      </c>
      <c r="T586" s="49" t="s">
        <v>947</v>
      </c>
    </row>
    <row r="587">
      <c r="A587" s="29" t="str">
        <f>metadata!$B$4</f>
        <v>22033-375157</v>
      </c>
      <c r="B587" s="38" t="s">
        <v>956</v>
      </c>
      <c r="C587" s="38" t="s">
        <v>142</v>
      </c>
      <c r="D587" s="29" t="s">
        <v>17</v>
      </c>
      <c r="E587" s="39">
        <f>hidden_compute!F587</f>
        <v>658</v>
      </c>
      <c r="F587" s="39">
        <f>hidden_compute!G587</f>
        <v>658</v>
      </c>
      <c r="G587" s="29" t="str">
        <f>hidden_compute!D587</f>
        <v>5. Invertebrate Mitochondrial</v>
      </c>
      <c r="H587" s="29" t="str">
        <f>IF(ISERROR(MATCH($K587, pcrid_plateids!$A$2:$A2401, 0)), hidden_compute!$H587, VLOOKUP($K587, pcrid_plateids!$A$2:$B2401, 2, FALSE))</f>
        <v>ARISE_SEQ_0081</v>
      </c>
      <c r="I587" s="29" t="str">
        <f>IF(ISERROR(MATCH($K587, pcrid_plateids!$A$2:$A2401, 0)), hidden_compute!$H587, VLOOKUP($K587, pcrid_plateids!$A$2:$C2401, 3, FALSE))</f>
        <v>NCBN001484</v>
      </c>
      <c r="J587" s="38">
        <v>1.100012279E9</v>
      </c>
      <c r="K587" s="38" t="s">
        <v>73</v>
      </c>
      <c r="L587" s="40" t="s">
        <v>167</v>
      </c>
      <c r="M587" s="29" t="str">
        <f>IF(ISERROR(MATCH($K587, pcrid_primers!$A$2:$A2401, 0)), hidden_compute!$H587, VLOOKUP($K587, pcrid_primers!$A$2:$B2401, 2, FALSE))</f>
        <v>ONT_LepF1+ONT_LCO1490</v>
      </c>
      <c r="N587" s="29" t="str">
        <f>IF(ISBLANK($M587), "", VLOOKUP($M587, hidden_compute!$M$2:P2401, 3, FALSE))</f>
        <v>#N/A</v>
      </c>
      <c r="O587" s="29" t="str">
        <f>IF(ISERROR(MATCH($K587, pcrid_primers!$A$2:$A2401, 0)), hidden_compute!$J587, VLOOKUP($K587, pcrid_primers!$A$2:$D2401, 4, FALSE))</f>
        <v>ONT_LepR1+ONT_HCO2198</v>
      </c>
      <c r="P587" s="29" t="str">
        <f>IF(ISBLANK($O587), "", VLOOKUP($O587, hidden_compute!$M$2:P2401, 3, FALSE))</f>
        <v>#N/A</v>
      </c>
      <c r="Q587" s="41" t="str">
        <f>metadata!$B$8</f>
        <v>EXP-PBC096</v>
      </c>
      <c r="R587" s="49" t="s">
        <v>168</v>
      </c>
      <c r="S587" s="29" t="str">
        <f>metadata!$B$9</f>
        <v>SQK-NBD114.24</v>
      </c>
      <c r="T587" s="49" t="s">
        <v>947</v>
      </c>
    </row>
    <row r="588">
      <c r="A588" s="29" t="str">
        <f>metadata!$B$4</f>
        <v>22033-375157</v>
      </c>
      <c r="B588" s="38" t="s">
        <v>957</v>
      </c>
      <c r="C588" s="38" t="s">
        <v>142</v>
      </c>
      <c r="D588" s="29" t="s">
        <v>17</v>
      </c>
      <c r="E588" s="39">
        <f>hidden_compute!F588</f>
        <v>658</v>
      </c>
      <c r="F588" s="39">
        <f>hidden_compute!G588</f>
        <v>658</v>
      </c>
      <c r="G588" s="29" t="str">
        <f>hidden_compute!D588</f>
        <v>5. Invertebrate Mitochondrial</v>
      </c>
      <c r="H588" s="29" t="str">
        <f>IF(ISERROR(MATCH($K588, pcrid_plateids!$A$2:$A2401, 0)), hidden_compute!$H588, VLOOKUP($K588, pcrid_plateids!$A$2:$B2401, 2, FALSE))</f>
        <v>ARISE_SEQ_0081</v>
      </c>
      <c r="I588" s="29" t="str">
        <f>IF(ISERROR(MATCH($K588, pcrid_plateids!$A$2:$A2401, 0)), hidden_compute!$H588, VLOOKUP($K588, pcrid_plateids!$A$2:$C2401, 3, FALSE))</f>
        <v>NCBN001484</v>
      </c>
      <c r="J588" s="38">
        <v>1.100012278E9</v>
      </c>
      <c r="K588" s="38" t="s">
        <v>73</v>
      </c>
      <c r="L588" s="40" t="s">
        <v>170</v>
      </c>
      <c r="M588" s="29" t="str">
        <f>IF(ISERROR(MATCH($K588, pcrid_primers!$A$2:$A2401, 0)), hidden_compute!$H588, VLOOKUP($K588, pcrid_primers!$A$2:$B2401, 2, FALSE))</f>
        <v>ONT_LepF1+ONT_LCO1490</v>
      </c>
      <c r="N588" s="29" t="str">
        <f>IF(ISBLANK($M588), "", VLOOKUP($M588, hidden_compute!$M$2:P2401, 3, FALSE))</f>
        <v>#N/A</v>
      </c>
      <c r="O588" s="29" t="str">
        <f>IF(ISERROR(MATCH($K588, pcrid_primers!$A$2:$A2401, 0)), hidden_compute!$J588, VLOOKUP($K588, pcrid_primers!$A$2:$D2401, 4, FALSE))</f>
        <v>ONT_LepR1+ONT_HCO2198</v>
      </c>
      <c r="P588" s="29" t="str">
        <f>IF(ISBLANK($O588), "", VLOOKUP($O588, hidden_compute!$M$2:P2401, 3, FALSE))</f>
        <v>#N/A</v>
      </c>
      <c r="Q588" s="41" t="str">
        <f>metadata!$B$8</f>
        <v>EXP-PBC096</v>
      </c>
      <c r="R588" s="49" t="s">
        <v>171</v>
      </c>
      <c r="S588" s="29" t="str">
        <f>metadata!$B$9</f>
        <v>SQK-NBD114.24</v>
      </c>
      <c r="T588" s="49" t="s">
        <v>947</v>
      </c>
    </row>
    <row r="589">
      <c r="A589" s="29" t="str">
        <f>metadata!$B$4</f>
        <v>22033-375157</v>
      </c>
      <c r="B589" s="38" t="s">
        <v>958</v>
      </c>
      <c r="C589" s="38" t="s">
        <v>142</v>
      </c>
      <c r="D589" s="29" t="s">
        <v>17</v>
      </c>
      <c r="E589" s="39">
        <f>hidden_compute!F589</f>
        <v>658</v>
      </c>
      <c r="F589" s="39">
        <f>hidden_compute!G589</f>
        <v>658</v>
      </c>
      <c r="G589" s="29" t="str">
        <f>hidden_compute!D589</f>
        <v>5. Invertebrate Mitochondrial</v>
      </c>
      <c r="H589" s="29" t="str">
        <f>IF(ISERROR(MATCH($K589, pcrid_plateids!$A$2:$A2401, 0)), hidden_compute!$H589, VLOOKUP($K589, pcrid_plateids!$A$2:$B2401, 2, FALSE))</f>
        <v>ARISE_SEQ_0081</v>
      </c>
      <c r="I589" s="29" t="str">
        <f>IF(ISERROR(MATCH($K589, pcrid_plateids!$A$2:$A2401, 0)), hidden_compute!$H589, VLOOKUP($K589, pcrid_plateids!$A$2:$C2401, 3, FALSE))</f>
        <v>NCBN001484</v>
      </c>
      <c r="J589" s="38">
        <v>1.100012242E9</v>
      </c>
      <c r="K589" s="38" t="s">
        <v>73</v>
      </c>
      <c r="L589" s="40" t="s">
        <v>173</v>
      </c>
      <c r="M589" s="29" t="str">
        <f>IF(ISERROR(MATCH($K589, pcrid_primers!$A$2:$A2401, 0)), hidden_compute!$H589, VLOOKUP($K589, pcrid_primers!$A$2:$B2401, 2, FALSE))</f>
        <v>ONT_LepF1+ONT_LCO1490</v>
      </c>
      <c r="N589" s="29" t="str">
        <f>IF(ISBLANK($M589), "", VLOOKUP($M589, hidden_compute!$M$2:P2401, 3, FALSE))</f>
        <v>#N/A</v>
      </c>
      <c r="O589" s="29" t="str">
        <f>IF(ISERROR(MATCH($K589, pcrid_primers!$A$2:$A2401, 0)), hidden_compute!$J589, VLOOKUP($K589, pcrid_primers!$A$2:$D2401, 4, FALSE))</f>
        <v>ONT_LepR1+ONT_HCO2198</v>
      </c>
      <c r="P589" s="29" t="str">
        <f>IF(ISBLANK($O589), "", VLOOKUP($O589, hidden_compute!$M$2:P2401, 3, FALSE))</f>
        <v>#N/A</v>
      </c>
      <c r="Q589" s="41" t="str">
        <f>metadata!$B$8</f>
        <v>EXP-PBC096</v>
      </c>
      <c r="R589" s="49" t="s">
        <v>174</v>
      </c>
      <c r="S589" s="29" t="str">
        <f>metadata!$B$9</f>
        <v>SQK-NBD114.24</v>
      </c>
      <c r="T589" s="49" t="s">
        <v>947</v>
      </c>
    </row>
    <row r="590">
      <c r="A590" s="29" t="str">
        <f>metadata!$B$4</f>
        <v>22033-375157</v>
      </c>
      <c r="B590" s="38" t="s">
        <v>959</v>
      </c>
      <c r="C590" s="38" t="s">
        <v>142</v>
      </c>
      <c r="D590" s="29" t="s">
        <v>17</v>
      </c>
      <c r="E590" s="39">
        <f>hidden_compute!F590</f>
        <v>658</v>
      </c>
      <c r="F590" s="39">
        <f>hidden_compute!G590</f>
        <v>658</v>
      </c>
      <c r="G590" s="29" t="str">
        <f>hidden_compute!D590</f>
        <v>5. Invertebrate Mitochondrial</v>
      </c>
      <c r="H590" s="29" t="str">
        <f>IF(ISERROR(MATCH($K590, pcrid_plateids!$A$2:$A2401, 0)), hidden_compute!$H590, VLOOKUP($K590, pcrid_plateids!$A$2:$B2401, 2, FALSE))</f>
        <v>ARISE_SEQ_0081</v>
      </c>
      <c r="I590" s="29" t="str">
        <f>IF(ISERROR(MATCH($K590, pcrid_plateids!$A$2:$A2401, 0)), hidden_compute!$H590, VLOOKUP($K590, pcrid_plateids!$A$2:$C2401, 3, FALSE))</f>
        <v>NCBN001484</v>
      </c>
      <c r="J590" s="38">
        <v>1.100001934E9</v>
      </c>
      <c r="K590" s="38" t="s">
        <v>73</v>
      </c>
      <c r="L590" s="40" t="s">
        <v>176</v>
      </c>
      <c r="M590" s="29" t="str">
        <f>IF(ISERROR(MATCH($K590, pcrid_primers!$A$2:$A2401, 0)), hidden_compute!$H590, VLOOKUP($K590, pcrid_primers!$A$2:$B2401, 2, FALSE))</f>
        <v>ONT_LepF1+ONT_LCO1490</v>
      </c>
      <c r="N590" s="29" t="str">
        <f>IF(ISBLANK($M590), "", VLOOKUP($M590, hidden_compute!$M$2:P2401, 3, FALSE))</f>
        <v>#N/A</v>
      </c>
      <c r="O590" s="29" t="str">
        <f>IF(ISERROR(MATCH($K590, pcrid_primers!$A$2:$A2401, 0)), hidden_compute!$J590, VLOOKUP($K590, pcrid_primers!$A$2:$D2401, 4, FALSE))</f>
        <v>ONT_LepR1+ONT_HCO2198</v>
      </c>
      <c r="P590" s="29" t="str">
        <f>IF(ISBLANK($O590), "", VLOOKUP($O590, hidden_compute!$M$2:P2401, 3, FALSE))</f>
        <v>#N/A</v>
      </c>
      <c r="Q590" s="41" t="str">
        <f>metadata!$B$8</f>
        <v>EXP-PBC096</v>
      </c>
      <c r="R590" s="49" t="s">
        <v>177</v>
      </c>
      <c r="S590" s="29" t="str">
        <f>metadata!$B$9</f>
        <v>SQK-NBD114.24</v>
      </c>
      <c r="T590" s="49" t="s">
        <v>947</v>
      </c>
    </row>
    <row r="591">
      <c r="A591" s="29" t="str">
        <f>metadata!$B$4</f>
        <v>22033-375157</v>
      </c>
      <c r="B591" s="38" t="s">
        <v>960</v>
      </c>
      <c r="C591" s="38" t="s">
        <v>142</v>
      </c>
      <c r="D591" s="29" t="s">
        <v>17</v>
      </c>
      <c r="E591" s="39">
        <f>hidden_compute!F591</f>
        <v>658</v>
      </c>
      <c r="F591" s="39">
        <f>hidden_compute!G591</f>
        <v>658</v>
      </c>
      <c r="G591" s="29" t="str">
        <f>hidden_compute!D591</f>
        <v>5. Invertebrate Mitochondrial</v>
      </c>
      <c r="H591" s="29" t="str">
        <f>IF(ISERROR(MATCH($K591, pcrid_plateids!$A$2:$A2401, 0)), hidden_compute!$H591, VLOOKUP($K591, pcrid_plateids!$A$2:$B2401, 2, FALSE))</f>
        <v>ARISE_SEQ_0081</v>
      </c>
      <c r="I591" s="29" t="str">
        <f>IF(ISERROR(MATCH($K591, pcrid_plateids!$A$2:$A2401, 0)), hidden_compute!$H591, VLOOKUP($K591, pcrid_plateids!$A$2:$C2401, 3, FALSE))</f>
        <v>NCBN001484</v>
      </c>
      <c r="J591" s="38">
        <v>1.100012275E9</v>
      </c>
      <c r="K591" s="38" t="s">
        <v>73</v>
      </c>
      <c r="L591" s="40" t="s">
        <v>179</v>
      </c>
      <c r="M591" s="29" t="str">
        <f>IF(ISERROR(MATCH($K591, pcrid_primers!$A$2:$A2401, 0)), hidden_compute!$H591, VLOOKUP($K591, pcrid_primers!$A$2:$B2401, 2, FALSE))</f>
        <v>ONT_LepF1+ONT_LCO1490</v>
      </c>
      <c r="N591" s="29" t="str">
        <f>IF(ISBLANK($M591), "", VLOOKUP($M591, hidden_compute!$M$2:P2401, 3, FALSE))</f>
        <v>#N/A</v>
      </c>
      <c r="O591" s="29" t="str">
        <f>IF(ISERROR(MATCH($K591, pcrid_primers!$A$2:$A2401, 0)), hidden_compute!$J591, VLOOKUP($K591, pcrid_primers!$A$2:$D2401, 4, FALSE))</f>
        <v>ONT_LepR1+ONT_HCO2198</v>
      </c>
      <c r="P591" s="29" t="str">
        <f>IF(ISBLANK($O591), "", VLOOKUP($O591, hidden_compute!$M$2:P2401, 3, FALSE))</f>
        <v>#N/A</v>
      </c>
      <c r="Q591" s="41" t="str">
        <f>metadata!$B$8</f>
        <v>EXP-PBC096</v>
      </c>
      <c r="R591" s="49" t="s">
        <v>180</v>
      </c>
      <c r="S591" s="29" t="str">
        <f>metadata!$B$9</f>
        <v>SQK-NBD114.24</v>
      </c>
      <c r="T591" s="49" t="s">
        <v>947</v>
      </c>
    </row>
    <row r="592">
      <c r="A592" s="29" t="str">
        <f>metadata!$B$4</f>
        <v>22033-375157</v>
      </c>
      <c r="B592" s="38" t="s">
        <v>961</v>
      </c>
      <c r="C592" s="38" t="s">
        <v>142</v>
      </c>
      <c r="D592" s="29" t="s">
        <v>17</v>
      </c>
      <c r="E592" s="39">
        <f>hidden_compute!F592</f>
        <v>658</v>
      </c>
      <c r="F592" s="39">
        <f>hidden_compute!G592</f>
        <v>658</v>
      </c>
      <c r="G592" s="29" t="str">
        <f>hidden_compute!D592</f>
        <v>5. Invertebrate Mitochondrial</v>
      </c>
      <c r="H592" s="29" t="str">
        <f>IF(ISERROR(MATCH($K592, pcrid_plateids!$A$2:$A2401, 0)), hidden_compute!$H592, VLOOKUP($K592, pcrid_plateids!$A$2:$B2401, 2, FALSE))</f>
        <v>ARISE_SEQ_0081</v>
      </c>
      <c r="I592" s="29" t="str">
        <f>IF(ISERROR(MATCH($K592, pcrid_plateids!$A$2:$A2401, 0)), hidden_compute!$H592, VLOOKUP($K592, pcrid_plateids!$A$2:$C2401, 3, FALSE))</f>
        <v>NCBN001484</v>
      </c>
      <c r="J592" s="38">
        <v>1.100012274E9</v>
      </c>
      <c r="K592" s="38" t="s">
        <v>73</v>
      </c>
      <c r="L592" s="40" t="s">
        <v>182</v>
      </c>
      <c r="M592" s="29" t="str">
        <f>IF(ISERROR(MATCH($K592, pcrid_primers!$A$2:$A2401, 0)), hidden_compute!$H592, VLOOKUP($K592, pcrid_primers!$A$2:$B2401, 2, FALSE))</f>
        <v>ONT_LepF1+ONT_LCO1490</v>
      </c>
      <c r="N592" s="29" t="str">
        <f>IF(ISBLANK($M592), "", VLOOKUP($M592, hidden_compute!$M$2:P2401, 3, FALSE))</f>
        <v>#N/A</v>
      </c>
      <c r="O592" s="29" t="str">
        <f>IF(ISERROR(MATCH($K592, pcrid_primers!$A$2:$A2401, 0)), hidden_compute!$J592, VLOOKUP($K592, pcrid_primers!$A$2:$D2401, 4, FALSE))</f>
        <v>ONT_LepR1+ONT_HCO2198</v>
      </c>
      <c r="P592" s="29" t="str">
        <f>IF(ISBLANK($O592), "", VLOOKUP($O592, hidden_compute!$M$2:P2401, 3, FALSE))</f>
        <v>#N/A</v>
      </c>
      <c r="Q592" s="41" t="str">
        <f>metadata!$B$8</f>
        <v>EXP-PBC096</v>
      </c>
      <c r="R592" s="49" t="s">
        <v>183</v>
      </c>
      <c r="S592" s="29" t="str">
        <f>metadata!$B$9</f>
        <v>SQK-NBD114.24</v>
      </c>
      <c r="T592" s="49" t="s">
        <v>947</v>
      </c>
    </row>
    <row r="593">
      <c r="A593" s="29" t="str">
        <f>metadata!$B$4</f>
        <v>22033-375157</v>
      </c>
      <c r="B593" s="38" t="s">
        <v>962</v>
      </c>
      <c r="C593" s="38" t="s">
        <v>142</v>
      </c>
      <c r="D593" s="29" t="s">
        <v>17</v>
      </c>
      <c r="E593" s="39">
        <f>hidden_compute!F593</f>
        <v>658</v>
      </c>
      <c r="F593" s="39">
        <f>hidden_compute!G593</f>
        <v>658</v>
      </c>
      <c r="G593" s="29" t="str">
        <f>hidden_compute!D593</f>
        <v>5. Invertebrate Mitochondrial</v>
      </c>
      <c r="H593" s="29" t="str">
        <f>IF(ISERROR(MATCH($K593, pcrid_plateids!$A$2:$A2401, 0)), hidden_compute!$H593, VLOOKUP($K593, pcrid_plateids!$A$2:$B2401, 2, FALSE))</f>
        <v>ARISE_SEQ_0081</v>
      </c>
      <c r="I593" s="29" t="str">
        <f>IF(ISERROR(MATCH($K593, pcrid_plateids!$A$2:$A2401, 0)), hidden_compute!$H593, VLOOKUP($K593, pcrid_plateids!$A$2:$C2401, 3, FALSE))</f>
        <v>NCBN001484</v>
      </c>
      <c r="J593" s="38">
        <v>1.100012273E9</v>
      </c>
      <c r="K593" s="38" t="s">
        <v>73</v>
      </c>
      <c r="L593" s="40" t="s">
        <v>185</v>
      </c>
      <c r="M593" s="29" t="str">
        <f>IF(ISERROR(MATCH($K593, pcrid_primers!$A$2:$A2401, 0)), hidden_compute!$H593, VLOOKUP($K593, pcrid_primers!$A$2:$B2401, 2, FALSE))</f>
        <v>ONT_LepF1+ONT_LCO1490</v>
      </c>
      <c r="N593" s="29" t="str">
        <f>IF(ISBLANK($M593), "", VLOOKUP($M593, hidden_compute!$M$2:P2401, 3, FALSE))</f>
        <v>#N/A</v>
      </c>
      <c r="O593" s="29" t="str">
        <f>IF(ISERROR(MATCH($K593, pcrid_primers!$A$2:$A2401, 0)), hidden_compute!$J593, VLOOKUP($K593, pcrid_primers!$A$2:$D2401, 4, FALSE))</f>
        <v>ONT_LepR1+ONT_HCO2198</v>
      </c>
      <c r="P593" s="29" t="str">
        <f>IF(ISBLANK($O593), "", VLOOKUP($O593, hidden_compute!$M$2:P2401, 3, FALSE))</f>
        <v>#N/A</v>
      </c>
      <c r="Q593" s="41" t="str">
        <f>metadata!$B$8</f>
        <v>EXP-PBC096</v>
      </c>
      <c r="R593" s="49" t="s">
        <v>186</v>
      </c>
      <c r="S593" s="29" t="str">
        <f>metadata!$B$9</f>
        <v>SQK-NBD114.24</v>
      </c>
      <c r="T593" s="49" t="s">
        <v>947</v>
      </c>
    </row>
    <row r="594">
      <c r="A594" s="29" t="str">
        <f>metadata!$B$4</f>
        <v>22033-375157</v>
      </c>
      <c r="B594" s="38" t="s">
        <v>963</v>
      </c>
      <c r="C594" s="38" t="s">
        <v>142</v>
      </c>
      <c r="D594" s="29" t="s">
        <v>17</v>
      </c>
      <c r="E594" s="39">
        <f>hidden_compute!F594</f>
        <v>658</v>
      </c>
      <c r="F594" s="39">
        <f>hidden_compute!G594</f>
        <v>658</v>
      </c>
      <c r="G594" s="29" t="str">
        <f>hidden_compute!D594</f>
        <v>5. Invertebrate Mitochondrial</v>
      </c>
      <c r="H594" s="29" t="str">
        <f>IF(ISERROR(MATCH($K594, pcrid_plateids!$A$2:$A2401, 0)), hidden_compute!$H594, VLOOKUP($K594, pcrid_plateids!$A$2:$B2401, 2, FALSE))</f>
        <v>ARISE_SEQ_0081</v>
      </c>
      <c r="I594" s="29" t="str">
        <f>IF(ISERROR(MATCH($K594, pcrid_plateids!$A$2:$A2401, 0)), hidden_compute!$H594, VLOOKUP($K594, pcrid_plateids!$A$2:$C2401, 3, FALSE))</f>
        <v>NCBN001484</v>
      </c>
      <c r="J594" s="38">
        <v>1.100012272E9</v>
      </c>
      <c r="K594" s="38" t="s">
        <v>73</v>
      </c>
      <c r="L594" s="40" t="s">
        <v>188</v>
      </c>
      <c r="M594" s="29" t="str">
        <f>IF(ISERROR(MATCH($K594, pcrid_primers!$A$2:$A2401, 0)), hidden_compute!$H594, VLOOKUP($K594, pcrid_primers!$A$2:$B2401, 2, FALSE))</f>
        <v>ONT_LepF1+ONT_LCO1490</v>
      </c>
      <c r="N594" s="29" t="str">
        <f>IF(ISBLANK($M594), "", VLOOKUP($M594, hidden_compute!$M$2:P2401, 3, FALSE))</f>
        <v>#N/A</v>
      </c>
      <c r="O594" s="29" t="str">
        <f>IF(ISERROR(MATCH($K594, pcrid_primers!$A$2:$A2401, 0)), hidden_compute!$J594, VLOOKUP($K594, pcrid_primers!$A$2:$D2401, 4, FALSE))</f>
        <v>ONT_LepR1+ONT_HCO2198</v>
      </c>
      <c r="P594" s="29" t="str">
        <f>IF(ISBLANK($O594), "", VLOOKUP($O594, hidden_compute!$M$2:P2401, 3, FALSE))</f>
        <v>#N/A</v>
      </c>
      <c r="Q594" s="41" t="str">
        <f>metadata!$B$8</f>
        <v>EXP-PBC096</v>
      </c>
      <c r="R594" s="49" t="s">
        <v>189</v>
      </c>
      <c r="S594" s="29" t="str">
        <f>metadata!$B$9</f>
        <v>SQK-NBD114.24</v>
      </c>
      <c r="T594" s="49" t="s">
        <v>947</v>
      </c>
    </row>
    <row r="595">
      <c r="A595" s="29" t="str">
        <f>metadata!$B$4</f>
        <v>22033-375157</v>
      </c>
      <c r="B595" s="38" t="s">
        <v>964</v>
      </c>
      <c r="C595" s="38" t="s">
        <v>142</v>
      </c>
      <c r="D595" s="29" t="s">
        <v>17</v>
      </c>
      <c r="E595" s="39">
        <f>hidden_compute!F595</f>
        <v>658</v>
      </c>
      <c r="F595" s="39">
        <f>hidden_compute!G595</f>
        <v>658</v>
      </c>
      <c r="G595" s="29" t="str">
        <f>hidden_compute!D595</f>
        <v>5. Invertebrate Mitochondrial</v>
      </c>
      <c r="H595" s="29" t="str">
        <f>IF(ISERROR(MATCH($K595, pcrid_plateids!$A$2:$A2401, 0)), hidden_compute!$H595, VLOOKUP($K595, pcrid_plateids!$A$2:$B2401, 2, FALSE))</f>
        <v>ARISE_SEQ_0081</v>
      </c>
      <c r="I595" s="29" t="str">
        <f>IF(ISERROR(MATCH($K595, pcrid_plateids!$A$2:$A2401, 0)), hidden_compute!$H595, VLOOKUP($K595, pcrid_plateids!$A$2:$C2401, 3, FALSE))</f>
        <v>NCBN001484</v>
      </c>
      <c r="J595" s="38">
        <v>1.100012271E9</v>
      </c>
      <c r="K595" s="38" t="s">
        <v>73</v>
      </c>
      <c r="L595" s="40" t="s">
        <v>191</v>
      </c>
      <c r="M595" s="29" t="str">
        <f>IF(ISERROR(MATCH($K595, pcrid_primers!$A$2:$A2401, 0)), hidden_compute!$H595, VLOOKUP($K595, pcrid_primers!$A$2:$B2401, 2, FALSE))</f>
        <v>ONT_LepF1+ONT_LCO1490</v>
      </c>
      <c r="N595" s="29" t="str">
        <f>IF(ISBLANK($M595), "", VLOOKUP($M595, hidden_compute!$M$2:P2401, 3, FALSE))</f>
        <v>#N/A</v>
      </c>
      <c r="O595" s="29" t="str">
        <f>IF(ISERROR(MATCH($K595, pcrid_primers!$A$2:$A2401, 0)), hidden_compute!$J595, VLOOKUP($K595, pcrid_primers!$A$2:$D2401, 4, FALSE))</f>
        <v>ONT_LepR1+ONT_HCO2198</v>
      </c>
      <c r="P595" s="29" t="str">
        <f>IF(ISBLANK($O595), "", VLOOKUP($O595, hidden_compute!$M$2:P2401, 3, FALSE))</f>
        <v>#N/A</v>
      </c>
      <c r="Q595" s="41" t="str">
        <f>metadata!$B$8</f>
        <v>EXP-PBC096</v>
      </c>
      <c r="R595" s="49" t="s">
        <v>192</v>
      </c>
      <c r="S595" s="29" t="str">
        <f>metadata!$B$9</f>
        <v>SQK-NBD114.24</v>
      </c>
      <c r="T595" s="49" t="s">
        <v>947</v>
      </c>
    </row>
    <row r="596">
      <c r="A596" s="29" t="str">
        <f>metadata!$B$4</f>
        <v>22033-375157</v>
      </c>
      <c r="B596" s="38" t="s">
        <v>965</v>
      </c>
      <c r="C596" s="38" t="s">
        <v>142</v>
      </c>
      <c r="D596" s="29" t="s">
        <v>17</v>
      </c>
      <c r="E596" s="39">
        <f>hidden_compute!F596</f>
        <v>658</v>
      </c>
      <c r="F596" s="39">
        <f>hidden_compute!G596</f>
        <v>658</v>
      </c>
      <c r="G596" s="29" t="str">
        <f>hidden_compute!D596</f>
        <v>5. Invertebrate Mitochondrial</v>
      </c>
      <c r="H596" s="29" t="str">
        <f>IF(ISERROR(MATCH($K596, pcrid_plateids!$A$2:$A2401, 0)), hidden_compute!$H596, VLOOKUP($K596, pcrid_plateids!$A$2:$B2401, 2, FALSE))</f>
        <v>ARISE_SEQ_0081</v>
      </c>
      <c r="I596" s="29" t="str">
        <f>IF(ISERROR(MATCH($K596, pcrid_plateids!$A$2:$A2401, 0)), hidden_compute!$H596, VLOOKUP($K596, pcrid_plateids!$A$2:$C2401, 3, FALSE))</f>
        <v>NCBN001484</v>
      </c>
      <c r="J596" s="38">
        <v>1.100001994E9</v>
      </c>
      <c r="K596" s="38" t="s">
        <v>73</v>
      </c>
      <c r="L596" s="40" t="s">
        <v>194</v>
      </c>
      <c r="M596" s="29" t="str">
        <f>IF(ISERROR(MATCH($K596, pcrid_primers!$A$2:$A2401, 0)), hidden_compute!$H596, VLOOKUP($K596, pcrid_primers!$A$2:$B2401, 2, FALSE))</f>
        <v>ONT_LepF1+ONT_LCO1490</v>
      </c>
      <c r="N596" s="29" t="str">
        <f>IF(ISBLANK($M596), "", VLOOKUP($M596, hidden_compute!$M$2:P2401, 3, FALSE))</f>
        <v>#N/A</v>
      </c>
      <c r="O596" s="29" t="str">
        <f>IF(ISERROR(MATCH($K596, pcrid_primers!$A$2:$A2401, 0)), hidden_compute!$J596, VLOOKUP($K596, pcrid_primers!$A$2:$D2401, 4, FALSE))</f>
        <v>ONT_LepR1+ONT_HCO2198</v>
      </c>
      <c r="P596" s="29" t="str">
        <f>IF(ISBLANK($O596), "", VLOOKUP($O596, hidden_compute!$M$2:P2401, 3, FALSE))</f>
        <v>#N/A</v>
      </c>
      <c r="Q596" s="41" t="str">
        <f>metadata!$B$8</f>
        <v>EXP-PBC096</v>
      </c>
      <c r="R596" s="49" t="s">
        <v>195</v>
      </c>
      <c r="S596" s="29" t="str">
        <f>metadata!$B$9</f>
        <v>SQK-NBD114.24</v>
      </c>
      <c r="T596" s="49" t="s">
        <v>947</v>
      </c>
    </row>
    <row r="597">
      <c r="A597" s="29" t="str">
        <f>metadata!$B$4</f>
        <v>22033-375157</v>
      </c>
      <c r="B597" s="38" t="s">
        <v>966</v>
      </c>
      <c r="C597" s="38" t="s">
        <v>142</v>
      </c>
      <c r="D597" s="29" t="s">
        <v>17</v>
      </c>
      <c r="E597" s="39">
        <f>hidden_compute!F597</f>
        <v>658</v>
      </c>
      <c r="F597" s="39">
        <f>hidden_compute!G597</f>
        <v>658</v>
      </c>
      <c r="G597" s="29" t="str">
        <f>hidden_compute!D597</f>
        <v>5. Invertebrate Mitochondrial</v>
      </c>
      <c r="H597" s="29" t="str">
        <f>IF(ISERROR(MATCH($K597, pcrid_plateids!$A$2:$A2401, 0)), hidden_compute!$H597, VLOOKUP($K597, pcrid_plateids!$A$2:$B2401, 2, FALSE))</f>
        <v>ARISE_SEQ_0081</v>
      </c>
      <c r="I597" s="29" t="str">
        <f>IF(ISERROR(MATCH($K597, pcrid_plateids!$A$2:$A2401, 0)), hidden_compute!$H597, VLOOKUP($K597, pcrid_plateids!$A$2:$C2401, 3, FALSE))</f>
        <v>NCBN001484</v>
      </c>
      <c r="J597" s="38">
        <v>1.100012269E9</v>
      </c>
      <c r="K597" s="38" t="s">
        <v>73</v>
      </c>
      <c r="L597" s="40" t="s">
        <v>197</v>
      </c>
      <c r="M597" s="29" t="str">
        <f>IF(ISERROR(MATCH($K597, pcrid_primers!$A$2:$A2401, 0)), hidden_compute!$H597, VLOOKUP($K597, pcrid_primers!$A$2:$B2401, 2, FALSE))</f>
        <v>ONT_LepF1+ONT_LCO1490</v>
      </c>
      <c r="N597" s="29" t="str">
        <f>IF(ISBLANK($M597), "", VLOOKUP($M597, hidden_compute!$M$2:P2401, 3, FALSE))</f>
        <v>#N/A</v>
      </c>
      <c r="O597" s="29" t="str">
        <f>IF(ISERROR(MATCH($K597, pcrid_primers!$A$2:$A2401, 0)), hidden_compute!$J597, VLOOKUP($K597, pcrid_primers!$A$2:$D2401, 4, FALSE))</f>
        <v>ONT_LepR1+ONT_HCO2198</v>
      </c>
      <c r="P597" s="29" t="str">
        <f>IF(ISBLANK($O597), "", VLOOKUP($O597, hidden_compute!$M$2:P2401, 3, FALSE))</f>
        <v>#N/A</v>
      </c>
      <c r="Q597" s="41" t="str">
        <f>metadata!$B$8</f>
        <v>EXP-PBC096</v>
      </c>
      <c r="R597" s="49" t="s">
        <v>198</v>
      </c>
      <c r="S597" s="29" t="str">
        <f>metadata!$B$9</f>
        <v>SQK-NBD114.24</v>
      </c>
      <c r="T597" s="49" t="s">
        <v>947</v>
      </c>
    </row>
    <row r="598">
      <c r="A598" s="29" t="str">
        <f>metadata!$B$4</f>
        <v>22033-375157</v>
      </c>
      <c r="B598" s="38" t="s">
        <v>967</v>
      </c>
      <c r="C598" s="38" t="s">
        <v>142</v>
      </c>
      <c r="D598" s="29" t="s">
        <v>17</v>
      </c>
      <c r="E598" s="39">
        <f>hidden_compute!F598</f>
        <v>658</v>
      </c>
      <c r="F598" s="39">
        <f>hidden_compute!G598</f>
        <v>658</v>
      </c>
      <c r="G598" s="29" t="str">
        <f>hidden_compute!D598</f>
        <v>5. Invertebrate Mitochondrial</v>
      </c>
      <c r="H598" s="29" t="str">
        <f>IF(ISERROR(MATCH($K598, pcrid_plateids!$A$2:$A2401, 0)), hidden_compute!$H598, VLOOKUP($K598, pcrid_plateids!$A$2:$B2401, 2, FALSE))</f>
        <v>ARISE_SEQ_0081</v>
      </c>
      <c r="I598" s="29" t="str">
        <f>IF(ISERROR(MATCH($K598, pcrid_plateids!$A$2:$A2401, 0)), hidden_compute!$H598, VLOOKUP($K598, pcrid_plateids!$A$2:$C2401, 3, FALSE))</f>
        <v>NCBN001484</v>
      </c>
      <c r="J598" s="38">
        <v>1.100012268E9</v>
      </c>
      <c r="K598" s="38" t="s">
        <v>73</v>
      </c>
      <c r="L598" s="40" t="s">
        <v>200</v>
      </c>
      <c r="M598" s="29" t="str">
        <f>IF(ISERROR(MATCH($K598, pcrid_primers!$A$2:$A2401, 0)), hidden_compute!$H598, VLOOKUP($K598, pcrid_primers!$A$2:$B2401, 2, FALSE))</f>
        <v>ONT_LepF1+ONT_LCO1490</v>
      </c>
      <c r="N598" s="29" t="str">
        <f>IF(ISBLANK($M598), "", VLOOKUP($M598, hidden_compute!$M$2:P2401, 3, FALSE))</f>
        <v>#N/A</v>
      </c>
      <c r="O598" s="29" t="str">
        <f>IF(ISERROR(MATCH($K598, pcrid_primers!$A$2:$A2401, 0)), hidden_compute!$J598, VLOOKUP($K598, pcrid_primers!$A$2:$D2401, 4, FALSE))</f>
        <v>ONT_LepR1+ONT_HCO2198</v>
      </c>
      <c r="P598" s="29" t="str">
        <f>IF(ISBLANK($O598), "", VLOOKUP($O598, hidden_compute!$M$2:P2401, 3, FALSE))</f>
        <v>#N/A</v>
      </c>
      <c r="Q598" s="41" t="str">
        <f>metadata!$B$8</f>
        <v>EXP-PBC096</v>
      </c>
      <c r="R598" s="49" t="s">
        <v>201</v>
      </c>
      <c r="S598" s="29" t="str">
        <f>metadata!$B$9</f>
        <v>SQK-NBD114.24</v>
      </c>
      <c r="T598" s="49" t="s">
        <v>947</v>
      </c>
    </row>
    <row r="599">
      <c r="A599" s="29" t="str">
        <f>metadata!$B$4</f>
        <v>22033-375157</v>
      </c>
      <c r="B599" s="38" t="s">
        <v>968</v>
      </c>
      <c r="C599" s="38" t="s">
        <v>142</v>
      </c>
      <c r="D599" s="29" t="s">
        <v>17</v>
      </c>
      <c r="E599" s="39">
        <f>hidden_compute!F599</f>
        <v>658</v>
      </c>
      <c r="F599" s="39">
        <f>hidden_compute!G599</f>
        <v>658</v>
      </c>
      <c r="G599" s="29" t="str">
        <f>hidden_compute!D599</f>
        <v>5. Invertebrate Mitochondrial</v>
      </c>
      <c r="H599" s="29" t="str">
        <f>IF(ISERROR(MATCH($K599, pcrid_plateids!$A$2:$A2401, 0)), hidden_compute!$H599, VLOOKUP($K599, pcrid_plateids!$A$2:$B2401, 2, FALSE))</f>
        <v>ARISE_SEQ_0081</v>
      </c>
      <c r="I599" s="29" t="str">
        <f>IF(ISERROR(MATCH($K599, pcrid_plateids!$A$2:$A2401, 0)), hidden_compute!$H599, VLOOKUP($K599, pcrid_plateids!$A$2:$C2401, 3, FALSE))</f>
        <v>NCBN001484</v>
      </c>
      <c r="J599" s="38">
        <v>1.100012267E9</v>
      </c>
      <c r="K599" s="38" t="s">
        <v>73</v>
      </c>
      <c r="L599" s="40" t="s">
        <v>203</v>
      </c>
      <c r="M599" s="29" t="str">
        <f>IF(ISERROR(MATCH($K599, pcrid_primers!$A$2:$A2401, 0)), hidden_compute!$H599, VLOOKUP($K599, pcrid_primers!$A$2:$B2401, 2, FALSE))</f>
        <v>ONT_LepF1+ONT_LCO1490</v>
      </c>
      <c r="N599" s="29" t="str">
        <f>IF(ISBLANK($M599), "", VLOOKUP($M599, hidden_compute!$M$2:P2401, 3, FALSE))</f>
        <v>#N/A</v>
      </c>
      <c r="O599" s="29" t="str">
        <f>IF(ISERROR(MATCH($K599, pcrid_primers!$A$2:$A2401, 0)), hidden_compute!$J599, VLOOKUP($K599, pcrid_primers!$A$2:$D2401, 4, FALSE))</f>
        <v>ONT_LepR1+ONT_HCO2198</v>
      </c>
      <c r="P599" s="29" t="str">
        <f>IF(ISBLANK($O599), "", VLOOKUP($O599, hidden_compute!$M$2:P2401, 3, FALSE))</f>
        <v>#N/A</v>
      </c>
      <c r="Q599" s="41" t="str">
        <f>metadata!$B$8</f>
        <v>EXP-PBC096</v>
      </c>
      <c r="R599" s="49" t="s">
        <v>204</v>
      </c>
      <c r="S599" s="29" t="str">
        <f>metadata!$B$9</f>
        <v>SQK-NBD114.24</v>
      </c>
      <c r="T599" s="49" t="s">
        <v>947</v>
      </c>
    </row>
    <row r="600">
      <c r="A600" s="29" t="str">
        <f>metadata!$B$4</f>
        <v>22033-375157</v>
      </c>
      <c r="B600" s="38" t="s">
        <v>969</v>
      </c>
      <c r="C600" s="38" t="s">
        <v>142</v>
      </c>
      <c r="D600" s="29" t="s">
        <v>17</v>
      </c>
      <c r="E600" s="39">
        <f>hidden_compute!F600</f>
        <v>658</v>
      </c>
      <c r="F600" s="39">
        <f>hidden_compute!G600</f>
        <v>658</v>
      </c>
      <c r="G600" s="29" t="str">
        <f>hidden_compute!D600</f>
        <v>5. Invertebrate Mitochondrial</v>
      </c>
      <c r="H600" s="29" t="str">
        <f>IF(ISERROR(MATCH($K600, pcrid_plateids!$A$2:$A2401, 0)), hidden_compute!$H600, VLOOKUP($K600, pcrid_plateids!$A$2:$B2401, 2, FALSE))</f>
        <v>ARISE_SEQ_0081</v>
      </c>
      <c r="I600" s="29" t="str">
        <f>IF(ISERROR(MATCH($K600, pcrid_plateids!$A$2:$A2401, 0)), hidden_compute!$H600, VLOOKUP($K600, pcrid_plateids!$A$2:$C2401, 3, FALSE))</f>
        <v>NCBN001484</v>
      </c>
      <c r="J600" s="38">
        <v>1.100012266E9</v>
      </c>
      <c r="K600" s="38" t="s">
        <v>73</v>
      </c>
      <c r="L600" s="40" t="s">
        <v>206</v>
      </c>
      <c r="M600" s="29" t="str">
        <f>IF(ISERROR(MATCH($K600, pcrid_primers!$A$2:$A2401, 0)), hidden_compute!$H600, VLOOKUP($K600, pcrid_primers!$A$2:$B2401, 2, FALSE))</f>
        <v>ONT_LepF1+ONT_LCO1490</v>
      </c>
      <c r="N600" s="29" t="str">
        <f>IF(ISBLANK($M600), "", VLOOKUP($M600, hidden_compute!$M$2:P2401, 3, FALSE))</f>
        <v>#N/A</v>
      </c>
      <c r="O600" s="29" t="str">
        <f>IF(ISERROR(MATCH($K600, pcrid_primers!$A$2:$A2401, 0)), hidden_compute!$J600, VLOOKUP($K600, pcrid_primers!$A$2:$D2401, 4, FALSE))</f>
        <v>ONT_LepR1+ONT_HCO2198</v>
      </c>
      <c r="P600" s="29" t="str">
        <f>IF(ISBLANK($O600), "", VLOOKUP($O600, hidden_compute!$M$2:P2401, 3, FALSE))</f>
        <v>#N/A</v>
      </c>
      <c r="Q600" s="41" t="str">
        <f>metadata!$B$8</f>
        <v>EXP-PBC096</v>
      </c>
      <c r="R600" s="49" t="s">
        <v>207</v>
      </c>
      <c r="S600" s="29" t="str">
        <f>metadata!$B$9</f>
        <v>SQK-NBD114.24</v>
      </c>
      <c r="T600" s="49" t="s">
        <v>947</v>
      </c>
    </row>
    <row r="601">
      <c r="A601" s="29" t="str">
        <f>metadata!$B$4</f>
        <v>22033-375157</v>
      </c>
      <c r="B601" s="38" t="s">
        <v>970</v>
      </c>
      <c r="C601" s="38" t="s">
        <v>142</v>
      </c>
      <c r="D601" s="29" t="s">
        <v>17</v>
      </c>
      <c r="E601" s="39">
        <f>hidden_compute!F601</f>
        <v>658</v>
      </c>
      <c r="F601" s="39">
        <f>hidden_compute!G601</f>
        <v>658</v>
      </c>
      <c r="G601" s="29" t="str">
        <f>hidden_compute!D601</f>
        <v>5. Invertebrate Mitochondrial</v>
      </c>
      <c r="H601" s="29" t="str">
        <f>IF(ISERROR(MATCH($K601, pcrid_plateids!$A$2:$A2401, 0)), hidden_compute!$H601, VLOOKUP($K601, pcrid_plateids!$A$2:$B2401, 2, FALSE))</f>
        <v>ARISE_SEQ_0081</v>
      </c>
      <c r="I601" s="29" t="str">
        <f>IF(ISERROR(MATCH($K601, pcrid_plateids!$A$2:$A2401, 0)), hidden_compute!$H601, VLOOKUP($K601, pcrid_plateids!$A$2:$C2401, 3, FALSE))</f>
        <v>NCBN001484</v>
      </c>
      <c r="J601" s="38">
        <v>1.100001993E9</v>
      </c>
      <c r="K601" s="38" t="s">
        <v>73</v>
      </c>
      <c r="L601" s="40" t="s">
        <v>209</v>
      </c>
      <c r="M601" s="29" t="str">
        <f>IF(ISERROR(MATCH($K601, pcrid_primers!$A$2:$A2401, 0)), hidden_compute!$H601, VLOOKUP($K601, pcrid_primers!$A$2:$B2401, 2, FALSE))</f>
        <v>ONT_LepF1+ONT_LCO1490</v>
      </c>
      <c r="N601" s="29" t="str">
        <f>IF(ISBLANK($M601), "", VLOOKUP($M601, hidden_compute!$M$2:P2401, 3, FALSE))</f>
        <v>#N/A</v>
      </c>
      <c r="O601" s="29" t="str">
        <f>IF(ISERROR(MATCH($K601, pcrid_primers!$A$2:$A2401, 0)), hidden_compute!$J601, VLOOKUP($K601, pcrid_primers!$A$2:$D2401, 4, FALSE))</f>
        <v>ONT_LepR1+ONT_HCO2198</v>
      </c>
      <c r="P601" s="29" t="str">
        <f>IF(ISBLANK($O601), "", VLOOKUP($O601, hidden_compute!$M$2:P2401, 3, FALSE))</f>
        <v>#N/A</v>
      </c>
      <c r="Q601" s="41" t="str">
        <f>metadata!$B$8</f>
        <v>EXP-PBC096</v>
      </c>
      <c r="R601" s="49" t="s">
        <v>210</v>
      </c>
      <c r="S601" s="29" t="str">
        <f>metadata!$B$9</f>
        <v>SQK-NBD114.24</v>
      </c>
      <c r="T601" s="49" t="s">
        <v>947</v>
      </c>
    </row>
    <row r="602">
      <c r="A602" s="29" t="str">
        <f>metadata!$B$4</f>
        <v>22033-375157</v>
      </c>
      <c r="B602" s="38" t="s">
        <v>971</v>
      </c>
      <c r="C602" s="38" t="s">
        <v>142</v>
      </c>
      <c r="D602" s="29" t="s">
        <v>17</v>
      </c>
      <c r="E602" s="39">
        <f>hidden_compute!F602</f>
        <v>658</v>
      </c>
      <c r="F602" s="39">
        <f>hidden_compute!G602</f>
        <v>658</v>
      </c>
      <c r="G602" s="29" t="str">
        <f>hidden_compute!D602</f>
        <v>5. Invertebrate Mitochondrial</v>
      </c>
      <c r="H602" s="29" t="str">
        <f>IF(ISERROR(MATCH($K602, pcrid_plateids!$A$2:$A2401, 0)), hidden_compute!$H602, VLOOKUP($K602, pcrid_plateids!$A$2:$B2401, 2, FALSE))</f>
        <v>ARISE_SEQ_0081</v>
      </c>
      <c r="I602" s="29" t="str">
        <f>IF(ISERROR(MATCH($K602, pcrid_plateids!$A$2:$A2401, 0)), hidden_compute!$H602, VLOOKUP($K602, pcrid_plateids!$A$2:$C2401, 3, FALSE))</f>
        <v>NCBN001484</v>
      </c>
      <c r="J602" s="38">
        <v>1.100001946E9</v>
      </c>
      <c r="K602" s="38" t="s">
        <v>73</v>
      </c>
      <c r="L602" s="40" t="s">
        <v>212</v>
      </c>
      <c r="M602" s="29" t="str">
        <f>IF(ISERROR(MATCH($K602, pcrid_primers!$A$2:$A2401, 0)), hidden_compute!$H602, VLOOKUP($K602, pcrid_primers!$A$2:$B2401, 2, FALSE))</f>
        <v>ONT_LepF1+ONT_LCO1490</v>
      </c>
      <c r="N602" s="29" t="str">
        <f>IF(ISBLANK($M602), "", VLOOKUP($M602, hidden_compute!$M$2:P2401, 3, FALSE))</f>
        <v>#N/A</v>
      </c>
      <c r="O602" s="29" t="str">
        <f>IF(ISERROR(MATCH($K602, pcrid_primers!$A$2:$A2401, 0)), hidden_compute!$J602, VLOOKUP($K602, pcrid_primers!$A$2:$D2401, 4, FALSE))</f>
        <v>ONT_LepR1+ONT_HCO2198</v>
      </c>
      <c r="P602" s="29" t="str">
        <f>IF(ISBLANK($O602), "", VLOOKUP($O602, hidden_compute!$M$2:P2401, 3, FALSE))</f>
        <v>#N/A</v>
      </c>
      <c r="Q602" s="41" t="str">
        <f>metadata!$B$8</f>
        <v>EXP-PBC096</v>
      </c>
      <c r="R602" s="49" t="s">
        <v>213</v>
      </c>
      <c r="S602" s="29" t="str">
        <f>metadata!$B$9</f>
        <v>SQK-NBD114.24</v>
      </c>
      <c r="T602" s="49" t="s">
        <v>947</v>
      </c>
    </row>
    <row r="603">
      <c r="A603" s="29" t="str">
        <f>metadata!$B$4</f>
        <v>22033-375157</v>
      </c>
      <c r="B603" s="38" t="s">
        <v>972</v>
      </c>
      <c r="C603" s="38" t="s">
        <v>142</v>
      </c>
      <c r="D603" s="29" t="s">
        <v>17</v>
      </c>
      <c r="E603" s="39">
        <f>hidden_compute!F603</f>
        <v>658</v>
      </c>
      <c r="F603" s="39">
        <f>hidden_compute!G603</f>
        <v>658</v>
      </c>
      <c r="G603" s="29" t="str">
        <f>hidden_compute!D603</f>
        <v>5. Invertebrate Mitochondrial</v>
      </c>
      <c r="H603" s="29" t="str">
        <f>IF(ISERROR(MATCH($K603, pcrid_plateids!$A$2:$A2401, 0)), hidden_compute!$H603, VLOOKUP($K603, pcrid_plateids!$A$2:$B2401, 2, FALSE))</f>
        <v>ARISE_SEQ_0081</v>
      </c>
      <c r="I603" s="29" t="str">
        <f>IF(ISERROR(MATCH($K603, pcrid_plateids!$A$2:$A2401, 0)), hidden_compute!$H603, VLOOKUP($K603, pcrid_plateids!$A$2:$C2401, 3, FALSE))</f>
        <v>NCBN001484</v>
      </c>
      <c r="J603" s="38">
        <v>1.100012263E9</v>
      </c>
      <c r="K603" s="38" t="s">
        <v>73</v>
      </c>
      <c r="L603" s="40" t="s">
        <v>215</v>
      </c>
      <c r="M603" s="29" t="str">
        <f>IF(ISERROR(MATCH($K603, pcrid_primers!$A$2:$A2401, 0)), hidden_compute!$H603, VLOOKUP($K603, pcrid_primers!$A$2:$B2401, 2, FALSE))</f>
        <v>ONT_LepF1+ONT_LCO1490</v>
      </c>
      <c r="N603" s="29" t="str">
        <f>IF(ISBLANK($M603), "", VLOOKUP($M603, hidden_compute!$M$2:P2401, 3, FALSE))</f>
        <v>#N/A</v>
      </c>
      <c r="O603" s="29" t="str">
        <f>IF(ISERROR(MATCH($K603, pcrid_primers!$A$2:$A2401, 0)), hidden_compute!$J603, VLOOKUP($K603, pcrid_primers!$A$2:$D2401, 4, FALSE))</f>
        <v>ONT_LepR1+ONT_HCO2198</v>
      </c>
      <c r="P603" s="29" t="str">
        <f>IF(ISBLANK($O603), "", VLOOKUP($O603, hidden_compute!$M$2:P2401, 3, FALSE))</f>
        <v>#N/A</v>
      </c>
      <c r="Q603" s="41" t="str">
        <f>metadata!$B$8</f>
        <v>EXP-PBC096</v>
      </c>
      <c r="R603" s="49" t="s">
        <v>216</v>
      </c>
      <c r="S603" s="29" t="str">
        <f>metadata!$B$9</f>
        <v>SQK-NBD114.24</v>
      </c>
      <c r="T603" s="49" t="s">
        <v>947</v>
      </c>
    </row>
    <row r="604">
      <c r="A604" s="29" t="str">
        <f>metadata!$B$4</f>
        <v>22033-375157</v>
      </c>
      <c r="B604" s="38" t="s">
        <v>973</v>
      </c>
      <c r="C604" s="38" t="s">
        <v>142</v>
      </c>
      <c r="D604" s="29" t="s">
        <v>17</v>
      </c>
      <c r="E604" s="39">
        <f>hidden_compute!F604</f>
        <v>658</v>
      </c>
      <c r="F604" s="39">
        <f>hidden_compute!G604</f>
        <v>658</v>
      </c>
      <c r="G604" s="29" t="str">
        <f>hidden_compute!D604</f>
        <v>5. Invertebrate Mitochondrial</v>
      </c>
      <c r="H604" s="29" t="str">
        <f>IF(ISERROR(MATCH($K604, pcrid_plateids!$A$2:$A2401, 0)), hidden_compute!$H604, VLOOKUP($K604, pcrid_plateids!$A$2:$B2401, 2, FALSE))</f>
        <v>ARISE_SEQ_0081</v>
      </c>
      <c r="I604" s="29" t="str">
        <f>IF(ISERROR(MATCH($K604, pcrid_plateids!$A$2:$A2401, 0)), hidden_compute!$H604, VLOOKUP($K604, pcrid_plateids!$A$2:$C2401, 3, FALSE))</f>
        <v>NCBN001484</v>
      </c>
      <c r="J604" s="38">
        <v>1.100012262E9</v>
      </c>
      <c r="K604" s="38" t="s">
        <v>73</v>
      </c>
      <c r="L604" s="40" t="s">
        <v>218</v>
      </c>
      <c r="M604" s="29" t="str">
        <f>IF(ISERROR(MATCH($K604, pcrid_primers!$A$2:$A2401, 0)), hidden_compute!$H604, VLOOKUP($K604, pcrid_primers!$A$2:$B2401, 2, FALSE))</f>
        <v>ONT_LepF1+ONT_LCO1490</v>
      </c>
      <c r="N604" s="29" t="str">
        <f>IF(ISBLANK($M604), "", VLOOKUP($M604, hidden_compute!$M$2:P2401, 3, FALSE))</f>
        <v>#N/A</v>
      </c>
      <c r="O604" s="29" t="str">
        <f>IF(ISERROR(MATCH($K604, pcrid_primers!$A$2:$A2401, 0)), hidden_compute!$J604, VLOOKUP($K604, pcrid_primers!$A$2:$D2401, 4, FALSE))</f>
        <v>ONT_LepR1+ONT_HCO2198</v>
      </c>
      <c r="P604" s="29" t="str">
        <f>IF(ISBLANK($O604), "", VLOOKUP($O604, hidden_compute!$M$2:P2401, 3, FALSE))</f>
        <v>#N/A</v>
      </c>
      <c r="Q604" s="41" t="str">
        <f>metadata!$B$8</f>
        <v>EXP-PBC096</v>
      </c>
      <c r="R604" s="49" t="s">
        <v>219</v>
      </c>
      <c r="S604" s="29" t="str">
        <f>metadata!$B$9</f>
        <v>SQK-NBD114.24</v>
      </c>
      <c r="T604" s="49" t="s">
        <v>947</v>
      </c>
    </row>
    <row r="605">
      <c r="A605" s="29" t="str">
        <f>metadata!$B$4</f>
        <v>22033-375157</v>
      </c>
      <c r="B605" s="38" t="s">
        <v>974</v>
      </c>
      <c r="C605" s="38" t="s">
        <v>142</v>
      </c>
      <c r="D605" s="29" t="s">
        <v>17</v>
      </c>
      <c r="E605" s="39">
        <f>hidden_compute!F605</f>
        <v>658</v>
      </c>
      <c r="F605" s="39">
        <f>hidden_compute!G605</f>
        <v>658</v>
      </c>
      <c r="G605" s="29" t="str">
        <f>hidden_compute!D605</f>
        <v>5. Invertebrate Mitochondrial</v>
      </c>
      <c r="H605" s="29" t="str">
        <f>IF(ISERROR(MATCH($K605, pcrid_plateids!$A$2:$A2401, 0)), hidden_compute!$H605, VLOOKUP($K605, pcrid_plateids!$A$2:$B2401, 2, FALSE))</f>
        <v>ARISE_SEQ_0081</v>
      </c>
      <c r="I605" s="29" t="str">
        <f>IF(ISERROR(MATCH($K605, pcrid_plateids!$A$2:$A2401, 0)), hidden_compute!$H605, VLOOKUP($K605, pcrid_plateids!$A$2:$C2401, 3, FALSE))</f>
        <v>NCBN001484</v>
      </c>
      <c r="J605" s="38">
        <v>1.100012261E9</v>
      </c>
      <c r="K605" s="38" t="s">
        <v>73</v>
      </c>
      <c r="L605" s="40" t="s">
        <v>221</v>
      </c>
      <c r="M605" s="29" t="str">
        <f>IF(ISERROR(MATCH($K605, pcrid_primers!$A$2:$A2401, 0)), hidden_compute!$H605, VLOOKUP($K605, pcrid_primers!$A$2:$B2401, 2, FALSE))</f>
        <v>ONT_LepF1+ONT_LCO1490</v>
      </c>
      <c r="N605" s="29" t="str">
        <f>IF(ISBLANK($M605), "", VLOOKUP($M605, hidden_compute!$M$2:P2401, 3, FALSE))</f>
        <v>#N/A</v>
      </c>
      <c r="O605" s="29" t="str">
        <f>IF(ISERROR(MATCH($K605, pcrid_primers!$A$2:$A2401, 0)), hidden_compute!$J605, VLOOKUP($K605, pcrid_primers!$A$2:$D2401, 4, FALSE))</f>
        <v>ONT_LepR1+ONT_HCO2198</v>
      </c>
      <c r="P605" s="29" t="str">
        <f>IF(ISBLANK($O605), "", VLOOKUP($O605, hidden_compute!$M$2:P2401, 3, FALSE))</f>
        <v>#N/A</v>
      </c>
      <c r="Q605" s="41" t="str">
        <f>metadata!$B$8</f>
        <v>EXP-PBC096</v>
      </c>
      <c r="R605" s="49" t="s">
        <v>222</v>
      </c>
      <c r="S605" s="29" t="str">
        <f>metadata!$B$9</f>
        <v>SQK-NBD114.24</v>
      </c>
      <c r="T605" s="49" t="s">
        <v>947</v>
      </c>
    </row>
    <row r="606">
      <c r="A606" s="29" t="str">
        <f>metadata!$B$4</f>
        <v>22033-375157</v>
      </c>
      <c r="B606" s="38" t="s">
        <v>975</v>
      </c>
      <c r="C606" s="38" t="s">
        <v>142</v>
      </c>
      <c r="D606" s="29" t="s">
        <v>17</v>
      </c>
      <c r="E606" s="39">
        <f>hidden_compute!F606</f>
        <v>658</v>
      </c>
      <c r="F606" s="39">
        <f>hidden_compute!G606</f>
        <v>658</v>
      </c>
      <c r="G606" s="29" t="str">
        <f>hidden_compute!D606</f>
        <v>5. Invertebrate Mitochondrial</v>
      </c>
      <c r="H606" s="29" t="str">
        <f>IF(ISERROR(MATCH($K606, pcrid_plateids!$A$2:$A2401, 0)), hidden_compute!$H606, VLOOKUP($K606, pcrid_plateids!$A$2:$B2401, 2, FALSE))</f>
        <v>ARISE_SEQ_0081</v>
      </c>
      <c r="I606" s="29" t="str">
        <f>IF(ISERROR(MATCH($K606, pcrid_plateids!$A$2:$A2401, 0)), hidden_compute!$H606, VLOOKUP($K606, pcrid_plateids!$A$2:$C2401, 3, FALSE))</f>
        <v>NCBN001484</v>
      </c>
      <c r="J606" s="38">
        <v>1.10001226E9</v>
      </c>
      <c r="K606" s="38" t="s">
        <v>73</v>
      </c>
      <c r="L606" s="40" t="s">
        <v>224</v>
      </c>
      <c r="M606" s="29" t="str">
        <f>IF(ISERROR(MATCH($K606, pcrid_primers!$A$2:$A2401, 0)), hidden_compute!$H606, VLOOKUP($K606, pcrid_primers!$A$2:$B2401, 2, FALSE))</f>
        <v>ONT_LepF1+ONT_LCO1490</v>
      </c>
      <c r="N606" s="29" t="str">
        <f>IF(ISBLANK($M606), "", VLOOKUP($M606, hidden_compute!$M$2:P2401, 3, FALSE))</f>
        <v>#N/A</v>
      </c>
      <c r="O606" s="29" t="str">
        <f>IF(ISERROR(MATCH($K606, pcrid_primers!$A$2:$A2401, 0)), hidden_compute!$J606, VLOOKUP($K606, pcrid_primers!$A$2:$D2401, 4, FALSE))</f>
        <v>ONT_LepR1+ONT_HCO2198</v>
      </c>
      <c r="P606" s="29" t="str">
        <f>IF(ISBLANK($O606), "", VLOOKUP($O606, hidden_compute!$M$2:P2401, 3, FALSE))</f>
        <v>#N/A</v>
      </c>
      <c r="Q606" s="41" t="str">
        <f>metadata!$B$8</f>
        <v>EXP-PBC096</v>
      </c>
      <c r="R606" s="49" t="s">
        <v>225</v>
      </c>
      <c r="S606" s="29" t="str">
        <f>metadata!$B$9</f>
        <v>SQK-NBD114.24</v>
      </c>
      <c r="T606" s="49" t="s">
        <v>947</v>
      </c>
    </row>
    <row r="607">
      <c r="A607" s="29" t="str">
        <f>metadata!$B$4</f>
        <v>22033-375157</v>
      </c>
      <c r="B607" s="38" t="s">
        <v>976</v>
      </c>
      <c r="C607" s="38" t="s">
        <v>142</v>
      </c>
      <c r="D607" s="29" t="s">
        <v>17</v>
      </c>
      <c r="E607" s="39">
        <f>hidden_compute!F607</f>
        <v>658</v>
      </c>
      <c r="F607" s="39">
        <f>hidden_compute!G607</f>
        <v>658</v>
      </c>
      <c r="G607" s="29" t="str">
        <f>hidden_compute!D607</f>
        <v>5. Invertebrate Mitochondrial</v>
      </c>
      <c r="H607" s="29" t="str">
        <f>IF(ISERROR(MATCH($K607, pcrid_plateids!$A$2:$A2401, 0)), hidden_compute!$H607, VLOOKUP($K607, pcrid_plateids!$A$2:$B2401, 2, FALSE))</f>
        <v>ARISE_SEQ_0081</v>
      </c>
      <c r="I607" s="29" t="str">
        <f>IF(ISERROR(MATCH($K607, pcrid_plateids!$A$2:$A2401, 0)), hidden_compute!$H607, VLOOKUP($K607, pcrid_plateids!$A$2:$C2401, 3, FALSE))</f>
        <v>NCBN001484</v>
      </c>
      <c r="J607" s="38">
        <v>1.100012259E9</v>
      </c>
      <c r="K607" s="38" t="s">
        <v>73</v>
      </c>
      <c r="L607" s="40" t="s">
        <v>227</v>
      </c>
      <c r="M607" s="29" t="str">
        <f>IF(ISERROR(MATCH($K607, pcrid_primers!$A$2:$A2401, 0)), hidden_compute!$H607, VLOOKUP($K607, pcrid_primers!$A$2:$B2401, 2, FALSE))</f>
        <v>ONT_LepF1+ONT_LCO1490</v>
      </c>
      <c r="N607" s="29" t="str">
        <f>IF(ISBLANK($M607), "", VLOOKUP($M607, hidden_compute!$M$2:P2401, 3, FALSE))</f>
        <v>#N/A</v>
      </c>
      <c r="O607" s="29" t="str">
        <f>IF(ISERROR(MATCH($K607, pcrid_primers!$A$2:$A2401, 0)), hidden_compute!$J607, VLOOKUP($K607, pcrid_primers!$A$2:$D2401, 4, FALSE))</f>
        <v>ONT_LepR1+ONT_HCO2198</v>
      </c>
      <c r="P607" s="29" t="str">
        <f>IF(ISBLANK($O607), "", VLOOKUP($O607, hidden_compute!$M$2:P2401, 3, FALSE))</f>
        <v>#N/A</v>
      </c>
      <c r="Q607" s="41" t="str">
        <f>metadata!$B$8</f>
        <v>EXP-PBC096</v>
      </c>
      <c r="R607" s="49" t="s">
        <v>228</v>
      </c>
      <c r="S607" s="29" t="str">
        <f>metadata!$B$9</f>
        <v>SQK-NBD114.24</v>
      </c>
      <c r="T607" s="49" t="s">
        <v>947</v>
      </c>
    </row>
    <row r="608">
      <c r="A608" s="29" t="str">
        <f>metadata!$B$4</f>
        <v>22033-375157</v>
      </c>
      <c r="B608" s="38" t="s">
        <v>977</v>
      </c>
      <c r="C608" s="38" t="s">
        <v>142</v>
      </c>
      <c r="D608" s="29" t="s">
        <v>17</v>
      </c>
      <c r="E608" s="39">
        <f>hidden_compute!F608</f>
        <v>658</v>
      </c>
      <c r="F608" s="39">
        <f>hidden_compute!G608</f>
        <v>658</v>
      </c>
      <c r="G608" s="29" t="str">
        <f>hidden_compute!D608</f>
        <v>5. Invertebrate Mitochondrial</v>
      </c>
      <c r="H608" s="29" t="str">
        <f>IF(ISERROR(MATCH($K608, pcrid_plateids!$A$2:$A2401, 0)), hidden_compute!$H608, VLOOKUP($K608, pcrid_plateids!$A$2:$B2401, 2, FALSE))</f>
        <v>ARISE_SEQ_0081</v>
      </c>
      <c r="I608" s="29" t="str">
        <f>IF(ISERROR(MATCH($K608, pcrid_plateids!$A$2:$A2401, 0)), hidden_compute!$H608, VLOOKUP($K608, pcrid_plateids!$A$2:$C2401, 3, FALSE))</f>
        <v>NCBN001484</v>
      </c>
      <c r="J608" s="38">
        <v>1.100012258E9</v>
      </c>
      <c r="K608" s="38" t="s">
        <v>73</v>
      </c>
      <c r="L608" s="40" t="s">
        <v>230</v>
      </c>
      <c r="M608" s="29" t="str">
        <f>IF(ISERROR(MATCH($K608, pcrid_primers!$A$2:$A2401, 0)), hidden_compute!$H608, VLOOKUP($K608, pcrid_primers!$A$2:$B2401, 2, FALSE))</f>
        <v>ONT_LepF1+ONT_LCO1490</v>
      </c>
      <c r="N608" s="29" t="str">
        <f>IF(ISBLANK($M608), "", VLOOKUP($M608, hidden_compute!$M$2:P2401, 3, FALSE))</f>
        <v>#N/A</v>
      </c>
      <c r="O608" s="29" t="str">
        <f>IF(ISERROR(MATCH($K608, pcrid_primers!$A$2:$A2401, 0)), hidden_compute!$J608, VLOOKUP($K608, pcrid_primers!$A$2:$D2401, 4, FALSE))</f>
        <v>ONT_LepR1+ONT_HCO2198</v>
      </c>
      <c r="P608" s="29" t="str">
        <f>IF(ISBLANK($O608), "", VLOOKUP($O608, hidden_compute!$M$2:P2401, 3, FALSE))</f>
        <v>#N/A</v>
      </c>
      <c r="Q608" s="41" t="str">
        <f>metadata!$B$8</f>
        <v>EXP-PBC096</v>
      </c>
      <c r="R608" s="49" t="s">
        <v>231</v>
      </c>
      <c r="S608" s="29" t="str">
        <f>metadata!$B$9</f>
        <v>SQK-NBD114.24</v>
      </c>
      <c r="T608" s="49" t="s">
        <v>947</v>
      </c>
    </row>
    <row r="609">
      <c r="A609" s="29" t="str">
        <f>metadata!$B$4</f>
        <v>22033-375157</v>
      </c>
      <c r="B609" s="38" t="s">
        <v>978</v>
      </c>
      <c r="C609" s="38" t="s">
        <v>142</v>
      </c>
      <c r="D609" s="29" t="s">
        <v>17</v>
      </c>
      <c r="E609" s="39">
        <f>hidden_compute!F609</f>
        <v>658</v>
      </c>
      <c r="F609" s="39">
        <f>hidden_compute!G609</f>
        <v>658</v>
      </c>
      <c r="G609" s="29" t="str">
        <f>hidden_compute!D609</f>
        <v>5. Invertebrate Mitochondrial</v>
      </c>
      <c r="H609" s="29" t="str">
        <f>IF(ISERROR(MATCH($K609, pcrid_plateids!$A$2:$A2401, 0)), hidden_compute!$H609, VLOOKUP($K609, pcrid_plateids!$A$2:$B2401, 2, FALSE))</f>
        <v>ARISE_SEQ_0081</v>
      </c>
      <c r="I609" s="29" t="str">
        <f>IF(ISERROR(MATCH($K609, pcrid_plateids!$A$2:$A2401, 0)), hidden_compute!$H609, VLOOKUP($K609, pcrid_plateids!$A$2:$C2401, 3, FALSE))</f>
        <v>NCBN001484</v>
      </c>
      <c r="J609" s="38">
        <v>1.100012257E9</v>
      </c>
      <c r="K609" s="38" t="s">
        <v>73</v>
      </c>
      <c r="L609" s="40" t="s">
        <v>233</v>
      </c>
      <c r="M609" s="29" t="str">
        <f>IF(ISERROR(MATCH($K609, pcrid_primers!$A$2:$A2401, 0)), hidden_compute!$H609, VLOOKUP($K609, pcrid_primers!$A$2:$B2401, 2, FALSE))</f>
        <v>ONT_LepF1+ONT_LCO1490</v>
      </c>
      <c r="N609" s="29" t="str">
        <f>IF(ISBLANK($M609), "", VLOOKUP($M609, hidden_compute!$M$2:P2401, 3, FALSE))</f>
        <v>#N/A</v>
      </c>
      <c r="O609" s="29" t="str">
        <f>IF(ISERROR(MATCH($K609, pcrid_primers!$A$2:$A2401, 0)), hidden_compute!$J609, VLOOKUP($K609, pcrid_primers!$A$2:$D2401, 4, FALSE))</f>
        <v>ONT_LepR1+ONT_HCO2198</v>
      </c>
      <c r="P609" s="29" t="str">
        <f>IF(ISBLANK($O609), "", VLOOKUP($O609, hidden_compute!$M$2:P2401, 3, FALSE))</f>
        <v>#N/A</v>
      </c>
      <c r="Q609" s="41" t="str">
        <f>metadata!$B$8</f>
        <v>EXP-PBC096</v>
      </c>
      <c r="R609" s="49" t="s">
        <v>234</v>
      </c>
      <c r="S609" s="29" t="str">
        <f>metadata!$B$9</f>
        <v>SQK-NBD114.24</v>
      </c>
      <c r="T609" s="49" t="s">
        <v>947</v>
      </c>
    </row>
    <row r="610">
      <c r="A610" s="29" t="str">
        <f>metadata!$B$4</f>
        <v>22033-375157</v>
      </c>
      <c r="B610" s="38" t="s">
        <v>979</v>
      </c>
      <c r="C610" s="38" t="s">
        <v>142</v>
      </c>
      <c r="D610" s="29" t="s">
        <v>17</v>
      </c>
      <c r="E610" s="39">
        <f>hidden_compute!F610</f>
        <v>658</v>
      </c>
      <c r="F610" s="39">
        <f>hidden_compute!G610</f>
        <v>658</v>
      </c>
      <c r="G610" s="29" t="str">
        <f>hidden_compute!D610</f>
        <v>5. Invertebrate Mitochondrial</v>
      </c>
      <c r="H610" s="29" t="str">
        <f>IF(ISERROR(MATCH($K610, pcrid_plateids!$A$2:$A2401, 0)), hidden_compute!$H610, VLOOKUP($K610, pcrid_plateids!$A$2:$B2401, 2, FALSE))</f>
        <v>ARISE_SEQ_0081</v>
      </c>
      <c r="I610" s="29" t="str">
        <f>IF(ISERROR(MATCH($K610, pcrid_plateids!$A$2:$A2401, 0)), hidden_compute!$H610, VLOOKUP($K610, pcrid_plateids!$A$2:$C2401, 3, FALSE))</f>
        <v>NCBN001484</v>
      </c>
      <c r="J610" s="38">
        <v>1.100012256E9</v>
      </c>
      <c r="K610" s="38" t="s">
        <v>73</v>
      </c>
      <c r="L610" s="40" t="s">
        <v>236</v>
      </c>
      <c r="M610" s="29" t="str">
        <f>IF(ISERROR(MATCH($K610, pcrid_primers!$A$2:$A2401, 0)), hidden_compute!$H610, VLOOKUP($K610, pcrid_primers!$A$2:$B2401, 2, FALSE))</f>
        <v>ONT_LepF1+ONT_LCO1490</v>
      </c>
      <c r="N610" s="29" t="str">
        <f>IF(ISBLANK($M610), "", VLOOKUP($M610, hidden_compute!$M$2:P2401, 3, FALSE))</f>
        <v>#N/A</v>
      </c>
      <c r="O610" s="29" t="str">
        <f>IF(ISERROR(MATCH($K610, pcrid_primers!$A$2:$A2401, 0)), hidden_compute!$J610, VLOOKUP($K610, pcrid_primers!$A$2:$D2401, 4, FALSE))</f>
        <v>ONT_LepR1+ONT_HCO2198</v>
      </c>
      <c r="P610" s="29" t="str">
        <f>IF(ISBLANK($O610), "", VLOOKUP($O610, hidden_compute!$M$2:P2401, 3, FALSE))</f>
        <v>#N/A</v>
      </c>
      <c r="Q610" s="41" t="str">
        <f>metadata!$B$8</f>
        <v>EXP-PBC096</v>
      </c>
      <c r="R610" s="49" t="s">
        <v>237</v>
      </c>
      <c r="S610" s="29" t="str">
        <f>metadata!$B$9</f>
        <v>SQK-NBD114.24</v>
      </c>
      <c r="T610" s="49" t="s">
        <v>947</v>
      </c>
    </row>
    <row r="611">
      <c r="A611" s="29" t="str">
        <f>metadata!$B$4</f>
        <v>22033-375157</v>
      </c>
      <c r="B611" s="38" t="s">
        <v>980</v>
      </c>
      <c r="C611" s="38" t="s">
        <v>142</v>
      </c>
      <c r="D611" s="29" t="s">
        <v>17</v>
      </c>
      <c r="E611" s="39">
        <f>hidden_compute!F611</f>
        <v>658</v>
      </c>
      <c r="F611" s="39">
        <f>hidden_compute!G611</f>
        <v>658</v>
      </c>
      <c r="G611" s="29" t="str">
        <f>hidden_compute!D611</f>
        <v>5. Invertebrate Mitochondrial</v>
      </c>
      <c r="H611" s="29" t="str">
        <f>IF(ISERROR(MATCH($K611, pcrid_plateids!$A$2:$A2401, 0)), hidden_compute!$H611, VLOOKUP($K611, pcrid_plateids!$A$2:$B2401, 2, FALSE))</f>
        <v>ARISE_SEQ_0081</v>
      </c>
      <c r="I611" s="29" t="str">
        <f>IF(ISERROR(MATCH($K611, pcrid_plateids!$A$2:$A2401, 0)), hidden_compute!$H611, VLOOKUP($K611, pcrid_plateids!$A$2:$C2401, 3, FALSE))</f>
        <v>NCBN001484</v>
      </c>
      <c r="J611" s="38">
        <v>1.100012255E9</v>
      </c>
      <c r="K611" s="38" t="s">
        <v>73</v>
      </c>
      <c r="L611" s="40" t="s">
        <v>239</v>
      </c>
      <c r="M611" s="29" t="str">
        <f>IF(ISERROR(MATCH($K611, pcrid_primers!$A$2:$A2401, 0)), hidden_compute!$H611, VLOOKUP($K611, pcrid_primers!$A$2:$B2401, 2, FALSE))</f>
        <v>ONT_LepF1+ONT_LCO1490</v>
      </c>
      <c r="N611" s="29" t="str">
        <f>IF(ISBLANK($M611), "", VLOOKUP($M611, hidden_compute!$M$2:P2401, 3, FALSE))</f>
        <v>#N/A</v>
      </c>
      <c r="O611" s="29" t="str">
        <f>IF(ISERROR(MATCH($K611, pcrid_primers!$A$2:$A2401, 0)), hidden_compute!$J611, VLOOKUP($K611, pcrid_primers!$A$2:$D2401, 4, FALSE))</f>
        <v>ONT_LepR1+ONT_HCO2198</v>
      </c>
      <c r="P611" s="29" t="str">
        <f>IF(ISBLANK($O611), "", VLOOKUP($O611, hidden_compute!$M$2:P2401, 3, FALSE))</f>
        <v>#N/A</v>
      </c>
      <c r="Q611" s="41" t="str">
        <f>metadata!$B$8</f>
        <v>EXP-PBC096</v>
      </c>
      <c r="R611" s="49" t="s">
        <v>240</v>
      </c>
      <c r="S611" s="29" t="str">
        <f>metadata!$B$9</f>
        <v>SQK-NBD114.24</v>
      </c>
      <c r="T611" s="49" t="s">
        <v>947</v>
      </c>
    </row>
    <row r="612">
      <c r="A612" s="29" t="str">
        <f>metadata!$B$4</f>
        <v>22033-375157</v>
      </c>
      <c r="B612" s="38" t="s">
        <v>981</v>
      </c>
      <c r="C612" s="38" t="s">
        <v>142</v>
      </c>
      <c r="D612" s="29" t="s">
        <v>17</v>
      </c>
      <c r="E612" s="39">
        <f>hidden_compute!F612</f>
        <v>658</v>
      </c>
      <c r="F612" s="39">
        <f>hidden_compute!G612</f>
        <v>658</v>
      </c>
      <c r="G612" s="29" t="str">
        <f>hidden_compute!D612</f>
        <v>5. Invertebrate Mitochondrial</v>
      </c>
      <c r="H612" s="29" t="str">
        <f>IF(ISERROR(MATCH($K612, pcrid_plateids!$A$2:$A2401, 0)), hidden_compute!$H612, VLOOKUP($K612, pcrid_plateids!$A$2:$B2401, 2, FALSE))</f>
        <v>ARISE_SEQ_0081</v>
      </c>
      <c r="I612" s="29" t="str">
        <f>IF(ISERROR(MATCH($K612, pcrid_plateids!$A$2:$A2401, 0)), hidden_compute!$H612, VLOOKUP($K612, pcrid_plateids!$A$2:$C2401, 3, FALSE))</f>
        <v>NCBN001484</v>
      </c>
      <c r="J612" s="38">
        <v>1.100001969E9</v>
      </c>
      <c r="K612" s="38" t="s">
        <v>73</v>
      </c>
      <c r="L612" s="40" t="s">
        <v>242</v>
      </c>
      <c r="M612" s="29" t="str">
        <f>IF(ISERROR(MATCH($K612, pcrid_primers!$A$2:$A2401, 0)), hidden_compute!$H612, VLOOKUP($K612, pcrid_primers!$A$2:$B2401, 2, FALSE))</f>
        <v>ONT_LepF1+ONT_LCO1490</v>
      </c>
      <c r="N612" s="29" t="str">
        <f>IF(ISBLANK($M612), "", VLOOKUP($M612, hidden_compute!$M$2:P2401, 3, FALSE))</f>
        <v>#N/A</v>
      </c>
      <c r="O612" s="29" t="str">
        <f>IF(ISERROR(MATCH($K612, pcrid_primers!$A$2:$A2401, 0)), hidden_compute!$J612, VLOOKUP($K612, pcrid_primers!$A$2:$D2401, 4, FALSE))</f>
        <v>ONT_LepR1+ONT_HCO2198</v>
      </c>
      <c r="P612" s="29" t="str">
        <f>IF(ISBLANK($O612), "", VLOOKUP($O612, hidden_compute!$M$2:P2401, 3, FALSE))</f>
        <v>#N/A</v>
      </c>
      <c r="Q612" s="41" t="str">
        <f>metadata!$B$8</f>
        <v>EXP-PBC096</v>
      </c>
      <c r="R612" s="49" t="s">
        <v>243</v>
      </c>
      <c r="S612" s="29" t="str">
        <f>metadata!$B$9</f>
        <v>SQK-NBD114.24</v>
      </c>
      <c r="T612" s="49" t="s">
        <v>947</v>
      </c>
    </row>
    <row r="613">
      <c r="A613" s="29" t="str">
        <f>metadata!$B$4</f>
        <v>22033-375157</v>
      </c>
      <c r="B613" s="38" t="s">
        <v>982</v>
      </c>
      <c r="C613" s="38" t="s">
        <v>142</v>
      </c>
      <c r="D613" s="29" t="s">
        <v>17</v>
      </c>
      <c r="E613" s="39">
        <f>hidden_compute!F613</f>
        <v>658</v>
      </c>
      <c r="F613" s="39">
        <f>hidden_compute!G613</f>
        <v>658</v>
      </c>
      <c r="G613" s="29" t="str">
        <f>hidden_compute!D613</f>
        <v>5. Invertebrate Mitochondrial</v>
      </c>
      <c r="H613" s="29" t="str">
        <f>IF(ISERROR(MATCH($K613, pcrid_plateids!$A$2:$A2401, 0)), hidden_compute!$H613, VLOOKUP($K613, pcrid_plateids!$A$2:$B2401, 2, FALSE))</f>
        <v>ARISE_SEQ_0081</v>
      </c>
      <c r="I613" s="29" t="str">
        <f>IF(ISERROR(MATCH($K613, pcrid_plateids!$A$2:$A2401, 0)), hidden_compute!$H613, VLOOKUP($K613, pcrid_plateids!$A$2:$C2401, 3, FALSE))</f>
        <v>NCBN001484</v>
      </c>
      <c r="J613" s="38">
        <v>1.100012254E9</v>
      </c>
      <c r="K613" s="38" t="s">
        <v>73</v>
      </c>
      <c r="L613" s="40" t="s">
        <v>245</v>
      </c>
      <c r="M613" s="29" t="str">
        <f>IF(ISERROR(MATCH($K613, pcrid_primers!$A$2:$A2401, 0)), hidden_compute!$H613, VLOOKUP($K613, pcrid_primers!$A$2:$B2401, 2, FALSE))</f>
        <v>ONT_LepF1+ONT_LCO1490</v>
      </c>
      <c r="N613" s="29" t="str">
        <f>IF(ISBLANK($M613), "", VLOOKUP($M613, hidden_compute!$M$2:P2401, 3, FALSE))</f>
        <v>#N/A</v>
      </c>
      <c r="O613" s="29" t="str">
        <f>IF(ISERROR(MATCH($K613, pcrid_primers!$A$2:$A2401, 0)), hidden_compute!$J613, VLOOKUP($K613, pcrid_primers!$A$2:$D2401, 4, FALSE))</f>
        <v>ONT_LepR1+ONT_HCO2198</v>
      </c>
      <c r="P613" s="29" t="str">
        <f>IF(ISBLANK($O613), "", VLOOKUP($O613, hidden_compute!$M$2:P2401, 3, FALSE))</f>
        <v>#N/A</v>
      </c>
      <c r="Q613" s="41" t="str">
        <f>metadata!$B$8</f>
        <v>EXP-PBC096</v>
      </c>
      <c r="R613" s="49" t="s">
        <v>246</v>
      </c>
      <c r="S613" s="29" t="str">
        <f>metadata!$B$9</f>
        <v>SQK-NBD114.24</v>
      </c>
      <c r="T613" s="49" t="s">
        <v>947</v>
      </c>
    </row>
    <row r="614">
      <c r="A614" s="29" t="str">
        <f>metadata!$B$4</f>
        <v>22033-375157</v>
      </c>
      <c r="B614" s="38" t="s">
        <v>983</v>
      </c>
      <c r="C614" s="38" t="s">
        <v>142</v>
      </c>
      <c r="D614" s="29" t="s">
        <v>17</v>
      </c>
      <c r="E614" s="39">
        <f>hidden_compute!F614</f>
        <v>658</v>
      </c>
      <c r="F614" s="39">
        <f>hidden_compute!G614</f>
        <v>658</v>
      </c>
      <c r="G614" s="29" t="str">
        <f>hidden_compute!D614</f>
        <v>5. Invertebrate Mitochondrial</v>
      </c>
      <c r="H614" s="29" t="str">
        <f>IF(ISERROR(MATCH($K614, pcrid_plateids!$A$2:$A2401, 0)), hidden_compute!$H614, VLOOKUP($K614, pcrid_plateids!$A$2:$B2401, 2, FALSE))</f>
        <v>ARISE_SEQ_0081</v>
      </c>
      <c r="I614" s="29" t="str">
        <f>IF(ISERROR(MATCH($K614, pcrid_plateids!$A$2:$A2401, 0)), hidden_compute!$H614, VLOOKUP($K614, pcrid_plateids!$A$2:$C2401, 3, FALSE))</f>
        <v>NCBN001484</v>
      </c>
      <c r="J614" s="38">
        <v>1.100001958E9</v>
      </c>
      <c r="K614" s="38" t="s">
        <v>73</v>
      </c>
      <c r="L614" s="40" t="s">
        <v>248</v>
      </c>
      <c r="M614" s="29" t="str">
        <f>IF(ISERROR(MATCH($K614, pcrid_primers!$A$2:$A2401, 0)), hidden_compute!$H614, VLOOKUP($K614, pcrid_primers!$A$2:$B2401, 2, FALSE))</f>
        <v>ONT_LepF1+ONT_LCO1490</v>
      </c>
      <c r="N614" s="29" t="str">
        <f>IF(ISBLANK($M614), "", VLOOKUP($M614, hidden_compute!$M$2:P2401, 3, FALSE))</f>
        <v>#N/A</v>
      </c>
      <c r="O614" s="29" t="str">
        <f>IF(ISERROR(MATCH($K614, pcrid_primers!$A$2:$A2401, 0)), hidden_compute!$J614, VLOOKUP($K614, pcrid_primers!$A$2:$D2401, 4, FALSE))</f>
        <v>ONT_LepR1+ONT_HCO2198</v>
      </c>
      <c r="P614" s="29" t="str">
        <f>IF(ISBLANK($O614), "", VLOOKUP($O614, hidden_compute!$M$2:P2401, 3, FALSE))</f>
        <v>#N/A</v>
      </c>
      <c r="Q614" s="41" t="str">
        <f>metadata!$B$8</f>
        <v>EXP-PBC096</v>
      </c>
      <c r="R614" s="49" t="s">
        <v>249</v>
      </c>
      <c r="S614" s="29" t="str">
        <f>metadata!$B$9</f>
        <v>SQK-NBD114.24</v>
      </c>
      <c r="T614" s="49" t="s">
        <v>947</v>
      </c>
    </row>
    <row r="615">
      <c r="A615" s="29" t="str">
        <f>metadata!$B$4</f>
        <v>22033-375157</v>
      </c>
      <c r="B615" s="38" t="s">
        <v>984</v>
      </c>
      <c r="C615" s="38" t="s">
        <v>142</v>
      </c>
      <c r="D615" s="29" t="s">
        <v>17</v>
      </c>
      <c r="E615" s="39">
        <f>hidden_compute!F615</f>
        <v>658</v>
      </c>
      <c r="F615" s="39">
        <f>hidden_compute!G615</f>
        <v>658</v>
      </c>
      <c r="G615" s="29" t="str">
        <f>hidden_compute!D615</f>
        <v>5. Invertebrate Mitochondrial</v>
      </c>
      <c r="H615" s="29" t="str">
        <f>IF(ISERROR(MATCH($K615, pcrid_plateids!$A$2:$A2401, 0)), hidden_compute!$H615, VLOOKUP($K615, pcrid_plateids!$A$2:$B2401, 2, FALSE))</f>
        <v>ARISE_SEQ_0081</v>
      </c>
      <c r="I615" s="29" t="str">
        <f>IF(ISERROR(MATCH($K615, pcrid_plateids!$A$2:$A2401, 0)), hidden_compute!$H615, VLOOKUP($K615, pcrid_plateids!$A$2:$C2401, 3, FALSE))</f>
        <v>NCBN001484</v>
      </c>
      <c r="J615" s="38">
        <v>1.100012251E9</v>
      </c>
      <c r="K615" s="38" t="s">
        <v>73</v>
      </c>
      <c r="L615" s="40" t="s">
        <v>251</v>
      </c>
      <c r="M615" s="29" t="str">
        <f>IF(ISERROR(MATCH($K615, pcrid_primers!$A$2:$A2401, 0)), hidden_compute!$H615, VLOOKUP($K615, pcrid_primers!$A$2:$B2401, 2, FALSE))</f>
        <v>ONT_LepF1+ONT_LCO1490</v>
      </c>
      <c r="N615" s="29" t="str">
        <f>IF(ISBLANK($M615), "", VLOOKUP($M615, hidden_compute!$M$2:P2401, 3, FALSE))</f>
        <v>#N/A</v>
      </c>
      <c r="O615" s="29" t="str">
        <f>IF(ISERROR(MATCH($K615, pcrid_primers!$A$2:$A2401, 0)), hidden_compute!$J615, VLOOKUP($K615, pcrid_primers!$A$2:$D2401, 4, FALSE))</f>
        <v>ONT_LepR1+ONT_HCO2198</v>
      </c>
      <c r="P615" s="29" t="str">
        <f>IF(ISBLANK($O615), "", VLOOKUP($O615, hidden_compute!$M$2:P2401, 3, FALSE))</f>
        <v>#N/A</v>
      </c>
      <c r="Q615" s="41" t="str">
        <f>metadata!$B$8</f>
        <v>EXP-PBC096</v>
      </c>
      <c r="R615" s="49" t="s">
        <v>252</v>
      </c>
      <c r="S615" s="29" t="str">
        <f>metadata!$B$9</f>
        <v>SQK-NBD114.24</v>
      </c>
      <c r="T615" s="49" t="s">
        <v>947</v>
      </c>
    </row>
    <row r="616">
      <c r="A616" s="29" t="str">
        <f>metadata!$B$4</f>
        <v>22033-375157</v>
      </c>
      <c r="B616" s="38" t="s">
        <v>985</v>
      </c>
      <c r="C616" s="38" t="s">
        <v>142</v>
      </c>
      <c r="D616" s="29" t="s">
        <v>17</v>
      </c>
      <c r="E616" s="39">
        <f>hidden_compute!F616</f>
        <v>658</v>
      </c>
      <c r="F616" s="39">
        <f>hidden_compute!G616</f>
        <v>658</v>
      </c>
      <c r="G616" s="29" t="str">
        <f>hidden_compute!D616</f>
        <v>5. Invertebrate Mitochondrial</v>
      </c>
      <c r="H616" s="29" t="str">
        <f>IF(ISERROR(MATCH($K616, pcrid_plateids!$A$2:$A2401, 0)), hidden_compute!$H616, VLOOKUP($K616, pcrid_plateids!$A$2:$B2401, 2, FALSE))</f>
        <v>ARISE_SEQ_0081</v>
      </c>
      <c r="I616" s="29" t="str">
        <f>IF(ISERROR(MATCH($K616, pcrid_plateids!$A$2:$A2401, 0)), hidden_compute!$H616, VLOOKUP($K616, pcrid_plateids!$A$2:$C2401, 3, FALSE))</f>
        <v>NCBN001484</v>
      </c>
      <c r="J616" s="38">
        <v>1.10001225E9</v>
      </c>
      <c r="K616" s="38" t="s">
        <v>73</v>
      </c>
      <c r="L616" s="40" t="s">
        <v>254</v>
      </c>
      <c r="M616" s="29" t="str">
        <f>IF(ISERROR(MATCH($K616, pcrid_primers!$A$2:$A2401, 0)), hidden_compute!$H616, VLOOKUP($K616, pcrid_primers!$A$2:$B2401, 2, FALSE))</f>
        <v>ONT_LepF1+ONT_LCO1490</v>
      </c>
      <c r="N616" s="29" t="str">
        <f>IF(ISBLANK($M616), "", VLOOKUP($M616, hidden_compute!$M$2:P2401, 3, FALSE))</f>
        <v>#N/A</v>
      </c>
      <c r="O616" s="29" t="str">
        <f>IF(ISERROR(MATCH($K616, pcrid_primers!$A$2:$A2401, 0)), hidden_compute!$J616, VLOOKUP($K616, pcrid_primers!$A$2:$D2401, 4, FALSE))</f>
        <v>ONT_LepR1+ONT_HCO2198</v>
      </c>
      <c r="P616" s="29" t="str">
        <f>IF(ISBLANK($O616), "", VLOOKUP($O616, hidden_compute!$M$2:P2401, 3, FALSE))</f>
        <v>#N/A</v>
      </c>
      <c r="Q616" s="41" t="str">
        <f>metadata!$B$8</f>
        <v>EXP-PBC096</v>
      </c>
      <c r="R616" s="49" t="s">
        <v>255</v>
      </c>
      <c r="S616" s="29" t="str">
        <f>metadata!$B$9</f>
        <v>SQK-NBD114.24</v>
      </c>
      <c r="T616" s="49" t="s">
        <v>947</v>
      </c>
    </row>
    <row r="617">
      <c r="A617" s="29" t="str">
        <f>metadata!$B$4</f>
        <v>22033-375157</v>
      </c>
      <c r="B617" s="38" t="s">
        <v>986</v>
      </c>
      <c r="C617" s="38" t="s">
        <v>142</v>
      </c>
      <c r="D617" s="29" t="s">
        <v>17</v>
      </c>
      <c r="E617" s="39">
        <f>hidden_compute!F617</f>
        <v>658</v>
      </c>
      <c r="F617" s="39">
        <f>hidden_compute!G617</f>
        <v>658</v>
      </c>
      <c r="G617" s="29" t="str">
        <f>hidden_compute!D617</f>
        <v>5. Invertebrate Mitochondrial</v>
      </c>
      <c r="H617" s="29" t="str">
        <f>IF(ISERROR(MATCH($K617, pcrid_plateids!$A$2:$A2401, 0)), hidden_compute!$H617, VLOOKUP($K617, pcrid_plateids!$A$2:$B2401, 2, FALSE))</f>
        <v>ARISE_SEQ_0081</v>
      </c>
      <c r="I617" s="29" t="str">
        <f>IF(ISERROR(MATCH($K617, pcrid_plateids!$A$2:$A2401, 0)), hidden_compute!$H617, VLOOKUP($K617, pcrid_plateids!$A$2:$C2401, 3, FALSE))</f>
        <v>NCBN001484</v>
      </c>
      <c r="J617" s="38">
        <v>1.100012248E9</v>
      </c>
      <c r="K617" s="38" t="s">
        <v>73</v>
      </c>
      <c r="L617" s="40" t="s">
        <v>257</v>
      </c>
      <c r="M617" s="29" t="str">
        <f>IF(ISERROR(MATCH($K617, pcrid_primers!$A$2:$A2401, 0)), hidden_compute!$H617, VLOOKUP($K617, pcrid_primers!$A$2:$B2401, 2, FALSE))</f>
        <v>ONT_LepF1+ONT_LCO1490</v>
      </c>
      <c r="N617" s="29" t="str">
        <f>IF(ISBLANK($M617), "", VLOOKUP($M617, hidden_compute!$M$2:P2401, 3, FALSE))</f>
        <v>#N/A</v>
      </c>
      <c r="O617" s="29" t="str">
        <f>IF(ISERROR(MATCH($K617, pcrid_primers!$A$2:$A2401, 0)), hidden_compute!$J617, VLOOKUP($K617, pcrid_primers!$A$2:$D2401, 4, FALSE))</f>
        <v>ONT_LepR1+ONT_HCO2198</v>
      </c>
      <c r="P617" s="29" t="str">
        <f>IF(ISBLANK($O617), "", VLOOKUP($O617, hidden_compute!$M$2:P2401, 3, FALSE))</f>
        <v>#N/A</v>
      </c>
      <c r="Q617" s="41" t="str">
        <f>metadata!$B$8</f>
        <v>EXP-PBC096</v>
      </c>
      <c r="R617" s="49" t="s">
        <v>258</v>
      </c>
      <c r="S617" s="29" t="str">
        <f>metadata!$B$9</f>
        <v>SQK-NBD114.24</v>
      </c>
      <c r="T617" s="49" t="s">
        <v>947</v>
      </c>
    </row>
    <row r="618">
      <c r="A618" s="29" t="str">
        <f>metadata!$B$4</f>
        <v>22033-375157</v>
      </c>
      <c r="B618" s="38" t="s">
        <v>987</v>
      </c>
      <c r="C618" s="38" t="s">
        <v>142</v>
      </c>
      <c r="D618" s="29" t="s">
        <v>17</v>
      </c>
      <c r="E618" s="39">
        <f>hidden_compute!F618</f>
        <v>658</v>
      </c>
      <c r="F618" s="39">
        <f>hidden_compute!G618</f>
        <v>658</v>
      </c>
      <c r="G618" s="29" t="str">
        <f>hidden_compute!D618</f>
        <v>5. Invertebrate Mitochondrial</v>
      </c>
      <c r="H618" s="29" t="str">
        <f>IF(ISERROR(MATCH($K618, pcrid_plateids!$A$2:$A2401, 0)), hidden_compute!$H618, VLOOKUP($K618, pcrid_plateids!$A$2:$B2401, 2, FALSE))</f>
        <v>ARISE_SEQ_0081</v>
      </c>
      <c r="I618" s="29" t="str">
        <f>IF(ISERROR(MATCH($K618, pcrid_plateids!$A$2:$A2401, 0)), hidden_compute!$H618, VLOOKUP($K618, pcrid_plateids!$A$2:$C2401, 3, FALSE))</f>
        <v>NCBN001484</v>
      </c>
      <c r="J618" s="38">
        <v>1.100012249E9</v>
      </c>
      <c r="K618" s="38" t="s">
        <v>73</v>
      </c>
      <c r="L618" s="40" t="s">
        <v>260</v>
      </c>
      <c r="M618" s="29" t="str">
        <f>IF(ISERROR(MATCH($K618, pcrid_primers!$A$2:$A2401, 0)), hidden_compute!$H618, VLOOKUP($K618, pcrid_primers!$A$2:$B2401, 2, FALSE))</f>
        <v>ONT_LepF1+ONT_LCO1490</v>
      </c>
      <c r="N618" s="29" t="str">
        <f>IF(ISBLANK($M618), "", VLOOKUP($M618, hidden_compute!$M$2:P2401, 3, FALSE))</f>
        <v>#N/A</v>
      </c>
      <c r="O618" s="29" t="str">
        <f>IF(ISERROR(MATCH($K618, pcrid_primers!$A$2:$A2401, 0)), hidden_compute!$J618, VLOOKUP($K618, pcrid_primers!$A$2:$D2401, 4, FALSE))</f>
        <v>ONT_LepR1+ONT_HCO2198</v>
      </c>
      <c r="P618" s="29" t="str">
        <f>IF(ISBLANK($O618), "", VLOOKUP($O618, hidden_compute!$M$2:P2401, 3, FALSE))</f>
        <v>#N/A</v>
      </c>
      <c r="Q618" s="41" t="str">
        <f>metadata!$B$8</f>
        <v>EXP-PBC096</v>
      </c>
      <c r="R618" s="49" t="s">
        <v>261</v>
      </c>
      <c r="S618" s="29" t="str">
        <f>metadata!$B$9</f>
        <v>SQK-NBD114.24</v>
      </c>
      <c r="T618" s="49" t="s">
        <v>947</v>
      </c>
    </row>
    <row r="619">
      <c r="A619" s="29" t="str">
        <f>metadata!$B$4</f>
        <v>22033-375157</v>
      </c>
      <c r="B619" s="38" t="s">
        <v>988</v>
      </c>
      <c r="C619" s="38" t="s">
        <v>142</v>
      </c>
      <c r="D619" s="29" t="s">
        <v>17</v>
      </c>
      <c r="E619" s="39">
        <f>hidden_compute!F619</f>
        <v>658</v>
      </c>
      <c r="F619" s="39">
        <f>hidden_compute!G619</f>
        <v>658</v>
      </c>
      <c r="G619" s="29" t="str">
        <f>hidden_compute!D619</f>
        <v>5. Invertebrate Mitochondrial</v>
      </c>
      <c r="H619" s="29" t="str">
        <f>IF(ISERROR(MATCH($K619, pcrid_plateids!$A$2:$A2401, 0)), hidden_compute!$H619, VLOOKUP($K619, pcrid_plateids!$A$2:$B2401, 2, FALSE))</f>
        <v>ARISE_SEQ_0081</v>
      </c>
      <c r="I619" s="29" t="str">
        <f>IF(ISERROR(MATCH($K619, pcrid_plateids!$A$2:$A2401, 0)), hidden_compute!$H619, VLOOKUP($K619, pcrid_plateids!$A$2:$C2401, 3, FALSE))</f>
        <v>NCBN001484</v>
      </c>
      <c r="J619" s="38">
        <v>1.100012247E9</v>
      </c>
      <c r="K619" s="38" t="s">
        <v>73</v>
      </c>
      <c r="L619" s="40" t="s">
        <v>263</v>
      </c>
      <c r="M619" s="29" t="str">
        <f>IF(ISERROR(MATCH($K619, pcrid_primers!$A$2:$A2401, 0)), hidden_compute!$H619, VLOOKUP($K619, pcrid_primers!$A$2:$B2401, 2, FALSE))</f>
        <v>ONT_LepF1+ONT_LCO1490</v>
      </c>
      <c r="N619" s="29" t="str">
        <f>IF(ISBLANK($M619), "", VLOOKUP($M619, hidden_compute!$M$2:P2401, 3, FALSE))</f>
        <v>#N/A</v>
      </c>
      <c r="O619" s="29" t="str">
        <f>IF(ISERROR(MATCH($K619, pcrid_primers!$A$2:$A2401, 0)), hidden_compute!$J619, VLOOKUP($K619, pcrid_primers!$A$2:$D2401, 4, FALSE))</f>
        <v>ONT_LepR1+ONT_HCO2198</v>
      </c>
      <c r="P619" s="29" t="str">
        <f>IF(ISBLANK($O619), "", VLOOKUP($O619, hidden_compute!$M$2:P2401, 3, FALSE))</f>
        <v>#N/A</v>
      </c>
      <c r="Q619" s="41" t="str">
        <f>metadata!$B$8</f>
        <v>EXP-PBC096</v>
      </c>
      <c r="R619" s="49" t="s">
        <v>264</v>
      </c>
      <c r="S619" s="29" t="str">
        <f>metadata!$B$9</f>
        <v>SQK-NBD114.24</v>
      </c>
      <c r="T619" s="49" t="s">
        <v>947</v>
      </c>
    </row>
    <row r="620">
      <c r="A620" s="29" t="str">
        <f>metadata!$B$4</f>
        <v>22033-375157</v>
      </c>
      <c r="B620" s="38" t="s">
        <v>989</v>
      </c>
      <c r="C620" s="38" t="s">
        <v>142</v>
      </c>
      <c r="D620" s="29" t="s">
        <v>17</v>
      </c>
      <c r="E620" s="39">
        <f>hidden_compute!F620</f>
        <v>658</v>
      </c>
      <c r="F620" s="39">
        <f>hidden_compute!G620</f>
        <v>658</v>
      </c>
      <c r="G620" s="29" t="str">
        <f>hidden_compute!D620</f>
        <v>5. Invertebrate Mitochondrial</v>
      </c>
      <c r="H620" s="29" t="str">
        <f>IF(ISERROR(MATCH($K620, pcrid_plateids!$A$2:$A2401, 0)), hidden_compute!$H620, VLOOKUP($K620, pcrid_plateids!$A$2:$B2401, 2, FALSE))</f>
        <v>ARISE_SEQ_0081</v>
      </c>
      <c r="I620" s="29" t="str">
        <f>IF(ISERROR(MATCH($K620, pcrid_plateids!$A$2:$A2401, 0)), hidden_compute!$H620, VLOOKUP($K620, pcrid_plateids!$A$2:$C2401, 3, FALSE))</f>
        <v>NCBN001484</v>
      </c>
      <c r="J620" s="38">
        <v>1.100012246E9</v>
      </c>
      <c r="K620" s="38" t="s">
        <v>73</v>
      </c>
      <c r="L620" s="40" t="s">
        <v>266</v>
      </c>
      <c r="M620" s="29" t="str">
        <f>IF(ISERROR(MATCH($K620, pcrid_primers!$A$2:$A2401, 0)), hidden_compute!$H620, VLOOKUP($K620, pcrid_primers!$A$2:$B2401, 2, FALSE))</f>
        <v>ONT_LepF1+ONT_LCO1490</v>
      </c>
      <c r="N620" s="29" t="str">
        <f>IF(ISBLANK($M620), "", VLOOKUP($M620, hidden_compute!$M$2:P2401, 3, FALSE))</f>
        <v>#N/A</v>
      </c>
      <c r="O620" s="29" t="str">
        <f>IF(ISERROR(MATCH($K620, pcrid_primers!$A$2:$A2401, 0)), hidden_compute!$J620, VLOOKUP($K620, pcrid_primers!$A$2:$D2401, 4, FALSE))</f>
        <v>ONT_LepR1+ONT_HCO2198</v>
      </c>
      <c r="P620" s="29" t="str">
        <f>IF(ISBLANK($O620), "", VLOOKUP($O620, hidden_compute!$M$2:P2401, 3, FALSE))</f>
        <v>#N/A</v>
      </c>
      <c r="Q620" s="41" t="str">
        <f>metadata!$B$8</f>
        <v>EXP-PBC096</v>
      </c>
      <c r="R620" s="49" t="s">
        <v>267</v>
      </c>
      <c r="S620" s="29" t="str">
        <f>metadata!$B$9</f>
        <v>SQK-NBD114.24</v>
      </c>
      <c r="T620" s="49" t="s">
        <v>947</v>
      </c>
    </row>
    <row r="621">
      <c r="A621" s="29" t="str">
        <f>metadata!$B$4</f>
        <v>22033-375157</v>
      </c>
      <c r="B621" s="38" t="s">
        <v>990</v>
      </c>
      <c r="C621" s="38" t="s">
        <v>142</v>
      </c>
      <c r="D621" s="29" t="s">
        <v>17</v>
      </c>
      <c r="E621" s="39">
        <f>hidden_compute!F621</f>
        <v>658</v>
      </c>
      <c r="F621" s="39">
        <f>hidden_compute!G621</f>
        <v>658</v>
      </c>
      <c r="G621" s="29" t="str">
        <f>hidden_compute!D621</f>
        <v>5. Invertebrate Mitochondrial</v>
      </c>
      <c r="H621" s="29" t="str">
        <f>IF(ISERROR(MATCH($K621, pcrid_plateids!$A$2:$A2401, 0)), hidden_compute!$H621, VLOOKUP($K621, pcrid_plateids!$A$2:$B2401, 2, FALSE))</f>
        <v>ARISE_SEQ_0081</v>
      </c>
      <c r="I621" s="29" t="str">
        <f>IF(ISERROR(MATCH($K621, pcrid_plateids!$A$2:$A2401, 0)), hidden_compute!$H621, VLOOKUP($K621, pcrid_plateids!$A$2:$C2401, 3, FALSE))</f>
        <v>NCBN001484</v>
      </c>
      <c r="J621" s="38">
        <v>1.100012245E9</v>
      </c>
      <c r="K621" s="38" t="s">
        <v>73</v>
      </c>
      <c r="L621" s="40" t="s">
        <v>269</v>
      </c>
      <c r="M621" s="29" t="str">
        <f>IF(ISERROR(MATCH($K621, pcrid_primers!$A$2:$A2401, 0)), hidden_compute!$H621, VLOOKUP($K621, pcrid_primers!$A$2:$B2401, 2, FALSE))</f>
        <v>ONT_LepF1+ONT_LCO1490</v>
      </c>
      <c r="N621" s="29" t="str">
        <f>IF(ISBLANK($M621), "", VLOOKUP($M621, hidden_compute!$M$2:P2401, 3, FALSE))</f>
        <v>#N/A</v>
      </c>
      <c r="O621" s="29" t="str">
        <f>IF(ISERROR(MATCH($K621, pcrid_primers!$A$2:$A2401, 0)), hidden_compute!$J621, VLOOKUP($K621, pcrid_primers!$A$2:$D2401, 4, FALSE))</f>
        <v>ONT_LepR1+ONT_HCO2198</v>
      </c>
      <c r="P621" s="29" t="str">
        <f>IF(ISBLANK($O621), "", VLOOKUP($O621, hidden_compute!$M$2:P2401, 3, FALSE))</f>
        <v>#N/A</v>
      </c>
      <c r="Q621" s="41" t="str">
        <f>metadata!$B$8</f>
        <v>EXP-PBC096</v>
      </c>
      <c r="R621" s="49" t="s">
        <v>270</v>
      </c>
      <c r="S621" s="29" t="str">
        <f>metadata!$B$9</f>
        <v>SQK-NBD114.24</v>
      </c>
      <c r="T621" s="49" t="s">
        <v>947</v>
      </c>
    </row>
    <row r="622">
      <c r="A622" s="29" t="str">
        <f>metadata!$B$4</f>
        <v>22033-375157</v>
      </c>
      <c r="B622" s="38" t="s">
        <v>991</v>
      </c>
      <c r="C622" s="38" t="s">
        <v>142</v>
      </c>
      <c r="D622" s="29" t="s">
        <v>17</v>
      </c>
      <c r="E622" s="39">
        <f>hidden_compute!F622</f>
        <v>658</v>
      </c>
      <c r="F622" s="39">
        <f>hidden_compute!G622</f>
        <v>658</v>
      </c>
      <c r="G622" s="29" t="str">
        <f>hidden_compute!D622</f>
        <v>5. Invertebrate Mitochondrial</v>
      </c>
      <c r="H622" s="29" t="str">
        <f>IF(ISERROR(MATCH($K622, pcrid_plateids!$A$2:$A2401, 0)), hidden_compute!$H622, VLOOKUP($K622, pcrid_plateids!$A$2:$B2401, 2, FALSE))</f>
        <v>ARISE_SEQ_0081</v>
      </c>
      <c r="I622" s="29" t="str">
        <f>IF(ISERROR(MATCH($K622, pcrid_plateids!$A$2:$A2401, 0)), hidden_compute!$H622, VLOOKUP($K622, pcrid_plateids!$A$2:$C2401, 3, FALSE))</f>
        <v>NCBN001484</v>
      </c>
      <c r="J622" s="38">
        <v>1.100012244E9</v>
      </c>
      <c r="K622" s="38" t="s">
        <v>73</v>
      </c>
      <c r="L622" s="40" t="s">
        <v>272</v>
      </c>
      <c r="M622" s="29" t="str">
        <f>IF(ISERROR(MATCH($K622, pcrid_primers!$A$2:$A2401, 0)), hidden_compute!$H622, VLOOKUP($K622, pcrid_primers!$A$2:$B2401, 2, FALSE))</f>
        <v>ONT_LepF1+ONT_LCO1490</v>
      </c>
      <c r="N622" s="29" t="str">
        <f>IF(ISBLANK($M622), "", VLOOKUP($M622, hidden_compute!$M$2:P2401, 3, FALSE))</f>
        <v>#N/A</v>
      </c>
      <c r="O622" s="29" t="str">
        <f>IF(ISERROR(MATCH($K622, pcrid_primers!$A$2:$A2401, 0)), hidden_compute!$J622, VLOOKUP($K622, pcrid_primers!$A$2:$D2401, 4, FALSE))</f>
        <v>ONT_LepR1+ONT_HCO2198</v>
      </c>
      <c r="P622" s="29" t="str">
        <f>IF(ISBLANK($O622), "", VLOOKUP($O622, hidden_compute!$M$2:P2401, 3, FALSE))</f>
        <v>#N/A</v>
      </c>
      <c r="Q622" s="41" t="str">
        <f>metadata!$B$8</f>
        <v>EXP-PBC096</v>
      </c>
      <c r="R622" s="49" t="s">
        <v>273</v>
      </c>
      <c r="S622" s="29" t="str">
        <f>metadata!$B$9</f>
        <v>SQK-NBD114.24</v>
      </c>
      <c r="T622" s="49" t="s">
        <v>947</v>
      </c>
    </row>
    <row r="623">
      <c r="A623" s="29" t="str">
        <f>metadata!$B$4</f>
        <v>22033-375157</v>
      </c>
      <c r="B623" s="38" t="s">
        <v>992</v>
      </c>
      <c r="C623" s="38" t="s">
        <v>142</v>
      </c>
      <c r="D623" s="29" t="s">
        <v>17</v>
      </c>
      <c r="E623" s="39">
        <f>hidden_compute!F623</f>
        <v>658</v>
      </c>
      <c r="F623" s="39">
        <f>hidden_compute!G623</f>
        <v>658</v>
      </c>
      <c r="G623" s="29" t="str">
        <f>hidden_compute!D623</f>
        <v>5. Invertebrate Mitochondrial</v>
      </c>
      <c r="H623" s="29" t="str">
        <f>IF(ISERROR(MATCH($K623, pcrid_plateids!$A$2:$A2401, 0)), hidden_compute!$H623, VLOOKUP($K623, pcrid_plateids!$A$2:$B2401, 2, FALSE))</f>
        <v>ARISE_SEQ_0081</v>
      </c>
      <c r="I623" s="29" t="str">
        <f>IF(ISERROR(MATCH($K623, pcrid_plateids!$A$2:$A2401, 0)), hidden_compute!$H623, VLOOKUP($K623, pcrid_plateids!$A$2:$C2401, 3, FALSE))</f>
        <v>NCBN001484</v>
      </c>
      <c r="J623" s="38">
        <v>1.100012243E9</v>
      </c>
      <c r="K623" s="38" t="s">
        <v>73</v>
      </c>
      <c r="L623" s="40" t="s">
        <v>275</v>
      </c>
      <c r="M623" s="29" t="str">
        <f>IF(ISERROR(MATCH($K623, pcrid_primers!$A$2:$A2401, 0)), hidden_compute!$H623, VLOOKUP($K623, pcrid_primers!$A$2:$B2401, 2, FALSE))</f>
        <v>ONT_LepF1+ONT_LCO1490</v>
      </c>
      <c r="N623" s="29" t="str">
        <f>IF(ISBLANK($M623), "", VLOOKUP($M623, hidden_compute!$M$2:P2401, 3, FALSE))</f>
        <v>#N/A</v>
      </c>
      <c r="O623" s="29" t="str">
        <f>IF(ISERROR(MATCH($K623, pcrid_primers!$A$2:$A2401, 0)), hidden_compute!$J623, VLOOKUP($K623, pcrid_primers!$A$2:$D2401, 4, FALSE))</f>
        <v>ONT_LepR1+ONT_HCO2198</v>
      </c>
      <c r="P623" s="29" t="str">
        <f>IF(ISBLANK($O623), "", VLOOKUP($O623, hidden_compute!$M$2:P2401, 3, FALSE))</f>
        <v>#N/A</v>
      </c>
      <c r="Q623" s="41" t="str">
        <f>metadata!$B$8</f>
        <v>EXP-PBC096</v>
      </c>
      <c r="R623" s="49" t="s">
        <v>276</v>
      </c>
      <c r="S623" s="29" t="str">
        <f>metadata!$B$9</f>
        <v>SQK-NBD114.24</v>
      </c>
      <c r="T623" s="49" t="s">
        <v>947</v>
      </c>
    </row>
    <row r="624">
      <c r="A624" s="29" t="str">
        <f>metadata!$B$4</f>
        <v>22033-375157</v>
      </c>
      <c r="B624" s="38" t="s">
        <v>993</v>
      </c>
      <c r="C624" s="38" t="s">
        <v>142</v>
      </c>
      <c r="D624" s="29" t="s">
        <v>17</v>
      </c>
      <c r="E624" s="39">
        <f>hidden_compute!F624</f>
        <v>658</v>
      </c>
      <c r="F624" s="39">
        <f>hidden_compute!G624</f>
        <v>658</v>
      </c>
      <c r="G624" s="29" t="str">
        <f>hidden_compute!D624</f>
        <v>5. Invertebrate Mitochondrial</v>
      </c>
      <c r="H624" s="29" t="str">
        <f>IF(ISERROR(MATCH($K624, pcrid_plateids!$A$2:$A2401, 0)), hidden_compute!$H624, VLOOKUP($K624, pcrid_plateids!$A$2:$B2401, 2, FALSE))</f>
        <v>ARISE_SEQ_0081</v>
      </c>
      <c r="I624" s="29" t="str">
        <f>IF(ISERROR(MATCH($K624, pcrid_plateids!$A$2:$A2401, 0)), hidden_compute!$H624, VLOOKUP($K624, pcrid_plateids!$A$2:$C2401, 3, FALSE))</f>
        <v>NCBN001484</v>
      </c>
      <c r="J624" s="38">
        <v>1.100002005E9</v>
      </c>
      <c r="K624" s="38" t="s">
        <v>73</v>
      </c>
      <c r="L624" s="40" t="s">
        <v>278</v>
      </c>
      <c r="M624" s="29" t="str">
        <f>IF(ISERROR(MATCH($K624, pcrid_primers!$A$2:$A2401, 0)), hidden_compute!$H624, VLOOKUP($K624, pcrid_primers!$A$2:$B2401, 2, FALSE))</f>
        <v>ONT_LepF1+ONT_LCO1490</v>
      </c>
      <c r="N624" s="29" t="str">
        <f>IF(ISBLANK($M624), "", VLOOKUP($M624, hidden_compute!$M$2:P2401, 3, FALSE))</f>
        <v>#N/A</v>
      </c>
      <c r="O624" s="29" t="str">
        <f>IF(ISERROR(MATCH($K624, pcrid_primers!$A$2:$A2401, 0)), hidden_compute!$J624, VLOOKUP($K624, pcrid_primers!$A$2:$D2401, 4, FALSE))</f>
        <v>ONT_LepR1+ONT_HCO2198</v>
      </c>
      <c r="P624" s="29" t="str">
        <f>IF(ISBLANK($O624), "", VLOOKUP($O624, hidden_compute!$M$2:P2401, 3, FALSE))</f>
        <v>#N/A</v>
      </c>
      <c r="Q624" s="41" t="str">
        <f>metadata!$B$8</f>
        <v>EXP-PBC096</v>
      </c>
      <c r="R624" s="49" t="s">
        <v>279</v>
      </c>
      <c r="S624" s="29" t="str">
        <f>metadata!$B$9</f>
        <v>SQK-NBD114.24</v>
      </c>
      <c r="T624" s="49" t="s">
        <v>947</v>
      </c>
    </row>
    <row r="625">
      <c r="A625" s="29" t="str">
        <f>metadata!$B$4</f>
        <v>22033-375157</v>
      </c>
      <c r="B625" s="38" t="s">
        <v>994</v>
      </c>
      <c r="C625" s="38" t="s">
        <v>142</v>
      </c>
      <c r="D625" s="29" t="s">
        <v>17</v>
      </c>
      <c r="E625" s="39">
        <f>hidden_compute!F625</f>
        <v>658</v>
      </c>
      <c r="F625" s="39">
        <f>hidden_compute!G625</f>
        <v>658</v>
      </c>
      <c r="G625" s="29" t="str">
        <f>hidden_compute!D625</f>
        <v>5. Invertebrate Mitochondrial</v>
      </c>
      <c r="H625" s="29" t="str">
        <f>IF(ISERROR(MATCH($K625, pcrid_plateids!$A$2:$A2401, 0)), hidden_compute!$H625, VLOOKUP($K625, pcrid_plateids!$A$2:$B2401, 2, FALSE))</f>
        <v>ARISE_SEQ_0081</v>
      </c>
      <c r="I625" s="29" t="str">
        <f>IF(ISERROR(MATCH($K625, pcrid_plateids!$A$2:$A2401, 0)), hidden_compute!$H625, VLOOKUP($K625, pcrid_plateids!$A$2:$C2401, 3, FALSE))</f>
        <v>NCBN001484</v>
      </c>
      <c r="J625" s="38">
        <v>1.100001981E9</v>
      </c>
      <c r="K625" s="38" t="s">
        <v>73</v>
      </c>
      <c r="L625" s="40" t="s">
        <v>281</v>
      </c>
      <c r="M625" s="29" t="str">
        <f>IF(ISERROR(MATCH($K625, pcrid_primers!$A$2:$A2401, 0)), hidden_compute!$H625, VLOOKUP($K625, pcrid_primers!$A$2:$B2401, 2, FALSE))</f>
        <v>ONT_LepF1+ONT_LCO1490</v>
      </c>
      <c r="N625" s="29" t="str">
        <f>IF(ISBLANK($M625), "", VLOOKUP($M625, hidden_compute!$M$2:P2401, 3, FALSE))</f>
        <v>#N/A</v>
      </c>
      <c r="O625" s="29" t="str">
        <f>IF(ISERROR(MATCH($K625, pcrid_primers!$A$2:$A2401, 0)), hidden_compute!$J625, VLOOKUP($K625, pcrid_primers!$A$2:$D2401, 4, FALSE))</f>
        <v>ONT_LepR1+ONT_HCO2198</v>
      </c>
      <c r="P625" s="29" t="str">
        <f>IF(ISBLANK($O625), "", VLOOKUP($O625, hidden_compute!$M$2:P2401, 3, FALSE))</f>
        <v>#N/A</v>
      </c>
      <c r="Q625" s="41" t="str">
        <f>metadata!$B$8</f>
        <v>EXP-PBC096</v>
      </c>
      <c r="R625" s="49" t="s">
        <v>282</v>
      </c>
      <c r="S625" s="29" t="str">
        <f>metadata!$B$9</f>
        <v>SQK-NBD114.24</v>
      </c>
      <c r="T625" s="49" t="s">
        <v>947</v>
      </c>
    </row>
    <row r="626">
      <c r="A626" s="29" t="str">
        <f>metadata!$B$4</f>
        <v>22033-375157</v>
      </c>
      <c r="B626" s="38" t="s">
        <v>995</v>
      </c>
      <c r="C626" s="38" t="s">
        <v>142</v>
      </c>
      <c r="D626" s="29" t="s">
        <v>17</v>
      </c>
      <c r="E626" s="39">
        <f>hidden_compute!F626</f>
        <v>658</v>
      </c>
      <c r="F626" s="39">
        <f>hidden_compute!G626</f>
        <v>658</v>
      </c>
      <c r="G626" s="29" t="str">
        <f>hidden_compute!D626</f>
        <v>5. Invertebrate Mitochondrial</v>
      </c>
      <c r="H626" s="29" t="str">
        <f>IF(ISERROR(MATCH($K626, pcrid_plateids!$A$2:$A2401, 0)), hidden_compute!$H626, VLOOKUP($K626, pcrid_plateids!$A$2:$B2401, 2, FALSE))</f>
        <v>ARISE_SEQ_0081</v>
      </c>
      <c r="I626" s="29" t="str">
        <f>IF(ISERROR(MATCH($K626, pcrid_plateids!$A$2:$A2401, 0)), hidden_compute!$H626, VLOOKUP($K626, pcrid_plateids!$A$2:$C2401, 3, FALSE))</f>
        <v>NCBN001484</v>
      </c>
      <c r="J626" s="38">
        <v>1.10000197E9</v>
      </c>
      <c r="K626" s="38" t="s">
        <v>73</v>
      </c>
      <c r="L626" s="40" t="s">
        <v>284</v>
      </c>
      <c r="M626" s="29" t="str">
        <f>IF(ISERROR(MATCH($K626, pcrid_primers!$A$2:$A2401, 0)), hidden_compute!$H626, VLOOKUP($K626, pcrid_primers!$A$2:$B2401, 2, FALSE))</f>
        <v>ONT_LepF1+ONT_LCO1490</v>
      </c>
      <c r="N626" s="29" t="str">
        <f>IF(ISBLANK($M626), "", VLOOKUP($M626, hidden_compute!$M$2:P2401, 3, FALSE))</f>
        <v>#N/A</v>
      </c>
      <c r="O626" s="29" t="str">
        <f>IF(ISERROR(MATCH($K626, pcrid_primers!$A$2:$A2401, 0)), hidden_compute!$J626, VLOOKUP($K626, pcrid_primers!$A$2:$D2401, 4, FALSE))</f>
        <v>ONT_LepR1+ONT_HCO2198</v>
      </c>
      <c r="P626" s="29" t="str">
        <f>IF(ISBLANK($O626), "", VLOOKUP($O626, hidden_compute!$M$2:P2401, 3, FALSE))</f>
        <v>#N/A</v>
      </c>
      <c r="Q626" s="41" t="str">
        <f>metadata!$B$8</f>
        <v>EXP-PBC096</v>
      </c>
      <c r="R626" s="49" t="s">
        <v>285</v>
      </c>
      <c r="S626" s="29" t="str">
        <f>metadata!$B$9</f>
        <v>SQK-NBD114.24</v>
      </c>
      <c r="T626" s="49" t="s">
        <v>947</v>
      </c>
    </row>
    <row r="627">
      <c r="A627" s="29" t="str">
        <f>metadata!$B$4</f>
        <v>22033-375157</v>
      </c>
      <c r="B627" s="38" t="s">
        <v>996</v>
      </c>
      <c r="C627" s="38" t="s">
        <v>142</v>
      </c>
      <c r="D627" s="29" t="s">
        <v>17</v>
      </c>
      <c r="E627" s="39">
        <f>hidden_compute!F627</f>
        <v>658</v>
      </c>
      <c r="F627" s="39">
        <f>hidden_compute!G627</f>
        <v>658</v>
      </c>
      <c r="G627" s="29" t="str">
        <f>hidden_compute!D627</f>
        <v>5. Invertebrate Mitochondrial</v>
      </c>
      <c r="H627" s="29" t="str">
        <f>IF(ISERROR(MATCH($K627, pcrid_plateids!$A$2:$A2401, 0)), hidden_compute!$H627, VLOOKUP($K627, pcrid_plateids!$A$2:$B2401, 2, FALSE))</f>
        <v>ARISE_SEQ_0081</v>
      </c>
      <c r="I627" s="29" t="str">
        <f>IF(ISERROR(MATCH($K627, pcrid_plateids!$A$2:$A2401, 0)), hidden_compute!$H627, VLOOKUP($K627, pcrid_plateids!$A$2:$C2401, 3, FALSE))</f>
        <v>NCBN001484</v>
      </c>
      <c r="J627" s="38">
        <v>1.100012239E9</v>
      </c>
      <c r="K627" s="38" t="s">
        <v>73</v>
      </c>
      <c r="L627" s="40" t="s">
        <v>287</v>
      </c>
      <c r="M627" s="29" t="str">
        <f>IF(ISERROR(MATCH($K627, pcrid_primers!$A$2:$A2401, 0)), hidden_compute!$H627, VLOOKUP($K627, pcrid_primers!$A$2:$B2401, 2, FALSE))</f>
        <v>ONT_LepF1+ONT_LCO1490</v>
      </c>
      <c r="N627" s="29" t="str">
        <f>IF(ISBLANK($M627), "", VLOOKUP($M627, hidden_compute!$M$2:P2401, 3, FALSE))</f>
        <v>#N/A</v>
      </c>
      <c r="O627" s="29" t="str">
        <f>IF(ISERROR(MATCH($K627, pcrid_primers!$A$2:$A2401, 0)), hidden_compute!$J627, VLOOKUP($K627, pcrid_primers!$A$2:$D2401, 4, FALSE))</f>
        <v>ONT_LepR1+ONT_HCO2198</v>
      </c>
      <c r="P627" s="29" t="str">
        <f>IF(ISBLANK($O627), "", VLOOKUP($O627, hidden_compute!$M$2:P2401, 3, FALSE))</f>
        <v>#N/A</v>
      </c>
      <c r="Q627" s="41" t="str">
        <f>metadata!$B$8</f>
        <v>EXP-PBC096</v>
      </c>
      <c r="R627" s="49" t="s">
        <v>288</v>
      </c>
      <c r="S627" s="29" t="str">
        <f>metadata!$B$9</f>
        <v>SQK-NBD114.24</v>
      </c>
      <c r="T627" s="49" t="s">
        <v>947</v>
      </c>
    </row>
    <row r="628">
      <c r="A628" s="29" t="str">
        <f>metadata!$B$4</f>
        <v>22033-375157</v>
      </c>
      <c r="B628" s="38" t="s">
        <v>997</v>
      </c>
      <c r="C628" s="38" t="s">
        <v>142</v>
      </c>
      <c r="D628" s="29" t="s">
        <v>17</v>
      </c>
      <c r="E628" s="39">
        <f>hidden_compute!F628</f>
        <v>658</v>
      </c>
      <c r="F628" s="39">
        <f>hidden_compute!G628</f>
        <v>658</v>
      </c>
      <c r="G628" s="29" t="str">
        <f>hidden_compute!D628</f>
        <v>5. Invertebrate Mitochondrial</v>
      </c>
      <c r="H628" s="29" t="str">
        <f>IF(ISERROR(MATCH($K628, pcrid_plateids!$A$2:$A2401, 0)), hidden_compute!$H628, VLOOKUP($K628, pcrid_plateids!$A$2:$B2401, 2, FALSE))</f>
        <v>ARISE_SEQ_0081</v>
      </c>
      <c r="I628" s="29" t="str">
        <f>IF(ISERROR(MATCH($K628, pcrid_plateids!$A$2:$A2401, 0)), hidden_compute!$H628, VLOOKUP($K628, pcrid_plateids!$A$2:$C2401, 3, FALSE))</f>
        <v>NCBN001484</v>
      </c>
      <c r="J628" s="38">
        <v>1.100012238E9</v>
      </c>
      <c r="K628" s="38" t="s">
        <v>73</v>
      </c>
      <c r="L628" s="40" t="s">
        <v>290</v>
      </c>
      <c r="M628" s="29" t="str">
        <f>IF(ISERROR(MATCH($K628, pcrid_primers!$A$2:$A2401, 0)), hidden_compute!$H628, VLOOKUP($K628, pcrid_primers!$A$2:$B2401, 2, FALSE))</f>
        <v>ONT_LepF1+ONT_LCO1490</v>
      </c>
      <c r="N628" s="29" t="str">
        <f>IF(ISBLANK($M628), "", VLOOKUP($M628, hidden_compute!$M$2:P2401, 3, FALSE))</f>
        <v>#N/A</v>
      </c>
      <c r="O628" s="29" t="str">
        <f>IF(ISERROR(MATCH($K628, pcrid_primers!$A$2:$A2401, 0)), hidden_compute!$J628, VLOOKUP($K628, pcrid_primers!$A$2:$D2401, 4, FALSE))</f>
        <v>ONT_LepR1+ONT_HCO2198</v>
      </c>
      <c r="P628" s="29" t="str">
        <f>IF(ISBLANK($O628), "", VLOOKUP($O628, hidden_compute!$M$2:P2401, 3, FALSE))</f>
        <v>#N/A</v>
      </c>
      <c r="Q628" s="41" t="str">
        <f>metadata!$B$8</f>
        <v>EXP-PBC096</v>
      </c>
      <c r="R628" s="49" t="s">
        <v>291</v>
      </c>
      <c r="S628" s="29" t="str">
        <f>metadata!$B$9</f>
        <v>SQK-NBD114.24</v>
      </c>
      <c r="T628" s="49" t="s">
        <v>947</v>
      </c>
    </row>
    <row r="629">
      <c r="A629" s="29" t="str">
        <f>metadata!$B$4</f>
        <v>22033-375157</v>
      </c>
      <c r="B629" s="38" t="s">
        <v>998</v>
      </c>
      <c r="C629" s="38" t="s">
        <v>142</v>
      </c>
      <c r="D629" s="29" t="s">
        <v>17</v>
      </c>
      <c r="E629" s="39">
        <f>hidden_compute!F629</f>
        <v>658</v>
      </c>
      <c r="F629" s="39">
        <f>hidden_compute!G629</f>
        <v>658</v>
      </c>
      <c r="G629" s="29" t="str">
        <f>hidden_compute!D629</f>
        <v>5. Invertebrate Mitochondrial</v>
      </c>
      <c r="H629" s="29" t="str">
        <f>IF(ISERROR(MATCH($K629, pcrid_plateids!$A$2:$A2401, 0)), hidden_compute!$H629, VLOOKUP($K629, pcrid_plateids!$A$2:$B2401, 2, FALSE))</f>
        <v>ARISE_SEQ_0081</v>
      </c>
      <c r="I629" s="29" t="str">
        <f>IF(ISERROR(MATCH($K629, pcrid_plateids!$A$2:$A2401, 0)), hidden_compute!$H629, VLOOKUP($K629, pcrid_plateids!$A$2:$C2401, 3, FALSE))</f>
        <v>NCBN001484</v>
      </c>
      <c r="J629" s="38">
        <v>1.100012237E9</v>
      </c>
      <c r="K629" s="38" t="s">
        <v>73</v>
      </c>
      <c r="L629" s="40" t="s">
        <v>293</v>
      </c>
      <c r="M629" s="29" t="str">
        <f>IF(ISERROR(MATCH($K629, pcrid_primers!$A$2:$A2401, 0)), hidden_compute!$H629, VLOOKUP($K629, pcrid_primers!$A$2:$B2401, 2, FALSE))</f>
        <v>ONT_LepF1+ONT_LCO1490</v>
      </c>
      <c r="N629" s="29" t="str">
        <f>IF(ISBLANK($M629), "", VLOOKUP($M629, hidden_compute!$M$2:P2401, 3, FALSE))</f>
        <v>#N/A</v>
      </c>
      <c r="O629" s="29" t="str">
        <f>IF(ISERROR(MATCH($K629, pcrid_primers!$A$2:$A2401, 0)), hidden_compute!$J629, VLOOKUP($K629, pcrid_primers!$A$2:$D2401, 4, FALSE))</f>
        <v>ONT_LepR1+ONT_HCO2198</v>
      </c>
      <c r="P629" s="29" t="str">
        <f>IF(ISBLANK($O629), "", VLOOKUP($O629, hidden_compute!$M$2:P2401, 3, FALSE))</f>
        <v>#N/A</v>
      </c>
      <c r="Q629" s="41" t="str">
        <f>metadata!$B$8</f>
        <v>EXP-PBC096</v>
      </c>
      <c r="R629" s="49" t="s">
        <v>294</v>
      </c>
      <c r="S629" s="29" t="str">
        <f>metadata!$B$9</f>
        <v>SQK-NBD114.24</v>
      </c>
      <c r="T629" s="49" t="s">
        <v>947</v>
      </c>
    </row>
    <row r="630">
      <c r="A630" s="29" t="str">
        <f>metadata!$B$4</f>
        <v>22033-375157</v>
      </c>
      <c r="B630" s="38" t="s">
        <v>999</v>
      </c>
      <c r="C630" s="38" t="s">
        <v>142</v>
      </c>
      <c r="D630" s="29" t="s">
        <v>17</v>
      </c>
      <c r="E630" s="39">
        <f>hidden_compute!F630</f>
        <v>658</v>
      </c>
      <c r="F630" s="39">
        <f>hidden_compute!G630</f>
        <v>658</v>
      </c>
      <c r="G630" s="29" t="str">
        <f>hidden_compute!D630</f>
        <v>5. Invertebrate Mitochondrial</v>
      </c>
      <c r="H630" s="29" t="str">
        <f>IF(ISERROR(MATCH($K630, pcrid_plateids!$A$2:$A2401, 0)), hidden_compute!$H630, VLOOKUP($K630, pcrid_plateids!$A$2:$B2401, 2, FALSE))</f>
        <v>ARISE_SEQ_0081</v>
      </c>
      <c r="I630" s="29" t="str">
        <f>IF(ISERROR(MATCH($K630, pcrid_plateids!$A$2:$A2401, 0)), hidden_compute!$H630, VLOOKUP($K630, pcrid_plateids!$A$2:$C2401, 3, FALSE))</f>
        <v>NCBN001484</v>
      </c>
      <c r="J630" s="38">
        <v>1.100012236E9</v>
      </c>
      <c r="K630" s="38" t="s">
        <v>73</v>
      </c>
      <c r="L630" s="40" t="s">
        <v>296</v>
      </c>
      <c r="M630" s="29" t="str">
        <f>IF(ISERROR(MATCH($K630, pcrid_primers!$A$2:$A2401, 0)), hidden_compute!$H630, VLOOKUP($K630, pcrid_primers!$A$2:$B2401, 2, FALSE))</f>
        <v>ONT_LepF1+ONT_LCO1490</v>
      </c>
      <c r="N630" s="29" t="str">
        <f>IF(ISBLANK($M630), "", VLOOKUP($M630, hidden_compute!$M$2:P2401, 3, FALSE))</f>
        <v>#N/A</v>
      </c>
      <c r="O630" s="29" t="str">
        <f>IF(ISERROR(MATCH($K630, pcrid_primers!$A$2:$A2401, 0)), hidden_compute!$J630, VLOOKUP($K630, pcrid_primers!$A$2:$D2401, 4, FALSE))</f>
        <v>ONT_LepR1+ONT_HCO2198</v>
      </c>
      <c r="P630" s="29" t="str">
        <f>IF(ISBLANK($O630), "", VLOOKUP($O630, hidden_compute!$M$2:P2401, 3, FALSE))</f>
        <v>#N/A</v>
      </c>
      <c r="Q630" s="41" t="str">
        <f>metadata!$B$8</f>
        <v>EXP-PBC096</v>
      </c>
      <c r="R630" s="49" t="s">
        <v>297</v>
      </c>
      <c r="S630" s="29" t="str">
        <f>metadata!$B$9</f>
        <v>SQK-NBD114.24</v>
      </c>
      <c r="T630" s="49" t="s">
        <v>947</v>
      </c>
    </row>
    <row r="631">
      <c r="A631" s="29" t="str">
        <f>metadata!$B$4</f>
        <v>22033-375157</v>
      </c>
      <c r="B631" s="38" t="s">
        <v>1000</v>
      </c>
      <c r="C631" s="38" t="s">
        <v>142</v>
      </c>
      <c r="D631" s="29" t="s">
        <v>17</v>
      </c>
      <c r="E631" s="39">
        <f>hidden_compute!F631</f>
        <v>658</v>
      </c>
      <c r="F631" s="39">
        <f>hidden_compute!G631</f>
        <v>658</v>
      </c>
      <c r="G631" s="29" t="str">
        <f>hidden_compute!D631</f>
        <v>5. Invertebrate Mitochondrial</v>
      </c>
      <c r="H631" s="29" t="str">
        <f>IF(ISERROR(MATCH($K631, pcrid_plateids!$A$2:$A2401, 0)), hidden_compute!$H631, VLOOKUP($K631, pcrid_plateids!$A$2:$B2401, 2, FALSE))</f>
        <v>ARISE_SEQ_0081</v>
      </c>
      <c r="I631" s="29" t="str">
        <f>IF(ISERROR(MATCH($K631, pcrid_plateids!$A$2:$A2401, 0)), hidden_compute!$H631, VLOOKUP($K631, pcrid_plateids!$A$2:$C2401, 3, FALSE))</f>
        <v>NCBN001484</v>
      </c>
      <c r="J631" s="38">
        <v>1.100012235E9</v>
      </c>
      <c r="K631" s="38" t="s">
        <v>73</v>
      </c>
      <c r="L631" s="40" t="s">
        <v>299</v>
      </c>
      <c r="M631" s="29" t="str">
        <f>IF(ISERROR(MATCH($K631, pcrid_primers!$A$2:$A2401, 0)), hidden_compute!$H631, VLOOKUP($K631, pcrid_primers!$A$2:$B2401, 2, FALSE))</f>
        <v>ONT_LepF1+ONT_LCO1490</v>
      </c>
      <c r="N631" s="29" t="str">
        <f>IF(ISBLANK($M631), "", VLOOKUP($M631, hidden_compute!$M$2:P2401, 3, FALSE))</f>
        <v>#N/A</v>
      </c>
      <c r="O631" s="29" t="str">
        <f>IF(ISERROR(MATCH($K631, pcrid_primers!$A$2:$A2401, 0)), hidden_compute!$J631, VLOOKUP($K631, pcrid_primers!$A$2:$D2401, 4, FALSE))</f>
        <v>ONT_LepR1+ONT_HCO2198</v>
      </c>
      <c r="P631" s="29" t="str">
        <f>IF(ISBLANK($O631), "", VLOOKUP($O631, hidden_compute!$M$2:P2401, 3, FALSE))</f>
        <v>#N/A</v>
      </c>
      <c r="Q631" s="41" t="str">
        <f>metadata!$B$8</f>
        <v>EXP-PBC096</v>
      </c>
      <c r="R631" s="49" t="s">
        <v>300</v>
      </c>
      <c r="S631" s="29" t="str">
        <f>metadata!$B$9</f>
        <v>SQK-NBD114.24</v>
      </c>
      <c r="T631" s="49" t="s">
        <v>947</v>
      </c>
    </row>
    <row r="632">
      <c r="A632" s="29" t="str">
        <f>metadata!$B$4</f>
        <v>22033-375157</v>
      </c>
      <c r="B632" s="38" t="s">
        <v>1001</v>
      </c>
      <c r="C632" s="38" t="s">
        <v>142</v>
      </c>
      <c r="D632" s="29" t="s">
        <v>17</v>
      </c>
      <c r="E632" s="39">
        <f>hidden_compute!F632</f>
        <v>658</v>
      </c>
      <c r="F632" s="39">
        <f>hidden_compute!G632</f>
        <v>658</v>
      </c>
      <c r="G632" s="29" t="str">
        <f>hidden_compute!D632</f>
        <v>5. Invertebrate Mitochondrial</v>
      </c>
      <c r="H632" s="29" t="str">
        <f>IF(ISERROR(MATCH($K632, pcrid_plateids!$A$2:$A2401, 0)), hidden_compute!$H632, VLOOKUP($K632, pcrid_plateids!$A$2:$B2401, 2, FALSE))</f>
        <v>ARISE_SEQ_0081</v>
      </c>
      <c r="I632" s="29" t="str">
        <f>IF(ISERROR(MATCH($K632, pcrid_plateids!$A$2:$A2401, 0)), hidden_compute!$H632, VLOOKUP($K632, pcrid_plateids!$A$2:$C2401, 3, FALSE))</f>
        <v>NCBN001484</v>
      </c>
      <c r="J632" s="38">
        <v>1.100012234E9</v>
      </c>
      <c r="K632" s="38" t="s">
        <v>73</v>
      </c>
      <c r="L632" s="40" t="s">
        <v>302</v>
      </c>
      <c r="M632" s="29" t="str">
        <f>IF(ISERROR(MATCH($K632, pcrid_primers!$A$2:$A2401, 0)), hidden_compute!$H632, VLOOKUP($K632, pcrid_primers!$A$2:$B2401, 2, FALSE))</f>
        <v>ONT_LepF1+ONT_LCO1490</v>
      </c>
      <c r="N632" s="29" t="str">
        <f>IF(ISBLANK($M632), "", VLOOKUP($M632, hidden_compute!$M$2:P2401, 3, FALSE))</f>
        <v>#N/A</v>
      </c>
      <c r="O632" s="29" t="str">
        <f>IF(ISERROR(MATCH($K632, pcrid_primers!$A$2:$A2401, 0)), hidden_compute!$J632, VLOOKUP($K632, pcrid_primers!$A$2:$D2401, 4, FALSE))</f>
        <v>ONT_LepR1+ONT_HCO2198</v>
      </c>
      <c r="P632" s="29" t="str">
        <f>IF(ISBLANK($O632), "", VLOOKUP($O632, hidden_compute!$M$2:P2401, 3, FALSE))</f>
        <v>#N/A</v>
      </c>
      <c r="Q632" s="41" t="str">
        <f>metadata!$B$8</f>
        <v>EXP-PBC096</v>
      </c>
      <c r="R632" s="49" t="s">
        <v>303</v>
      </c>
      <c r="S632" s="29" t="str">
        <f>metadata!$B$9</f>
        <v>SQK-NBD114.24</v>
      </c>
      <c r="T632" s="49" t="s">
        <v>947</v>
      </c>
    </row>
    <row r="633">
      <c r="A633" s="29" t="str">
        <f>metadata!$B$4</f>
        <v>22033-375157</v>
      </c>
      <c r="B633" s="38" t="s">
        <v>1002</v>
      </c>
      <c r="C633" s="38" t="s">
        <v>142</v>
      </c>
      <c r="D633" s="29" t="s">
        <v>17</v>
      </c>
      <c r="E633" s="39">
        <f>hidden_compute!F633</f>
        <v>658</v>
      </c>
      <c r="F633" s="39">
        <f>hidden_compute!G633</f>
        <v>658</v>
      </c>
      <c r="G633" s="29" t="str">
        <f>hidden_compute!D633</f>
        <v>5. Invertebrate Mitochondrial</v>
      </c>
      <c r="H633" s="29" t="str">
        <f>IF(ISERROR(MATCH($K633, pcrid_plateids!$A$2:$A2401, 0)), hidden_compute!$H633, VLOOKUP($K633, pcrid_plateids!$A$2:$B2401, 2, FALSE))</f>
        <v>ARISE_SEQ_0081</v>
      </c>
      <c r="I633" s="29" t="str">
        <f>IF(ISERROR(MATCH($K633, pcrid_plateids!$A$2:$A2401, 0)), hidden_compute!$H633, VLOOKUP($K633, pcrid_plateids!$A$2:$C2401, 3, FALSE))</f>
        <v>NCBN001484</v>
      </c>
      <c r="J633" s="38">
        <v>1.100012233E9</v>
      </c>
      <c r="K633" s="38" t="s">
        <v>73</v>
      </c>
      <c r="L633" s="40" t="s">
        <v>305</v>
      </c>
      <c r="M633" s="29" t="str">
        <f>IF(ISERROR(MATCH($K633, pcrid_primers!$A$2:$A2401, 0)), hidden_compute!$H633, VLOOKUP($K633, pcrid_primers!$A$2:$B2401, 2, FALSE))</f>
        <v>ONT_LepF1+ONT_LCO1490</v>
      </c>
      <c r="N633" s="29" t="str">
        <f>IF(ISBLANK($M633), "", VLOOKUP($M633, hidden_compute!$M$2:P2401, 3, FALSE))</f>
        <v>#N/A</v>
      </c>
      <c r="O633" s="29" t="str">
        <f>IF(ISERROR(MATCH($K633, pcrid_primers!$A$2:$A2401, 0)), hidden_compute!$J633, VLOOKUP($K633, pcrid_primers!$A$2:$D2401, 4, FALSE))</f>
        <v>ONT_LepR1+ONT_HCO2198</v>
      </c>
      <c r="P633" s="29" t="str">
        <f>IF(ISBLANK($O633), "", VLOOKUP($O633, hidden_compute!$M$2:P2401, 3, FALSE))</f>
        <v>#N/A</v>
      </c>
      <c r="Q633" s="41" t="str">
        <f>metadata!$B$8</f>
        <v>EXP-PBC096</v>
      </c>
      <c r="R633" s="49" t="s">
        <v>306</v>
      </c>
      <c r="S633" s="29" t="str">
        <f>metadata!$B$9</f>
        <v>SQK-NBD114.24</v>
      </c>
      <c r="T633" s="49" t="s">
        <v>947</v>
      </c>
    </row>
    <row r="634">
      <c r="A634" s="29" t="str">
        <f>metadata!$B$4</f>
        <v>22033-375157</v>
      </c>
      <c r="B634" s="38" t="s">
        <v>1003</v>
      </c>
      <c r="C634" s="38" t="s">
        <v>142</v>
      </c>
      <c r="D634" s="29" t="s">
        <v>17</v>
      </c>
      <c r="E634" s="39">
        <f>hidden_compute!F634</f>
        <v>658</v>
      </c>
      <c r="F634" s="39">
        <f>hidden_compute!G634</f>
        <v>658</v>
      </c>
      <c r="G634" s="29" t="str">
        <f>hidden_compute!D634</f>
        <v>5. Invertebrate Mitochondrial</v>
      </c>
      <c r="H634" s="29" t="str">
        <f>IF(ISERROR(MATCH($K634, pcrid_plateids!$A$2:$A2401, 0)), hidden_compute!$H634, VLOOKUP($K634, pcrid_plateids!$A$2:$B2401, 2, FALSE))</f>
        <v>ARISE_SEQ_0081</v>
      </c>
      <c r="I634" s="29" t="str">
        <f>IF(ISERROR(MATCH($K634, pcrid_plateids!$A$2:$A2401, 0)), hidden_compute!$H634, VLOOKUP($K634, pcrid_plateids!$A$2:$C2401, 3, FALSE))</f>
        <v>NCBN001484</v>
      </c>
      <c r="J634" s="38">
        <v>1.100012232E9</v>
      </c>
      <c r="K634" s="38" t="s">
        <v>73</v>
      </c>
      <c r="L634" s="40" t="s">
        <v>308</v>
      </c>
      <c r="M634" s="29" t="str">
        <f>IF(ISERROR(MATCH($K634, pcrid_primers!$A$2:$A2401, 0)), hidden_compute!$H634, VLOOKUP($K634, pcrid_primers!$A$2:$B2401, 2, FALSE))</f>
        <v>ONT_LepF1+ONT_LCO1490</v>
      </c>
      <c r="N634" s="29" t="str">
        <f>IF(ISBLANK($M634), "", VLOOKUP($M634, hidden_compute!$M$2:P2401, 3, FALSE))</f>
        <v>#N/A</v>
      </c>
      <c r="O634" s="29" t="str">
        <f>IF(ISERROR(MATCH($K634, pcrid_primers!$A$2:$A2401, 0)), hidden_compute!$J634, VLOOKUP($K634, pcrid_primers!$A$2:$D2401, 4, FALSE))</f>
        <v>ONT_LepR1+ONT_HCO2198</v>
      </c>
      <c r="P634" s="29" t="str">
        <f>IF(ISBLANK($O634), "", VLOOKUP($O634, hidden_compute!$M$2:P2401, 3, FALSE))</f>
        <v>#N/A</v>
      </c>
      <c r="Q634" s="41" t="str">
        <f>metadata!$B$8</f>
        <v>EXP-PBC096</v>
      </c>
      <c r="R634" s="49" t="s">
        <v>309</v>
      </c>
      <c r="S634" s="29" t="str">
        <f>metadata!$B$9</f>
        <v>SQK-NBD114.24</v>
      </c>
      <c r="T634" s="49" t="s">
        <v>947</v>
      </c>
    </row>
    <row r="635">
      <c r="A635" s="29" t="str">
        <f>metadata!$B$4</f>
        <v>22033-375157</v>
      </c>
      <c r="B635" s="38" t="s">
        <v>1004</v>
      </c>
      <c r="C635" s="38" t="s">
        <v>142</v>
      </c>
      <c r="D635" s="29" t="s">
        <v>17</v>
      </c>
      <c r="E635" s="39">
        <f>hidden_compute!F635</f>
        <v>658</v>
      </c>
      <c r="F635" s="39">
        <f>hidden_compute!G635</f>
        <v>658</v>
      </c>
      <c r="G635" s="29" t="str">
        <f>hidden_compute!D635</f>
        <v>5. Invertebrate Mitochondrial</v>
      </c>
      <c r="H635" s="29" t="str">
        <f>IF(ISERROR(MATCH($K635, pcrid_plateids!$A$2:$A2401, 0)), hidden_compute!$H635, VLOOKUP($K635, pcrid_plateids!$A$2:$B2401, 2, FALSE))</f>
        <v>ARISE_SEQ_0081</v>
      </c>
      <c r="I635" s="29" t="str">
        <f>IF(ISERROR(MATCH($K635, pcrid_plateids!$A$2:$A2401, 0)), hidden_compute!$H635, VLOOKUP($K635, pcrid_plateids!$A$2:$C2401, 3, FALSE))</f>
        <v>NCBN001484</v>
      </c>
      <c r="J635" s="38">
        <v>1.100012231E9</v>
      </c>
      <c r="K635" s="38" t="s">
        <v>73</v>
      </c>
      <c r="L635" s="40" t="s">
        <v>311</v>
      </c>
      <c r="M635" s="29" t="str">
        <f>IF(ISERROR(MATCH($K635, pcrid_primers!$A$2:$A2401, 0)), hidden_compute!$H635, VLOOKUP($K635, pcrid_primers!$A$2:$B2401, 2, FALSE))</f>
        <v>ONT_LepF1+ONT_LCO1490</v>
      </c>
      <c r="N635" s="29" t="str">
        <f>IF(ISBLANK($M635), "", VLOOKUP($M635, hidden_compute!$M$2:P2401, 3, FALSE))</f>
        <v>#N/A</v>
      </c>
      <c r="O635" s="29" t="str">
        <f>IF(ISERROR(MATCH($K635, pcrid_primers!$A$2:$A2401, 0)), hidden_compute!$J635, VLOOKUP($K635, pcrid_primers!$A$2:$D2401, 4, FALSE))</f>
        <v>ONT_LepR1+ONT_HCO2198</v>
      </c>
      <c r="P635" s="29" t="str">
        <f>IF(ISBLANK($O635), "", VLOOKUP($O635, hidden_compute!$M$2:P2401, 3, FALSE))</f>
        <v>#N/A</v>
      </c>
      <c r="Q635" s="41" t="str">
        <f>metadata!$B$8</f>
        <v>EXP-PBC096</v>
      </c>
      <c r="R635" s="49" t="s">
        <v>312</v>
      </c>
      <c r="S635" s="29" t="str">
        <f>metadata!$B$9</f>
        <v>SQK-NBD114.24</v>
      </c>
      <c r="T635" s="49" t="s">
        <v>947</v>
      </c>
    </row>
    <row r="636">
      <c r="A636" s="29" t="str">
        <f>metadata!$B$4</f>
        <v>22033-375157</v>
      </c>
      <c r="B636" s="38" t="s">
        <v>1005</v>
      </c>
      <c r="C636" s="38" t="s">
        <v>142</v>
      </c>
      <c r="D636" s="29" t="s">
        <v>17</v>
      </c>
      <c r="E636" s="39">
        <f>hidden_compute!F636</f>
        <v>658</v>
      </c>
      <c r="F636" s="39">
        <f>hidden_compute!G636</f>
        <v>658</v>
      </c>
      <c r="G636" s="29" t="str">
        <f>hidden_compute!D636</f>
        <v>5. Invertebrate Mitochondrial</v>
      </c>
      <c r="H636" s="29" t="str">
        <f>IF(ISERROR(MATCH($K636, pcrid_plateids!$A$2:$A2401, 0)), hidden_compute!$H636, VLOOKUP($K636, pcrid_plateids!$A$2:$B2401, 2, FALSE))</f>
        <v>ARISE_SEQ_0081</v>
      </c>
      <c r="I636" s="29" t="str">
        <f>IF(ISERROR(MATCH($K636, pcrid_plateids!$A$2:$A2401, 0)), hidden_compute!$H636, VLOOKUP($K636, pcrid_plateids!$A$2:$C2401, 3, FALSE))</f>
        <v>NCBN001484</v>
      </c>
      <c r="J636" s="38">
        <v>1.10001223E9</v>
      </c>
      <c r="K636" s="38" t="s">
        <v>73</v>
      </c>
      <c r="L636" s="40" t="s">
        <v>314</v>
      </c>
      <c r="M636" s="29" t="str">
        <f>IF(ISERROR(MATCH($K636, pcrid_primers!$A$2:$A2401, 0)), hidden_compute!$H636, VLOOKUP($K636, pcrid_primers!$A$2:$B2401, 2, FALSE))</f>
        <v>ONT_LepF1+ONT_LCO1490</v>
      </c>
      <c r="N636" s="29" t="str">
        <f>IF(ISBLANK($M636), "", VLOOKUP($M636, hidden_compute!$M$2:P2401, 3, FALSE))</f>
        <v>#N/A</v>
      </c>
      <c r="O636" s="29" t="str">
        <f>IF(ISERROR(MATCH($K636, pcrid_primers!$A$2:$A2401, 0)), hidden_compute!$J636, VLOOKUP($K636, pcrid_primers!$A$2:$D2401, 4, FALSE))</f>
        <v>ONT_LepR1+ONT_HCO2198</v>
      </c>
      <c r="P636" s="29" t="str">
        <f>IF(ISBLANK($O636), "", VLOOKUP($O636, hidden_compute!$M$2:P2401, 3, FALSE))</f>
        <v>#N/A</v>
      </c>
      <c r="Q636" s="41" t="str">
        <f>metadata!$B$8</f>
        <v>EXP-PBC096</v>
      </c>
      <c r="R636" s="49" t="s">
        <v>315</v>
      </c>
      <c r="S636" s="29" t="str">
        <f>metadata!$B$9</f>
        <v>SQK-NBD114.24</v>
      </c>
      <c r="T636" s="49" t="s">
        <v>947</v>
      </c>
    </row>
    <row r="637">
      <c r="A637" s="29" t="str">
        <f>metadata!$B$4</f>
        <v>22033-375157</v>
      </c>
      <c r="B637" s="38" t="s">
        <v>1006</v>
      </c>
      <c r="C637" s="38" t="s">
        <v>142</v>
      </c>
      <c r="D637" s="29" t="s">
        <v>17</v>
      </c>
      <c r="E637" s="39">
        <f>hidden_compute!F637</f>
        <v>658</v>
      </c>
      <c r="F637" s="39">
        <f>hidden_compute!G637</f>
        <v>658</v>
      </c>
      <c r="G637" s="29" t="str">
        <f>hidden_compute!D637</f>
        <v>5. Invertebrate Mitochondrial</v>
      </c>
      <c r="H637" s="29" t="str">
        <f>IF(ISERROR(MATCH($K637, pcrid_plateids!$A$2:$A2401, 0)), hidden_compute!$H637, VLOOKUP($K637, pcrid_plateids!$A$2:$B2401, 2, FALSE))</f>
        <v>ARISE_SEQ_0081</v>
      </c>
      <c r="I637" s="29" t="str">
        <f>IF(ISERROR(MATCH($K637, pcrid_plateids!$A$2:$A2401, 0)), hidden_compute!$H637, VLOOKUP($K637, pcrid_plateids!$A$2:$C2401, 3, FALSE))</f>
        <v>NCBN001484</v>
      </c>
      <c r="J637" s="38">
        <v>1.100001957E9</v>
      </c>
      <c r="K637" s="38" t="s">
        <v>73</v>
      </c>
      <c r="L637" s="40" t="s">
        <v>317</v>
      </c>
      <c r="M637" s="29" t="str">
        <f>IF(ISERROR(MATCH($K637, pcrid_primers!$A$2:$A2401, 0)), hidden_compute!$H637, VLOOKUP($K637, pcrid_primers!$A$2:$B2401, 2, FALSE))</f>
        <v>ONT_LepF1+ONT_LCO1490</v>
      </c>
      <c r="N637" s="29" t="str">
        <f>IF(ISBLANK($M637), "", VLOOKUP($M637, hidden_compute!$M$2:P2401, 3, FALSE))</f>
        <v>#N/A</v>
      </c>
      <c r="O637" s="29" t="str">
        <f>IF(ISERROR(MATCH($K637, pcrid_primers!$A$2:$A2401, 0)), hidden_compute!$J637, VLOOKUP($K637, pcrid_primers!$A$2:$D2401, 4, FALSE))</f>
        <v>ONT_LepR1+ONT_HCO2198</v>
      </c>
      <c r="P637" s="29" t="str">
        <f>IF(ISBLANK($O637), "", VLOOKUP($O637, hidden_compute!$M$2:P2401, 3, FALSE))</f>
        <v>#N/A</v>
      </c>
      <c r="Q637" s="41" t="str">
        <f>metadata!$B$8</f>
        <v>EXP-PBC096</v>
      </c>
      <c r="R637" s="49" t="s">
        <v>318</v>
      </c>
      <c r="S637" s="29" t="str">
        <f>metadata!$B$9</f>
        <v>SQK-NBD114.24</v>
      </c>
      <c r="T637" s="49" t="s">
        <v>947</v>
      </c>
    </row>
    <row r="638">
      <c r="A638" s="29" t="str">
        <f>metadata!$B$4</f>
        <v>22033-375157</v>
      </c>
      <c r="B638" s="38" t="s">
        <v>1007</v>
      </c>
      <c r="C638" s="38" t="s">
        <v>142</v>
      </c>
      <c r="D638" s="29" t="s">
        <v>17</v>
      </c>
      <c r="E638" s="39">
        <f>hidden_compute!F638</f>
        <v>658</v>
      </c>
      <c r="F638" s="39">
        <f>hidden_compute!G638</f>
        <v>658</v>
      </c>
      <c r="G638" s="29" t="str">
        <f>hidden_compute!D638</f>
        <v>5. Invertebrate Mitochondrial</v>
      </c>
      <c r="H638" s="29" t="str">
        <f>IF(ISERROR(MATCH($K638, pcrid_plateids!$A$2:$A2401, 0)), hidden_compute!$H638, VLOOKUP($K638, pcrid_plateids!$A$2:$B2401, 2, FALSE))</f>
        <v>ARISE_SEQ_0081</v>
      </c>
      <c r="I638" s="29" t="str">
        <f>IF(ISERROR(MATCH($K638, pcrid_plateids!$A$2:$A2401, 0)), hidden_compute!$H638, VLOOKUP($K638, pcrid_plateids!$A$2:$C2401, 3, FALSE))</f>
        <v>NCBN001484</v>
      </c>
      <c r="J638" s="38">
        <v>1.100001982E9</v>
      </c>
      <c r="K638" s="38" t="s">
        <v>73</v>
      </c>
      <c r="L638" s="40" t="s">
        <v>320</v>
      </c>
      <c r="M638" s="29" t="str">
        <f>IF(ISERROR(MATCH($K638, pcrid_primers!$A$2:$A2401, 0)), hidden_compute!$H638, VLOOKUP($K638, pcrid_primers!$A$2:$B2401, 2, FALSE))</f>
        <v>ONT_LepF1+ONT_LCO1490</v>
      </c>
      <c r="N638" s="29" t="str">
        <f>IF(ISBLANK($M638), "", VLOOKUP($M638, hidden_compute!$M$2:P2401, 3, FALSE))</f>
        <v>#N/A</v>
      </c>
      <c r="O638" s="29" t="str">
        <f>IF(ISERROR(MATCH($K638, pcrid_primers!$A$2:$A2401, 0)), hidden_compute!$J638, VLOOKUP($K638, pcrid_primers!$A$2:$D2401, 4, FALSE))</f>
        <v>ONT_LepR1+ONT_HCO2198</v>
      </c>
      <c r="P638" s="29" t="str">
        <f>IF(ISBLANK($O638), "", VLOOKUP($O638, hidden_compute!$M$2:P2401, 3, FALSE))</f>
        <v>#N/A</v>
      </c>
      <c r="Q638" s="41" t="str">
        <f>metadata!$B$8</f>
        <v>EXP-PBC096</v>
      </c>
      <c r="R638" s="49" t="s">
        <v>321</v>
      </c>
      <c r="S638" s="29" t="str">
        <f>metadata!$B$9</f>
        <v>SQK-NBD114.24</v>
      </c>
      <c r="T638" s="49" t="s">
        <v>947</v>
      </c>
    </row>
    <row r="639">
      <c r="A639" s="29" t="str">
        <f>metadata!$B$4</f>
        <v>22033-375157</v>
      </c>
      <c r="B639" s="38" t="s">
        <v>1008</v>
      </c>
      <c r="C639" s="38" t="s">
        <v>142</v>
      </c>
      <c r="D639" s="29" t="s">
        <v>17</v>
      </c>
      <c r="E639" s="39">
        <f>hidden_compute!F639</f>
        <v>658</v>
      </c>
      <c r="F639" s="39">
        <f>hidden_compute!G639</f>
        <v>658</v>
      </c>
      <c r="G639" s="29" t="str">
        <f>hidden_compute!D639</f>
        <v>5. Invertebrate Mitochondrial</v>
      </c>
      <c r="H639" s="29" t="str">
        <f>IF(ISERROR(MATCH($K639, pcrid_plateids!$A$2:$A2401, 0)), hidden_compute!$H639, VLOOKUP($K639, pcrid_plateids!$A$2:$B2401, 2, FALSE))</f>
        <v>ARISE_SEQ_0081</v>
      </c>
      <c r="I639" s="29" t="str">
        <f>IF(ISERROR(MATCH($K639, pcrid_plateids!$A$2:$A2401, 0)), hidden_compute!$H639, VLOOKUP($K639, pcrid_plateids!$A$2:$C2401, 3, FALSE))</f>
        <v>NCBN001484</v>
      </c>
      <c r="J639" s="38">
        <v>1.100012227E9</v>
      </c>
      <c r="K639" s="38" t="s">
        <v>73</v>
      </c>
      <c r="L639" s="40" t="s">
        <v>323</v>
      </c>
      <c r="M639" s="29" t="str">
        <f>IF(ISERROR(MATCH($K639, pcrid_primers!$A$2:$A2401, 0)), hidden_compute!$H639, VLOOKUP($K639, pcrid_primers!$A$2:$B2401, 2, FALSE))</f>
        <v>ONT_LepF1+ONT_LCO1490</v>
      </c>
      <c r="N639" s="29" t="str">
        <f>IF(ISBLANK($M639), "", VLOOKUP($M639, hidden_compute!$M$2:P2401, 3, FALSE))</f>
        <v>#N/A</v>
      </c>
      <c r="O639" s="29" t="str">
        <f>IF(ISERROR(MATCH($K639, pcrid_primers!$A$2:$A2401, 0)), hidden_compute!$J639, VLOOKUP($K639, pcrid_primers!$A$2:$D2401, 4, FALSE))</f>
        <v>ONT_LepR1+ONT_HCO2198</v>
      </c>
      <c r="P639" s="29" t="str">
        <f>IF(ISBLANK($O639), "", VLOOKUP($O639, hidden_compute!$M$2:P2401, 3, FALSE))</f>
        <v>#N/A</v>
      </c>
      <c r="Q639" s="41" t="str">
        <f>metadata!$B$8</f>
        <v>EXP-PBC096</v>
      </c>
      <c r="R639" s="49" t="s">
        <v>324</v>
      </c>
      <c r="S639" s="29" t="str">
        <f>metadata!$B$9</f>
        <v>SQK-NBD114.24</v>
      </c>
      <c r="T639" s="49" t="s">
        <v>947</v>
      </c>
    </row>
    <row r="640">
      <c r="A640" s="29" t="str">
        <f>metadata!$B$4</f>
        <v>22033-375157</v>
      </c>
      <c r="B640" s="38" t="s">
        <v>1009</v>
      </c>
      <c r="C640" s="38" t="s">
        <v>142</v>
      </c>
      <c r="D640" s="29" t="s">
        <v>17</v>
      </c>
      <c r="E640" s="39">
        <f>hidden_compute!F640</f>
        <v>658</v>
      </c>
      <c r="F640" s="39">
        <f>hidden_compute!G640</f>
        <v>658</v>
      </c>
      <c r="G640" s="29" t="str">
        <f>hidden_compute!D640</f>
        <v>5. Invertebrate Mitochondrial</v>
      </c>
      <c r="H640" s="29" t="str">
        <f>IF(ISERROR(MATCH($K640, pcrid_plateids!$A$2:$A2401, 0)), hidden_compute!$H640, VLOOKUP($K640, pcrid_plateids!$A$2:$B2401, 2, FALSE))</f>
        <v>ARISE_SEQ_0081</v>
      </c>
      <c r="I640" s="29" t="str">
        <f>IF(ISERROR(MATCH($K640, pcrid_plateids!$A$2:$A2401, 0)), hidden_compute!$H640, VLOOKUP($K640, pcrid_plateids!$A$2:$C2401, 3, FALSE))</f>
        <v>NCBN001484</v>
      </c>
      <c r="J640" s="38">
        <v>1.100012226E9</v>
      </c>
      <c r="K640" s="38" t="s">
        <v>73</v>
      </c>
      <c r="L640" s="40" t="s">
        <v>326</v>
      </c>
      <c r="M640" s="29" t="str">
        <f>IF(ISERROR(MATCH($K640, pcrid_primers!$A$2:$A2401, 0)), hidden_compute!$H640, VLOOKUP($K640, pcrid_primers!$A$2:$B2401, 2, FALSE))</f>
        <v>ONT_LepF1+ONT_LCO1490</v>
      </c>
      <c r="N640" s="29" t="str">
        <f>IF(ISBLANK($M640), "", VLOOKUP($M640, hidden_compute!$M$2:P2401, 3, FALSE))</f>
        <v>#N/A</v>
      </c>
      <c r="O640" s="29" t="str">
        <f>IF(ISERROR(MATCH($K640, pcrid_primers!$A$2:$A2401, 0)), hidden_compute!$J640, VLOOKUP($K640, pcrid_primers!$A$2:$D2401, 4, FALSE))</f>
        <v>ONT_LepR1+ONT_HCO2198</v>
      </c>
      <c r="P640" s="29" t="str">
        <f>IF(ISBLANK($O640), "", VLOOKUP($O640, hidden_compute!$M$2:P2401, 3, FALSE))</f>
        <v>#N/A</v>
      </c>
      <c r="Q640" s="41" t="str">
        <f>metadata!$B$8</f>
        <v>EXP-PBC096</v>
      </c>
      <c r="R640" s="49" t="s">
        <v>327</v>
      </c>
      <c r="S640" s="29" t="str">
        <f>metadata!$B$9</f>
        <v>SQK-NBD114.24</v>
      </c>
      <c r="T640" s="49" t="s">
        <v>947</v>
      </c>
    </row>
    <row r="641">
      <c r="A641" s="29" t="str">
        <f>metadata!$B$4</f>
        <v>22033-375157</v>
      </c>
      <c r="B641" s="38" t="s">
        <v>1010</v>
      </c>
      <c r="C641" s="38" t="s">
        <v>142</v>
      </c>
      <c r="D641" s="29" t="s">
        <v>17</v>
      </c>
      <c r="E641" s="39">
        <f>hidden_compute!F641</f>
        <v>658</v>
      </c>
      <c r="F641" s="39">
        <f>hidden_compute!G641</f>
        <v>658</v>
      </c>
      <c r="G641" s="29" t="str">
        <f>hidden_compute!D641</f>
        <v>5. Invertebrate Mitochondrial</v>
      </c>
      <c r="H641" s="29" t="str">
        <f>IF(ISERROR(MATCH($K641, pcrid_plateids!$A$2:$A2401, 0)), hidden_compute!$H641, VLOOKUP($K641, pcrid_plateids!$A$2:$B2401, 2, FALSE))</f>
        <v>ARISE_SEQ_0081</v>
      </c>
      <c r="I641" s="29" t="str">
        <f>IF(ISERROR(MATCH($K641, pcrid_plateids!$A$2:$A2401, 0)), hidden_compute!$H641, VLOOKUP($K641, pcrid_plateids!$A$2:$C2401, 3, FALSE))</f>
        <v>NCBN001484</v>
      </c>
      <c r="J641" s="38">
        <v>1.100012225E9</v>
      </c>
      <c r="K641" s="38" t="s">
        <v>73</v>
      </c>
      <c r="L641" s="40" t="s">
        <v>329</v>
      </c>
      <c r="M641" s="29" t="str">
        <f>IF(ISERROR(MATCH($K641, pcrid_primers!$A$2:$A2401, 0)), hidden_compute!$H641, VLOOKUP($K641, pcrid_primers!$A$2:$B2401, 2, FALSE))</f>
        <v>ONT_LepF1+ONT_LCO1490</v>
      </c>
      <c r="N641" s="29" t="str">
        <f>IF(ISBLANK($M641), "", VLOOKUP($M641, hidden_compute!$M$2:P2401, 3, FALSE))</f>
        <v>#N/A</v>
      </c>
      <c r="O641" s="29" t="str">
        <f>IF(ISERROR(MATCH($K641, pcrid_primers!$A$2:$A2401, 0)), hidden_compute!$J641, VLOOKUP($K641, pcrid_primers!$A$2:$D2401, 4, FALSE))</f>
        <v>ONT_LepR1+ONT_HCO2198</v>
      </c>
      <c r="P641" s="29" t="str">
        <f>IF(ISBLANK($O641), "", VLOOKUP($O641, hidden_compute!$M$2:P2401, 3, FALSE))</f>
        <v>#N/A</v>
      </c>
      <c r="Q641" s="41" t="str">
        <f>metadata!$B$8</f>
        <v>EXP-PBC096</v>
      </c>
      <c r="R641" s="49" t="s">
        <v>330</v>
      </c>
      <c r="S641" s="29" t="str">
        <f>metadata!$B$9</f>
        <v>SQK-NBD114.24</v>
      </c>
      <c r="T641" s="49" t="s">
        <v>947</v>
      </c>
    </row>
    <row r="642">
      <c r="A642" s="29" t="str">
        <f>metadata!$B$4</f>
        <v>22033-375157</v>
      </c>
      <c r="B642" s="38" t="s">
        <v>1011</v>
      </c>
      <c r="C642" s="38" t="s">
        <v>142</v>
      </c>
      <c r="D642" s="29" t="s">
        <v>17</v>
      </c>
      <c r="E642" s="39">
        <f>hidden_compute!F642</f>
        <v>658</v>
      </c>
      <c r="F642" s="39">
        <f>hidden_compute!G642</f>
        <v>658</v>
      </c>
      <c r="G642" s="29" t="str">
        <f>hidden_compute!D642</f>
        <v>5. Invertebrate Mitochondrial</v>
      </c>
      <c r="H642" s="29" t="str">
        <f>IF(ISERROR(MATCH($K642, pcrid_plateids!$A$2:$A2401, 0)), hidden_compute!$H642, VLOOKUP($K642, pcrid_plateids!$A$2:$B2401, 2, FALSE))</f>
        <v>ARISE_SEQ_0081</v>
      </c>
      <c r="I642" s="29" t="str">
        <f>IF(ISERROR(MATCH($K642, pcrid_plateids!$A$2:$A2401, 0)), hidden_compute!$H642, VLOOKUP($K642, pcrid_plateids!$A$2:$C2401, 3, FALSE))</f>
        <v>NCBN001484</v>
      </c>
      <c r="J642" s="38">
        <v>1.100012224E9</v>
      </c>
      <c r="K642" s="38" t="s">
        <v>73</v>
      </c>
      <c r="L642" s="40" t="s">
        <v>332</v>
      </c>
      <c r="M642" s="29" t="str">
        <f>IF(ISERROR(MATCH($K642, pcrid_primers!$A$2:$A2401, 0)), hidden_compute!$H642, VLOOKUP($K642, pcrid_primers!$A$2:$B2401, 2, FALSE))</f>
        <v>ONT_LepF1+ONT_LCO1490</v>
      </c>
      <c r="N642" s="29" t="str">
        <f>IF(ISBLANK($M642), "", VLOOKUP($M642, hidden_compute!$M$2:P2401, 3, FALSE))</f>
        <v>#N/A</v>
      </c>
      <c r="O642" s="29" t="str">
        <f>IF(ISERROR(MATCH($K642, pcrid_primers!$A$2:$A2401, 0)), hidden_compute!$J642, VLOOKUP($K642, pcrid_primers!$A$2:$D2401, 4, FALSE))</f>
        <v>ONT_LepR1+ONT_HCO2198</v>
      </c>
      <c r="P642" s="29" t="str">
        <f>IF(ISBLANK($O642), "", VLOOKUP($O642, hidden_compute!$M$2:P2401, 3, FALSE))</f>
        <v>#N/A</v>
      </c>
      <c r="Q642" s="41" t="str">
        <f>metadata!$B$8</f>
        <v>EXP-PBC096</v>
      </c>
      <c r="R642" s="49" t="s">
        <v>333</v>
      </c>
      <c r="S642" s="29" t="str">
        <f>metadata!$B$9</f>
        <v>SQK-NBD114.24</v>
      </c>
      <c r="T642" s="49" t="s">
        <v>947</v>
      </c>
    </row>
    <row r="643">
      <c r="A643" s="29" t="str">
        <f>metadata!$B$4</f>
        <v>22033-375157</v>
      </c>
      <c r="B643" s="38" t="s">
        <v>1012</v>
      </c>
      <c r="C643" s="38" t="s">
        <v>142</v>
      </c>
      <c r="D643" s="29" t="s">
        <v>17</v>
      </c>
      <c r="E643" s="39">
        <f>hidden_compute!F643</f>
        <v>658</v>
      </c>
      <c r="F643" s="39">
        <f>hidden_compute!G643</f>
        <v>658</v>
      </c>
      <c r="G643" s="29" t="str">
        <f>hidden_compute!D643</f>
        <v>5. Invertebrate Mitochondrial</v>
      </c>
      <c r="H643" s="29" t="str">
        <f>IF(ISERROR(MATCH($K643, pcrid_plateids!$A$2:$A2401, 0)), hidden_compute!$H643, VLOOKUP($K643, pcrid_plateids!$A$2:$B2401, 2, FALSE))</f>
        <v>ARISE_SEQ_0081</v>
      </c>
      <c r="I643" s="29" t="str">
        <f>IF(ISERROR(MATCH($K643, pcrid_plateids!$A$2:$A2401, 0)), hidden_compute!$H643, VLOOKUP($K643, pcrid_plateids!$A$2:$C2401, 3, FALSE))</f>
        <v>NCBN001484</v>
      </c>
      <c r="J643" s="38">
        <v>1.100012223E9</v>
      </c>
      <c r="K643" s="38" t="s">
        <v>73</v>
      </c>
      <c r="L643" s="40" t="s">
        <v>335</v>
      </c>
      <c r="M643" s="29" t="str">
        <f>IF(ISERROR(MATCH($K643, pcrid_primers!$A$2:$A2401, 0)), hidden_compute!$H643, VLOOKUP($K643, pcrid_primers!$A$2:$B2401, 2, FALSE))</f>
        <v>ONT_LepF1+ONT_LCO1490</v>
      </c>
      <c r="N643" s="29" t="str">
        <f>IF(ISBLANK($M643), "", VLOOKUP($M643, hidden_compute!$M$2:P2401, 3, FALSE))</f>
        <v>#N/A</v>
      </c>
      <c r="O643" s="29" t="str">
        <f>IF(ISERROR(MATCH($K643, pcrid_primers!$A$2:$A2401, 0)), hidden_compute!$J643, VLOOKUP($K643, pcrid_primers!$A$2:$D2401, 4, FALSE))</f>
        <v>ONT_LepR1+ONT_HCO2198</v>
      </c>
      <c r="P643" s="29" t="str">
        <f>IF(ISBLANK($O643), "", VLOOKUP($O643, hidden_compute!$M$2:P2401, 3, FALSE))</f>
        <v>#N/A</v>
      </c>
      <c r="Q643" s="41" t="str">
        <f>metadata!$B$8</f>
        <v>EXP-PBC096</v>
      </c>
      <c r="R643" s="49" t="s">
        <v>336</v>
      </c>
      <c r="S643" s="29" t="str">
        <f>metadata!$B$9</f>
        <v>SQK-NBD114.24</v>
      </c>
      <c r="T643" s="49" t="s">
        <v>947</v>
      </c>
    </row>
    <row r="644">
      <c r="A644" s="29" t="str">
        <f>metadata!$B$4</f>
        <v>22033-375157</v>
      </c>
      <c r="B644" s="38" t="s">
        <v>1013</v>
      </c>
      <c r="C644" s="38" t="s">
        <v>142</v>
      </c>
      <c r="D644" s="29" t="s">
        <v>17</v>
      </c>
      <c r="E644" s="39">
        <f>hidden_compute!F644</f>
        <v>658</v>
      </c>
      <c r="F644" s="39">
        <f>hidden_compute!G644</f>
        <v>658</v>
      </c>
      <c r="G644" s="29" t="str">
        <f>hidden_compute!D644</f>
        <v>5. Invertebrate Mitochondrial</v>
      </c>
      <c r="H644" s="29" t="str">
        <f>IF(ISERROR(MATCH($K644, pcrid_plateids!$A$2:$A2401, 0)), hidden_compute!$H644, VLOOKUP($K644, pcrid_plateids!$A$2:$B2401, 2, FALSE))</f>
        <v>ARISE_SEQ_0081</v>
      </c>
      <c r="I644" s="29" t="str">
        <f>IF(ISERROR(MATCH($K644, pcrid_plateids!$A$2:$A2401, 0)), hidden_compute!$H644, VLOOKUP($K644, pcrid_plateids!$A$2:$C2401, 3, FALSE))</f>
        <v>NCBN001484</v>
      </c>
      <c r="J644" s="38">
        <v>1.100012222E9</v>
      </c>
      <c r="K644" s="38" t="s">
        <v>73</v>
      </c>
      <c r="L644" s="40" t="s">
        <v>338</v>
      </c>
      <c r="M644" s="29" t="str">
        <f>IF(ISERROR(MATCH($K644, pcrid_primers!$A$2:$A2401, 0)), hidden_compute!$H644, VLOOKUP($K644, pcrid_primers!$A$2:$B2401, 2, FALSE))</f>
        <v>ONT_LepF1+ONT_LCO1490</v>
      </c>
      <c r="N644" s="29" t="str">
        <f>IF(ISBLANK($M644), "", VLOOKUP($M644, hidden_compute!$M$2:P2401, 3, FALSE))</f>
        <v>#N/A</v>
      </c>
      <c r="O644" s="29" t="str">
        <f>IF(ISERROR(MATCH($K644, pcrid_primers!$A$2:$A2401, 0)), hidden_compute!$J644, VLOOKUP($K644, pcrid_primers!$A$2:$D2401, 4, FALSE))</f>
        <v>ONT_LepR1+ONT_HCO2198</v>
      </c>
      <c r="P644" s="29" t="str">
        <f>IF(ISBLANK($O644), "", VLOOKUP($O644, hidden_compute!$M$2:P2401, 3, FALSE))</f>
        <v>#N/A</v>
      </c>
      <c r="Q644" s="41" t="str">
        <f>metadata!$B$8</f>
        <v>EXP-PBC096</v>
      </c>
      <c r="R644" s="49" t="s">
        <v>339</v>
      </c>
      <c r="S644" s="29" t="str">
        <f>metadata!$B$9</f>
        <v>SQK-NBD114.24</v>
      </c>
      <c r="T644" s="49" t="s">
        <v>947</v>
      </c>
    </row>
    <row r="645">
      <c r="A645" s="29" t="str">
        <f>metadata!$B$4</f>
        <v>22033-375157</v>
      </c>
      <c r="B645" s="38" t="s">
        <v>1014</v>
      </c>
      <c r="C645" s="38" t="s">
        <v>142</v>
      </c>
      <c r="D645" s="29" t="s">
        <v>17</v>
      </c>
      <c r="E645" s="39">
        <f>hidden_compute!F645</f>
        <v>658</v>
      </c>
      <c r="F645" s="39">
        <f>hidden_compute!G645</f>
        <v>658</v>
      </c>
      <c r="G645" s="29" t="str">
        <f>hidden_compute!D645</f>
        <v>5. Invertebrate Mitochondrial</v>
      </c>
      <c r="H645" s="29" t="str">
        <f>IF(ISERROR(MATCH($K645, pcrid_plateids!$A$2:$A2401, 0)), hidden_compute!$H645, VLOOKUP($K645, pcrid_plateids!$A$2:$B2401, 2, FALSE))</f>
        <v>ARISE_SEQ_0081</v>
      </c>
      <c r="I645" s="29" t="str">
        <f>IF(ISERROR(MATCH($K645, pcrid_plateids!$A$2:$A2401, 0)), hidden_compute!$H645, VLOOKUP($K645, pcrid_plateids!$A$2:$C2401, 3, FALSE))</f>
        <v>NCBN001484</v>
      </c>
      <c r="J645" s="38">
        <v>1.100012221E9</v>
      </c>
      <c r="K645" s="38" t="s">
        <v>73</v>
      </c>
      <c r="L645" s="40" t="s">
        <v>341</v>
      </c>
      <c r="M645" s="29" t="str">
        <f>IF(ISERROR(MATCH($K645, pcrid_primers!$A$2:$A2401, 0)), hidden_compute!$H645, VLOOKUP($K645, pcrid_primers!$A$2:$B2401, 2, FALSE))</f>
        <v>ONT_LepF1+ONT_LCO1490</v>
      </c>
      <c r="N645" s="29" t="str">
        <f>IF(ISBLANK($M645), "", VLOOKUP($M645, hidden_compute!$M$2:P2401, 3, FALSE))</f>
        <v>#N/A</v>
      </c>
      <c r="O645" s="29" t="str">
        <f>IF(ISERROR(MATCH($K645, pcrid_primers!$A$2:$A2401, 0)), hidden_compute!$J645, VLOOKUP($K645, pcrid_primers!$A$2:$D2401, 4, FALSE))</f>
        <v>ONT_LepR1+ONT_HCO2198</v>
      </c>
      <c r="P645" s="29" t="str">
        <f>IF(ISBLANK($O645), "", VLOOKUP($O645, hidden_compute!$M$2:P2401, 3, FALSE))</f>
        <v>#N/A</v>
      </c>
      <c r="Q645" s="41" t="str">
        <f>metadata!$B$8</f>
        <v>EXP-PBC096</v>
      </c>
      <c r="R645" s="49" t="s">
        <v>342</v>
      </c>
      <c r="S645" s="29" t="str">
        <f>metadata!$B$9</f>
        <v>SQK-NBD114.24</v>
      </c>
      <c r="T645" s="49" t="s">
        <v>947</v>
      </c>
    </row>
    <row r="646">
      <c r="A646" s="29" t="str">
        <f>metadata!$B$4</f>
        <v>22033-375157</v>
      </c>
      <c r="B646" s="38" t="s">
        <v>1015</v>
      </c>
      <c r="C646" s="38" t="s">
        <v>142</v>
      </c>
      <c r="D646" s="29" t="s">
        <v>17</v>
      </c>
      <c r="E646" s="39">
        <f>hidden_compute!F646</f>
        <v>658</v>
      </c>
      <c r="F646" s="39">
        <f>hidden_compute!G646</f>
        <v>658</v>
      </c>
      <c r="G646" s="29" t="str">
        <f>hidden_compute!D646</f>
        <v>5. Invertebrate Mitochondrial</v>
      </c>
      <c r="H646" s="29" t="str">
        <f>IF(ISERROR(MATCH($K646, pcrid_plateids!$A$2:$A2401, 0)), hidden_compute!$H646, VLOOKUP($K646, pcrid_plateids!$A$2:$B2401, 2, FALSE))</f>
        <v>ARISE_SEQ_0081</v>
      </c>
      <c r="I646" s="29" t="str">
        <f>IF(ISERROR(MATCH($K646, pcrid_plateids!$A$2:$A2401, 0)), hidden_compute!$H646, VLOOKUP($K646, pcrid_plateids!$A$2:$C2401, 3, FALSE))</f>
        <v>NCBN001484</v>
      </c>
      <c r="J646" s="38">
        <v>1.10001222E9</v>
      </c>
      <c r="K646" s="38" t="s">
        <v>73</v>
      </c>
      <c r="L646" s="40" t="s">
        <v>344</v>
      </c>
      <c r="M646" s="29" t="str">
        <f>IF(ISERROR(MATCH($K646, pcrid_primers!$A$2:$A2401, 0)), hidden_compute!$H646, VLOOKUP($K646, pcrid_primers!$A$2:$B2401, 2, FALSE))</f>
        <v>ONT_LepF1+ONT_LCO1490</v>
      </c>
      <c r="N646" s="29" t="str">
        <f>IF(ISBLANK($M646), "", VLOOKUP($M646, hidden_compute!$M$2:P2401, 3, FALSE))</f>
        <v>#N/A</v>
      </c>
      <c r="O646" s="29" t="str">
        <f>IF(ISERROR(MATCH($K646, pcrid_primers!$A$2:$A2401, 0)), hidden_compute!$J646, VLOOKUP($K646, pcrid_primers!$A$2:$D2401, 4, FALSE))</f>
        <v>ONT_LepR1+ONT_HCO2198</v>
      </c>
      <c r="P646" s="29" t="str">
        <f>IF(ISBLANK($O646), "", VLOOKUP($O646, hidden_compute!$M$2:P2401, 3, FALSE))</f>
        <v>#N/A</v>
      </c>
      <c r="Q646" s="41" t="str">
        <f>metadata!$B$8</f>
        <v>EXP-PBC096</v>
      </c>
      <c r="R646" s="49" t="s">
        <v>345</v>
      </c>
      <c r="S646" s="29" t="str">
        <f>metadata!$B$9</f>
        <v>SQK-NBD114.24</v>
      </c>
      <c r="T646" s="49" t="s">
        <v>947</v>
      </c>
    </row>
    <row r="647">
      <c r="A647" s="29" t="str">
        <f>metadata!$B$4</f>
        <v>22033-375157</v>
      </c>
      <c r="B647" s="38" t="s">
        <v>1016</v>
      </c>
      <c r="C647" s="38" t="s">
        <v>142</v>
      </c>
      <c r="D647" s="29" t="s">
        <v>17</v>
      </c>
      <c r="E647" s="39">
        <f>hidden_compute!F647</f>
        <v>658</v>
      </c>
      <c r="F647" s="39">
        <f>hidden_compute!G647</f>
        <v>658</v>
      </c>
      <c r="G647" s="29" t="str">
        <f>hidden_compute!D647</f>
        <v>5. Invertebrate Mitochondrial</v>
      </c>
      <c r="H647" s="29" t="str">
        <f>IF(ISERROR(MATCH($K647, pcrid_plateids!$A$2:$A2401, 0)), hidden_compute!$H647, VLOOKUP($K647, pcrid_plateids!$A$2:$B2401, 2, FALSE))</f>
        <v>ARISE_SEQ_0081</v>
      </c>
      <c r="I647" s="29" t="str">
        <f>IF(ISERROR(MATCH($K647, pcrid_plateids!$A$2:$A2401, 0)), hidden_compute!$H647, VLOOKUP($K647, pcrid_plateids!$A$2:$C2401, 3, FALSE))</f>
        <v>NCBN001484</v>
      </c>
      <c r="J647" s="38">
        <v>1.100012219E9</v>
      </c>
      <c r="K647" s="38" t="s">
        <v>73</v>
      </c>
      <c r="L647" s="40" t="s">
        <v>347</v>
      </c>
      <c r="M647" s="29" t="str">
        <f>IF(ISERROR(MATCH($K647, pcrid_primers!$A$2:$A2401, 0)), hidden_compute!$H647, VLOOKUP($K647, pcrid_primers!$A$2:$B2401, 2, FALSE))</f>
        <v>ONT_LepF1+ONT_LCO1490</v>
      </c>
      <c r="N647" s="29" t="str">
        <f>IF(ISBLANK($M647), "", VLOOKUP($M647, hidden_compute!$M$2:P2401, 3, FALSE))</f>
        <v>#N/A</v>
      </c>
      <c r="O647" s="29" t="str">
        <f>IF(ISERROR(MATCH($K647, pcrid_primers!$A$2:$A2401, 0)), hidden_compute!$J647, VLOOKUP($K647, pcrid_primers!$A$2:$D2401, 4, FALSE))</f>
        <v>ONT_LepR1+ONT_HCO2198</v>
      </c>
      <c r="P647" s="29" t="str">
        <f>IF(ISBLANK($O647), "", VLOOKUP($O647, hidden_compute!$M$2:P2401, 3, FALSE))</f>
        <v>#N/A</v>
      </c>
      <c r="Q647" s="41" t="str">
        <f>metadata!$B$8</f>
        <v>EXP-PBC096</v>
      </c>
      <c r="R647" s="49" t="s">
        <v>348</v>
      </c>
      <c r="S647" s="29" t="str">
        <f>metadata!$B$9</f>
        <v>SQK-NBD114.24</v>
      </c>
      <c r="T647" s="49" t="s">
        <v>947</v>
      </c>
    </row>
    <row r="648">
      <c r="A648" s="29" t="str">
        <f>metadata!$B$4</f>
        <v>22033-375157</v>
      </c>
      <c r="B648" s="38" t="s">
        <v>1017</v>
      </c>
      <c r="C648" s="38" t="s">
        <v>142</v>
      </c>
      <c r="D648" s="29" t="s">
        <v>17</v>
      </c>
      <c r="E648" s="39">
        <f>hidden_compute!F648</f>
        <v>658</v>
      </c>
      <c r="F648" s="39">
        <f>hidden_compute!G648</f>
        <v>658</v>
      </c>
      <c r="G648" s="29" t="str">
        <f>hidden_compute!D648</f>
        <v>5. Invertebrate Mitochondrial</v>
      </c>
      <c r="H648" s="29" t="str">
        <f>IF(ISERROR(MATCH($K648, pcrid_plateids!$A$2:$A2401, 0)), hidden_compute!$H648, VLOOKUP($K648, pcrid_plateids!$A$2:$B2401, 2, FALSE))</f>
        <v>ARISE_SEQ_0081</v>
      </c>
      <c r="I648" s="29" t="str">
        <f>IF(ISERROR(MATCH($K648, pcrid_plateids!$A$2:$A2401, 0)), hidden_compute!$H648, VLOOKUP($K648, pcrid_plateids!$A$2:$C2401, 3, FALSE))</f>
        <v>NCBN001484</v>
      </c>
      <c r="J648" s="38">
        <v>1.100012218E9</v>
      </c>
      <c r="K648" s="38" t="s">
        <v>73</v>
      </c>
      <c r="L648" s="40" t="s">
        <v>350</v>
      </c>
      <c r="M648" s="29" t="str">
        <f>IF(ISERROR(MATCH($K648, pcrid_primers!$A$2:$A2401, 0)), hidden_compute!$H648, VLOOKUP($K648, pcrid_primers!$A$2:$B2401, 2, FALSE))</f>
        <v>ONT_LepF1+ONT_LCO1490</v>
      </c>
      <c r="N648" s="29" t="str">
        <f>IF(ISBLANK($M648), "", VLOOKUP($M648, hidden_compute!$M$2:P2401, 3, FALSE))</f>
        <v>#N/A</v>
      </c>
      <c r="O648" s="29" t="str">
        <f>IF(ISERROR(MATCH($K648, pcrid_primers!$A$2:$A2401, 0)), hidden_compute!$J648, VLOOKUP($K648, pcrid_primers!$A$2:$D2401, 4, FALSE))</f>
        <v>ONT_LepR1+ONT_HCO2198</v>
      </c>
      <c r="P648" s="29" t="str">
        <f>IF(ISBLANK($O648), "", VLOOKUP($O648, hidden_compute!$M$2:P2401, 3, FALSE))</f>
        <v>#N/A</v>
      </c>
      <c r="Q648" s="41" t="str">
        <f>metadata!$B$8</f>
        <v>EXP-PBC096</v>
      </c>
      <c r="R648" s="49" t="s">
        <v>351</v>
      </c>
      <c r="S648" s="29" t="str">
        <f>metadata!$B$9</f>
        <v>SQK-NBD114.24</v>
      </c>
      <c r="T648" s="49" t="s">
        <v>947</v>
      </c>
    </row>
    <row r="649">
      <c r="A649" s="29" t="str">
        <f>metadata!$B$4</f>
        <v>22033-375157</v>
      </c>
      <c r="B649" s="38" t="s">
        <v>1018</v>
      </c>
      <c r="C649" s="38" t="s">
        <v>142</v>
      </c>
      <c r="D649" s="29" t="s">
        <v>17</v>
      </c>
      <c r="E649" s="39">
        <f>hidden_compute!F649</f>
        <v>658</v>
      </c>
      <c r="F649" s="39">
        <f>hidden_compute!G649</f>
        <v>658</v>
      </c>
      <c r="G649" s="29" t="str">
        <f>hidden_compute!D649</f>
        <v>5. Invertebrate Mitochondrial</v>
      </c>
      <c r="H649" s="29" t="str">
        <f>IF(ISERROR(MATCH($K649, pcrid_plateids!$A$2:$A2401, 0)), hidden_compute!$H649, VLOOKUP($K649, pcrid_plateids!$A$2:$B2401, 2, FALSE))</f>
        <v>ARISE_SEQ_0081</v>
      </c>
      <c r="I649" s="29" t="str">
        <f>IF(ISERROR(MATCH($K649, pcrid_plateids!$A$2:$A2401, 0)), hidden_compute!$H649, VLOOKUP($K649, pcrid_plateids!$A$2:$C2401, 3, FALSE))</f>
        <v>NCBN001484</v>
      </c>
      <c r="J649" s="38">
        <v>1.100001945E9</v>
      </c>
      <c r="K649" s="38" t="s">
        <v>73</v>
      </c>
      <c r="L649" s="40" t="s">
        <v>353</v>
      </c>
      <c r="M649" s="29" t="str">
        <f>IF(ISERROR(MATCH($K649, pcrid_primers!$A$2:$A2401, 0)), hidden_compute!$H649, VLOOKUP($K649, pcrid_primers!$A$2:$B2401, 2, FALSE))</f>
        <v>ONT_LepF1+ONT_LCO1490</v>
      </c>
      <c r="N649" s="29" t="str">
        <f>IF(ISBLANK($M649), "", VLOOKUP($M649, hidden_compute!$M$2:P2401, 3, FALSE))</f>
        <v>#N/A</v>
      </c>
      <c r="O649" s="29" t="str">
        <f>IF(ISERROR(MATCH($K649, pcrid_primers!$A$2:$A2401, 0)), hidden_compute!$J649, VLOOKUP($K649, pcrid_primers!$A$2:$D2401, 4, FALSE))</f>
        <v>ONT_LepR1+ONT_HCO2198</v>
      </c>
      <c r="P649" s="29" t="str">
        <f>IF(ISBLANK($O649), "", VLOOKUP($O649, hidden_compute!$M$2:P2401, 3, FALSE))</f>
        <v>#N/A</v>
      </c>
      <c r="Q649" s="41" t="str">
        <f>metadata!$B$8</f>
        <v>EXP-PBC096</v>
      </c>
      <c r="R649" s="49" t="s">
        <v>354</v>
      </c>
      <c r="S649" s="29" t="str">
        <f>metadata!$B$9</f>
        <v>SQK-NBD114.24</v>
      </c>
      <c r="T649" s="49" t="s">
        <v>947</v>
      </c>
    </row>
    <row r="650">
      <c r="A650" s="29" t="str">
        <f>metadata!$B$4</f>
        <v>22033-375157</v>
      </c>
      <c r="B650" s="38" t="s">
        <v>1019</v>
      </c>
      <c r="C650" s="38" t="s">
        <v>142</v>
      </c>
      <c r="D650" s="29" t="s">
        <v>17</v>
      </c>
      <c r="E650" s="39">
        <f>hidden_compute!F650</f>
        <v>658</v>
      </c>
      <c r="F650" s="39">
        <f>hidden_compute!G650</f>
        <v>658</v>
      </c>
      <c r="G650" s="29" t="str">
        <f>hidden_compute!D650</f>
        <v>5. Invertebrate Mitochondrial</v>
      </c>
      <c r="H650" s="29" t="str">
        <f>IF(ISERROR(MATCH($K650, pcrid_plateids!$A$2:$A2401, 0)), hidden_compute!$H650, VLOOKUP($K650, pcrid_plateids!$A$2:$B2401, 2, FALSE))</f>
        <v>ARISE_SEQ_0081</v>
      </c>
      <c r="I650" s="29" t="str">
        <f>IF(ISERROR(MATCH($K650, pcrid_plateids!$A$2:$A2401, 0)), hidden_compute!$H650, VLOOKUP($K650, pcrid_plateids!$A$2:$C2401, 3, FALSE))</f>
        <v>NCBN001484</v>
      </c>
      <c r="J650" s="38">
        <v>1.10001227E9</v>
      </c>
      <c r="K650" s="38" t="s">
        <v>73</v>
      </c>
      <c r="L650" s="40" t="s">
        <v>356</v>
      </c>
      <c r="M650" s="29" t="str">
        <f>IF(ISERROR(MATCH($K650, pcrid_primers!$A$2:$A2401, 0)), hidden_compute!$H650, VLOOKUP($K650, pcrid_primers!$A$2:$B2401, 2, FALSE))</f>
        <v>ONT_LepF1+ONT_LCO1490</v>
      </c>
      <c r="N650" s="29" t="str">
        <f>IF(ISBLANK($M650), "", VLOOKUP($M650, hidden_compute!$M$2:P2401, 3, FALSE))</f>
        <v>#N/A</v>
      </c>
      <c r="O650" s="29" t="str">
        <f>IF(ISERROR(MATCH($K650, pcrid_primers!$A$2:$A2401, 0)), hidden_compute!$J650, VLOOKUP($K650, pcrid_primers!$A$2:$D2401, 4, FALSE))</f>
        <v>ONT_LepR1+ONT_HCO2198</v>
      </c>
      <c r="P650" s="29" t="str">
        <f>IF(ISBLANK($O650), "", VLOOKUP($O650, hidden_compute!$M$2:P2401, 3, FALSE))</f>
        <v>#N/A</v>
      </c>
      <c r="Q650" s="41" t="str">
        <f>metadata!$B$8</f>
        <v>EXP-PBC096</v>
      </c>
      <c r="R650" s="49" t="s">
        <v>357</v>
      </c>
      <c r="S650" s="29" t="str">
        <f>metadata!$B$9</f>
        <v>SQK-NBD114.24</v>
      </c>
      <c r="T650" s="49" t="s">
        <v>947</v>
      </c>
    </row>
    <row r="651">
      <c r="A651" s="29" t="str">
        <f>metadata!$B$4</f>
        <v>22033-375157</v>
      </c>
      <c r="B651" s="38" t="s">
        <v>1020</v>
      </c>
      <c r="C651" s="38" t="s">
        <v>142</v>
      </c>
      <c r="D651" s="29" t="s">
        <v>17</v>
      </c>
      <c r="E651" s="39">
        <f>hidden_compute!F651</f>
        <v>658</v>
      </c>
      <c r="F651" s="39">
        <f>hidden_compute!G651</f>
        <v>658</v>
      </c>
      <c r="G651" s="29" t="str">
        <f>hidden_compute!D651</f>
        <v>5. Invertebrate Mitochondrial</v>
      </c>
      <c r="H651" s="29" t="str">
        <f>IF(ISERROR(MATCH($K651, pcrid_plateids!$A$2:$A2401, 0)), hidden_compute!$H651, VLOOKUP($K651, pcrid_plateids!$A$2:$B2401, 2, FALSE))</f>
        <v>ARISE_SEQ_0081</v>
      </c>
      <c r="I651" s="29" t="str">
        <f>IF(ISERROR(MATCH($K651, pcrid_plateids!$A$2:$A2401, 0)), hidden_compute!$H651, VLOOKUP($K651, pcrid_plateids!$A$2:$C2401, 3, FALSE))</f>
        <v>NCBN001484</v>
      </c>
      <c r="J651" s="38">
        <v>1.100012215E9</v>
      </c>
      <c r="K651" s="38" t="s">
        <v>73</v>
      </c>
      <c r="L651" s="40" t="s">
        <v>359</v>
      </c>
      <c r="M651" s="29" t="str">
        <f>IF(ISERROR(MATCH($K651, pcrid_primers!$A$2:$A2401, 0)), hidden_compute!$H651, VLOOKUP($K651, pcrid_primers!$A$2:$B2401, 2, FALSE))</f>
        <v>ONT_LepF1+ONT_LCO1490</v>
      </c>
      <c r="N651" s="29" t="str">
        <f>IF(ISBLANK($M651), "", VLOOKUP($M651, hidden_compute!$M$2:P2401, 3, FALSE))</f>
        <v>#N/A</v>
      </c>
      <c r="O651" s="29" t="str">
        <f>IF(ISERROR(MATCH($K651, pcrid_primers!$A$2:$A2401, 0)), hidden_compute!$J651, VLOOKUP($K651, pcrid_primers!$A$2:$D2401, 4, FALSE))</f>
        <v>ONT_LepR1+ONT_HCO2198</v>
      </c>
      <c r="P651" s="29" t="str">
        <f>IF(ISBLANK($O651), "", VLOOKUP($O651, hidden_compute!$M$2:P2401, 3, FALSE))</f>
        <v>#N/A</v>
      </c>
      <c r="Q651" s="41" t="str">
        <f>metadata!$B$8</f>
        <v>EXP-PBC096</v>
      </c>
      <c r="R651" s="49" t="s">
        <v>360</v>
      </c>
      <c r="S651" s="29" t="str">
        <f>metadata!$B$9</f>
        <v>SQK-NBD114.24</v>
      </c>
      <c r="T651" s="49" t="s">
        <v>947</v>
      </c>
    </row>
    <row r="652">
      <c r="A652" s="29" t="str">
        <f>metadata!$B$4</f>
        <v>22033-375157</v>
      </c>
      <c r="B652" s="38" t="s">
        <v>1021</v>
      </c>
      <c r="C652" s="38" t="s">
        <v>142</v>
      </c>
      <c r="D652" s="29" t="s">
        <v>17</v>
      </c>
      <c r="E652" s="39">
        <f>hidden_compute!F652</f>
        <v>658</v>
      </c>
      <c r="F652" s="39">
        <f>hidden_compute!G652</f>
        <v>658</v>
      </c>
      <c r="G652" s="29" t="str">
        <f>hidden_compute!D652</f>
        <v>5. Invertebrate Mitochondrial</v>
      </c>
      <c r="H652" s="29" t="str">
        <f>IF(ISERROR(MATCH($K652, pcrid_plateids!$A$2:$A2401, 0)), hidden_compute!$H652, VLOOKUP($K652, pcrid_plateids!$A$2:$B2401, 2, FALSE))</f>
        <v>ARISE_SEQ_0081</v>
      </c>
      <c r="I652" s="29" t="str">
        <f>IF(ISERROR(MATCH($K652, pcrid_plateids!$A$2:$A2401, 0)), hidden_compute!$H652, VLOOKUP($K652, pcrid_plateids!$A$2:$C2401, 3, FALSE))</f>
        <v>NCBN001484</v>
      </c>
      <c r="J652" s="38">
        <v>1.100012214E9</v>
      </c>
      <c r="K652" s="38" t="s">
        <v>73</v>
      </c>
      <c r="L652" s="40" t="s">
        <v>362</v>
      </c>
      <c r="M652" s="29" t="str">
        <f>IF(ISERROR(MATCH($K652, pcrid_primers!$A$2:$A2401, 0)), hidden_compute!$H652, VLOOKUP($K652, pcrid_primers!$A$2:$B2401, 2, FALSE))</f>
        <v>ONT_LepF1+ONT_LCO1490</v>
      </c>
      <c r="N652" s="29" t="str">
        <f>IF(ISBLANK($M652), "", VLOOKUP($M652, hidden_compute!$M$2:P2401, 3, FALSE))</f>
        <v>#N/A</v>
      </c>
      <c r="O652" s="29" t="str">
        <f>IF(ISERROR(MATCH($K652, pcrid_primers!$A$2:$A2401, 0)), hidden_compute!$J652, VLOOKUP($K652, pcrid_primers!$A$2:$D2401, 4, FALSE))</f>
        <v>ONT_LepR1+ONT_HCO2198</v>
      </c>
      <c r="P652" s="29" t="str">
        <f>IF(ISBLANK($O652), "", VLOOKUP($O652, hidden_compute!$M$2:P2401, 3, FALSE))</f>
        <v>#N/A</v>
      </c>
      <c r="Q652" s="41" t="str">
        <f>metadata!$B$8</f>
        <v>EXP-PBC096</v>
      </c>
      <c r="R652" s="49" t="s">
        <v>363</v>
      </c>
      <c r="S652" s="29" t="str">
        <f>metadata!$B$9</f>
        <v>SQK-NBD114.24</v>
      </c>
      <c r="T652" s="49" t="s">
        <v>947</v>
      </c>
    </row>
    <row r="653">
      <c r="A653" s="29" t="str">
        <f>metadata!$B$4</f>
        <v>22033-375157</v>
      </c>
      <c r="B653" s="38" t="s">
        <v>1022</v>
      </c>
      <c r="C653" s="38" t="s">
        <v>142</v>
      </c>
      <c r="D653" s="29" t="s">
        <v>17</v>
      </c>
      <c r="E653" s="39">
        <f>hidden_compute!F653</f>
        <v>658</v>
      </c>
      <c r="F653" s="39">
        <f>hidden_compute!G653</f>
        <v>658</v>
      </c>
      <c r="G653" s="29" t="str">
        <f>hidden_compute!D653</f>
        <v>5. Invertebrate Mitochondrial</v>
      </c>
      <c r="H653" s="29" t="str">
        <f>IF(ISERROR(MATCH($K653, pcrid_plateids!$A$2:$A2401, 0)), hidden_compute!$H653, VLOOKUP($K653, pcrid_plateids!$A$2:$B2401, 2, FALSE))</f>
        <v>ARISE_SEQ_0081</v>
      </c>
      <c r="I653" s="29" t="str">
        <f>IF(ISERROR(MATCH($K653, pcrid_plateids!$A$2:$A2401, 0)), hidden_compute!$H653, VLOOKUP($K653, pcrid_plateids!$A$2:$C2401, 3, FALSE))</f>
        <v>NCBN001484</v>
      </c>
      <c r="J653" s="38">
        <v>1.100012213E9</v>
      </c>
      <c r="K653" s="38" t="s">
        <v>73</v>
      </c>
      <c r="L653" s="40" t="s">
        <v>365</v>
      </c>
      <c r="M653" s="29" t="str">
        <f>IF(ISERROR(MATCH($K653, pcrid_primers!$A$2:$A2401, 0)), hidden_compute!$H653, VLOOKUP($K653, pcrid_primers!$A$2:$B2401, 2, FALSE))</f>
        <v>ONT_LepF1+ONT_LCO1490</v>
      </c>
      <c r="N653" s="29" t="str">
        <f>IF(ISBLANK($M653), "", VLOOKUP($M653, hidden_compute!$M$2:P2401, 3, FALSE))</f>
        <v>#N/A</v>
      </c>
      <c r="O653" s="29" t="str">
        <f>IF(ISERROR(MATCH($K653, pcrid_primers!$A$2:$A2401, 0)), hidden_compute!$J653, VLOOKUP($K653, pcrid_primers!$A$2:$D2401, 4, FALSE))</f>
        <v>ONT_LepR1+ONT_HCO2198</v>
      </c>
      <c r="P653" s="29" t="str">
        <f>IF(ISBLANK($O653), "", VLOOKUP($O653, hidden_compute!$M$2:P2401, 3, FALSE))</f>
        <v>#N/A</v>
      </c>
      <c r="Q653" s="41" t="str">
        <f>metadata!$B$8</f>
        <v>EXP-PBC096</v>
      </c>
      <c r="R653" s="49" t="s">
        <v>366</v>
      </c>
      <c r="S653" s="29" t="str">
        <f>metadata!$B$9</f>
        <v>SQK-NBD114.24</v>
      </c>
      <c r="T653" s="49" t="s">
        <v>947</v>
      </c>
    </row>
    <row r="654">
      <c r="A654" s="29" t="str">
        <f>metadata!$B$4</f>
        <v>22033-375157</v>
      </c>
      <c r="B654" s="38" t="s">
        <v>1023</v>
      </c>
      <c r="C654" s="38" t="s">
        <v>142</v>
      </c>
      <c r="D654" s="29" t="s">
        <v>17</v>
      </c>
      <c r="E654" s="39">
        <f>hidden_compute!F654</f>
        <v>658</v>
      </c>
      <c r="F654" s="39">
        <f>hidden_compute!G654</f>
        <v>658</v>
      </c>
      <c r="G654" s="29" t="str">
        <f>hidden_compute!D654</f>
        <v>5. Invertebrate Mitochondrial</v>
      </c>
      <c r="H654" s="29" t="str">
        <f>IF(ISERROR(MATCH($K654, pcrid_plateids!$A$2:$A2401, 0)), hidden_compute!$H654, VLOOKUP($K654, pcrid_plateids!$A$2:$B2401, 2, FALSE))</f>
        <v>ARISE_SEQ_0081</v>
      </c>
      <c r="I654" s="29" t="str">
        <f>IF(ISERROR(MATCH($K654, pcrid_plateids!$A$2:$A2401, 0)), hidden_compute!$H654, VLOOKUP($K654, pcrid_plateids!$A$2:$C2401, 3, FALSE))</f>
        <v>NCBN001484</v>
      </c>
      <c r="J654" s="38">
        <v>1.100012212E9</v>
      </c>
      <c r="K654" s="38" t="s">
        <v>73</v>
      </c>
      <c r="L654" s="40" t="s">
        <v>368</v>
      </c>
      <c r="M654" s="29" t="str">
        <f>IF(ISERROR(MATCH($K654, pcrid_primers!$A$2:$A2401, 0)), hidden_compute!$H654, VLOOKUP($K654, pcrid_primers!$A$2:$B2401, 2, FALSE))</f>
        <v>ONT_LepF1+ONT_LCO1490</v>
      </c>
      <c r="N654" s="29" t="str">
        <f>IF(ISBLANK($M654), "", VLOOKUP($M654, hidden_compute!$M$2:P2401, 3, FALSE))</f>
        <v>#N/A</v>
      </c>
      <c r="O654" s="29" t="str">
        <f>IF(ISERROR(MATCH($K654, pcrid_primers!$A$2:$A2401, 0)), hidden_compute!$J654, VLOOKUP($K654, pcrid_primers!$A$2:$D2401, 4, FALSE))</f>
        <v>ONT_LepR1+ONT_HCO2198</v>
      </c>
      <c r="P654" s="29" t="str">
        <f>IF(ISBLANK($O654), "", VLOOKUP($O654, hidden_compute!$M$2:P2401, 3, FALSE))</f>
        <v>#N/A</v>
      </c>
      <c r="Q654" s="41" t="str">
        <f>metadata!$B$8</f>
        <v>EXP-PBC096</v>
      </c>
      <c r="R654" s="49" t="s">
        <v>369</v>
      </c>
      <c r="S654" s="29" t="str">
        <f>metadata!$B$9</f>
        <v>SQK-NBD114.24</v>
      </c>
      <c r="T654" s="49" t="s">
        <v>947</v>
      </c>
    </row>
    <row r="655">
      <c r="A655" s="29" t="str">
        <f>metadata!$B$4</f>
        <v>22033-375157</v>
      </c>
      <c r="B655" s="38" t="s">
        <v>1024</v>
      </c>
      <c r="C655" s="38" t="s">
        <v>142</v>
      </c>
      <c r="D655" s="29" t="s">
        <v>17</v>
      </c>
      <c r="E655" s="39">
        <f>hidden_compute!F655</f>
        <v>658</v>
      </c>
      <c r="F655" s="39">
        <f>hidden_compute!G655</f>
        <v>658</v>
      </c>
      <c r="G655" s="29" t="str">
        <f>hidden_compute!D655</f>
        <v>5. Invertebrate Mitochondrial</v>
      </c>
      <c r="H655" s="29" t="str">
        <f>IF(ISERROR(MATCH($K655, pcrid_plateids!$A$2:$A2401, 0)), hidden_compute!$H655, VLOOKUP($K655, pcrid_plateids!$A$2:$B2401, 2, FALSE))</f>
        <v>ARISE_SEQ_0081</v>
      </c>
      <c r="I655" s="29" t="str">
        <f>IF(ISERROR(MATCH($K655, pcrid_plateids!$A$2:$A2401, 0)), hidden_compute!$H655, VLOOKUP($K655, pcrid_plateids!$A$2:$C2401, 3, FALSE))</f>
        <v>NCBN001484</v>
      </c>
      <c r="J655" s="38">
        <v>1.100012211E9</v>
      </c>
      <c r="K655" s="38" t="s">
        <v>73</v>
      </c>
      <c r="L655" s="40" t="s">
        <v>371</v>
      </c>
      <c r="M655" s="29" t="str">
        <f>IF(ISERROR(MATCH($K655, pcrid_primers!$A$2:$A2401, 0)), hidden_compute!$H655, VLOOKUP($K655, pcrid_primers!$A$2:$B2401, 2, FALSE))</f>
        <v>ONT_LepF1+ONT_LCO1490</v>
      </c>
      <c r="N655" s="29" t="str">
        <f>IF(ISBLANK($M655), "", VLOOKUP($M655, hidden_compute!$M$2:P2401, 3, FALSE))</f>
        <v>#N/A</v>
      </c>
      <c r="O655" s="29" t="str">
        <f>IF(ISERROR(MATCH($K655, pcrid_primers!$A$2:$A2401, 0)), hidden_compute!$J655, VLOOKUP($K655, pcrid_primers!$A$2:$D2401, 4, FALSE))</f>
        <v>ONT_LepR1+ONT_HCO2198</v>
      </c>
      <c r="P655" s="29" t="str">
        <f>IF(ISBLANK($O655), "", VLOOKUP($O655, hidden_compute!$M$2:P2401, 3, FALSE))</f>
        <v>#N/A</v>
      </c>
      <c r="Q655" s="41" t="str">
        <f>metadata!$B$8</f>
        <v>EXP-PBC096</v>
      </c>
      <c r="R655" s="49" t="s">
        <v>372</v>
      </c>
      <c r="S655" s="29" t="str">
        <f>metadata!$B$9</f>
        <v>SQK-NBD114.24</v>
      </c>
      <c r="T655" s="49" t="s">
        <v>947</v>
      </c>
    </row>
    <row r="656">
      <c r="A656" s="29" t="str">
        <f>metadata!$B$4</f>
        <v>22033-375157</v>
      </c>
      <c r="B656" s="38" t="s">
        <v>1025</v>
      </c>
      <c r="C656" s="38" t="s">
        <v>142</v>
      </c>
      <c r="D656" s="29" t="s">
        <v>17</v>
      </c>
      <c r="E656" s="39">
        <f>hidden_compute!F656</f>
        <v>658</v>
      </c>
      <c r="F656" s="39">
        <f>hidden_compute!G656</f>
        <v>658</v>
      </c>
      <c r="G656" s="29" t="str">
        <f>hidden_compute!D656</f>
        <v>5. Invertebrate Mitochondrial</v>
      </c>
      <c r="H656" s="29" t="str">
        <f>IF(ISERROR(MATCH($K656, pcrid_plateids!$A$2:$A2401, 0)), hidden_compute!$H656, VLOOKUP($K656, pcrid_plateids!$A$2:$B2401, 2, FALSE))</f>
        <v>ARISE_SEQ_0081</v>
      </c>
      <c r="I656" s="29" t="str">
        <f>IF(ISERROR(MATCH($K656, pcrid_plateids!$A$2:$A2401, 0)), hidden_compute!$H656, VLOOKUP($K656, pcrid_plateids!$A$2:$C2401, 3, FALSE))</f>
        <v>NCBN001484</v>
      </c>
      <c r="J656" s="38">
        <v>1.10001221E9</v>
      </c>
      <c r="K656" s="38" t="s">
        <v>73</v>
      </c>
      <c r="L656" s="40" t="s">
        <v>374</v>
      </c>
      <c r="M656" s="29" t="str">
        <f>IF(ISERROR(MATCH($K656, pcrid_primers!$A$2:$A2401, 0)), hidden_compute!$H656, VLOOKUP($K656, pcrid_primers!$A$2:$B2401, 2, FALSE))</f>
        <v>ONT_LepF1+ONT_LCO1490</v>
      </c>
      <c r="N656" s="29" t="str">
        <f>IF(ISBLANK($M656), "", VLOOKUP($M656, hidden_compute!$M$2:P2401, 3, FALSE))</f>
        <v>#N/A</v>
      </c>
      <c r="O656" s="29" t="str">
        <f>IF(ISERROR(MATCH($K656, pcrid_primers!$A$2:$A2401, 0)), hidden_compute!$J656, VLOOKUP($K656, pcrid_primers!$A$2:$D2401, 4, FALSE))</f>
        <v>ONT_LepR1+ONT_HCO2198</v>
      </c>
      <c r="P656" s="29" t="str">
        <f>IF(ISBLANK($O656), "", VLOOKUP($O656, hidden_compute!$M$2:P2401, 3, FALSE))</f>
        <v>#N/A</v>
      </c>
      <c r="Q656" s="41" t="str">
        <f>metadata!$B$8</f>
        <v>EXP-PBC096</v>
      </c>
      <c r="R656" s="49" t="s">
        <v>375</v>
      </c>
      <c r="S656" s="29" t="str">
        <f>metadata!$B$9</f>
        <v>SQK-NBD114.24</v>
      </c>
      <c r="T656" s="49" t="s">
        <v>947</v>
      </c>
    </row>
    <row r="657">
      <c r="A657" s="29" t="str">
        <f>metadata!$B$4</f>
        <v>22033-375157</v>
      </c>
      <c r="B657" s="38" t="s">
        <v>1026</v>
      </c>
      <c r="C657" s="38" t="s">
        <v>142</v>
      </c>
      <c r="D657" s="29" t="s">
        <v>17</v>
      </c>
      <c r="E657" s="39">
        <f>hidden_compute!F657</f>
        <v>658</v>
      </c>
      <c r="F657" s="39">
        <f>hidden_compute!G657</f>
        <v>658</v>
      </c>
      <c r="G657" s="29" t="str">
        <f>hidden_compute!D657</f>
        <v>5. Invertebrate Mitochondrial</v>
      </c>
      <c r="H657" s="29" t="str">
        <f>IF(ISERROR(MATCH($K657, pcrid_plateids!$A$2:$A2401, 0)), hidden_compute!$H657, VLOOKUP($K657, pcrid_plateids!$A$2:$B2401, 2, FALSE))</f>
        <v>ARISE_SEQ_0081</v>
      </c>
      <c r="I657" s="29" t="str">
        <f>IF(ISERROR(MATCH($K657, pcrid_plateids!$A$2:$A2401, 0)), hidden_compute!$H657, VLOOKUP($K657, pcrid_plateids!$A$2:$C2401, 3, FALSE))</f>
        <v>NCBN001484</v>
      </c>
      <c r="J657" s="38">
        <v>1.100012209E9</v>
      </c>
      <c r="K657" s="38" t="s">
        <v>73</v>
      </c>
      <c r="L657" s="40" t="s">
        <v>377</v>
      </c>
      <c r="M657" s="29" t="str">
        <f>IF(ISERROR(MATCH($K657, pcrid_primers!$A$2:$A2401, 0)), hidden_compute!$H657, VLOOKUP($K657, pcrid_primers!$A$2:$B2401, 2, FALSE))</f>
        <v>ONT_LepF1+ONT_LCO1490</v>
      </c>
      <c r="N657" s="29" t="str">
        <f>IF(ISBLANK($M657), "", VLOOKUP($M657, hidden_compute!$M$2:P2401, 3, FALSE))</f>
        <v>#N/A</v>
      </c>
      <c r="O657" s="29" t="str">
        <f>IF(ISERROR(MATCH($K657, pcrid_primers!$A$2:$A2401, 0)), hidden_compute!$J657, VLOOKUP($K657, pcrid_primers!$A$2:$D2401, 4, FALSE))</f>
        <v>ONT_LepR1+ONT_HCO2198</v>
      </c>
      <c r="P657" s="29" t="str">
        <f>IF(ISBLANK($O657), "", VLOOKUP($O657, hidden_compute!$M$2:P2401, 3, FALSE))</f>
        <v>#N/A</v>
      </c>
      <c r="Q657" s="41" t="str">
        <f>metadata!$B$8</f>
        <v>EXP-PBC096</v>
      </c>
      <c r="R657" s="49" t="s">
        <v>378</v>
      </c>
      <c r="S657" s="29" t="str">
        <f>metadata!$B$9</f>
        <v>SQK-NBD114.24</v>
      </c>
      <c r="T657" s="49" t="s">
        <v>947</v>
      </c>
    </row>
    <row r="658">
      <c r="A658" s="29" t="str">
        <f>metadata!$B$4</f>
        <v>22033-375157</v>
      </c>
      <c r="B658" s="38" t="s">
        <v>1027</v>
      </c>
      <c r="C658" s="38" t="s">
        <v>142</v>
      </c>
      <c r="D658" s="29" t="s">
        <v>17</v>
      </c>
      <c r="E658" s="39">
        <f>hidden_compute!F658</f>
        <v>658</v>
      </c>
      <c r="F658" s="39">
        <f>hidden_compute!G658</f>
        <v>658</v>
      </c>
      <c r="G658" s="29" t="str">
        <f>hidden_compute!D658</f>
        <v>5. Invertebrate Mitochondrial</v>
      </c>
      <c r="H658" s="29" t="str">
        <f>IF(ISERROR(MATCH($K658, pcrid_plateids!$A$2:$A2401, 0)), hidden_compute!$H658, VLOOKUP($K658, pcrid_plateids!$A$2:$B2401, 2, FALSE))</f>
        <v>ARISE_SEQ_0081</v>
      </c>
      <c r="I658" s="29" t="str">
        <f>IF(ISERROR(MATCH($K658, pcrid_plateids!$A$2:$A2401, 0)), hidden_compute!$H658, VLOOKUP($K658, pcrid_plateids!$A$2:$C2401, 3, FALSE))</f>
        <v>NCBN001484</v>
      </c>
      <c r="J658" s="38">
        <v>1.100012208E9</v>
      </c>
      <c r="K658" s="38" t="s">
        <v>73</v>
      </c>
      <c r="L658" s="40" t="s">
        <v>380</v>
      </c>
      <c r="M658" s="29" t="str">
        <f>IF(ISERROR(MATCH($K658, pcrid_primers!$A$2:$A2401, 0)), hidden_compute!$H658, VLOOKUP($K658, pcrid_primers!$A$2:$B2401, 2, FALSE))</f>
        <v>ONT_LepF1+ONT_LCO1490</v>
      </c>
      <c r="N658" s="29" t="str">
        <f>IF(ISBLANK($M658), "", VLOOKUP($M658, hidden_compute!$M$2:P2401, 3, FALSE))</f>
        <v>#N/A</v>
      </c>
      <c r="O658" s="29" t="str">
        <f>IF(ISERROR(MATCH($K658, pcrid_primers!$A$2:$A2401, 0)), hidden_compute!$J658, VLOOKUP($K658, pcrid_primers!$A$2:$D2401, 4, FALSE))</f>
        <v>ONT_LepR1+ONT_HCO2198</v>
      </c>
      <c r="P658" s="29" t="str">
        <f>IF(ISBLANK($O658), "", VLOOKUP($O658, hidden_compute!$M$2:P2401, 3, FALSE))</f>
        <v>#N/A</v>
      </c>
      <c r="Q658" s="41" t="str">
        <f>metadata!$B$8</f>
        <v>EXP-PBC096</v>
      </c>
      <c r="R658" s="49" t="s">
        <v>381</v>
      </c>
      <c r="S658" s="29" t="str">
        <f>metadata!$B$9</f>
        <v>SQK-NBD114.24</v>
      </c>
      <c r="T658" s="49" t="s">
        <v>947</v>
      </c>
    </row>
    <row r="659">
      <c r="A659" s="29" t="str">
        <f>metadata!$B$4</f>
        <v>22033-375157</v>
      </c>
      <c r="B659" s="38" t="s">
        <v>1028</v>
      </c>
      <c r="C659" s="38" t="s">
        <v>142</v>
      </c>
      <c r="D659" s="29" t="s">
        <v>17</v>
      </c>
      <c r="E659" s="39">
        <f>hidden_compute!F659</f>
        <v>658</v>
      </c>
      <c r="F659" s="39">
        <f>hidden_compute!G659</f>
        <v>658</v>
      </c>
      <c r="G659" s="29" t="str">
        <f>hidden_compute!D659</f>
        <v>5. Invertebrate Mitochondrial</v>
      </c>
      <c r="H659" s="29" t="str">
        <f>IF(ISERROR(MATCH($K659, pcrid_plateids!$A$2:$A2401, 0)), hidden_compute!$H659, VLOOKUP($K659, pcrid_plateids!$A$2:$B2401, 2, FALSE))</f>
        <v>ARISE_SEQ_0081</v>
      </c>
      <c r="I659" s="29" t="str">
        <f>IF(ISERROR(MATCH($K659, pcrid_plateids!$A$2:$A2401, 0)), hidden_compute!$H659, VLOOKUP($K659, pcrid_plateids!$A$2:$C2401, 3, FALSE))</f>
        <v>NCBN001484</v>
      </c>
      <c r="J659" s="38">
        <v>1.100012207E9</v>
      </c>
      <c r="K659" s="38" t="s">
        <v>73</v>
      </c>
      <c r="L659" s="40" t="s">
        <v>383</v>
      </c>
      <c r="M659" s="29" t="str">
        <f>IF(ISERROR(MATCH($K659, pcrid_primers!$A$2:$A2401, 0)), hidden_compute!$H659, VLOOKUP($K659, pcrid_primers!$A$2:$B2401, 2, FALSE))</f>
        <v>ONT_LepF1+ONT_LCO1490</v>
      </c>
      <c r="N659" s="29" t="str">
        <f>IF(ISBLANK($M659), "", VLOOKUP($M659, hidden_compute!$M$2:P2401, 3, FALSE))</f>
        <v>#N/A</v>
      </c>
      <c r="O659" s="29" t="str">
        <f>IF(ISERROR(MATCH($K659, pcrid_primers!$A$2:$A2401, 0)), hidden_compute!$J659, VLOOKUP($K659, pcrid_primers!$A$2:$D2401, 4, FALSE))</f>
        <v>ONT_LepR1+ONT_HCO2198</v>
      </c>
      <c r="P659" s="29" t="str">
        <f>IF(ISBLANK($O659), "", VLOOKUP($O659, hidden_compute!$M$2:P2401, 3, FALSE))</f>
        <v>#N/A</v>
      </c>
      <c r="Q659" s="41" t="str">
        <f>metadata!$B$8</f>
        <v>EXP-PBC096</v>
      </c>
      <c r="R659" s="49" t="s">
        <v>384</v>
      </c>
      <c r="S659" s="29" t="str">
        <f>metadata!$B$9</f>
        <v>SQK-NBD114.24</v>
      </c>
      <c r="T659" s="49" t="s">
        <v>947</v>
      </c>
    </row>
    <row r="660">
      <c r="A660" s="29" t="str">
        <f>metadata!$B$4</f>
        <v>22033-375157</v>
      </c>
      <c r="B660" s="38" t="s">
        <v>1029</v>
      </c>
      <c r="C660" s="38" t="s">
        <v>142</v>
      </c>
      <c r="D660" s="29" t="s">
        <v>17</v>
      </c>
      <c r="E660" s="39">
        <f>hidden_compute!F660</f>
        <v>658</v>
      </c>
      <c r="F660" s="39">
        <f>hidden_compute!G660</f>
        <v>658</v>
      </c>
      <c r="G660" s="29" t="str">
        <f>hidden_compute!D660</f>
        <v>5. Invertebrate Mitochondrial</v>
      </c>
      <c r="H660" s="29" t="str">
        <f>IF(ISERROR(MATCH($K660, pcrid_plateids!$A$2:$A2401, 0)), hidden_compute!$H660, VLOOKUP($K660, pcrid_plateids!$A$2:$B2401, 2, FALSE))</f>
        <v>ARISE_SEQ_0081</v>
      </c>
      <c r="I660" s="29" t="str">
        <f>IF(ISERROR(MATCH($K660, pcrid_plateids!$A$2:$A2401, 0)), hidden_compute!$H660, VLOOKUP($K660, pcrid_plateids!$A$2:$C2401, 3, FALSE))</f>
        <v>NCBN001484</v>
      </c>
      <c r="J660" s="38">
        <v>1.100012206E9</v>
      </c>
      <c r="K660" s="38" t="s">
        <v>73</v>
      </c>
      <c r="L660" s="40" t="s">
        <v>386</v>
      </c>
      <c r="M660" s="29" t="str">
        <f>IF(ISERROR(MATCH($K660, pcrid_primers!$A$2:$A2401, 0)), hidden_compute!$H660, VLOOKUP($K660, pcrid_primers!$A$2:$B2401, 2, FALSE))</f>
        <v>ONT_LepF1+ONT_LCO1490</v>
      </c>
      <c r="N660" s="29" t="str">
        <f>IF(ISBLANK($M660), "", VLOOKUP($M660, hidden_compute!$M$2:P2401, 3, FALSE))</f>
        <v>#N/A</v>
      </c>
      <c r="O660" s="29" t="str">
        <f>IF(ISERROR(MATCH($K660, pcrid_primers!$A$2:$A2401, 0)), hidden_compute!$J660, VLOOKUP($K660, pcrid_primers!$A$2:$D2401, 4, FALSE))</f>
        <v>ONT_LepR1+ONT_HCO2198</v>
      </c>
      <c r="P660" s="29" t="str">
        <f>IF(ISBLANK($O660), "", VLOOKUP($O660, hidden_compute!$M$2:P2401, 3, FALSE))</f>
        <v>#N/A</v>
      </c>
      <c r="Q660" s="41" t="str">
        <f>metadata!$B$8</f>
        <v>EXP-PBC096</v>
      </c>
      <c r="R660" s="49" t="s">
        <v>387</v>
      </c>
      <c r="S660" s="29" t="str">
        <f>metadata!$B$9</f>
        <v>SQK-NBD114.24</v>
      </c>
      <c r="T660" s="49" t="s">
        <v>947</v>
      </c>
    </row>
    <row r="661">
      <c r="A661" s="29" t="str">
        <f>metadata!$B$4</f>
        <v>22033-375157</v>
      </c>
      <c r="B661" s="38" t="s">
        <v>1030</v>
      </c>
      <c r="C661" s="38" t="s">
        <v>142</v>
      </c>
      <c r="D661" s="29" t="s">
        <v>17</v>
      </c>
      <c r="E661" s="39">
        <f>hidden_compute!F661</f>
        <v>658</v>
      </c>
      <c r="F661" s="39">
        <f>hidden_compute!G661</f>
        <v>658</v>
      </c>
      <c r="G661" s="29" t="str">
        <f>hidden_compute!D661</f>
        <v>5. Invertebrate Mitochondrial</v>
      </c>
      <c r="H661" s="29" t="str">
        <f>IF(ISERROR(MATCH($K661, pcrid_plateids!$A$2:$A2401, 0)), hidden_compute!$H661, VLOOKUP($K661, pcrid_plateids!$A$2:$B2401, 2, FALSE))</f>
        <v>ARISE_SEQ_0081</v>
      </c>
      <c r="I661" s="29" t="str">
        <f>IF(ISERROR(MATCH($K661, pcrid_plateids!$A$2:$A2401, 0)), hidden_compute!$H661, VLOOKUP($K661, pcrid_plateids!$A$2:$C2401, 3, FALSE))</f>
        <v>NCBN001484</v>
      </c>
      <c r="J661" s="38">
        <v>1.100001933E9</v>
      </c>
      <c r="K661" s="38" t="s">
        <v>73</v>
      </c>
      <c r="L661" s="40" t="s">
        <v>389</v>
      </c>
      <c r="M661" s="29" t="str">
        <f>IF(ISERROR(MATCH($K661, pcrid_primers!$A$2:$A2401, 0)), hidden_compute!$H661, VLOOKUP($K661, pcrid_primers!$A$2:$B2401, 2, FALSE))</f>
        <v>ONT_LepF1+ONT_LCO1490</v>
      </c>
      <c r="N661" s="29" t="str">
        <f>IF(ISBLANK($M661), "", VLOOKUP($M661, hidden_compute!$M$2:P2401, 3, FALSE))</f>
        <v>#N/A</v>
      </c>
      <c r="O661" s="29" t="str">
        <f>IF(ISERROR(MATCH($K661, pcrid_primers!$A$2:$A2401, 0)), hidden_compute!$J661, VLOOKUP($K661, pcrid_primers!$A$2:$D2401, 4, FALSE))</f>
        <v>ONT_LepR1+ONT_HCO2198</v>
      </c>
      <c r="P661" s="29" t="str">
        <f>IF(ISBLANK($O661), "", VLOOKUP($O661, hidden_compute!$M$2:P2401, 3, FALSE))</f>
        <v>#N/A</v>
      </c>
      <c r="Q661" s="41" t="str">
        <f>metadata!$B$8</f>
        <v>EXP-PBC096</v>
      </c>
      <c r="R661" s="49" t="s">
        <v>390</v>
      </c>
      <c r="S661" s="29" t="str">
        <f>metadata!$B$9</f>
        <v>SQK-NBD114.24</v>
      </c>
      <c r="T661" s="49" t="s">
        <v>947</v>
      </c>
    </row>
    <row r="662">
      <c r="A662" s="29" t="str">
        <f>metadata!$B$4</f>
        <v>22033-375157</v>
      </c>
      <c r="B662" s="38" t="s">
        <v>1031</v>
      </c>
      <c r="C662" s="38" t="s">
        <v>142</v>
      </c>
      <c r="D662" s="29" t="s">
        <v>17</v>
      </c>
      <c r="E662" s="39">
        <f>hidden_compute!F662</f>
        <v>658</v>
      </c>
      <c r="F662" s="39">
        <f>hidden_compute!G662</f>
        <v>658</v>
      </c>
      <c r="G662" s="29" t="str">
        <f>hidden_compute!D662</f>
        <v>5. Invertebrate Mitochondrial</v>
      </c>
      <c r="H662" s="29" t="str">
        <f>IF(ISERROR(MATCH($K662, pcrid_plateids!$A$2:$A2401, 0)), hidden_compute!$H662, VLOOKUP($K662, pcrid_plateids!$A$2:$B2401, 2, FALSE))</f>
        <v>ARISE_SEQ_0081</v>
      </c>
      <c r="I662" s="29" t="str">
        <f>IF(ISERROR(MATCH($K662, pcrid_plateids!$A$2:$A2401, 0)), hidden_compute!$H662, VLOOKUP($K662, pcrid_plateids!$A$2:$C2401, 3, FALSE))</f>
        <v>NCBN001484</v>
      </c>
      <c r="J662" s="38">
        <v>1.100002006E9</v>
      </c>
      <c r="K662" s="38" t="s">
        <v>73</v>
      </c>
      <c r="L662" s="40" t="s">
        <v>392</v>
      </c>
      <c r="M662" s="29" t="str">
        <f>IF(ISERROR(MATCH($K662, pcrid_primers!$A$2:$A2401, 0)), hidden_compute!$H662, VLOOKUP($K662, pcrid_primers!$A$2:$B2401, 2, FALSE))</f>
        <v>ONT_LepF1+ONT_LCO1490</v>
      </c>
      <c r="N662" s="29" t="str">
        <f>IF(ISBLANK($M662), "", VLOOKUP($M662, hidden_compute!$M$2:P2401, 3, FALSE))</f>
        <v>#N/A</v>
      </c>
      <c r="O662" s="29" t="str">
        <f>IF(ISERROR(MATCH($K662, pcrid_primers!$A$2:$A2401, 0)), hidden_compute!$J662, VLOOKUP($K662, pcrid_primers!$A$2:$D2401, 4, FALSE))</f>
        <v>ONT_LepR1+ONT_HCO2198</v>
      </c>
      <c r="P662" s="29" t="str">
        <f>IF(ISBLANK($O662), "", VLOOKUP($O662, hidden_compute!$M$2:P2401, 3, FALSE))</f>
        <v>#N/A</v>
      </c>
      <c r="Q662" s="41" t="str">
        <f>metadata!$B$8</f>
        <v>EXP-PBC096</v>
      </c>
      <c r="R662" s="49" t="s">
        <v>393</v>
      </c>
      <c r="S662" s="29" t="str">
        <f>metadata!$B$9</f>
        <v>SQK-NBD114.24</v>
      </c>
      <c r="T662" s="49" t="s">
        <v>947</v>
      </c>
    </row>
    <row r="663">
      <c r="A663" s="29" t="str">
        <f>metadata!$B$4</f>
        <v>22033-375157</v>
      </c>
      <c r="B663" s="38" t="s">
        <v>1032</v>
      </c>
      <c r="C663" s="38" t="s">
        <v>142</v>
      </c>
      <c r="D663" s="29" t="s">
        <v>17</v>
      </c>
      <c r="E663" s="39">
        <f>hidden_compute!F663</f>
        <v>658</v>
      </c>
      <c r="F663" s="39">
        <f>hidden_compute!G663</f>
        <v>658</v>
      </c>
      <c r="G663" s="29" t="str">
        <f>hidden_compute!D663</f>
        <v>5. Invertebrate Mitochondrial</v>
      </c>
      <c r="H663" s="29" t="str">
        <f>IF(ISERROR(MATCH($K663, pcrid_plateids!$A$2:$A2401, 0)), hidden_compute!$H663, VLOOKUP($K663, pcrid_plateids!$A$2:$B2401, 2, FALSE))</f>
        <v>ARISE_SEQ_0081</v>
      </c>
      <c r="I663" s="29" t="str">
        <f>IF(ISERROR(MATCH($K663, pcrid_plateids!$A$2:$A2401, 0)), hidden_compute!$H663, VLOOKUP($K663, pcrid_plateids!$A$2:$C2401, 3, FALSE))</f>
        <v>NCBN001484</v>
      </c>
      <c r="J663" s="38">
        <v>1.100012203E9</v>
      </c>
      <c r="K663" s="38" t="s">
        <v>73</v>
      </c>
      <c r="L663" s="40" t="s">
        <v>395</v>
      </c>
      <c r="M663" s="29" t="str">
        <f>IF(ISERROR(MATCH($K663, pcrid_primers!$A$2:$A2401, 0)), hidden_compute!$H663, VLOOKUP($K663, pcrid_primers!$A$2:$B2401, 2, FALSE))</f>
        <v>ONT_LepF1+ONT_LCO1490</v>
      </c>
      <c r="N663" s="29" t="str">
        <f>IF(ISBLANK($M663), "", VLOOKUP($M663, hidden_compute!$M$2:P2401, 3, FALSE))</f>
        <v>#N/A</v>
      </c>
      <c r="O663" s="29" t="str">
        <f>IF(ISERROR(MATCH($K663, pcrid_primers!$A$2:$A2401, 0)), hidden_compute!$J663, VLOOKUP($K663, pcrid_primers!$A$2:$D2401, 4, FALSE))</f>
        <v>ONT_LepR1+ONT_HCO2198</v>
      </c>
      <c r="P663" s="29" t="str">
        <f>IF(ISBLANK($O663), "", VLOOKUP($O663, hidden_compute!$M$2:P2401, 3, FALSE))</f>
        <v>#N/A</v>
      </c>
      <c r="Q663" s="41" t="str">
        <f>metadata!$B$8</f>
        <v>EXP-PBC096</v>
      </c>
      <c r="R663" s="49" t="s">
        <v>396</v>
      </c>
      <c r="S663" s="29" t="str">
        <f>metadata!$B$9</f>
        <v>SQK-NBD114.24</v>
      </c>
      <c r="T663" s="49" t="s">
        <v>947</v>
      </c>
    </row>
    <row r="664">
      <c r="A664" s="29" t="str">
        <f>metadata!$B$4</f>
        <v>22033-375157</v>
      </c>
      <c r="B664" s="38" t="s">
        <v>1033</v>
      </c>
      <c r="C664" s="38" t="s">
        <v>142</v>
      </c>
      <c r="D664" s="29" t="s">
        <v>17</v>
      </c>
      <c r="E664" s="39">
        <f>hidden_compute!F664</f>
        <v>658</v>
      </c>
      <c r="F664" s="39">
        <f>hidden_compute!G664</f>
        <v>658</v>
      </c>
      <c r="G664" s="29" t="str">
        <f>hidden_compute!D664</f>
        <v>5. Invertebrate Mitochondrial</v>
      </c>
      <c r="H664" s="29" t="str">
        <f>IF(ISERROR(MATCH($K664, pcrid_plateids!$A$2:$A2401, 0)), hidden_compute!$H664, VLOOKUP($K664, pcrid_plateids!$A$2:$B2401, 2, FALSE))</f>
        <v>ARISE_SEQ_0081</v>
      </c>
      <c r="I664" s="29" t="str">
        <f>IF(ISERROR(MATCH($K664, pcrid_plateids!$A$2:$A2401, 0)), hidden_compute!$H664, VLOOKUP($K664, pcrid_plateids!$A$2:$C2401, 3, FALSE))</f>
        <v>NCBN001484</v>
      </c>
      <c r="J664" s="38">
        <v>1.100012202E9</v>
      </c>
      <c r="K664" s="38" t="s">
        <v>73</v>
      </c>
      <c r="L664" s="40" t="s">
        <v>398</v>
      </c>
      <c r="M664" s="29" t="str">
        <f>IF(ISERROR(MATCH($K664, pcrid_primers!$A$2:$A2401, 0)), hidden_compute!$H664, VLOOKUP($K664, pcrid_primers!$A$2:$B2401, 2, FALSE))</f>
        <v>ONT_LepF1+ONT_LCO1490</v>
      </c>
      <c r="N664" s="29" t="str">
        <f>IF(ISBLANK($M664), "", VLOOKUP($M664, hidden_compute!$M$2:P2401, 3, FALSE))</f>
        <v>#N/A</v>
      </c>
      <c r="O664" s="29" t="str">
        <f>IF(ISERROR(MATCH($K664, pcrid_primers!$A$2:$A2401, 0)), hidden_compute!$J664, VLOOKUP($K664, pcrid_primers!$A$2:$D2401, 4, FALSE))</f>
        <v>ONT_LepR1+ONT_HCO2198</v>
      </c>
      <c r="P664" s="29" t="str">
        <f>IF(ISBLANK($O664), "", VLOOKUP($O664, hidden_compute!$M$2:P2401, 3, FALSE))</f>
        <v>#N/A</v>
      </c>
      <c r="Q664" s="41" t="str">
        <f>metadata!$B$8</f>
        <v>EXP-PBC096</v>
      </c>
      <c r="R664" s="49" t="s">
        <v>399</v>
      </c>
      <c r="S664" s="29" t="str">
        <f>metadata!$B$9</f>
        <v>SQK-NBD114.24</v>
      </c>
      <c r="T664" s="49" t="s">
        <v>947</v>
      </c>
    </row>
    <row r="665">
      <c r="A665" s="29" t="str">
        <f>metadata!$B$4</f>
        <v>22033-375157</v>
      </c>
      <c r="B665" s="38" t="s">
        <v>1034</v>
      </c>
      <c r="C665" s="38" t="s">
        <v>142</v>
      </c>
      <c r="D665" s="29" t="s">
        <v>17</v>
      </c>
      <c r="E665" s="39">
        <f>hidden_compute!F665</f>
        <v>658</v>
      </c>
      <c r="F665" s="39">
        <f>hidden_compute!G665</f>
        <v>658</v>
      </c>
      <c r="G665" s="29" t="str">
        <f>hidden_compute!D665</f>
        <v>5. Invertebrate Mitochondrial</v>
      </c>
      <c r="H665" s="29" t="str">
        <f>IF(ISERROR(MATCH($K665, pcrid_plateids!$A$2:$A2401, 0)), hidden_compute!$H665, VLOOKUP($K665, pcrid_plateids!$A$2:$B2401, 2, FALSE))</f>
        <v>ARISE_SEQ_0081</v>
      </c>
      <c r="I665" s="29" t="str">
        <f>IF(ISERROR(MATCH($K665, pcrid_plateids!$A$2:$A2401, 0)), hidden_compute!$H665, VLOOKUP($K665, pcrid_plateids!$A$2:$C2401, 3, FALSE))</f>
        <v>NCBN001484</v>
      </c>
      <c r="J665" s="38">
        <v>1.100012201E9</v>
      </c>
      <c r="K665" s="38" t="s">
        <v>73</v>
      </c>
      <c r="L665" s="40" t="s">
        <v>401</v>
      </c>
      <c r="M665" s="29" t="str">
        <f>IF(ISERROR(MATCH($K665, pcrid_primers!$A$2:$A2401, 0)), hidden_compute!$H665, VLOOKUP($K665, pcrid_primers!$A$2:$B2401, 2, FALSE))</f>
        <v>ONT_LepF1+ONT_LCO1490</v>
      </c>
      <c r="N665" s="29" t="str">
        <f>IF(ISBLANK($M665), "", VLOOKUP($M665, hidden_compute!$M$2:P2401, 3, FALSE))</f>
        <v>#N/A</v>
      </c>
      <c r="O665" s="29" t="str">
        <f>IF(ISERROR(MATCH($K665, pcrid_primers!$A$2:$A2401, 0)), hidden_compute!$J665, VLOOKUP($K665, pcrid_primers!$A$2:$D2401, 4, FALSE))</f>
        <v>ONT_LepR1+ONT_HCO2198</v>
      </c>
      <c r="P665" s="29" t="str">
        <f>IF(ISBLANK($O665), "", VLOOKUP($O665, hidden_compute!$M$2:P2401, 3, FALSE))</f>
        <v>#N/A</v>
      </c>
      <c r="Q665" s="41" t="str">
        <f>metadata!$B$8</f>
        <v>EXP-PBC096</v>
      </c>
      <c r="R665" s="49" t="s">
        <v>402</v>
      </c>
      <c r="S665" s="29" t="str">
        <f>metadata!$B$9</f>
        <v>SQK-NBD114.24</v>
      </c>
      <c r="T665" s="49" t="s">
        <v>947</v>
      </c>
    </row>
    <row r="666">
      <c r="A666" s="29" t="str">
        <f>metadata!$B$4</f>
        <v>22033-375157</v>
      </c>
      <c r="B666" s="38" t="s">
        <v>1035</v>
      </c>
      <c r="C666" s="38" t="s">
        <v>142</v>
      </c>
      <c r="D666" s="29" t="s">
        <v>17</v>
      </c>
      <c r="E666" s="39">
        <f>hidden_compute!F666</f>
        <v>658</v>
      </c>
      <c r="F666" s="39">
        <f>hidden_compute!G666</f>
        <v>658</v>
      </c>
      <c r="G666" s="29" t="str">
        <f>hidden_compute!D666</f>
        <v>5. Invertebrate Mitochondrial</v>
      </c>
      <c r="H666" s="29" t="str">
        <f>IF(ISERROR(MATCH($K666, pcrid_plateids!$A$2:$A2401, 0)), hidden_compute!$H666, VLOOKUP($K666, pcrid_plateids!$A$2:$B2401, 2, FALSE))</f>
        <v>ARISE_SEQ_0081</v>
      </c>
      <c r="I666" s="29" t="str">
        <f>IF(ISERROR(MATCH($K666, pcrid_plateids!$A$2:$A2401, 0)), hidden_compute!$H666, VLOOKUP($K666, pcrid_plateids!$A$2:$C2401, 3, FALSE))</f>
        <v>NCBN001484</v>
      </c>
      <c r="J666" s="38">
        <v>1.1000122E9</v>
      </c>
      <c r="K666" s="38" t="s">
        <v>73</v>
      </c>
      <c r="L666" s="40" t="s">
        <v>404</v>
      </c>
      <c r="M666" s="29" t="str">
        <f>IF(ISERROR(MATCH($K666, pcrid_primers!$A$2:$A2401, 0)), hidden_compute!$H666, VLOOKUP($K666, pcrid_primers!$A$2:$B2401, 2, FALSE))</f>
        <v>ONT_LepF1+ONT_LCO1490</v>
      </c>
      <c r="N666" s="29" t="str">
        <f>IF(ISBLANK($M666), "", VLOOKUP($M666, hidden_compute!$M$2:P2401, 3, FALSE))</f>
        <v>#N/A</v>
      </c>
      <c r="O666" s="29" t="str">
        <f>IF(ISERROR(MATCH($K666, pcrid_primers!$A$2:$A2401, 0)), hidden_compute!$J666, VLOOKUP($K666, pcrid_primers!$A$2:$D2401, 4, FALSE))</f>
        <v>ONT_LepR1+ONT_HCO2198</v>
      </c>
      <c r="P666" s="29" t="str">
        <f>IF(ISBLANK($O666), "", VLOOKUP($O666, hidden_compute!$M$2:P2401, 3, FALSE))</f>
        <v>#N/A</v>
      </c>
      <c r="Q666" s="41" t="str">
        <f>metadata!$B$8</f>
        <v>EXP-PBC096</v>
      </c>
      <c r="R666" s="49" t="s">
        <v>405</v>
      </c>
      <c r="S666" s="29" t="str">
        <f>metadata!$B$9</f>
        <v>SQK-NBD114.24</v>
      </c>
      <c r="T666" s="49" t="s">
        <v>947</v>
      </c>
    </row>
    <row r="667">
      <c r="A667" s="29" t="str">
        <f>metadata!$B$4</f>
        <v>22033-375157</v>
      </c>
      <c r="B667" s="38" t="s">
        <v>1036</v>
      </c>
      <c r="C667" s="38" t="s">
        <v>142</v>
      </c>
      <c r="D667" s="29" t="s">
        <v>17</v>
      </c>
      <c r="E667" s="39">
        <f>hidden_compute!F667</f>
        <v>658</v>
      </c>
      <c r="F667" s="39">
        <f>hidden_compute!G667</f>
        <v>658</v>
      </c>
      <c r="G667" s="29" t="str">
        <f>hidden_compute!D667</f>
        <v>5. Invertebrate Mitochondrial</v>
      </c>
      <c r="H667" s="29" t="str">
        <f>IF(ISERROR(MATCH($K667, pcrid_plateids!$A$2:$A2401, 0)), hidden_compute!$H667, VLOOKUP($K667, pcrid_plateids!$A$2:$B2401, 2, FALSE))</f>
        <v>ARISE_SEQ_0081</v>
      </c>
      <c r="I667" s="29" t="str">
        <f>IF(ISERROR(MATCH($K667, pcrid_plateids!$A$2:$A2401, 0)), hidden_compute!$H667, VLOOKUP($K667, pcrid_plateids!$A$2:$C2401, 3, FALSE))</f>
        <v>NCBN001484</v>
      </c>
      <c r="J667" s="38">
        <v>1.100012199E9</v>
      </c>
      <c r="K667" s="38" t="s">
        <v>73</v>
      </c>
      <c r="L667" s="40" t="s">
        <v>407</v>
      </c>
      <c r="M667" s="29" t="str">
        <f>IF(ISERROR(MATCH($K667, pcrid_primers!$A$2:$A2401, 0)), hidden_compute!$H667, VLOOKUP($K667, pcrid_primers!$A$2:$B2401, 2, FALSE))</f>
        <v>ONT_LepF1+ONT_LCO1490</v>
      </c>
      <c r="N667" s="29" t="str">
        <f>IF(ISBLANK($M667), "", VLOOKUP($M667, hidden_compute!$M$2:P2401, 3, FALSE))</f>
        <v>#N/A</v>
      </c>
      <c r="O667" s="29" t="str">
        <f>IF(ISERROR(MATCH($K667, pcrid_primers!$A$2:$A2401, 0)), hidden_compute!$J667, VLOOKUP($K667, pcrid_primers!$A$2:$D2401, 4, FALSE))</f>
        <v>ONT_LepR1+ONT_HCO2198</v>
      </c>
      <c r="P667" s="29" t="str">
        <f>IF(ISBLANK($O667), "", VLOOKUP($O667, hidden_compute!$M$2:P2401, 3, FALSE))</f>
        <v>#N/A</v>
      </c>
      <c r="Q667" s="41" t="str">
        <f>metadata!$B$8</f>
        <v>EXP-PBC096</v>
      </c>
      <c r="R667" s="49" t="s">
        <v>408</v>
      </c>
      <c r="S667" s="29" t="str">
        <f>metadata!$B$9</f>
        <v>SQK-NBD114.24</v>
      </c>
      <c r="T667" s="49" t="s">
        <v>947</v>
      </c>
    </row>
    <row r="668">
      <c r="A668" s="29" t="str">
        <f>metadata!$B$4</f>
        <v>22033-375157</v>
      </c>
      <c r="B668" s="38" t="s">
        <v>1037</v>
      </c>
      <c r="C668" s="38" t="s">
        <v>142</v>
      </c>
      <c r="D668" s="29" t="s">
        <v>17</v>
      </c>
      <c r="E668" s="39">
        <f>hidden_compute!F668</f>
        <v>658</v>
      </c>
      <c r="F668" s="39">
        <f>hidden_compute!G668</f>
        <v>658</v>
      </c>
      <c r="G668" s="29" t="str">
        <f>hidden_compute!D668</f>
        <v>5. Invertebrate Mitochondrial</v>
      </c>
      <c r="H668" s="29" t="str">
        <f>IF(ISERROR(MATCH($K668, pcrid_plateids!$A$2:$A2401, 0)), hidden_compute!$H668, VLOOKUP($K668, pcrid_plateids!$A$2:$B2401, 2, FALSE))</f>
        <v>ARISE_SEQ_0081</v>
      </c>
      <c r="I668" s="29" t="str">
        <f>IF(ISERROR(MATCH($K668, pcrid_plateids!$A$2:$A2401, 0)), hidden_compute!$H668, VLOOKUP($K668, pcrid_plateids!$A$2:$C2401, 3, FALSE))</f>
        <v>NCBN001484</v>
      </c>
      <c r="J668" s="38">
        <v>1.100012198E9</v>
      </c>
      <c r="K668" s="38" t="s">
        <v>73</v>
      </c>
      <c r="L668" s="40" t="s">
        <v>410</v>
      </c>
      <c r="M668" s="29" t="str">
        <f>IF(ISERROR(MATCH($K668, pcrid_primers!$A$2:$A2401, 0)), hidden_compute!$H668, VLOOKUP($K668, pcrid_primers!$A$2:$B2401, 2, FALSE))</f>
        <v>ONT_LepF1+ONT_LCO1490</v>
      </c>
      <c r="N668" s="29" t="str">
        <f>IF(ISBLANK($M668), "", VLOOKUP($M668, hidden_compute!$M$2:P2401, 3, FALSE))</f>
        <v>#N/A</v>
      </c>
      <c r="O668" s="29" t="str">
        <f>IF(ISERROR(MATCH($K668, pcrid_primers!$A$2:$A2401, 0)), hidden_compute!$J668, VLOOKUP($K668, pcrid_primers!$A$2:$D2401, 4, FALSE))</f>
        <v>ONT_LepR1+ONT_HCO2198</v>
      </c>
      <c r="P668" s="29" t="str">
        <f>IF(ISBLANK($O668), "", VLOOKUP($O668, hidden_compute!$M$2:P2401, 3, FALSE))</f>
        <v>#N/A</v>
      </c>
      <c r="Q668" s="41" t="str">
        <f>metadata!$B$8</f>
        <v>EXP-PBC096</v>
      </c>
      <c r="R668" s="49" t="s">
        <v>411</v>
      </c>
      <c r="S668" s="29" t="str">
        <f>metadata!$B$9</f>
        <v>SQK-NBD114.24</v>
      </c>
      <c r="T668" s="49" t="s">
        <v>947</v>
      </c>
    </row>
    <row r="669">
      <c r="A669" s="29" t="str">
        <f>metadata!$B$4</f>
        <v>22033-375157</v>
      </c>
      <c r="B669" s="38" t="s">
        <v>1038</v>
      </c>
      <c r="C669" s="38" t="s">
        <v>142</v>
      </c>
      <c r="D669" s="29" t="s">
        <v>17</v>
      </c>
      <c r="E669" s="39">
        <f>hidden_compute!F669</f>
        <v>658</v>
      </c>
      <c r="F669" s="39">
        <f>hidden_compute!G669</f>
        <v>658</v>
      </c>
      <c r="G669" s="29" t="str">
        <f>hidden_compute!D669</f>
        <v>5. Invertebrate Mitochondrial</v>
      </c>
      <c r="H669" s="29" t="str">
        <f>IF(ISERROR(MATCH($K669, pcrid_plateids!$A$2:$A2401, 0)), hidden_compute!$H669, VLOOKUP($K669, pcrid_plateids!$A$2:$B2401, 2, FALSE))</f>
        <v>ARISE_SEQ_0081</v>
      </c>
      <c r="I669" s="29" t="str">
        <f>IF(ISERROR(MATCH($K669, pcrid_plateids!$A$2:$A2401, 0)), hidden_compute!$H669, VLOOKUP($K669, pcrid_plateids!$A$2:$C2401, 3, FALSE))</f>
        <v>NCBN001484</v>
      </c>
      <c r="J669" s="38">
        <v>1.100012197E9</v>
      </c>
      <c r="K669" s="38" t="s">
        <v>73</v>
      </c>
      <c r="L669" s="40" t="s">
        <v>413</v>
      </c>
      <c r="M669" s="29" t="str">
        <f>IF(ISERROR(MATCH($K669, pcrid_primers!$A$2:$A2401, 0)), hidden_compute!$H669, VLOOKUP($K669, pcrid_primers!$A$2:$B2401, 2, FALSE))</f>
        <v>ONT_LepF1+ONT_LCO1490</v>
      </c>
      <c r="N669" s="29" t="str">
        <f>IF(ISBLANK($M669), "", VLOOKUP($M669, hidden_compute!$M$2:P2401, 3, FALSE))</f>
        <v>#N/A</v>
      </c>
      <c r="O669" s="29" t="str">
        <f>IF(ISERROR(MATCH($K669, pcrid_primers!$A$2:$A2401, 0)), hidden_compute!$J669, VLOOKUP($K669, pcrid_primers!$A$2:$D2401, 4, FALSE))</f>
        <v>ONT_LepR1+ONT_HCO2198</v>
      </c>
      <c r="P669" s="29" t="str">
        <f>IF(ISBLANK($O669), "", VLOOKUP($O669, hidden_compute!$M$2:P2401, 3, FALSE))</f>
        <v>#N/A</v>
      </c>
      <c r="Q669" s="41" t="str">
        <f>metadata!$B$8</f>
        <v>EXP-PBC096</v>
      </c>
      <c r="R669" s="49" t="s">
        <v>414</v>
      </c>
      <c r="S669" s="29" t="str">
        <f>metadata!$B$9</f>
        <v>SQK-NBD114.24</v>
      </c>
      <c r="T669" s="49" t="s">
        <v>947</v>
      </c>
    </row>
    <row r="670">
      <c r="A670" s="29" t="str">
        <f>metadata!$B$4</f>
        <v>22033-375157</v>
      </c>
      <c r="B670" s="38" t="s">
        <v>1039</v>
      </c>
      <c r="C670" s="38" t="s">
        <v>142</v>
      </c>
      <c r="D670" s="29" t="s">
        <v>17</v>
      </c>
      <c r="E670" s="39">
        <f>hidden_compute!F670</f>
        <v>658</v>
      </c>
      <c r="F670" s="39">
        <f>hidden_compute!G670</f>
        <v>658</v>
      </c>
      <c r="G670" s="29" t="str">
        <f>hidden_compute!D670</f>
        <v>5. Invertebrate Mitochondrial</v>
      </c>
      <c r="H670" s="29" t="str">
        <f>IF(ISERROR(MATCH($K670, pcrid_plateids!$A$2:$A2401, 0)), hidden_compute!$H670, VLOOKUP($K670, pcrid_plateids!$A$2:$B2401, 2, FALSE))</f>
        <v>ARISE_SEQ_0081</v>
      </c>
      <c r="I670" s="29" t="str">
        <f>IF(ISERROR(MATCH($K670, pcrid_plateids!$A$2:$A2401, 0)), hidden_compute!$H670, VLOOKUP($K670, pcrid_plateids!$A$2:$C2401, 3, FALSE))</f>
        <v>NCBN001484</v>
      </c>
      <c r="J670" s="38">
        <v>1.100012196E9</v>
      </c>
      <c r="K670" s="38" t="s">
        <v>73</v>
      </c>
      <c r="L670" s="40" t="s">
        <v>416</v>
      </c>
      <c r="M670" s="29" t="str">
        <f>IF(ISERROR(MATCH($K670, pcrid_primers!$A$2:$A2401, 0)), hidden_compute!$H670, VLOOKUP($K670, pcrid_primers!$A$2:$B2401, 2, FALSE))</f>
        <v>ONT_LepF1+ONT_LCO1490</v>
      </c>
      <c r="N670" s="29" t="str">
        <f>IF(ISBLANK($M670), "", VLOOKUP($M670, hidden_compute!$M$2:P2401, 3, FALSE))</f>
        <v>#N/A</v>
      </c>
      <c r="O670" s="29" t="str">
        <f>IF(ISERROR(MATCH($K670, pcrid_primers!$A$2:$A2401, 0)), hidden_compute!$J670, VLOOKUP($K670, pcrid_primers!$A$2:$D2401, 4, FALSE))</f>
        <v>ONT_LepR1+ONT_HCO2198</v>
      </c>
      <c r="P670" s="29" t="str">
        <f>IF(ISBLANK($O670), "", VLOOKUP($O670, hidden_compute!$M$2:P2401, 3, FALSE))</f>
        <v>#N/A</v>
      </c>
      <c r="Q670" s="41" t="str">
        <f>metadata!$B$8</f>
        <v>EXP-PBC096</v>
      </c>
      <c r="R670" s="49" t="s">
        <v>417</v>
      </c>
      <c r="S670" s="29" t="str">
        <f>metadata!$B$9</f>
        <v>SQK-NBD114.24</v>
      </c>
      <c r="T670" s="49" t="s">
        <v>947</v>
      </c>
      <c r="AI670" s="61"/>
    </row>
    <row r="671">
      <c r="A671" s="29" t="str">
        <f>metadata!$B$4</f>
        <v>22033-375157</v>
      </c>
      <c r="B671" s="38" t="s">
        <v>1040</v>
      </c>
      <c r="C671" s="38" t="s">
        <v>142</v>
      </c>
      <c r="D671" s="29" t="s">
        <v>17</v>
      </c>
      <c r="E671" s="39">
        <f>hidden_compute!F671</f>
        <v>658</v>
      </c>
      <c r="F671" s="39">
        <f>hidden_compute!G671</f>
        <v>658</v>
      </c>
      <c r="G671" s="29" t="str">
        <f>hidden_compute!D671</f>
        <v>5. Invertebrate Mitochondrial</v>
      </c>
      <c r="H671" s="29" t="str">
        <f>IF(ISERROR(MATCH($K671, pcrid_plateids!$A$2:$A2401, 0)), hidden_compute!$H671, VLOOKUP($K671, pcrid_plateids!$A$2:$B2401, 2, FALSE))</f>
        <v>ARISE_SEQ_0081</v>
      </c>
      <c r="I671" s="29" t="str">
        <f>IF(ISERROR(MATCH($K671, pcrid_plateids!$A$2:$A2401, 0)), hidden_compute!$H671, VLOOKUP($K671, pcrid_plateids!$A$2:$C2401, 3, FALSE))</f>
        <v>NCBN001484</v>
      </c>
      <c r="J671" s="38">
        <v>1.100012195E9</v>
      </c>
      <c r="K671" s="38" t="s">
        <v>73</v>
      </c>
      <c r="L671" s="40" t="s">
        <v>419</v>
      </c>
      <c r="M671" s="29" t="str">
        <f>IF(ISERROR(MATCH($K671, pcrid_primers!$A$2:$A2401, 0)), hidden_compute!$H671, VLOOKUP($K671, pcrid_primers!$A$2:$B2401, 2, FALSE))</f>
        <v>ONT_LepF1+ONT_LCO1490</v>
      </c>
      <c r="N671" s="29" t="str">
        <f>IF(ISBLANK($M671), "", VLOOKUP($M671, hidden_compute!$M$2:P2401, 3, FALSE))</f>
        <v>#N/A</v>
      </c>
      <c r="O671" s="29" t="str">
        <f>IF(ISERROR(MATCH($K671, pcrid_primers!$A$2:$A2401, 0)), hidden_compute!$J671, VLOOKUP($K671, pcrid_primers!$A$2:$D2401, 4, FALSE))</f>
        <v>ONT_LepR1+ONT_HCO2198</v>
      </c>
      <c r="P671" s="29" t="str">
        <f>IF(ISBLANK($O671), "", VLOOKUP($O671, hidden_compute!$M$2:P2401, 3, FALSE))</f>
        <v>#N/A</v>
      </c>
      <c r="Q671" s="41" t="str">
        <f>metadata!$B$8</f>
        <v>EXP-PBC096</v>
      </c>
      <c r="R671" s="49" t="s">
        <v>420</v>
      </c>
      <c r="S671" s="29" t="str">
        <f>metadata!$B$9</f>
        <v>SQK-NBD114.24</v>
      </c>
      <c r="T671" s="49" t="s">
        <v>947</v>
      </c>
    </row>
    <row r="672">
      <c r="A672" s="29" t="str">
        <f>metadata!$B$4</f>
        <v>22033-375157</v>
      </c>
      <c r="B672" s="38" t="s">
        <v>1041</v>
      </c>
      <c r="C672" s="38" t="s">
        <v>142</v>
      </c>
      <c r="D672" s="29" t="s">
        <v>17</v>
      </c>
      <c r="E672" s="39">
        <f>hidden_compute!F672</f>
        <v>658</v>
      </c>
      <c r="F672" s="39">
        <f>hidden_compute!G672</f>
        <v>658</v>
      </c>
      <c r="G672" s="29" t="str">
        <f>hidden_compute!D672</f>
        <v>5. Invertebrate Mitochondrial</v>
      </c>
      <c r="H672" s="29" t="str">
        <f>IF(ISERROR(MATCH($K672, pcrid_plateids!$A$2:$A2401, 0)), hidden_compute!$H672, VLOOKUP($K672, pcrid_plateids!$A$2:$B2401, 2, FALSE))</f>
        <v>ARISE_SEQ_0081</v>
      </c>
      <c r="I672" s="29" t="str">
        <f>IF(ISERROR(MATCH($K672, pcrid_plateids!$A$2:$A2401, 0)), hidden_compute!$H672, VLOOKUP($K672, pcrid_plateids!$A$2:$C2401, 3, FALSE))</f>
        <v>NCBN001484</v>
      </c>
      <c r="J672" s="38">
        <v>1.100012194E9</v>
      </c>
      <c r="K672" s="38" t="s">
        <v>73</v>
      </c>
      <c r="L672" s="40" t="s">
        <v>422</v>
      </c>
      <c r="M672" s="29" t="str">
        <f>IF(ISERROR(MATCH($K672, pcrid_primers!$A$2:$A2401, 0)), hidden_compute!$H672, VLOOKUP($K672, pcrid_primers!$A$2:$B2401, 2, FALSE))</f>
        <v>ONT_LepF1+ONT_LCO1490</v>
      </c>
      <c r="N672" s="29" t="str">
        <f>IF(ISBLANK($M672), "", VLOOKUP($M672, hidden_compute!$M$2:P2401, 3, FALSE))</f>
        <v>#N/A</v>
      </c>
      <c r="O672" s="29" t="str">
        <f>IF(ISERROR(MATCH($K672, pcrid_primers!$A$2:$A2401, 0)), hidden_compute!$J672, VLOOKUP($K672, pcrid_primers!$A$2:$D2401, 4, FALSE))</f>
        <v>ONT_LepR1+ONT_HCO2198</v>
      </c>
      <c r="P672" s="29" t="str">
        <f>IF(ISBLANK($O672), "", VLOOKUP($O672, hidden_compute!$M$2:P2401, 3, FALSE))</f>
        <v>#N/A</v>
      </c>
      <c r="Q672" s="41" t="str">
        <f>metadata!$B$8</f>
        <v>EXP-PBC096</v>
      </c>
      <c r="R672" s="49" t="s">
        <v>423</v>
      </c>
      <c r="S672" s="29" t="str">
        <f>metadata!$B$9</f>
        <v>SQK-NBD114.24</v>
      </c>
      <c r="T672" s="49" t="s">
        <v>947</v>
      </c>
    </row>
    <row r="673">
      <c r="A673" s="29" t="str">
        <f>metadata!$B$4</f>
        <v>22033-375157</v>
      </c>
      <c r="B673" s="53" t="s">
        <v>1042</v>
      </c>
      <c r="C673" s="53" t="s">
        <v>137</v>
      </c>
      <c r="D673" s="54" t="s">
        <v>17</v>
      </c>
      <c r="E673" s="55">
        <f>hidden_compute!F673</f>
        <v>658</v>
      </c>
      <c r="F673" s="55">
        <f>hidden_compute!G673</f>
        <v>658</v>
      </c>
      <c r="G673" s="54" t="str">
        <f>hidden_compute!D673</f>
        <v>5. Invertebrate Mitochondrial</v>
      </c>
      <c r="H673" s="54" t="str">
        <f>IF(ISERROR(MATCH($K673, pcrid_plateids!$A$2:$A2401, 0)), hidden_compute!$H673, VLOOKUP($K673, pcrid_plateids!$A$2:$B2401, 2, FALSE))</f>
        <v>ARISE_SEQ_0081</v>
      </c>
      <c r="I673" s="54" t="str">
        <f>IF(ISERROR(MATCH($K673, pcrid_plateids!$A$2:$A2401, 0)), hidden_compute!$H673, VLOOKUP($K673, pcrid_plateids!$A$2:$C2401, 3, FALSE))</f>
        <v>NCBN001484</v>
      </c>
      <c r="J673" s="53">
        <v>1.100001922E9</v>
      </c>
      <c r="K673" s="53" t="s">
        <v>73</v>
      </c>
      <c r="L673" s="56" t="s">
        <v>425</v>
      </c>
      <c r="M673" s="54" t="str">
        <f>IF(ISERROR(MATCH($K673, pcrid_primers!$A$2:$A2401, 0)), hidden_compute!$H673, VLOOKUP($K673, pcrid_primers!$A$2:$B2401, 2, FALSE))</f>
        <v>ONT_LepF1+ONT_LCO1490</v>
      </c>
      <c r="N673" s="54" t="str">
        <f>IF(ISBLANK($M673), "", VLOOKUP($M673, hidden_compute!$M$2:P2401, 3, FALSE))</f>
        <v>#N/A</v>
      </c>
      <c r="O673" s="54" t="str">
        <f>IF(ISERROR(MATCH($K673, pcrid_primers!$A$2:$A2401, 0)), hidden_compute!$J673, VLOOKUP($K673, pcrid_primers!$A$2:$D2401, 4, FALSE))</f>
        <v>ONT_LepR1+ONT_HCO2198</v>
      </c>
      <c r="P673" s="54" t="str">
        <f>IF(ISBLANK($O673), "", VLOOKUP($O673, hidden_compute!$M$2:P2401, 3, FALSE))</f>
        <v>#N/A</v>
      </c>
      <c r="Q673" s="59" t="str">
        <f>metadata!$B$8</f>
        <v>EXP-PBC096</v>
      </c>
      <c r="R673" s="57" t="s">
        <v>426</v>
      </c>
      <c r="S673" s="54" t="str">
        <f>metadata!$B$9</f>
        <v>SQK-NBD114.24</v>
      </c>
      <c r="T673" s="57" t="s">
        <v>947</v>
      </c>
      <c r="U673" s="55"/>
      <c r="V673" s="55"/>
      <c r="W673" s="55"/>
      <c r="X673" s="55"/>
      <c r="Y673" s="55"/>
      <c r="Z673" s="55"/>
      <c r="AA673" s="55"/>
      <c r="AB673" s="55"/>
      <c r="AC673" s="55"/>
      <c r="AD673" s="55"/>
      <c r="AE673" s="55"/>
      <c r="AF673" s="55"/>
      <c r="AG673" s="55"/>
      <c r="AH673" s="55"/>
      <c r="AI673" s="55"/>
    </row>
    <row r="674">
      <c r="A674" s="29" t="str">
        <f>metadata!$B$4</f>
        <v>22033-375157</v>
      </c>
      <c r="B674" s="38" t="s">
        <v>1043</v>
      </c>
      <c r="C674" s="38" t="s">
        <v>137</v>
      </c>
      <c r="D674" s="29" t="s">
        <v>17</v>
      </c>
      <c r="E674" s="39">
        <f>hidden_compute!F674</f>
        <v>658</v>
      </c>
      <c r="F674" s="39">
        <f>hidden_compute!G674</f>
        <v>658</v>
      </c>
      <c r="G674" s="29" t="str">
        <f>hidden_compute!D674</f>
        <v>5. Invertebrate Mitochondrial</v>
      </c>
      <c r="H674" s="29" t="str">
        <f>IF(ISERROR(MATCH($K674, pcrid_plateids!$A$2:$A2401, 0)), hidden_compute!$H674, VLOOKUP($K674, pcrid_plateids!$A$2:$B2401, 2, FALSE))</f>
        <v>ARISE_SEQ_0030</v>
      </c>
      <c r="I674" s="29" t="str">
        <f>IF(ISERROR(MATCH($K674, pcrid_plateids!$A$2:$A2401, 0)), hidden_compute!$H674, VLOOKUP($K674, pcrid_plateids!$A$2:$C2401, 3, FALSE))</f>
        <v>NCBN001442</v>
      </c>
      <c r="J674" s="38">
        <v>1.100008161E9</v>
      </c>
      <c r="K674" s="38" t="s">
        <v>46</v>
      </c>
      <c r="L674" s="40" t="s">
        <v>138</v>
      </c>
      <c r="M674" s="29" t="str">
        <f>IF(ISERROR(MATCH($K674, pcrid_primers!$A$2:$A2401, 0)), hidden_compute!$H674, VLOOKUP($K674, pcrid_primers!$A$2:$B2401, 2, FALSE))</f>
        <v>ONT_LepF1+ONT_LCO1490</v>
      </c>
      <c r="N674" s="29" t="str">
        <f>IF(ISBLANK($M674), "", VLOOKUP($M674, hidden_compute!$M$2:P2401, 3, FALSE))</f>
        <v>#N/A</v>
      </c>
      <c r="O674" s="29" t="str">
        <f>IF(ISERROR(MATCH($K674, pcrid_primers!$A$2:$A2401, 0)), hidden_compute!$J674, VLOOKUP($K674, pcrid_primers!$A$2:$D2401, 4, FALSE))</f>
        <v>ONT_LepR1+ONT_HCO2198</v>
      </c>
      <c r="P674" s="29" t="str">
        <f>IF(ISBLANK($O674), "", VLOOKUP($O674, hidden_compute!$M$2:P2401, 3, FALSE))</f>
        <v>#N/A</v>
      </c>
      <c r="Q674" s="41" t="str">
        <f>metadata!$B$8</f>
        <v>EXP-PBC096</v>
      </c>
      <c r="R674" s="49" t="s">
        <v>139</v>
      </c>
      <c r="S674" s="29" t="str">
        <f>metadata!$B$9</f>
        <v>SQK-NBD114.24</v>
      </c>
      <c r="T674" s="49" t="s">
        <v>1044</v>
      </c>
    </row>
    <row r="675">
      <c r="A675" s="29" t="str">
        <f>metadata!$B$4</f>
        <v>22033-375157</v>
      </c>
      <c r="B675" s="38" t="s">
        <v>1045</v>
      </c>
      <c r="C675" s="38" t="s">
        <v>142</v>
      </c>
      <c r="D675" s="29" t="s">
        <v>17</v>
      </c>
      <c r="E675" s="39">
        <f>hidden_compute!F675</f>
        <v>658</v>
      </c>
      <c r="F675" s="39">
        <f>hidden_compute!G675</f>
        <v>658</v>
      </c>
      <c r="G675" s="29" t="str">
        <f>hidden_compute!D675</f>
        <v>5. Invertebrate Mitochondrial</v>
      </c>
      <c r="H675" s="29" t="str">
        <f>IF(ISERROR(MATCH($K675, pcrid_plateids!$A$2:$A2401, 0)), hidden_compute!$H675, VLOOKUP($K675, pcrid_plateids!$A$2:$B2401, 2, FALSE))</f>
        <v>ARISE_SEQ_0030</v>
      </c>
      <c r="I675" s="29" t="str">
        <f>IF(ISERROR(MATCH($K675, pcrid_plateids!$A$2:$A2401, 0)), hidden_compute!$H675, VLOOKUP($K675, pcrid_plateids!$A$2:$C2401, 3, FALSE))</f>
        <v>NCBN001442</v>
      </c>
      <c r="J675" s="38">
        <v>1.100008162E9</v>
      </c>
      <c r="K675" s="62" t="s">
        <v>46</v>
      </c>
      <c r="L675" s="40" t="s">
        <v>143</v>
      </c>
      <c r="M675" s="29" t="str">
        <f>IF(ISERROR(MATCH($K675, pcrid_primers!$A$2:$A2401, 0)), hidden_compute!$H675, VLOOKUP($K675, pcrid_primers!$A$2:$B2401, 2, FALSE))</f>
        <v>ONT_LepF1+ONT_LCO1490</v>
      </c>
      <c r="N675" s="29" t="str">
        <f>IF(ISBLANK($M675), "", VLOOKUP($M675, hidden_compute!$M$2:P2401, 3, FALSE))</f>
        <v>#N/A</v>
      </c>
      <c r="O675" s="29" t="str">
        <f>IF(ISERROR(MATCH($K675, pcrid_primers!$A$2:$A2401, 0)), hidden_compute!$J675, VLOOKUP($K675, pcrid_primers!$A$2:$D2401, 4, FALSE))</f>
        <v>ONT_LepR1+ONT_HCO2198</v>
      </c>
      <c r="P675" s="29" t="str">
        <f>IF(ISBLANK($O675), "", VLOOKUP($O675, hidden_compute!$M$2:P2401, 3, FALSE))</f>
        <v>#N/A</v>
      </c>
      <c r="Q675" s="41" t="str">
        <f>metadata!$B$8</f>
        <v>EXP-PBC096</v>
      </c>
      <c r="R675" s="49" t="s">
        <v>144</v>
      </c>
      <c r="S675" s="29" t="str">
        <f>metadata!$B$9</f>
        <v>SQK-NBD114.24</v>
      </c>
      <c r="T675" s="49" t="s">
        <v>1044</v>
      </c>
    </row>
    <row r="676">
      <c r="A676" s="29" t="str">
        <f>metadata!$B$4</f>
        <v>22033-375157</v>
      </c>
      <c r="B676" s="38" t="s">
        <v>1046</v>
      </c>
      <c r="C676" s="38" t="s">
        <v>142</v>
      </c>
      <c r="D676" s="29" t="s">
        <v>17</v>
      </c>
      <c r="E676" s="39">
        <f>hidden_compute!F676</f>
        <v>658</v>
      </c>
      <c r="F676" s="39">
        <f>hidden_compute!G676</f>
        <v>658</v>
      </c>
      <c r="G676" s="29" t="str">
        <f>hidden_compute!D676</f>
        <v>5. Invertebrate Mitochondrial</v>
      </c>
      <c r="H676" s="29" t="str">
        <f>IF(ISERROR(MATCH($K676, pcrid_plateids!$A$2:$A2401, 0)), hidden_compute!$H676, VLOOKUP($K676, pcrid_plateids!$A$2:$B2401, 2, FALSE))</f>
        <v>ARISE_SEQ_0030</v>
      </c>
      <c r="I676" s="29" t="str">
        <f>IF(ISERROR(MATCH($K676, pcrid_plateids!$A$2:$A2401, 0)), hidden_compute!$H676, VLOOKUP($K676, pcrid_plateids!$A$2:$C2401, 3, FALSE))</f>
        <v>NCBN001442</v>
      </c>
      <c r="J676" s="38">
        <v>1.100008163E9</v>
      </c>
      <c r="K676" s="62" t="s">
        <v>46</v>
      </c>
      <c r="L676" s="40" t="s">
        <v>146</v>
      </c>
      <c r="M676" s="29" t="str">
        <f>IF(ISERROR(MATCH($K676, pcrid_primers!$A$2:$A2401, 0)), hidden_compute!$H676, VLOOKUP($K676, pcrid_primers!$A$2:$B2401, 2, FALSE))</f>
        <v>ONT_LepF1+ONT_LCO1490</v>
      </c>
      <c r="N676" s="29" t="str">
        <f>IF(ISBLANK($M676), "", VLOOKUP($M676, hidden_compute!$M$2:P2401, 3, FALSE))</f>
        <v>#N/A</v>
      </c>
      <c r="O676" s="29" t="str">
        <f>IF(ISERROR(MATCH($K676, pcrid_primers!$A$2:$A2401, 0)), hidden_compute!$J676, VLOOKUP($K676, pcrid_primers!$A$2:$D2401, 4, FALSE))</f>
        <v>ONT_LepR1+ONT_HCO2198</v>
      </c>
      <c r="P676" s="29" t="str">
        <f>IF(ISBLANK($O676), "", VLOOKUP($O676, hidden_compute!$M$2:P2401, 3, FALSE))</f>
        <v>#N/A</v>
      </c>
      <c r="Q676" s="41" t="str">
        <f>metadata!$B$8</f>
        <v>EXP-PBC096</v>
      </c>
      <c r="R676" s="49" t="s">
        <v>147</v>
      </c>
      <c r="S676" s="29" t="str">
        <f>metadata!$B$9</f>
        <v>SQK-NBD114.24</v>
      </c>
      <c r="T676" s="49" t="s">
        <v>1044</v>
      </c>
    </row>
    <row r="677">
      <c r="A677" s="29" t="str">
        <f>metadata!$B$4</f>
        <v>22033-375157</v>
      </c>
      <c r="B677" s="38" t="s">
        <v>1047</v>
      </c>
      <c r="C677" s="38" t="s">
        <v>142</v>
      </c>
      <c r="D677" s="29" t="s">
        <v>17</v>
      </c>
      <c r="E677" s="39">
        <f>hidden_compute!F677</f>
        <v>658</v>
      </c>
      <c r="F677" s="39">
        <f>hidden_compute!G677</f>
        <v>658</v>
      </c>
      <c r="G677" s="29" t="str">
        <f>hidden_compute!D677</f>
        <v>5. Invertebrate Mitochondrial</v>
      </c>
      <c r="H677" s="29" t="str">
        <f>IF(ISERROR(MATCH($K677, pcrid_plateids!$A$2:$A2401, 0)), hidden_compute!$H677, VLOOKUP($K677, pcrid_plateids!$A$2:$B2401, 2, FALSE))</f>
        <v>ARISE_SEQ_0030</v>
      </c>
      <c r="I677" s="29" t="str">
        <f>IF(ISERROR(MATCH($K677, pcrid_plateids!$A$2:$A2401, 0)), hidden_compute!$H677, VLOOKUP($K677, pcrid_plateids!$A$2:$C2401, 3, FALSE))</f>
        <v>NCBN001442</v>
      </c>
      <c r="J677" s="38">
        <v>1.100008164E9</v>
      </c>
      <c r="K677" s="62" t="s">
        <v>46</v>
      </c>
      <c r="L677" s="40" t="s">
        <v>149</v>
      </c>
      <c r="M677" s="29" t="str">
        <f>IF(ISERROR(MATCH($K677, pcrid_primers!$A$2:$A2401, 0)), hidden_compute!$H677, VLOOKUP($K677, pcrid_primers!$A$2:$B2401, 2, FALSE))</f>
        <v>ONT_LepF1+ONT_LCO1490</v>
      </c>
      <c r="N677" s="29" t="str">
        <f>IF(ISBLANK($M677), "", VLOOKUP($M677, hidden_compute!$M$2:P2401, 3, FALSE))</f>
        <v>#N/A</v>
      </c>
      <c r="O677" s="29" t="str">
        <f>IF(ISERROR(MATCH($K677, pcrid_primers!$A$2:$A2401, 0)), hidden_compute!$J677, VLOOKUP($K677, pcrid_primers!$A$2:$D2401, 4, FALSE))</f>
        <v>ONT_LepR1+ONT_HCO2198</v>
      </c>
      <c r="P677" s="29" t="str">
        <f>IF(ISBLANK($O677), "", VLOOKUP($O677, hidden_compute!$M$2:P2401, 3, FALSE))</f>
        <v>#N/A</v>
      </c>
      <c r="Q677" s="41" t="str">
        <f>metadata!$B$8</f>
        <v>EXP-PBC096</v>
      </c>
      <c r="R677" s="49" t="s">
        <v>150</v>
      </c>
      <c r="S677" s="29" t="str">
        <f>metadata!$B$9</f>
        <v>SQK-NBD114.24</v>
      </c>
      <c r="T677" s="49" t="s">
        <v>1044</v>
      </c>
    </row>
    <row r="678">
      <c r="A678" s="29" t="str">
        <f>metadata!$B$4</f>
        <v>22033-375157</v>
      </c>
      <c r="B678" s="38" t="s">
        <v>1048</v>
      </c>
      <c r="C678" s="38" t="s">
        <v>142</v>
      </c>
      <c r="D678" s="29" t="s">
        <v>17</v>
      </c>
      <c r="E678" s="39">
        <f>hidden_compute!F678</f>
        <v>658</v>
      </c>
      <c r="F678" s="39">
        <f>hidden_compute!G678</f>
        <v>658</v>
      </c>
      <c r="G678" s="29" t="str">
        <f>hidden_compute!D678</f>
        <v>5. Invertebrate Mitochondrial</v>
      </c>
      <c r="H678" s="29" t="str">
        <f>IF(ISERROR(MATCH($K678, pcrid_plateids!$A$2:$A2401, 0)), hidden_compute!$H678, VLOOKUP($K678, pcrid_plateids!$A$2:$B2401, 2, FALSE))</f>
        <v>ARISE_SEQ_0030</v>
      </c>
      <c r="I678" s="29" t="str">
        <f>IF(ISERROR(MATCH($K678, pcrid_plateids!$A$2:$A2401, 0)), hidden_compute!$H678, VLOOKUP($K678, pcrid_plateids!$A$2:$C2401, 3, FALSE))</f>
        <v>NCBN001442</v>
      </c>
      <c r="J678" s="38">
        <v>1.100008165E9</v>
      </c>
      <c r="K678" s="62" t="s">
        <v>46</v>
      </c>
      <c r="L678" s="40" t="s">
        <v>152</v>
      </c>
      <c r="M678" s="29" t="str">
        <f>IF(ISERROR(MATCH($K678, pcrid_primers!$A$2:$A2401, 0)), hidden_compute!$H678, VLOOKUP($K678, pcrid_primers!$A$2:$B2401, 2, FALSE))</f>
        <v>ONT_LepF1+ONT_LCO1490</v>
      </c>
      <c r="N678" s="29" t="str">
        <f>IF(ISBLANK($M678), "", VLOOKUP($M678, hidden_compute!$M$2:P2401, 3, FALSE))</f>
        <v>#N/A</v>
      </c>
      <c r="O678" s="29" t="str">
        <f>IF(ISERROR(MATCH($K678, pcrid_primers!$A$2:$A2401, 0)), hidden_compute!$J678, VLOOKUP($K678, pcrid_primers!$A$2:$D2401, 4, FALSE))</f>
        <v>ONT_LepR1+ONT_HCO2198</v>
      </c>
      <c r="P678" s="29" t="str">
        <f>IF(ISBLANK($O678), "", VLOOKUP($O678, hidden_compute!$M$2:P2401, 3, FALSE))</f>
        <v>#N/A</v>
      </c>
      <c r="Q678" s="41" t="str">
        <f>metadata!$B$8</f>
        <v>EXP-PBC096</v>
      </c>
      <c r="R678" s="49" t="s">
        <v>153</v>
      </c>
      <c r="S678" s="29" t="str">
        <f>metadata!$B$9</f>
        <v>SQK-NBD114.24</v>
      </c>
      <c r="T678" s="49" t="s">
        <v>1044</v>
      </c>
    </row>
    <row r="679">
      <c r="A679" s="29" t="str">
        <f>metadata!$B$4</f>
        <v>22033-375157</v>
      </c>
      <c r="B679" s="38" t="s">
        <v>1049</v>
      </c>
      <c r="C679" s="38" t="s">
        <v>142</v>
      </c>
      <c r="D679" s="29" t="s">
        <v>17</v>
      </c>
      <c r="E679" s="39">
        <f>hidden_compute!F679</f>
        <v>658</v>
      </c>
      <c r="F679" s="39">
        <f>hidden_compute!G679</f>
        <v>658</v>
      </c>
      <c r="G679" s="29" t="str">
        <f>hidden_compute!D679</f>
        <v>5. Invertebrate Mitochondrial</v>
      </c>
      <c r="H679" s="29" t="str">
        <f>IF(ISERROR(MATCH($K679, pcrid_plateids!$A$2:$A2401, 0)), hidden_compute!$H679, VLOOKUP($K679, pcrid_plateids!$A$2:$B2401, 2, FALSE))</f>
        <v>ARISE_SEQ_0030</v>
      </c>
      <c r="I679" s="29" t="str">
        <f>IF(ISERROR(MATCH($K679, pcrid_plateids!$A$2:$A2401, 0)), hidden_compute!$H679, VLOOKUP($K679, pcrid_plateids!$A$2:$C2401, 3, FALSE))</f>
        <v>NCBN001442</v>
      </c>
      <c r="J679" s="38">
        <v>1.100008166E9</v>
      </c>
      <c r="K679" s="62" t="s">
        <v>46</v>
      </c>
      <c r="L679" s="40" t="s">
        <v>155</v>
      </c>
      <c r="M679" s="29" t="str">
        <f>IF(ISERROR(MATCH($K679, pcrid_primers!$A$2:$A2401, 0)), hidden_compute!$H679, VLOOKUP($K679, pcrid_primers!$A$2:$B2401, 2, FALSE))</f>
        <v>ONT_LepF1+ONT_LCO1490</v>
      </c>
      <c r="N679" s="29" t="str">
        <f>IF(ISBLANK($M679), "", VLOOKUP($M679, hidden_compute!$M$2:P2401, 3, FALSE))</f>
        <v>#N/A</v>
      </c>
      <c r="O679" s="29" t="str">
        <f>IF(ISERROR(MATCH($K679, pcrid_primers!$A$2:$A2401, 0)), hidden_compute!$J679, VLOOKUP($K679, pcrid_primers!$A$2:$D2401, 4, FALSE))</f>
        <v>ONT_LepR1+ONT_HCO2198</v>
      </c>
      <c r="P679" s="29" t="str">
        <f>IF(ISBLANK($O679), "", VLOOKUP($O679, hidden_compute!$M$2:P2401, 3, FALSE))</f>
        <v>#N/A</v>
      </c>
      <c r="Q679" s="41" t="str">
        <f>metadata!$B$8</f>
        <v>EXP-PBC096</v>
      </c>
      <c r="R679" s="49" t="s">
        <v>156</v>
      </c>
      <c r="S679" s="29" t="str">
        <f>metadata!$B$9</f>
        <v>SQK-NBD114.24</v>
      </c>
      <c r="T679" s="49" t="s">
        <v>1044</v>
      </c>
    </row>
    <row r="680">
      <c r="A680" s="29" t="str">
        <f>metadata!$B$4</f>
        <v>22033-375157</v>
      </c>
      <c r="B680" s="38" t="s">
        <v>1050</v>
      </c>
      <c r="C680" s="38" t="s">
        <v>142</v>
      </c>
      <c r="D680" s="29" t="s">
        <v>17</v>
      </c>
      <c r="E680" s="39">
        <f>hidden_compute!F680</f>
        <v>658</v>
      </c>
      <c r="F680" s="39">
        <f>hidden_compute!G680</f>
        <v>658</v>
      </c>
      <c r="G680" s="29" t="str">
        <f>hidden_compute!D680</f>
        <v>5. Invertebrate Mitochondrial</v>
      </c>
      <c r="H680" s="29" t="str">
        <f>IF(ISERROR(MATCH($K680, pcrid_plateids!$A$2:$A2401, 0)), hidden_compute!$H680, VLOOKUP($K680, pcrid_plateids!$A$2:$B2401, 2, FALSE))</f>
        <v>ARISE_SEQ_0030</v>
      </c>
      <c r="I680" s="29" t="str">
        <f>IF(ISERROR(MATCH($K680, pcrid_plateids!$A$2:$A2401, 0)), hidden_compute!$H680, VLOOKUP($K680, pcrid_plateids!$A$2:$C2401, 3, FALSE))</f>
        <v>NCBN001442</v>
      </c>
      <c r="J680" s="38">
        <v>1.100008167E9</v>
      </c>
      <c r="K680" s="62" t="s">
        <v>46</v>
      </c>
      <c r="L680" s="40" t="s">
        <v>158</v>
      </c>
      <c r="M680" s="29" t="str">
        <f>IF(ISERROR(MATCH($K680, pcrid_primers!$A$2:$A2401, 0)), hidden_compute!$H680, VLOOKUP($K680, pcrid_primers!$A$2:$B2401, 2, FALSE))</f>
        <v>ONT_LepF1+ONT_LCO1490</v>
      </c>
      <c r="N680" s="29" t="str">
        <f>IF(ISBLANK($M680), "", VLOOKUP($M680, hidden_compute!$M$2:P2401, 3, FALSE))</f>
        <v>#N/A</v>
      </c>
      <c r="O680" s="29" t="str">
        <f>IF(ISERROR(MATCH($K680, pcrid_primers!$A$2:$A2401, 0)), hidden_compute!$J680, VLOOKUP($K680, pcrid_primers!$A$2:$D2401, 4, FALSE))</f>
        <v>ONT_LepR1+ONT_HCO2198</v>
      </c>
      <c r="P680" s="29" t="str">
        <f>IF(ISBLANK($O680), "", VLOOKUP($O680, hidden_compute!$M$2:P2401, 3, FALSE))</f>
        <v>#N/A</v>
      </c>
      <c r="Q680" s="41" t="str">
        <f>metadata!$B$8</f>
        <v>EXP-PBC096</v>
      </c>
      <c r="R680" s="49" t="s">
        <v>159</v>
      </c>
      <c r="S680" s="29" t="str">
        <f>metadata!$B$9</f>
        <v>SQK-NBD114.24</v>
      </c>
      <c r="T680" s="49" t="s">
        <v>1044</v>
      </c>
    </row>
    <row r="681">
      <c r="A681" s="29" t="str">
        <f>metadata!$B$4</f>
        <v>22033-375157</v>
      </c>
      <c r="B681" s="38" t="s">
        <v>1051</v>
      </c>
      <c r="C681" s="38" t="s">
        <v>142</v>
      </c>
      <c r="D681" s="29" t="s">
        <v>17</v>
      </c>
      <c r="E681" s="39">
        <f>hidden_compute!F681</f>
        <v>658</v>
      </c>
      <c r="F681" s="39">
        <f>hidden_compute!G681</f>
        <v>658</v>
      </c>
      <c r="G681" s="29" t="str">
        <f>hidden_compute!D681</f>
        <v>5. Invertebrate Mitochondrial</v>
      </c>
      <c r="H681" s="29" t="str">
        <f>IF(ISERROR(MATCH($K681, pcrid_plateids!$A$2:$A2401, 0)), hidden_compute!$H681, VLOOKUP($K681, pcrid_plateids!$A$2:$B2401, 2, FALSE))</f>
        <v>ARISE_SEQ_0030</v>
      </c>
      <c r="I681" s="29" t="str">
        <f>IF(ISERROR(MATCH($K681, pcrid_plateids!$A$2:$A2401, 0)), hidden_compute!$H681, VLOOKUP($K681, pcrid_plateids!$A$2:$C2401, 3, FALSE))</f>
        <v>NCBN001442</v>
      </c>
      <c r="J681" s="38">
        <v>1.100008168E9</v>
      </c>
      <c r="K681" s="62" t="s">
        <v>46</v>
      </c>
      <c r="L681" s="40" t="s">
        <v>161</v>
      </c>
      <c r="M681" s="29" t="str">
        <f>IF(ISERROR(MATCH($K681, pcrid_primers!$A$2:$A2401, 0)), hidden_compute!$H681, VLOOKUP($K681, pcrid_primers!$A$2:$B2401, 2, FALSE))</f>
        <v>ONT_LepF1+ONT_LCO1490</v>
      </c>
      <c r="N681" s="29" t="str">
        <f>IF(ISBLANK($M681), "", VLOOKUP($M681, hidden_compute!$M$2:P2401, 3, FALSE))</f>
        <v>#N/A</v>
      </c>
      <c r="O681" s="29" t="str">
        <f>IF(ISERROR(MATCH($K681, pcrid_primers!$A$2:$A2401, 0)), hidden_compute!$J681, VLOOKUP($K681, pcrid_primers!$A$2:$D2401, 4, FALSE))</f>
        <v>ONT_LepR1+ONT_HCO2198</v>
      </c>
      <c r="P681" s="29" t="str">
        <f>IF(ISBLANK($O681), "", VLOOKUP($O681, hidden_compute!$M$2:P2401, 3, FALSE))</f>
        <v>#N/A</v>
      </c>
      <c r="Q681" s="41" t="str">
        <f>metadata!$B$8</f>
        <v>EXP-PBC096</v>
      </c>
      <c r="R681" s="49" t="s">
        <v>162</v>
      </c>
      <c r="S681" s="29" t="str">
        <f>metadata!$B$9</f>
        <v>SQK-NBD114.24</v>
      </c>
      <c r="T681" s="49" t="s">
        <v>1044</v>
      </c>
    </row>
    <row r="682">
      <c r="A682" s="29" t="str">
        <f>metadata!$B$4</f>
        <v>22033-375157</v>
      </c>
      <c r="B682" s="38" t="s">
        <v>1052</v>
      </c>
      <c r="C682" s="38" t="s">
        <v>142</v>
      </c>
      <c r="D682" s="29" t="s">
        <v>17</v>
      </c>
      <c r="E682" s="39">
        <f>hidden_compute!F682</f>
        <v>658</v>
      </c>
      <c r="F682" s="39">
        <f>hidden_compute!G682</f>
        <v>658</v>
      </c>
      <c r="G682" s="29" t="str">
        <f>hidden_compute!D682</f>
        <v>5. Invertebrate Mitochondrial</v>
      </c>
      <c r="H682" s="29" t="str">
        <f>IF(ISERROR(MATCH($K682, pcrid_plateids!$A$2:$A2401, 0)), hidden_compute!$H682, VLOOKUP($K682, pcrid_plateids!$A$2:$B2401, 2, FALSE))</f>
        <v>ARISE_SEQ_0030</v>
      </c>
      <c r="I682" s="29" t="str">
        <f>IF(ISERROR(MATCH($K682, pcrid_plateids!$A$2:$A2401, 0)), hidden_compute!$H682, VLOOKUP($K682, pcrid_plateids!$A$2:$C2401, 3, FALSE))</f>
        <v>NCBN001442</v>
      </c>
      <c r="J682" s="38">
        <v>1.100008169E9</v>
      </c>
      <c r="K682" s="62" t="s">
        <v>46</v>
      </c>
      <c r="L682" s="40" t="s">
        <v>164</v>
      </c>
      <c r="M682" s="29" t="str">
        <f>IF(ISERROR(MATCH($K682, pcrid_primers!$A$2:$A2401, 0)), hidden_compute!$H682, VLOOKUP($K682, pcrid_primers!$A$2:$B2401, 2, FALSE))</f>
        <v>ONT_LepF1+ONT_LCO1490</v>
      </c>
      <c r="N682" s="29" t="str">
        <f>IF(ISBLANK($M682), "", VLOOKUP($M682, hidden_compute!$M$2:P2401, 3, FALSE))</f>
        <v>#N/A</v>
      </c>
      <c r="O682" s="29" t="str">
        <f>IF(ISERROR(MATCH($K682, pcrid_primers!$A$2:$A2401, 0)), hidden_compute!$J682, VLOOKUP($K682, pcrid_primers!$A$2:$D2401, 4, FALSE))</f>
        <v>ONT_LepR1+ONT_HCO2198</v>
      </c>
      <c r="P682" s="29" t="str">
        <f>IF(ISBLANK($O682), "", VLOOKUP($O682, hidden_compute!$M$2:P2401, 3, FALSE))</f>
        <v>#N/A</v>
      </c>
      <c r="Q682" s="41" t="str">
        <f>metadata!$B$8</f>
        <v>EXP-PBC096</v>
      </c>
      <c r="R682" s="49" t="s">
        <v>165</v>
      </c>
      <c r="S682" s="29" t="str">
        <f>metadata!$B$9</f>
        <v>SQK-NBD114.24</v>
      </c>
      <c r="T682" s="49" t="s">
        <v>1044</v>
      </c>
    </row>
    <row r="683">
      <c r="A683" s="29" t="str">
        <f>metadata!$B$4</f>
        <v>22033-375157</v>
      </c>
      <c r="B683" s="38" t="s">
        <v>1053</v>
      </c>
      <c r="C683" s="38" t="s">
        <v>142</v>
      </c>
      <c r="D683" s="29" t="s">
        <v>17</v>
      </c>
      <c r="E683" s="39">
        <f>hidden_compute!F683</f>
        <v>658</v>
      </c>
      <c r="F683" s="39">
        <f>hidden_compute!G683</f>
        <v>658</v>
      </c>
      <c r="G683" s="29" t="str">
        <f>hidden_compute!D683</f>
        <v>5. Invertebrate Mitochondrial</v>
      </c>
      <c r="H683" s="29" t="str">
        <f>IF(ISERROR(MATCH($K683, pcrid_plateids!$A$2:$A2401, 0)), hidden_compute!$H683, VLOOKUP($K683, pcrid_plateids!$A$2:$B2401, 2, FALSE))</f>
        <v>ARISE_SEQ_0030</v>
      </c>
      <c r="I683" s="29" t="str">
        <f>IF(ISERROR(MATCH($K683, pcrid_plateids!$A$2:$A2401, 0)), hidden_compute!$H683, VLOOKUP($K683, pcrid_plateids!$A$2:$C2401, 3, FALSE))</f>
        <v>NCBN001442</v>
      </c>
      <c r="J683" s="38">
        <v>1.10000817E9</v>
      </c>
      <c r="K683" s="62" t="s">
        <v>46</v>
      </c>
      <c r="L683" s="40" t="s">
        <v>167</v>
      </c>
      <c r="M683" s="29" t="str">
        <f>IF(ISERROR(MATCH($K683, pcrid_primers!$A$2:$A2401, 0)), hidden_compute!$H683, VLOOKUP($K683, pcrid_primers!$A$2:$B2401, 2, FALSE))</f>
        <v>ONT_LepF1+ONT_LCO1490</v>
      </c>
      <c r="N683" s="29" t="str">
        <f>IF(ISBLANK($M683), "", VLOOKUP($M683, hidden_compute!$M$2:P2401, 3, FALSE))</f>
        <v>#N/A</v>
      </c>
      <c r="O683" s="29" t="str">
        <f>IF(ISERROR(MATCH($K683, pcrid_primers!$A$2:$A2401, 0)), hidden_compute!$J683, VLOOKUP($K683, pcrid_primers!$A$2:$D2401, 4, FALSE))</f>
        <v>ONT_LepR1+ONT_HCO2198</v>
      </c>
      <c r="P683" s="29" t="str">
        <f>IF(ISBLANK($O683), "", VLOOKUP($O683, hidden_compute!$M$2:P2401, 3, FALSE))</f>
        <v>#N/A</v>
      </c>
      <c r="Q683" s="41" t="str">
        <f>metadata!$B$8</f>
        <v>EXP-PBC096</v>
      </c>
      <c r="R683" s="49" t="s">
        <v>168</v>
      </c>
      <c r="S683" s="29" t="str">
        <f>metadata!$B$9</f>
        <v>SQK-NBD114.24</v>
      </c>
      <c r="T683" s="49" t="s">
        <v>1044</v>
      </c>
    </row>
    <row r="684">
      <c r="A684" s="29" t="str">
        <f>metadata!$B$4</f>
        <v>22033-375157</v>
      </c>
      <c r="B684" s="38" t="s">
        <v>1054</v>
      </c>
      <c r="C684" s="38" t="s">
        <v>142</v>
      </c>
      <c r="D684" s="29" t="s">
        <v>17</v>
      </c>
      <c r="E684" s="39">
        <f>hidden_compute!F684</f>
        <v>658</v>
      </c>
      <c r="F684" s="39">
        <f>hidden_compute!G684</f>
        <v>658</v>
      </c>
      <c r="G684" s="29" t="str">
        <f>hidden_compute!D684</f>
        <v>5. Invertebrate Mitochondrial</v>
      </c>
      <c r="H684" s="29" t="str">
        <f>IF(ISERROR(MATCH($K684, pcrid_plateids!$A$2:$A2401, 0)), hidden_compute!$H684, VLOOKUP($K684, pcrid_plateids!$A$2:$B2401, 2, FALSE))</f>
        <v>ARISE_SEQ_0030</v>
      </c>
      <c r="I684" s="29" t="str">
        <f>IF(ISERROR(MATCH($K684, pcrid_plateids!$A$2:$A2401, 0)), hidden_compute!$H684, VLOOKUP($K684, pcrid_plateids!$A$2:$C2401, 3, FALSE))</f>
        <v>NCBN001442</v>
      </c>
      <c r="J684" s="38">
        <v>1.100008171E9</v>
      </c>
      <c r="K684" s="62" t="s">
        <v>46</v>
      </c>
      <c r="L684" s="40" t="s">
        <v>170</v>
      </c>
      <c r="M684" s="29" t="str">
        <f>IF(ISERROR(MATCH($K684, pcrid_primers!$A$2:$A2401, 0)), hidden_compute!$H684, VLOOKUP($K684, pcrid_primers!$A$2:$B2401, 2, FALSE))</f>
        <v>ONT_LepF1+ONT_LCO1490</v>
      </c>
      <c r="N684" s="29" t="str">
        <f>IF(ISBLANK($M684), "", VLOOKUP($M684, hidden_compute!$M$2:P2401, 3, FALSE))</f>
        <v>#N/A</v>
      </c>
      <c r="O684" s="29" t="str">
        <f>IF(ISERROR(MATCH($K684, pcrid_primers!$A$2:$A2401, 0)), hidden_compute!$J684, VLOOKUP($K684, pcrid_primers!$A$2:$D2401, 4, FALSE))</f>
        <v>ONT_LepR1+ONT_HCO2198</v>
      </c>
      <c r="P684" s="29" t="str">
        <f>IF(ISBLANK($O684), "", VLOOKUP($O684, hidden_compute!$M$2:P2401, 3, FALSE))</f>
        <v>#N/A</v>
      </c>
      <c r="Q684" s="41" t="str">
        <f>metadata!$B$8</f>
        <v>EXP-PBC096</v>
      </c>
      <c r="R684" s="49" t="s">
        <v>171</v>
      </c>
      <c r="S684" s="29" t="str">
        <f>metadata!$B$9</f>
        <v>SQK-NBD114.24</v>
      </c>
      <c r="T684" s="49" t="s">
        <v>1044</v>
      </c>
    </row>
    <row r="685">
      <c r="A685" s="29" t="str">
        <f>metadata!$B$4</f>
        <v>22033-375157</v>
      </c>
      <c r="B685" s="38" t="s">
        <v>1055</v>
      </c>
      <c r="C685" s="38" t="s">
        <v>142</v>
      </c>
      <c r="D685" s="29" t="s">
        <v>17</v>
      </c>
      <c r="E685" s="39">
        <f>hidden_compute!F685</f>
        <v>658</v>
      </c>
      <c r="F685" s="39">
        <f>hidden_compute!G685</f>
        <v>658</v>
      </c>
      <c r="G685" s="29" t="str">
        <f>hidden_compute!D685</f>
        <v>5. Invertebrate Mitochondrial</v>
      </c>
      <c r="H685" s="29" t="str">
        <f>IF(ISERROR(MATCH($K685, pcrid_plateids!$A$2:$A2401, 0)), hidden_compute!$H685, VLOOKUP($K685, pcrid_plateids!$A$2:$B2401, 2, FALSE))</f>
        <v>ARISE_SEQ_0030</v>
      </c>
      <c r="I685" s="29" t="str">
        <f>IF(ISERROR(MATCH($K685, pcrid_plateids!$A$2:$A2401, 0)), hidden_compute!$H685, VLOOKUP($K685, pcrid_plateids!$A$2:$C2401, 3, FALSE))</f>
        <v>NCBN001442</v>
      </c>
      <c r="J685" s="38">
        <v>1.100008172E9</v>
      </c>
      <c r="K685" s="62" t="s">
        <v>46</v>
      </c>
      <c r="L685" s="40" t="s">
        <v>173</v>
      </c>
      <c r="M685" s="29" t="str">
        <f>IF(ISERROR(MATCH($K685, pcrid_primers!$A$2:$A2401, 0)), hidden_compute!$H685, VLOOKUP($K685, pcrid_primers!$A$2:$B2401, 2, FALSE))</f>
        <v>ONT_LepF1+ONT_LCO1490</v>
      </c>
      <c r="N685" s="29" t="str">
        <f>IF(ISBLANK($M685), "", VLOOKUP($M685, hidden_compute!$M$2:P2401, 3, FALSE))</f>
        <v>#N/A</v>
      </c>
      <c r="O685" s="29" t="str">
        <f>IF(ISERROR(MATCH($K685, pcrid_primers!$A$2:$A2401, 0)), hidden_compute!$J685, VLOOKUP($K685, pcrid_primers!$A$2:$D2401, 4, FALSE))</f>
        <v>ONT_LepR1+ONT_HCO2198</v>
      </c>
      <c r="P685" s="29" t="str">
        <f>IF(ISBLANK($O685), "", VLOOKUP($O685, hidden_compute!$M$2:P2401, 3, FALSE))</f>
        <v>#N/A</v>
      </c>
      <c r="Q685" s="41" t="str">
        <f>metadata!$B$8</f>
        <v>EXP-PBC096</v>
      </c>
      <c r="R685" s="49" t="s">
        <v>174</v>
      </c>
      <c r="S685" s="29" t="str">
        <f>metadata!$B$9</f>
        <v>SQK-NBD114.24</v>
      </c>
      <c r="T685" s="49" t="s">
        <v>1044</v>
      </c>
    </row>
    <row r="686">
      <c r="A686" s="29" t="str">
        <f>metadata!$B$4</f>
        <v>22033-375157</v>
      </c>
      <c r="B686" s="38" t="s">
        <v>1056</v>
      </c>
      <c r="C686" s="38" t="s">
        <v>142</v>
      </c>
      <c r="D686" s="29" t="s">
        <v>17</v>
      </c>
      <c r="E686" s="39">
        <f>hidden_compute!F686</f>
        <v>658</v>
      </c>
      <c r="F686" s="39">
        <f>hidden_compute!G686</f>
        <v>658</v>
      </c>
      <c r="G686" s="29" t="str">
        <f>hidden_compute!D686</f>
        <v>5. Invertebrate Mitochondrial</v>
      </c>
      <c r="H686" s="29" t="str">
        <f>IF(ISERROR(MATCH($K686, pcrid_plateids!$A$2:$A2401, 0)), hidden_compute!$H686, VLOOKUP($K686, pcrid_plateids!$A$2:$B2401, 2, FALSE))</f>
        <v>ARISE_SEQ_0030</v>
      </c>
      <c r="I686" s="29" t="str">
        <f>IF(ISERROR(MATCH($K686, pcrid_plateids!$A$2:$A2401, 0)), hidden_compute!$H686, VLOOKUP($K686, pcrid_plateids!$A$2:$C2401, 3, FALSE))</f>
        <v>NCBN001442</v>
      </c>
      <c r="J686" s="38">
        <v>1.100008173E9</v>
      </c>
      <c r="K686" s="62" t="s">
        <v>46</v>
      </c>
      <c r="L686" s="40" t="s">
        <v>176</v>
      </c>
      <c r="M686" s="29" t="str">
        <f>IF(ISERROR(MATCH($K686, pcrid_primers!$A$2:$A2401, 0)), hidden_compute!$H686, VLOOKUP($K686, pcrid_primers!$A$2:$B2401, 2, FALSE))</f>
        <v>ONT_LepF1+ONT_LCO1490</v>
      </c>
      <c r="N686" s="29" t="str">
        <f>IF(ISBLANK($M686), "", VLOOKUP($M686, hidden_compute!$M$2:P2401, 3, FALSE))</f>
        <v>#N/A</v>
      </c>
      <c r="O686" s="29" t="str">
        <f>IF(ISERROR(MATCH($K686, pcrid_primers!$A$2:$A2401, 0)), hidden_compute!$J686, VLOOKUP($K686, pcrid_primers!$A$2:$D2401, 4, FALSE))</f>
        <v>ONT_LepR1+ONT_HCO2198</v>
      </c>
      <c r="P686" s="29" t="str">
        <f>IF(ISBLANK($O686), "", VLOOKUP($O686, hidden_compute!$M$2:P2401, 3, FALSE))</f>
        <v>#N/A</v>
      </c>
      <c r="Q686" s="41" t="str">
        <f>metadata!$B$8</f>
        <v>EXP-PBC096</v>
      </c>
      <c r="R686" s="49" t="s">
        <v>177</v>
      </c>
      <c r="S686" s="29" t="str">
        <f>metadata!$B$9</f>
        <v>SQK-NBD114.24</v>
      </c>
      <c r="T686" s="49" t="s">
        <v>1044</v>
      </c>
    </row>
    <row r="687">
      <c r="A687" s="29" t="str">
        <f>metadata!$B$4</f>
        <v>22033-375157</v>
      </c>
      <c r="B687" s="38" t="s">
        <v>1057</v>
      </c>
      <c r="C687" s="38" t="s">
        <v>142</v>
      </c>
      <c r="D687" s="29" t="s">
        <v>17</v>
      </c>
      <c r="E687" s="39">
        <f>hidden_compute!F687</f>
        <v>658</v>
      </c>
      <c r="F687" s="39">
        <f>hidden_compute!G687</f>
        <v>658</v>
      </c>
      <c r="G687" s="29" t="str">
        <f>hidden_compute!D687</f>
        <v>5. Invertebrate Mitochondrial</v>
      </c>
      <c r="H687" s="29" t="str">
        <f>IF(ISERROR(MATCH($K687, pcrid_plateids!$A$2:$A2401, 0)), hidden_compute!$H687, VLOOKUP($K687, pcrid_plateids!$A$2:$B2401, 2, FALSE))</f>
        <v>ARISE_SEQ_0030</v>
      </c>
      <c r="I687" s="29" t="str">
        <f>IF(ISERROR(MATCH($K687, pcrid_plateids!$A$2:$A2401, 0)), hidden_compute!$H687, VLOOKUP($K687, pcrid_plateids!$A$2:$C2401, 3, FALSE))</f>
        <v>NCBN001442</v>
      </c>
      <c r="J687" s="38">
        <v>1.100008174E9</v>
      </c>
      <c r="K687" s="62" t="s">
        <v>46</v>
      </c>
      <c r="L687" s="40" t="s">
        <v>179</v>
      </c>
      <c r="M687" s="29" t="str">
        <f>IF(ISERROR(MATCH($K687, pcrid_primers!$A$2:$A2401, 0)), hidden_compute!$H687, VLOOKUP($K687, pcrid_primers!$A$2:$B2401, 2, FALSE))</f>
        <v>ONT_LepF1+ONT_LCO1490</v>
      </c>
      <c r="N687" s="29" t="str">
        <f>IF(ISBLANK($M687), "", VLOOKUP($M687, hidden_compute!$M$2:P2401, 3, FALSE))</f>
        <v>#N/A</v>
      </c>
      <c r="O687" s="29" t="str">
        <f>IF(ISERROR(MATCH($K687, pcrid_primers!$A$2:$A2401, 0)), hidden_compute!$J687, VLOOKUP($K687, pcrid_primers!$A$2:$D2401, 4, FALSE))</f>
        <v>ONT_LepR1+ONT_HCO2198</v>
      </c>
      <c r="P687" s="29" t="str">
        <f>IF(ISBLANK($O687), "", VLOOKUP($O687, hidden_compute!$M$2:P2401, 3, FALSE))</f>
        <v>#N/A</v>
      </c>
      <c r="Q687" s="41" t="str">
        <f>metadata!$B$8</f>
        <v>EXP-PBC096</v>
      </c>
      <c r="R687" s="49" t="s">
        <v>180</v>
      </c>
      <c r="S687" s="29" t="str">
        <f>metadata!$B$9</f>
        <v>SQK-NBD114.24</v>
      </c>
      <c r="T687" s="49" t="s">
        <v>1044</v>
      </c>
    </row>
    <row r="688">
      <c r="A688" s="29" t="str">
        <f>metadata!$B$4</f>
        <v>22033-375157</v>
      </c>
      <c r="B688" s="38" t="s">
        <v>1058</v>
      </c>
      <c r="C688" s="38" t="s">
        <v>142</v>
      </c>
      <c r="D688" s="29" t="s">
        <v>17</v>
      </c>
      <c r="E688" s="39">
        <f>hidden_compute!F688</f>
        <v>658</v>
      </c>
      <c r="F688" s="39">
        <f>hidden_compute!G688</f>
        <v>658</v>
      </c>
      <c r="G688" s="29" t="str">
        <f>hidden_compute!D688</f>
        <v>5. Invertebrate Mitochondrial</v>
      </c>
      <c r="H688" s="29" t="str">
        <f>IF(ISERROR(MATCH($K688, pcrid_plateids!$A$2:$A2401, 0)), hidden_compute!$H688, VLOOKUP($K688, pcrid_plateids!$A$2:$B2401, 2, FALSE))</f>
        <v>ARISE_SEQ_0030</v>
      </c>
      <c r="I688" s="29" t="str">
        <f>IF(ISERROR(MATCH($K688, pcrid_plateids!$A$2:$A2401, 0)), hidden_compute!$H688, VLOOKUP($K688, pcrid_plateids!$A$2:$C2401, 3, FALSE))</f>
        <v>NCBN001442</v>
      </c>
      <c r="J688" s="38">
        <v>1.100008175E9</v>
      </c>
      <c r="K688" s="62" t="s">
        <v>46</v>
      </c>
      <c r="L688" s="40" t="s">
        <v>182</v>
      </c>
      <c r="M688" s="29" t="str">
        <f>IF(ISERROR(MATCH($K688, pcrid_primers!$A$2:$A2401, 0)), hidden_compute!$H688, VLOOKUP($K688, pcrid_primers!$A$2:$B2401, 2, FALSE))</f>
        <v>ONT_LepF1+ONT_LCO1490</v>
      </c>
      <c r="N688" s="29" t="str">
        <f>IF(ISBLANK($M688), "", VLOOKUP($M688, hidden_compute!$M$2:P2401, 3, FALSE))</f>
        <v>#N/A</v>
      </c>
      <c r="O688" s="29" t="str">
        <f>IF(ISERROR(MATCH($K688, pcrid_primers!$A$2:$A2401, 0)), hidden_compute!$J688, VLOOKUP($K688, pcrid_primers!$A$2:$D2401, 4, FALSE))</f>
        <v>ONT_LepR1+ONT_HCO2198</v>
      </c>
      <c r="P688" s="29" t="str">
        <f>IF(ISBLANK($O688), "", VLOOKUP($O688, hidden_compute!$M$2:P2401, 3, FALSE))</f>
        <v>#N/A</v>
      </c>
      <c r="Q688" s="41" t="str">
        <f>metadata!$B$8</f>
        <v>EXP-PBC096</v>
      </c>
      <c r="R688" s="49" t="s">
        <v>183</v>
      </c>
      <c r="S688" s="29" t="str">
        <f>metadata!$B$9</f>
        <v>SQK-NBD114.24</v>
      </c>
      <c r="T688" s="49" t="s">
        <v>1044</v>
      </c>
    </row>
    <row r="689">
      <c r="A689" s="29" t="str">
        <f>metadata!$B$4</f>
        <v>22033-375157</v>
      </c>
      <c r="B689" s="38" t="s">
        <v>1059</v>
      </c>
      <c r="C689" s="38" t="s">
        <v>142</v>
      </c>
      <c r="D689" s="29" t="s">
        <v>17</v>
      </c>
      <c r="E689" s="39">
        <f>hidden_compute!F689</f>
        <v>658</v>
      </c>
      <c r="F689" s="39">
        <f>hidden_compute!G689</f>
        <v>658</v>
      </c>
      <c r="G689" s="29" t="str">
        <f>hidden_compute!D689</f>
        <v>5. Invertebrate Mitochondrial</v>
      </c>
      <c r="H689" s="29" t="str">
        <f>IF(ISERROR(MATCH($K689, pcrid_plateids!$A$2:$A2401, 0)), hidden_compute!$H689, VLOOKUP($K689, pcrid_plateids!$A$2:$B2401, 2, FALSE))</f>
        <v>ARISE_SEQ_0030</v>
      </c>
      <c r="I689" s="29" t="str">
        <f>IF(ISERROR(MATCH($K689, pcrid_plateids!$A$2:$A2401, 0)), hidden_compute!$H689, VLOOKUP($K689, pcrid_plateids!$A$2:$C2401, 3, FALSE))</f>
        <v>NCBN001442</v>
      </c>
      <c r="J689" s="38">
        <v>1.100008176E9</v>
      </c>
      <c r="K689" s="62" t="s">
        <v>46</v>
      </c>
      <c r="L689" s="40" t="s">
        <v>185</v>
      </c>
      <c r="M689" s="29" t="str">
        <f>IF(ISERROR(MATCH($K689, pcrid_primers!$A$2:$A2401, 0)), hidden_compute!$H689, VLOOKUP($K689, pcrid_primers!$A$2:$B2401, 2, FALSE))</f>
        <v>ONT_LepF1+ONT_LCO1490</v>
      </c>
      <c r="N689" s="29" t="str">
        <f>IF(ISBLANK($M689), "", VLOOKUP($M689, hidden_compute!$M$2:P2401, 3, FALSE))</f>
        <v>#N/A</v>
      </c>
      <c r="O689" s="29" t="str">
        <f>IF(ISERROR(MATCH($K689, pcrid_primers!$A$2:$A2401, 0)), hidden_compute!$J689, VLOOKUP($K689, pcrid_primers!$A$2:$D2401, 4, FALSE))</f>
        <v>ONT_LepR1+ONT_HCO2198</v>
      </c>
      <c r="P689" s="29" t="str">
        <f>IF(ISBLANK($O689), "", VLOOKUP($O689, hidden_compute!$M$2:P2401, 3, FALSE))</f>
        <v>#N/A</v>
      </c>
      <c r="Q689" s="41" t="str">
        <f>metadata!$B$8</f>
        <v>EXP-PBC096</v>
      </c>
      <c r="R689" s="49" t="s">
        <v>186</v>
      </c>
      <c r="S689" s="29" t="str">
        <f>metadata!$B$9</f>
        <v>SQK-NBD114.24</v>
      </c>
      <c r="T689" s="49" t="s">
        <v>1044</v>
      </c>
    </row>
    <row r="690">
      <c r="A690" s="29" t="str">
        <f>metadata!$B$4</f>
        <v>22033-375157</v>
      </c>
      <c r="B690" s="38" t="s">
        <v>1060</v>
      </c>
      <c r="C690" s="38" t="s">
        <v>142</v>
      </c>
      <c r="D690" s="29" t="s">
        <v>17</v>
      </c>
      <c r="E690" s="39">
        <f>hidden_compute!F690</f>
        <v>658</v>
      </c>
      <c r="F690" s="39">
        <f>hidden_compute!G690</f>
        <v>658</v>
      </c>
      <c r="G690" s="29" t="str">
        <f>hidden_compute!D690</f>
        <v>5. Invertebrate Mitochondrial</v>
      </c>
      <c r="H690" s="29" t="str">
        <f>IF(ISERROR(MATCH($K690, pcrid_plateids!$A$2:$A2401, 0)), hidden_compute!$H690, VLOOKUP($K690, pcrid_plateids!$A$2:$B2401, 2, FALSE))</f>
        <v>ARISE_SEQ_0030</v>
      </c>
      <c r="I690" s="29" t="str">
        <f>IF(ISERROR(MATCH($K690, pcrid_plateids!$A$2:$A2401, 0)), hidden_compute!$H690, VLOOKUP($K690, pcrid_plateids!$A$2:$C2401, 3, FALSE))</f>
        <v>NCBN001442</v>
      </c>
      <c r="J690" s="38">
        <v>1.100008177E9</v>
      </c>
      <c r="K690" s="62" t="s">
        <v>46</v>
      </c>
      <c r="L690" s="40" t="s">
        <v>188</v>
      </c>
      <c r="M690" s="29" t="str">
        <f>IF(ISERROR(MATCH($K690, pcrid_primers!$A$2:$A2401, 0)), hidden_compute!$H690, VLOOKUP($K690, pcrid_primers!$A$2:$B2401, 2, FALSE))</f>
        <v>ONT_LepF1+ONT_LCO1490</v>
      </c>
      <c r="N690" s="29" t="str">
        <f>IF(ISBLANK($M690), "", VLOOKUP($M690, hidden_compute!$M$2:P2401, 3, FALSE))</f>
        <v>#N/A</v>
      </c>
      <c r="O690" s="29" t="str">
        <f>IF(ISERROR(MATCH($K690, pcrid_primers!$A$2:$A2401, 0)), hidden_compute!$J690, VLOOKUP($K690, pcrid_primers!$A$2:$D2401, 4, FALSE))</f>
        <v>ONT_LepR1+ONT_HCO2198</v>
      </c>
      <c r="P690" s="29" t="str">
        <f>IF(ISBLANK($O690), "", VLOOKUP($O690, hidden_compute!$M$2:P2401, 3, FALSE))</f>
        <v>#N/A</v>
      </c>
      <c r="Q690" s="41" t="str">
        <f>metadata!$B$8</f>
        <v>EXP-PBC096</v>
      </c>
      <c r="R690" s="49" t="s">
        <v>189</v>
      </c>
      <c r="S690" s="29" t="str">
        <f>metadata!$B$9</f>
        <v>SQK-NBD114.24</v>
      </c>
      <c r="T690" s="49" t="s">
        <v>1044</v>
      </c>
    </row>
    <row r="691">
      <c r="A691" s="29" t="str">
        <f>metadata!$B$4</f>
        <v>22033-375157</v>
      </c>
      <c r="B691" s="38" t="s">
        <v>1061</v>
      </c>
      <c r="C691" s="38" t="s">
        <v>142</v>
      </c>
      <c r="D691" s="29" t="s">
        <v>17</v>
      </c>
      <c r="E691" s="39">
        <f>hidden_compute!F691</f>
        <v>658</v>
      </c>
      <c r="F691" s="39">
        <f>hidden_compute!G691</f>
        <v>658</v>
      </c>
      <c r="G691" s="29" t="str">
        <f>hidden_compute!D691</f>
        <v>5. Invertebrate Mitochondrial</v>
      </c>
      <c r="H691" s="29" t="str">
        <f>IF(ISERROR(MATCH($K691, pcrid_plateids!$A$2:$A2401, 0)), hidden_compute!$H691, VLOOKUP($K691, pcrid_plateids!$A$2:$B2401, 2, FALSE))</f>
        <v>ARISE_SEQ_0030</v>
      </c>
      <c r="I691" s="29" t="str">
        <f>IF(ISERROR(MATCH($K691, pcrid_plateids!$A$2:$A2401, 0)), hidden_compute!$H691, VLOOKUP($K691, pcrid_plateids!$A$2:$C2401, 3, FALSE))</f>
        <v>NCBN001442</v>
      </c>
      <c r="J691" s="38">
        <v>1.100008178E9</v>
      </c>
      <c r="K691" s="62" t="s">
        <v>46</v>
      </c>
      <c r="L691" s="40" t="s">
        <v>191</v>
      </c>
      <c r="M691" s="29" t="str">
        <f>IF(ISERROR(MATCH($K691, pcrid_primers!$A$2:$A2401, 0)), hidden_compute!$H691, VLOOKUP($K691, pcrid_primers!$A$2:$B2401, 2, FALSE))</f>
        <v>ONT_LepF1+ONT_LCO1490</v>
      </c>
      <c r="N691" s="29" t="str">
        <f>IF(ISBLANK($M691), "", VLOOKUP($M691, hidden_compute!$M$2:P2401, 3, FALSE))</f>
        <v>#N/A</v>
      </c>
      <c r="O691" s="29" t="str">
        <f>IF(ISERROR(MATCH($K691, pcrid_primers!$A$2:$A2401, 0)), hidden_compute!$J691, VLOOKUP($K691, pcrid_primers!$A$2:$D2401, 4, FALSE))</f>
        <v>ONT_LepR1+ONT_HCO2198</v>
      </c>
      <c r="P691" s="29" t="str">
        <f>IF(ISBLANK($O691), "", VLOOKUP($O691, hidden_compute!$M$2:P2401, 3, FALSE))</f>
        <v>#N/A</v>
      </c>
      <c r="Q691" s="41" t="str">
        <f>metadata!$B$8</f>
        <v>EXP-PBC096</v>
      </c>
      <c r="R691" s="49" t="s">
        <v>192</v>
      </c>
      <c r="S691" s="29" t="str">
        <f>metadata!$B$9</f>
        <v>SQK-NBD114.24</v>
      </c>
      <c r="T691" s="49" t="s">
        <v>1044</v>
      </c>
    </row>
    <row r="692">
      <c r="A692" s="29" t="str">
        <f>metadata!$B$4</f>
        <v>22033-375157</v>
      </c>
      <c r="B692" s="38" t="s">
        <v>1062</v>
      </c>
      <c r="C692" s="38" t="s">
        <v>142</v>
      </c>
      <c r="D692" s="29" t="s">
        <v>17</v>
      </c>
      <c r="E692" s="39">
        <f>hidden_compute!F692</f>
        <v>658</v>
      </c>
      <c r="F692" s="39">
        <f>hidden_compute!G692</f>
        <v>658</v>
      </c>
      <c r="G692" s="29" t="str">
        <f>hidden_compute!D692</f>
        <v>5. Invertebrate Mitochondrial</v>
      </c>
      <c r="H692" s="29" t="str">
        <f>IF(ISERROR(MATCH($K692, pcrid_plateids!$A$2:$A2401, 0)), hidden_compute!$H692, VLOOKUP($K692, pcrid_plateids!$A$2:$B2401, 2, FALSE))</f>
        <v>ARISE_SEQ_0030</v>
      </c>
      <c r="I692" s="29" t="str">
        <f>IF(ISERROR(MATCH($K692, pcrid_plateids!$A$2:$A2401, 0)), hidden_compute!$H692, VLOOKUP($K692, pcrid_plateids!$A$2:$C2401, 3, FALSE))</f>
        <v>NCBN001442</v>
      </c>
      <c r="J692" s="38">
        <v>1.100008179E9</v>
      </c>
      <c r="K692" s="62" t="s">
        <v>46</v>
      </c>
      <c r="L692" s="40" t="s">
        <v>194</v>
      </c>
      <c r="M692" s="29" t="str">
        <f>IF(ISERROR(MATCH($K692, pcrid_primers!$A$2:$A2401, 0)), hidden_compute!$H692, VLOOKUP($K692, pcrid_primers!$A$2:$B2401, 2, FALSE))</f>
        <v>ONT_LepF1+ONT_LCO1490</v>
      </c>
      <c r="N692" s="29" t="str">
        <f>IF(ISBLANK($M692), "", VLOOKUP($M692, hidden_compute!$M$2:P2401, 3, FALSE))</f>
        <v>#N/A</v>
      </c>
      <c r="O692" s="29" t="str">
        <f>IF(ISERROR(MATCH($K692, pcrid_primers!$A$2:$A2401, 0)), hidden_compute!$J692, VLOOKUP($K692, pcrid_primers!$A$2:$D2401, 4, FALSE))</f>
        <v>ONT_LepR1+ONT_HCO2198</v>
      </c>
      <c r="P692" s="29" t="str">
        <f>IF(ISBLANK($O692), "", VLOOKUP($O692, hidden_compute!$M$2:P2401, 3, FALSE))</f>
        <v>#N/A</v>
      </c>
      <c r="Q692" s="41" t="str">
        <f>metadata!$B$8</f>
        <v>EXP-PBC096</v>
      </c>
      <c r="R692" s="49" t="s">
        <v>195</v>
      </c>
      <c r="S692" s="29" t="str">
        <f>metadata!$B$9</f>
        <v>SQK-NBD114.24</v>
      </c>
      <c r="T692" s="49" t="s">
        <v>1044</v>
      </c>
    </row>
    <row r="693">
      <c r="A693" s="29" t="str">
        <f>metadata!$B$4</f>
        <v>22033-375157</v>
      </c>
      <c r="B693" s="38" t="s">
        <v>1063</v>
      </c>
      <c r="C693" s="38" t="s">
        <v>142</v>
      </c>
      <c r="D693" s="29" t="s">
        <v>17</v>
      </c>
      <c r="E693" s="39">
        <f>hidden_compute!F693</f>
        <v>658</v>
      </c>
      <c r="F693" s="39">
        <f>hidden_compute!G693</f>
        <v>658</v>
      </c>
      <c r="G693" s="29" t="str">
        <f>hidden_compute!D693</f>
        <v>5. Invertebrate Mitochondrial</v>
      </c>
      <c r="H693" s="29" t="str">
        <f>IF(ISERROR(MATCH($K693, pcrid_plateids!$A$2:$A2401, 0)), hidden_compute!$H693, VLOOKUP($K693, pcrid_plateids!$A$2:$B2401, 2, FALSE))</f>
        <v>ARISE_SEQ_0030</v>
      </c>
      <c r="I693" s="29" t="str">
        <f>IF(ISERROR(MATCH($K693, pcrid_plateids!$A$2:$A2401, 0)), hidden_compute!$H693, VLOOKUP($K693, pcrid_plateids!$A$2:$C2401, 3, FALSE))</f>
        <v>NCBN001442</v>
      </c>
      <c r="J693" s="38">
        <v>1.10000818E9</v>
      </c>
      <c r="K693" s="62" t="s">
        <v>46</v>
      </c>
      <c r="L693" s="40" t="s">
        <v>197</v>
      </c>
      <c r="M693" s="29" t="str">
        <f>IF(ISERROR(MATCH($K693, pcrid_primers!$A$2:$A2401, 0)), hidden_compute!$H693, VLOOKUP($K693, pcrid_primers!$A$2:$B2401, 2, FALSE))</f>
        <v>ONT_LepF1+ONT_LCO1490</v>
      </c>
      <c r="N693" s="29" t="str">
        <f>IF(ISBLANK($M693), "", VLOOKUP($M693, hidden_compute!$M$2:P2401, 3, FALSE))</f>
        <v>#N/A</v>
      </c>
      <c r="O693" s="29" t="str">
        <f>IF(ISERROR(MATCH($K693, pcrid_primers!$A$2:$A2401, 0)), hidden_compute!$J693, VLOOKUP($K693, pcrid_primers!$A$2:$D2401, 4, FALSE))</f>
        <v>ONT_LepR1+ONT_HCO2198</v>
      </c>
      <c r="P693" s="29" t="str">
        <f>IF(ISBLANK($O693), "", VLOOKUP($O693, hidden_compute!$M$2:P2401, 3, FALSE))</f>
        <v>#N/A</v>
      </c>
      <c r="Q693" s="41" t="str">
        <f>metadata!$B$8</f>
        <v>EXP-PBC096</v>
      </c>
      <c r="R693" s="49" t="s">
        <v>198</v>
      </c>
      <c r="S693" s="29" t="str">
        <f>metadata!$B$9</f>
        <v>SQK-NBD114.24</v>
      </c>
      <c r="T693" s="49" t="s">
        <v>1044</v>
      </c>
    </row>
    <row r="694">
      <c r="A694" s="29" t="str">
        <f>metadata!$B$4</f>
        <v>22033-375157</v>
      </c>
      <c r="B694" s="38" t="s">
        <v>1064</v>
      </c>
      <c r="C694" s="38" t="s">
        <v>142</v>
      </c>
      <c r="D694" s="29" t="s">
        <v>17</v>
      </c>
      <c r="E694" s="39">
        <f>hidden_compute!F694</f>
        <v>658</v>
      </c>
      <c r="F694" s="39">
        <f>hidden_compute!G694</f>
        <v>658</v>
      </c>
      <c r="G694" s="29" t="str">
        <f>hidden_compute!D694</f>
        <v>5. Invertebrate Mitochondrial</v>
      </c>
      <c r="H694" s="29" t="str">
        <f>IF(ISERROR(MATCH($K694, pcrid_plateids!$A$2:$A2401, 0)), hidden_compute!$H694, VLOOKUP($K694, pcrid_plateids!$A$2:$B2401, 2, FALSE))</f>
        <v>ARISE_SEQ_0030</v>
      </c>
      <c r="I694" s="29" t="str">
        <f>IF(ISERROR(MATCH($K694, pcrid_plateids!$A$2:$A2401, 0)), hidden_compute!$H694, VLOOKUP($K694, pcrid_plateids!$A$2:$C2401, 3, FALSE))</f>
        <v>NCBN001442</v>
      </c>
      <c r="J694" s="38">
        <v>1.100008181E9</v>
      </c>
      <c r="K694" s="62" t="s">
        <v>46</v>
      </c>
      <c r="L694" s="40" t="s">
        <v>200</v>
      </c>
      <c r="M694" s="29" t="str">
        <f>IF(ISERROR(MATCH($K694, pcrid_primers!$A$2:$A2401, 0)), hidden_compute!$H694, VLOOKUP($K694, pcrid_primers!$A$2:$B2401, 2, FALSE))</f>
        <v>ONT_LepF1+ONT_LCO1490</v>
      </c>
      <c r="N694" s="29" t="str">
        <f>IF(ISBLANK($M694), "", VLOOKUP($M694, hidden_compute!$M$2:P2401, 3, FALSE))</f>
        <v>#N/A</v>
      </c>
      <c r="O694" s="29" t="str">
        <f>IF(ISERROR(MATCH($K694, pcrid_primers!$A$2:$A2401, 0)), hidden_compute!$J694, VLOOKUP($K694, pcrid_primers!$A$2:$D2401, 4, FALSE))</f>
        <v>ONT_LepR1+ONT_HCO2198</v>
      </c>
      <c r="P694" s="29" t="str">
        <f>IF(ISBLANK($O694), "", VLOOKUP($O694, hidden_compute!$M$2:P2401, 3, FALSE))</f>
        <v>#N/A</v>
      </c>
      <c r="Q694" s="41" t="str">
        <f>metadata!$B$8</f>
        <v>EXP-PBC096</v>
      </c>
      <c r="R694" s="49" t="s">
        <v>201</v>
      </c>
      <c r="S694" s="29" t="str">
        <f>metadata!$B$9</f>
        <v>SQK-NBD114.24</v>
      </c>
      <c r="T694" s="49" t="s">
        <v>1044</v>
      </c>
    </row>
    <row r="695">
      <c r="A695" s="29" t="str">
        <f>metadata!$B$4</f>
        <v>22033-375157</v>
      </c>
      <c r="B695" s="38" t="s">
        <v>1065</v>
      </c>
      <c r="C695" s="38" t="s">
        <v>142</v>
      </c>
      <c r="D695" s="29" t="s">
        <v>17</v>
      </c>
      <c r="E695" s="39">
        <f>hidden_compute!F695</f>
        <v>658</v>
      </c>
      <c r="F695" s="39">
        <f>hidden_compute!G695</f>
        <v>658</v>
      </c>
      <c r="G695" s="29" t="str">
        <f>hidden_compute!D695</f>
        <v>5. Invertebrate Mitochondrial</v>
      </c>
      <c r="H695" s="29" t="str">
        <f>IF(ISERROR(MATCH($K695, pcrid_plateids!$A$2:$A2401, 0)), hidden_compute!$H695, VLOOKUP($K695, pcrid_plateids!$A$2:$B2401, 2, FALSE))</f>
        <v>ARISE_SEQ_0030</v>
      </c>
      <c r="I695" s="29" t="str">
        <f>IF(ISERROR(MATCH($K695, pcrid_plateids!$A$2:$A2401, 0)), hidden_compute!$H695, VLOOKUP($K695, pcrid_plateids!$A$2:$C2401, 3, FALSE))</f>
        <v>NCBN001442</v>
      </c>
      <c r="J695" s="38">
        <v>1.100008182E9</v>
      </c>
      <c r="K695" s="62" t="s">
        <v>46</v>
      </c>
      <c r="L695" s="40" t="s">
        <v>203</v>
      </c>
      <c r="M695" s="29" t="str">
        <f>IF(ISERROR(MATCH($K695, pcrid_primers!$A$2:$A2401, 0)), hidden_compute!$H695, VLOOKUP($K695, pcrid_primers!$A$2:$B2401, 2, FALSE))</f>
        <v>ONT_LepF1+ONT_LCO1490</v>
      </c>
      <c r="N695" s="29" t="str">
        <f>IF(ISBLANK($M695), "", VLOOKUP($M695, hidden_compute!$M$2:P2401, 3, FALSE))</f>
        <v>#N/A</v>
      </c>
      <c r="O695" s="29" t="str">
        <f>IF(ISERROR(MATCH($K695, pcrid_primers!$A$2:$A2401, 0)), hidden_compute!$J695, VLOOKUP($K695, pcrid_primers!$A$2:$D2401, 4, FALSE))</f>
        <v>ONT_LepR1+ONT_HCO2198</v>
      </c>
      <c r="P695" s="29" t="str">
        <f>IF(ISBLANK($O695), "", VLOOKUP($O695, hidden_compute!$M$2:P2401, 3, FALSE))</f>
        <v>#N/A</v>
      </c>
      <c r="Q695" s="41" t="str">
        <f>metadata!$B$8</f>
        <v>EXP-PBC096</v>
      </c>
      <c r="R695" s="49" t="s">
        <v>204</v>
      </c>
      <c r="S695" s="29" t="str">
        <f>metadata!$B$9</f>
        <v>SQK-NBD114.24</v>
      </c>
      <c r="T695" s="49" t="s">
        <v>1044</v>
      </c>
    </row>
    <row r="696">
      <c r="A696" s="29" t="str">
        <f>metadata!$B$4</f>
        <v>22033-375157</v>
      </c>
      <c r="B696" s="38" t="s">
        <v>1066</v>
      </c>
      <c r="C696" s="38" t="s">
        <v>142</v>
      </c>
      <c r="D696" s="29" t="s">
        <v>17</v>
      </c>
      <c r="E696" s="39">
        <f>hidden_compute!F696</f>
        <v>658</v>
      </c>
      <c r="F696" s="39">
        <f>hidden_compute!G696</f>
        <v>658</v>
      </c>
      <c r="G696" s="29" t="str">
        <f>hidden_compute!D696</f>
        <v>5. Invertebrate Mitochondrial</v>
      </c>
      <c r="H696" s="29" t="str">
        <f>IF(ISERROR(MATCH($K696, pcrid_plateids!$A$2:$A2401, 0)), hidden_compute!$H696, VLOOKUP($K696, pcrid_plateids!$A$2:$B2401, 2, FALSE))</f>
        <v>ARISE_SEQ_0030</v>
      </c>
      <c r="I696" s="29" t="str">
        <f>IF(ISERROR(MATCH($K696, pcrid_plateids!$A$2:$A2401, 0)), hidden_compute!$H696, VLOOKUP($K696, pcrid_plateids!$A$2:$C2401, 3, FALSE))</f>
        <v>NCBN001442</v>
      </c>
      <c r="J696" s="38">
        <v>1.100008183E9</v>
      </c>
      <c r="K696" s="62" t="s">
        <v>46</v>
      </c>
      <c r="L696" s="40" t="s">
        <v>206</v>
      </c>
      <c r="M696" s="29" t="str">
        <f>IF(ISERROR(MATCH($K696, pcrid_primers!$A$2:$A2401, 0)), hidden_compute!$H696, VLOOKUP($K696, pcrid_primers!$A$2:$B2401, 2, FALSE))</f>
        <v>ONT_LepF1+ONT_LCO1490</v>
      </c>
      <c r="N696" s="29" t="str">
        <f>IF(ISBLANK($M696), "", VLOOKUP($M696, hidden_compute!$M$2:P2401, 3, FALSE))</f>
        <v>#N/A</v>
      </c>
      <c r="O696" s="29" t="str">
        <f>IF(ISERROR(MATCH($K696, pcrid_primers!$A$2:$A2401, 0)), hidden_compute!$J696, VLOOKUP($K696, pcrid_primers!$A$2:$D2401, 4, FALSE))</f>
        <v>ONT_LepR1+ONT_HCO2198</v>
      </c>
      <c r="P696" s="29" t="str">
        <f>IF(ISBLANK($O696), "", VLOOKUP($O696, hidden_compute!$M$2:P2401, 3, FALSE))</f>
        <v>#N/A</v>
      </c>
      <c r="Q696" s="41" t="str">
        <f>metadata!$B$8</f>
        <v>EXP-PBC096</v>
      </c>
      <c r="R696" s="49" t="s">
        <v>207</v>
      </c>
      <c r="S696" s="29" t="str">
        <f>metadata!$B$9</f>
        <v>SQK-NBD114.24</v>
      </c>
      <c r="T696" s="49" t="s">
        <v>1044</v>
      </c>
    </row>
    <row r="697">
      <c r="A697" s="29" t="str">
        <f>metadata!$B$4</f>
        <v>22033-375157</v>
      </c>
      <c r="B697" s="38" t="s">
        <v>1055</v>
      </c>
      <c r="C697" s="38" t="s">
        <v>142</v>
      </c>
      <c r="D697" s="29" t="s">
        <v>17</v>
      </c>
      <c r="E697" s="39">
        <f>hidden_compute!F697</f>
        <v>658</v>
      </c>
      <c r="F697" s="39">
        <f>hidden_compute!G697</f>
        <v>658</v>
      </c>
      <c r="G697" s="29" t="str">
        <f>hidden_compute!D697</f>
        <v>5. Invertebrate Mitochondrial</v>
      </c>
      <c r="H697" s="29" t="str">
        <f>IF(ISERROR(MATCH($K697, pcrid_plateids!$A$2:$A2401, 0)), hidden_compute!$H697, VLOOKUP($K697, pcrid_plateids!$A$2:$B2401, 2, FALSE))</f>
        <v>ARISE_SEQ_0030</v>
      </c>
      <c r="I697" s="29" t="str">
        <f>IF(ISERROR(MATCH($K697, pcrid_plateids!$A$2:$A2401, 0)), hidden_compute!$H697, VLOOKUP($K697, pcrid_plateids!$A$2:$C2401, 3, FALSE))</f>
        <v>NCBN001442</v>
      </c>
      <c r="J697" s="38">
        <v>1.100008184E9</v>
      </c>
      <c r="K697" s="62" t="s">
        <v>46</v>
      </c>
      <c r="L697" s="40" t="s">
        <v>209</v>
      </c>
      <c r="M697" s="29" t="str">
        <f>IF(ISERROR(MATCH($K697, pcrid_primers!$A$2:$A2401, 0)), hidden_compute!$H697, VLOOKUP($K697, pcrid_primers!$A$2:$B2401, 2, FALSE))</f>
        <v>ONT_LepF1+ONT_LCO1490</v>
      </c>
      <c r="N697" s="29" t="str">
        <f>IF(ISBLANK($M697), "", VLOOKUP($M697, hidden_compute!$M$2:P2401, 3, FALSE))</f>
        <v>#N/A</v>
      </c>
      <c r="O697" s="29" t="str">
        <f>IF(ISERROR(MATCH($K697, pcrid_primers!$A$2:$A2401, 0)), hidden_compute!$J697, VLOOKUP($K697, pcrid_primers!$A$2:$D2401, 4, FALSE))</f>
        <v>ONT_LepR1+ONT_HCO2198</v>
      </c>
      <c r="P697" s="29" t="str">
        <f>IF(ISBLANK($O697), "", VLOOKUP($O697, hidden_compute!$M$2:P2401, 3, FALSE))</f>
        <v>#N/A</v>
      </c>
      <c r="Q697" s="41" t="str">
        <f>metadata!$B$8</f>
        <v>EXP-PBC096</v>
      </c>
      <c r="R697" s="49" t="s">
        <v>210</v>
      </c>
      <c r="S697" s="29" t="str">
        <f>metadata!$B$9</f>
        <v>SQK-NBD114.24</v>
      </c>
      <c r="T697" s="49" t="s">
        <v>1044</v>
      </c>
    </row>
    <row r="698">
      <c r="A698" s="29" t="str">
        <f>metadata!$B$4</f>
        <v>22033-375157</v>
      </c>
      <c r="B698" s="38" t="s">
        <v>1067</v>
      </c>
      <c r="C698" s="38" t="s">
        <v>142</v>
      </c>
      <c r="D698" s="29" t="s">
        <v>17</v>
      </c>
      <c r="E698" s="39">
        <f>hidden_compute!F698</f>
        <v>658</v>
      </c>
      <c r="F698" s="39">
        <f>hidden_compute!G698</f>
        <v>658</v>
      </c>
      <c r="G698" s="29" t="str">
        <f>hidden_compute!D698</f>
        <v>5. Invertebrate Mitochondrial</v>
      </c>
      <c r="H698" s="29" t="str">
        <f>IF(ISERROR(MATCH($K698, pcrid_plateids!$A$2:$A2401, 0)), hidden_compute!$H698, VLOOKUP($K698, pcrid_plateids!$A$2:$B2401, 2, FALSE))</f>
        <v>ARISE_SEQ_0030</v>
      </c>
      <c r="I698" s="29" t="str">
        <f>IF(ISERROR(MATCH($K698, pcrid_plateids!$A$2:$A2401, 0)), hidden_compute!$H698, VLOOKUP($K698, pcrid_plateids!$A$2:$C2401, 3, FALSE))</f>
        <v>NCBN001442</v>
      </c>
      <c r="J698" s="38">
        <v>1.100008185E9</v>
      </c>
      <c r="K698" s="62" t="s">
        <v>46</v>
      </c>
      <c r="L698" s="40" t="s">
        <v>212</v>
      </c>
      <c r="M698" s="29" t="str">
        <f>IF(ISERROR(MATCH($K698, pcrid_primers!$A$2:$A2401, 0)), hidden_compute!$H698, VLOOKUP($K698, pcrid_primers!$A$2:$B2401, 2, FALSE))</f>
        <v>ONT_LepF1+ONT_LCO1490</v>
      </c>
      <c r="N698" s="29" t="str">
        <f>IF(ISBLANK($M698), "", VLOOKUP($M698, hidden_compute!$M$2:P2401, 3, FALSE))</f>
        <v>#N/A</v>
      </c>
      <c r="O698" s="29" t="str">
        <f>IF(ISERROR(MATCH($K698, pcrid_primers!$A$2:$A2401, 0)), hidden_compute!$J698, VLOOKUP($K698, pcrid_primers!$A$2:$D2401, 4, FALSE))</f>
        <v>ONT_LepR1+ONT_HCO2198</v>
      </c>
      <c r="P698" s="29" t="str">
        <f>IF(ISBLANK($O698), "", VLOOKUP($O698, hidden_compute!$M$2:P2401, 3, FALSE))</f>
        <v>#N/A</v>
      </c>
      <c r="Q698" s="41" t="str">
        <f>metadata!$B$8</f>
        <v>EXP-PBC096</v>
      </c>
      <c r="R698" s="49" t="s">
        <v>213</v>
      </c>
      <c r="S698" s="29" t="str">
        <f>metadata!$B$9</f>
        <v>SQK-NBD114.24</v>
      </c>
      <c r="T698" s="49" t="s">
        <v>1044</v>
      </c>
    </row>
    <row r="699">
      <c r="A699" s="29" t="str">
        <f>metadata!$B$4</f>
        <v>22033-375157</v>
      </c>
      <c r="B699" s="38" t="s">
        <v>1068</v>
      </c>
      <c r="C699" s="38" t="s">
        <v>142</v>
      </c>
      <c r="D699" s="29" t="s">
        <v>17</v>
      </c>
      <c r="E699" s="39">
        <f>hidden_compute!F699</f>
        <v>658</v>
      </c>
      <c r="F699" s="39">
        <f>hidden_compute!G699</f>
        <v>658</v>
      </c>
      <c r="G699" s="29" t="str">
        <f>hidden_compute!D699</f>
        <v>5. Invertebrate Mitochondrial</v>
      </c>
      <c r="H699" s="29" t="str">
        <f>IF(ISERROR(MATCH($K699, pcrid_plateids!$A$2:$A2401, 0)), hidden_compute!$H699, VLOOKUP($K699, pcrid_plateids!$A$2:$B2401, 2, FALSE))</f>
        <v>ARISE_SEQ_0030</v>
      </c>
      <c r="I699" s="29" t="str">
        <f>IF(ISERROR(MATCH($K699, pcrid_plateids!$A$2:$A2401, 0)), hidden_compute!$H699, VLOOKUP($K699, pcrid_plateids!$A$2:$C2401, 3, FALSE))</f>
        <v>NCBN001442</v>
      </c>
      <c r="J699" s="38">
        <v>1.100008186E9</v>
      </c>
      <c r="K699" s="62" t="s">
        <v>46</v>
      </c>
      <c r="L699" s="40" t="s">
        <v>215</v>
      </c>
      <c r="M699" s="29" t="str">
        <f>IF(ISERROR(MATCH($K699, pcrid_primers!$A$2:$A2401, 0)), hidden_compute!$H699, VLOOKUP($K699, pcrid_primers!$A$2:$B2401, 2, FALSE))</f>
        <v>ONT_LepF1+ONT_LCO1490</v>
      </c>
      <c r="N699" s="29" t="str">
        <f>IF(ISBLANK($M699), "", VLOOKUP($M699, hidden_compute!$M$2:P2401, 3, FALSE))</f>
        <v>#N/A</v>
      </c>
      <c r="O699" s="29" t="str">
        <f>IF(ISERROR(MATCH($K699, pcrid_primers!$A$2:$A2401, 0)), hidden_compute!$J699, VLOOKUP($K699, pcrid_primers!$A$2:$D2401, 4, FALSE))</f>
        <v>ONT_LepR1+ONT_HCO2198</v>
      </c>
      <c r="P699" s="29" t="str">
        <f>IF(ISBLANK($O699), "", VLOOKUP($O699, hidden_compute!$M$2:P2401, 3, FALSE))</f>
        <v>#N/A</v>
      </c>
      <c r="Q699" s="41" t="str">
        <f>metadata!$B$8</f>
        <v>EXP-PBC096</v>
      </c>
      <c r="R699" s="49" t="s">
        <v>216</v>
      </c>
      <c r="S699" s="29" t="str">
        <f>metadata!$B$9</f>
        <v>SQK-NBD114.24</v>
      </c>
      <c r="T699" s="49" t="s">
        <v>1044</v>
      </c>
    </row>
    <row r="700">
      <c r="A700" s="29" t="str">
        <f>metadata!$B$4</f>
        <v>22033-375157</v>
      </c>
      <c r="B700" s="38" t="s">
        <v>1069</v>
      </c>
      <c r="C700" s="38" t="s">
        <v>142</v>
      </c>
      <c r="D700" s="29" t="s">
        <v>17</v>
      </c>
      <c r="E700" s="39">
        <f>hidden_compute!F700</f>
        <v>658</v>
      </c>
      <c r="F700" s="39">
        <f>hidden_compute!G700</f>
        <v>658</v>
      </c>
      <c r="G700" s="29" t="str">
        <f>hidden_compute!D700</f>
        <v>5. Invertebrate Mitochondrial</v>
      </c>
      <c r="H700" s="29" t="str">
        <f>IF(ISERROR(MATCH($K700, pcrid_plateids!$A$2:$A2401, 0)), hidden_compute!$H700, VLOOKUP($K700, pcrid_plateids!$A$2:$B2401, 2, FALSE))</f>
        <v>ARISE_SEQ_0030</v>
      </c>
      <c r="I700" s="29" t="str">
        <f>IF(ISERROR(MATCH($K700, pcrid_plateids!$A$2:$A2401, 0)), hidden_compute!$H700, VLOOKUP($K700, pcrid_plateids!$A$2:$C2401, 3, FALSE))</f>
        <v>NCBN001442</v>
      </c>
      <c r="J700" s="38">
        <v>1.100008187E9</v>
      </c>
      <c r="K700" s="62" t="s">
        <v>46</v>
      </c>
      <c r="L700" s="40" t="s">
        <v>218</v>
      </c>
      <c r="M700" s="29" t="str">
        <f>IF(ISERROR(MATCH($K700, pcrid_primers!$A$2:$A2401, 0)), hidden_compute!$H700, VLOOKUP($K700, pcrid_primers!$A$2:$B2401, 2, FALSE))</f>
        <v>ONT_LepF1+ONT_LCO1490</v>
      </c>
      <c r="N700" s="29" t="str">
        <f>IF(ISBLANK($M700), "", VLOOKUP($M700, hidden_compute!$M$2:P2401, 3, FALSE))</f>
        <v>#N/A</v>
      </c>
      <c r="O700" s="29" t="str">
        <f>IF(ISERROR(MATCH($K700, pcrid_primers!$A$2:$A2401, 0)), hidden_compute!$J700, VLOOKUP($K700, pcrid_primers!$A$2:$D2401, 4, FALSE))</f>
        <v>ONT_LepR1+ONT_HCO2198</v>
      </c>
      <c r="P700" s="29" t="str">
        <f>IF(ISBLANK($O700), "", VLOOKUP($O700, hidden_compute!$M$2:P2401, 3, FALSE))</f>
        <v>#N/A</v>
      </c>
      <c r="Q700" s="41" t="str">
        <f>metadata!$B$8</f>
        <v>EXP-PBC096</v>
      </c>
      <c r="R700" s="49" t="s">
        <v>219</v>
      </c>
      <c r="S700" s="29" t="str">
        <f>metadata!$B$9</f>
        <v>SQK-NBD114.24</v>
      </c>
      <c r="T700" s="49" t="s">
        <v>1044</v>
      </c>
    </row>
    <row r="701">
      <c r="A701" s="29" t="str">
        <f>metadata!$B$4</f>
        <v>22033-375157</v>
      </c>
      <c r="B701" s="38" t="s">
        <v>1070</v>
      </c>
      <c r="C701" s="38" t="s">
        <v>142</v>
      </c>
      <c r="D701" s="29" t="s">
        <v>17</v>
      </c>
      <c r="E701" s="39">
        <f>hidden_compute!F701</f>
        <v>658</v>
      </c>
      <c r="F701" s="39">
        <f>hidden_compute!G701</f>
        <v>658</v>
      </c>
      <c r="G701" s="29" t="str">
        <f>hidden_compute!D701</f>
        <v>5. Invertebrate Mitochondrial</v>
      </c>
      <c r="H701" s="29" t="str">
        <f>IF(ISERROR(MATCH($K701, pcrid_plateids!$A$2:$A2401, 0)), hidden_compute!$H701, VLOOKUP($K701, pcrid_plateids!$A$2:$B2401, 2, FALSE))</f>
        <v>ARISE_SEQ_0030</v>
      </c>
      <c r="I701" s="29" t="str">
        <f>IF(ISERROR(MATCH($K701, pcrid_plateids!$A$2:$A2401, 0)), hidden_compute!$H701, VLOOKUP($K701, pcrid_plateids!$A$2:$C2401, 3, FALSE))</f>
        <v>NCBN001442</v>
      </c>
      <c r="J701" s="38">
        <v>1.100008188E9</v>
      </c>
      <c r="K701" s="62" t="s">
        <v>46</v>
      </c>
      <c r="L701" s="40" t="s">
        <v>221</v>
      </c>
      <c r="M701" s="29" t="str">
        <f>IF(ISERROR(MATCH($K701, pcrid_primers!$A$2:$A2401, 0)), hidden_compute!$H701, VLOOKUP($K701, pcrid_primers!$A$2:$B2401, 2, FALSE))</f>
        <v>ONT_LepF1+ONT_LCO1490</v>
      </c>
      <c r="N701" s="29" t="str">
        <f>IF(ISBLANK($M701), "", VLOOKUP($M701, hidden_compute!$M$2:P2401, 3, FALSE))</f>
        <v>#N/A</v>
      </c>
      <c r="O701" s="29" t="str">
        <f>IF(ISERROR(MATCH($K701, pcrid_primers!$A$2:$A2401, 0)), hidden_compute!$J701, VLOOKUP($K701, pcrid_primers!$A$2:$D2401, 4, FALSE))</f>
        <v>ONT_LepR1+ONT_HCO2198</v>
      </c>
      <c r="P701" s="29" t="str">
        <f>IF(ISBLANK($O701), "", VLOOKUP($O701, hidden_compute!$M$2:P2401, 3, FALSE))</f>
        <v>#N/A</v>
      </c>
      <c r="Q701" s="41" t="str">
        <f>metadata!$B$8</f>
        <v>EXP-PBC096</v>
      </c>
      <c r="R701" s="49" t="s">
        <v>222</v>
      </c>
      <c r="S701" s="29" t="str">
        <f>metadata!$B$9</f>
        <v>SQK-NBD114.24</v>
      </c>
      <c r="T701" s="49" t="s">
        <v>1044</v>
      </c>
    </row>
    <row r="702">
      <c r="A702" s="29" t="str">
        <f>metadata!$B$4</f>
        <v>22033-375157</v>
      </c>
      <c r="B702" s="38" t="s">
        <v>1071</v>
      </c>
      <c r="C702" s="38" t="s">
        <v>142</v>
      </c>
      <c r="D702" s="29" t="s">
        <v>17</v>
      </c>
      <c r="E702" s="39">
        <f>hidden_compute!F702</f>
        <v>658</v>
      </c>
      <c r="F702" s="39">
        <f>hidden_compute!G702</f>
        <v>658</v>
      </c>
      <c r="G702" s="29" t="str">
        <f>hidden_compute!D702</f>
        <v>5. Invertebrate Mitochondrial</v>
      </c>
      <c r="H702" s="29" t="str">
        <f>IF(ISERROR(MATCH($K702, pcrid_plateids!$A$2:$A2401, 0)), hidden_compute!$H702, VLOOKUP($K702, pcrid_plateids!$A$2:$B2401, 2, FALSE))</f>
        <v>ARISE_SEQ_0030</v>
      </c>
      <c r="I702" s="29" t="str">
        <f>IF(ISERROR(MATCH($K702, pcrid_plateids!$A$2:$A2401, 0)), hidden_compute!$H702, VLOOKUP($K702, pcrid_plateids!$A$2:$C2401, 3, FALSE))</f>
        <v>NCBN001442</v>
      </c>
      <c r="J702" s="38">
        <v>1.100008189E9</v>
      </c>
      <c r="K702" s="62" t="s">
        <v>46</v>
      </c>
      <c r="L702" s="40" t="s">
        <v>224</v>
      </c>
      <c r="M702" s="29" t="str">
        <f>IF(ISERROR(MATCH($K702, pcrid_primers!$A$2:$A2401, 0)), hidden_compute!$H702, VLOOKUP($K702, pcrid_primers!$A$2:$B2401, 2, FALSE))</f>
        <v>ONT_LepF1+ONT_LCO1490</v>
      </c>
      <c r="N702" s="29" t="str">
        <f>IF(ISBLANK($M702), "", VLOOKUP($M702, hidden_compute!$M$2:P2401, 3, FALSE))</f>
        <v>#N/A</v>
      </c>
      <c r="O702" s="29" t="str">
        <f>IF(ISERROR(MATCH($K702, pcrid_primers!$A$2:$A2401, 0)), hidden_compute!$J702, VLOOKUP($K702, pcrid_primers!$A$2:$D2401, 4, FALSE))</f>
        <v>ONT_LepR1+ONT_HCO2198</v>
      </c>
      <c r="P702" s="29" t="str">
        <f>IF(ISBLANK($O702), "", VLOOKUP($O702, hidden_compute!$M$2:P2401, 3, FALSE))</f>
        <v>#N/A</v>
      </c>
      <c r="Q702" s="41" t="str">
        <f>metadata!$B$8</f>
        <v>EXP-PBC096</v>
      </c>
      <c r="R702" s="49" t="s">
        <v>225</v>
      </c>
      <c r="S702" s="29" t="str">
        <f>metadata!$B$9</f>
        <v>SQK-NBD114.24</v>
      </c>
      <c r="T702" s="49" t="s">
        <v>1044</v>
      </c>
    </row>
    <row r="703">
      <c r="A703" s="29" t="str">
        <f>metadata!$B$4</f>
        <v>22033-375157</v>
      </c>
      <c r="B703" s="38" t="s">
        <v>1072</v>
      </c>
      <c r="C703" s="38" t="s">
        <v>142</v>
      </c>
      <c r="D703" s="29" t="s">
        <v>17</v>
      </c>
      <c r="E703" s="39">
        <f>hidden_compute!F703</f>
        <v>658</v>
      </c>
      <c r="F703" s="39">
        <f>hidden_compute!G703</f>
        <v>658</v>
      </c>
      <c r="G703" s="29" t="str">
        <f>hidden_compute!D703</f>
        <v>5. Invertebrate Mitochondrial</v>
      </c>
      <c r="H703" s="29" t="str">
        <f>IF(ISERROR(MATCH($K703, pcrid_plateids!$A$2:$A2401, 0)), hidden_compute!$H703, VLOOKUP($K703, pcrid_plateids!$A$2:$B2401, 2, FALSE))</f>
        <v>ARISE_SEQ_0030</v>
      </c>
      <c r="I703" s="29" t="str">
        <f>IF(ISERROR(MATCH($K703, pcrid_plateids!$A$2:$A2401, 0)), hidden_compute!$H703, VLOOKUP($K703, pcrid_plateids!$A$2:$C2401, 3, FALSE))</f>
        <v>NCBN001442</v>
      </c>
      <c r="J703" s="38">
        <v>1.10000819E9</v>
      </c>
      <c r="K703" s="62" t="s">
        <v>46</v>
      </c>
      <c r="L703" s="40" t="s">
        <v>227</v>
      </c>
      <c r="M703" s="29" t="str">
        <f>IF(ISERROR(MATCH($K703, pcrid_primers!$A$2:$A2401, 0)), hidden_compute!$H703, VLOOKUP($K703, pcrid_primers!$A$2:$B2401, 2, FALSE))</f>
        <v>ONT_LepF1+ONT_LCO1490</v>
      </c>
      <c r="N703" s="29" t="str">
        <f>IF(ISBLANK($M703), "", VLOOKUP($M703, hidden_compute!$M$2:P2401, 3, FALSE))</f>
        <v>#N/A</v>
      </c>
      <c r="O703" s="29" t="str">
        <f>IF(ISERROR(MATCH($K703, pcrid_primers!$A$2:$A2401, 0)), hidden_compute!$J703, VLOOKUP($K703, pcrid_primers!$A$2:$D2401, 4, FALSE))</f>
        <v>ONT_LepR1+ONT_HCO2198</v>
      </c>
      <c r="P703" s="29" t="str">
        <f>IF(ISBLANK($O703), "", VLOOKUP($O703, hidden_compute!$M$2:P2401, 3, FALSE))</f>
        <v>#N/A</v>
      </c>
      <c r="Q703" s="41" t="str">
        <f>metadata!$B$8</f>
        <v>EXP-PBC096</v>
      </c>
      <c r="R703" s="49" t="s">
        <v>228</v>
      </c>
      <c r="S703" s="29" t="str">
        <f>metadata!$B$9</f>
        <v>SQK-NBD114.24</v>
      </c>
      <c r="T703" s="49" t="s">
        <v>1044</v>
      </c>
    </row>
    <row r="704">
      <c r="A704" s="29" t="str">
        <f>metadata!$B$4</f>
        <v>22033-375157</v>
      </c>
      <c r="B704" s="38" t="s">
        <v>1073</v>
      </c>
      <c r="C704" s="38" t="s">
        <v>142</v>
      </c>
      <c r="D704" s="29" t="s">
        <v>17</v>
      </c>
      <c r="E704" s="39">
        <f>hidden_compute!F704</f>
        <v>658</v>
      </c>
      <c r="F704" s="39">
        <f>hidden_compute!G704</f>
        <v>658</v>
      </c>
      <c r="G704" s="29" t="str">
        <f>hidden_compute!D704</f>
        <v>5. Invertebrate Mitochondrial</v>
      </c>
      <c r="H704" s="29" t="str">
        <f>IF(ISERROR(MATCH($K704, pcrid_plateids!$A$2:$A2401, 0)), hidden_compute!$H704, VLOOKUP($K704, pcrid_plateids!$A$2:$B2401, 2, FALSE))</f>
        <v>ARISE_SEQ_0030</v>
      </c>
      <c r="I704" s="29" t="str">
        <f>IF(ISERROR(MATCH($K704, pcrid_plateids!$A$2:$A2401, 0)), hidden_compute!$H704, VLOOKUP($K704, pcrid_plateids!$A$2:$C2401, 3, FALSE))</f>
        <v>NCBN001442</v>
      </c>
      <c r="J704" s="38">
        <v>1.100008191E9</v>
      </c>
      <c r="K704" s="62" t="s">
        <v>46</v>
      </c>
      <c r="L704" s="40" t="s">
        <v>230</v>
      </c>
      <c r="M704" s="29" t="str">
        <f>IF(ISERROR(MATCH($K704, pcrid_primers!$A$2:$A2401, 0)), hidden_compute!$H704, VLOOKUP($K704, pcrid_primers!$A$2:$B2401, 2, FALSE))</f>
        <v>ONT_LepF1+ONT_LCO1490</v>
      </c>
      <c r="N704" s="29" t="str">
        <f>IF(ISBLANK($M704), "", VLOOKUP($M704, hidden_compute!$M$2:P2401, 3, FALSE))</f>
        <v>#N/A</v>
      </c>
      <c r="O704" s="29" t="str">
        <f>IF(ISERROR(MATCH($K704, pcrid_primers!$A$2:$A2401, 0)), hidden_compute!$J704, VLOOKUP($K704, pcrid_primers!$A$2:$D2401, 4, FALSE))</f>
        <v>ONT_LepR1+ONT_HCO2198</v>
      </c>
      <c r="P704" s="29" t="str">
        <f>IF(ISBLANK($O704), "", VLOOKUP($O704, hidden_compute!$M$2:P2401, 3, FALSE))</f>
        <v>#N/A</v>
      </c>
      <c r="Q704" s="41" t="str">
        <f>metadata!$B$8</f>
        <v>EXP-PBC096</v>
      </c>
      <c r="R704" s="49" t="s">
        <v>231</v>
      </c>
      <c r="S704" s="29" t="str">
        <f>metadata!$B$9</f>
        <v>SQK-NBD114.24</v>
      </c>
      <c r="T704" s="49" t="s">
        <v>1044</v>
      </c>
    </row>
    <row r="705">
      <c r="A705" s="29" t="str">
        <f>metadata!$B$4</f>
        <v>22033-375157</v>
      </c>
      <c r="B705" s="38" t="s">
        <v>1074</v>
      </c>
      <c r="C705" s="38" t="s">
        <v>142</v>
      </c>
      <c r="D705" s="29" t="s">
        <v>17</v>
      </c>
      <c r="E705" s="39">
        <f>hidden_compute!F705</f>
        <v>658</v>
      </c>
      <c r="F705" s="39">
        <f>hidden_compute!G705</f>
        <v>658</v>
      </c>
      <c r="G705" s="29" t="str">
        <f>hidden_compute!D705</f>
        <v>5. Invertebrate Mitochondrial</v>
      </c>
      <c r="H705" s="29" t="str">
        <f>IF(ISERROR(MATCH($K705, pcrid_plateids!$A$2:$A2401, 0)), hidden_compute!$H705, VLOOKUP($K705, pcrid_plateids!$A$2:$B2401, 2, FALSE))</f>
        <v>ARISE_SEQ_0030</v>
      </c>
      <c r="I705" s="29" t="str">
        <f>IF(ISERROR(MATCH($K705, pcrid_plateids!$A$2:$A2401, 0)), hidden_compute!$H705, VLOOKUP($K705, pcrid_plateids!$A$2:$C2401, 3, FALSE))</f>
        <v>NCBN001442</v>
      </c>
      <c r="J705" s="38">
        <v>1.100008192E9</v>
      </c>
      <c r="K705" s="62" t="s">
        <v>46</v>
      </c>
      <c r="L705" s="40" t="s">
        <v>233</v>
      </c>
      <c r="M705" s="29" t="str">
        <f>IF(ISERROR(MATCH($K705, pcrid_primers!$A$2:$A2401, 0)), hidden_compute!$H705, VLOOKUP($K705, pcrid_primers!$A$2:$B2401, 2, FALSE))</f>
        <v>ONT_LepF1+ONT_LCO1490</v>
      </c>
      <c r="N705" s="29" t="str">
        <f>IF(ISBLANK($M705), "", VLOOKUP($M705, hidden_compute!$M$2:P2401, 3, FALSE))</f>
        <v>#N/A</v>
      </c>
      <c r="O705" s="29" t="str">
        <f>IF(ISERROR(MATCH($K705, pcrid_primers!$A$2:$A2401, 0)), hidden_compute!$J705, VLOOKUP($K705, pcrid_primers!$A$2:$D2401, 4, FALSE))</f>
        <v>ONT_LepR1+ONT_HCO2198</v>
      </c>
      <c r="P705" s="29" t="str">
        <f>IF(ISBLANK($O705), "", VLOOKUP($O705, hidden_compute!$M$2:P2401, 3, FALSE))</f>
        <v>#N/A</v>
      </c>
      <c r="Q705" s="41" t="str">
        <f>metadata!$B$8</f>
        <v>EXP-PBC096</v>
      </c>
      <c r="R705" s="49" t="s">
        <v>234</v>
      </c>
      <c r="S705" s="29" t="str">
        <f>metadata!$B$9</f>
        <v>SQK-NBD114.24</v>
      </c>
      <c r="T705" s="49" t="s">
        <v>1044</v>
      </c>
    </row>
    <row r="706">
      <c r="A706" s="29" t="str">
        <f>metadata!$B$4</f>
        <v>22033-375157</v>
      </c>
      <c r="B706" s="38" t="s">
        <v>1075</v>
      </c>
      <c r="C706" s="38" t="s">
        <v>142</v>
      </c>
      <c r="D706" s="29" t="s">
        <v>17</v>
      </c>
      <c r="E706" s="39">
        <f>hidden_compute!F706</f>
        <v>658</v>
      </c>
      <c r="F706" s="39">
        <f>hidden_compute!G706</f>
        <v>658</v>
      </c>
      <c r="G706" s="29" t="str">
        <f>hidden_compute!D706</f>
        <v>5. Invertebrate Mitochondrial</v>
      </c>
      <c r="H706" s="29" t="str">
        <f>IF(ISERROR(MATCH($K706, pcrid_plateids!$A$2:$A2401, 0)), hidden_compute!$H706, VLOOKUP($K706, pcrid_plateids!$A$2:$B2401, 2, FALSE))</f>
        <v>ARISE_SEQ_0030</v>
      </c>
      <c r="I706" s="29" t="str">
        <f>IF(ISERROR(MATCH($K706, pcrid_plateids!$A$2:$A2401, 0)), hidden_compute!$H706, VLOOKUP($K706, pcrid_plateids!$A$2:$C2401, 3, FALSE))</f>
        <v>NCBN001442</v>
      </c>
      <c r="J706" s="38">
        <v>1.100008193E9</v>
      </c>
      <c r="K706" s="62" t="s">
        <v>46</v>
      </c>
      <c r="L706" s="40" t="s">
        <v>236</v>
      </c>
      <c r="M706" s="29" t="str">
        <f>IF(ISERROR(MATCH($K706, pcrid_primers!$A$2:$A2401, 0)), hidden_compute!$H706, VLOOKUP($K706, pcrid_primers!$A$2:$B2401, 2, FALSE))</f>
        <v>ONT_LepF1+ONT_LCO1490</v>
      </c>
      <c r="N706" s="29" t="str">
        <f>IF(ISBLANK($M706), "", VLOOKUP($M706, hidden_compute!$M$2:P2401, 3, FALSE))</f>
        <v>#N/A</v>
      </c>
      <c r="O706" s="29" t="str">
        <f>IF(ISERROR(MATCH($K706, pcrid_primers!$A$2:$A2401, 0)), hidden_compute!$J706, VLOOKUP($K706, pcrid_primers!$A$2:$D2401, 4, FALSE))</f>
        <v>ONT_LepR1+ONT_HCO2198</v>
      </c>
      <c r="P706" s="29" t="str">
        <f>IF(ISBLANK($O706), "", VLOOKUP($O706, hidden_compute!$M$2:P2401, 3, FALSE))</f>
        <v>#N/A</v>
      </c>
      <c r="Q706" s="41" t="str">
        <f>metadata!$B$8</f>
        <v>EXP-PBC096</v>
      </c>
      <c r="R706" s="49" t="s">
        <v>237</v>
      </c>
      <c r="S706" s="29" t="str">
        <f>metadata!$B$9</f>
        <v>SQK-NBD114.24</v>
      </c>
      <c r="T706" s="49" t="s">
        <v>1044</v>
      </c>
    </row>
    <row r="707">
      <c r="A707" s="29" t="str">
        <f>metadata!$B$4</f>
        <v>22033-375157</v>
      </c>
      <c r="B707" s="38" t="s">
        <v>1076</v>
      </c>
      <c r="C707" s="38" t="s">
        <v>142</v>
      </c>
      <c r="D707" s="29" t="s">
        <v>17</v>
      </c>
      <c r="E707" s="39">
        <f>hidden_compute!F707</f>
        <v>658</v>
      </c>
      <c r="F707" s="39">
        <f>hidden_compute!G707</f>
        <v>658</v>
      </c>
      <c r="G707" s="29" t="str">
        <f>hidden_compute!D707</f>
        <v>5. Invertebrate Mitochondrial</v>
      </c>
      <c r="H707" s="29" t="str">
        <f>IF(ISERROR(MATCH($K707, pcrid_plateids!$A$2:$A2401, 0)), hidden_compute!$H707, VLOOKUP($K707, pcrid_plateids!$A$2:$B2401, 2, FALSE))</f>
        <v>ARISE_SEQ_0030</v>
      </c>
      <c r="I707" s="29" t="str">
        <f>IF(ISERROR(MATCH($K707, pcrid_plateids!$A$2:$A2401, 0)), hidden_compute!$H707, VLOOKUP($K707, pcrid_plateids!$A$2:$C2401, 3, FALSE))</f>
        <v>NCBN001442</v>
      </c>
      <c r="J707" s="38">
        <v>1.100008194E9</v>
      </c>
      <c r="K707" s="62" t="s">
        <v>46</v>
      </c>
      <c r="L707" s="40" t="s">
        <v>239</v>
      </c>
      <c r="M707" s="29" t="str">
        <f>IF(ISERROR(MATCH($K707, pcrid_primers!$A$2:$A2401, 0)), hidden_compute!$H707, VLOOKUP($K707, pcrid_primers!$A$2:$B2401, 2, FALSE))</f>
        <v>ONT_LepF1+ONT_LCO1490</v>
      </c>
      <c r="N707" s="29" t="str">
        <f>IF(ISBLANK($M707), "", VLOOKUP($M707, hidden_compute!$M$2:P2401, 3, FALSE))</f>
        <v>#N/A</v>
      </c>
      <c r="O707" s="29" t="str">
        <f>IF(ISERROR(MATCH($K707, pcrid_primers!$A$2:$A2401, 0)), hidden_compute!$J707, VLOOKUP($K707, pcrid_primers!$A$2:$D2401, 4, FALSE))</f>
        <v>ONT_LepR1+ONT_HCO2198</v>
      </c>
      <c r="P707" s="29" t="str">
        <f>IF(ISBLANK($O707), "", VLOOKUP($O707, hidden_compute!$M$2:P2401, 3, FALSE))</f>
        <v>#N/A</v>
      </c>
      <c r="Q707" s="41" t="str">
        <f>metadata!$B$8</f>
        <v>EXP-PBC096</v>
      </c>
      <c r="R707" s="49" t="s">
        <v>240</v>
      </c>
      <c r="S707" s="29" t="str">
        <f>metadata!$B$9</f>
        <v>SQK-NBD114.24</v>
      </c>
      <c r="T707" s="49" t="s">
        <v>1044</v>
      </c>
    </row>
    <row r="708">
      <c r="A708" s="29" t="str">
        <f>metadata!$B$4</f>
        <v>22033-375157</v>
      </c>
      <c r="B708" s="38" t="s">
        <v>1077</v>
      </c>
      <c r="C708" s="38" t="s">
        <v>142</v>
      </c>
      <c r="D708" s="29" t="s">
        <v>17</v>
      </c>
      <c r="E708" s="39">
        <f>hidden_compute!F708</f>
        <v>658</v>
      </c>
      <c r="F708" s="39">
        <f>hidden_compute!G708</f>
        <v>658</v>
      </c>
      <c r="G708" s="29" t="str">
        <f>hidden_compute!D708</f>
        <v>5. Invertebrate Mitochondrial</v>
      </c>
      <c r="H708" s="29" t="str">
        <f>IF(ISERROR(MATCH($K708, pcrid_plateids!$A$2:$A2401, 0)), hidden_compute!$H708, VLOOKUP($K708, pcrid_plateids!$A$2:$B2401, 2, FALSE))</f>
        <v>ARISE_SEQ_0030</v>
      </c>
      <c r="I708" s="29" t="str">
        <f>IF(ISERROR(MATCH($K708, pcrid_plateids!$A$2:$A2401, 0)), hidden_compute!$H708, VLOOKUP($K708, pcrid_plateids!$A$2:$C2401, 3, FALSE))</f>
        <v>NCBN001442</v>
      </c>
      <c r="J708" s="38">
        <v>1.100008195E9</v>
      </c>
      <c r="K708" s="62" t="s">
        <v>46</v>
      </c>
      <c r="L708" s="40" t="s">
        <v>242</v>
      </c>
      <c r="M708" s="29" t="str">
        <f>IF(ISERROR(MATCH($K708, pcrid_primers!$A$2:$A2401, 0)), hidden_compute!$H708, VLOOKUP($K708, pcrid_primers!$A$2:$B2401, 2, FALSE))</f>
        <v>ONT_LepF1+ONT_LCO1490</v>
      </c>
      <c r="N708" s="29" t="str">
        <f>IF(ISBLANK($M708), "", VLOOKUP($M708, hidden_compute!$M$2:P2401, 3, FALSE))</f>
        <v>#N/A</v>
      </c>
      <c r="O708" s="29" t="str">
        <f>IF(ISERROR(MATCH($K708, pcrid_primers!$A$2:$A2401, 0)), hidden_compute!$J708, VLOOKUP($K708, pcrid_primers!$A$2:$D2401, 4, FALSE))</f>
        <v>ONT_LepR1+ONT_HCO2198</v>
      </c>
      <c r="P708" s="29" t="str">
        <f>IF(ISBLANK($O708), "", VLOOKUP($O708, hidden_compute!$M$2:P2401, 3, FALSE))</f>
        <v>#N/A</v>
      </c>
      <c r="Q708" s="41" t="str">
        <f>metadata!$B$8</f>
        <v>EXP-PBC096</v>
      </c>
      <c r="R708" s="49" t="s">
        <v>243</v>
      </c>
      <c r="S708" s="29" t="str">
        <f>metadata!$B$9</f>
        <v>SQK-NBD114.24</v>
      </c>
      <c r="T708" s="49" t="s">
        <v>1044</v>
      </c>
    </row>
    <row r="709">
      <c r="A709" s="29" t="str">
        <f>metadata!$B$4</f>
        <v>22033-375157</v>
      </c>
      <c r="B709" s="38" t="s">
        <v>1078</v>
      </c>
      <c r="C709" s="38" t="s">
        <v>142</v>
      </c>
      <c r="D709" s="29" t="s">
        <v>17</v>
      </c>
      <c r="E709" s="39">
        <f>hidden_compute!F709</f>
        <v>658</v>
      </c>
      <c r="F709" s="39">
        <f>hidden_compute!G709</f>
        <v>658</v>
      </c>
      <c r="G709" s="29" t="str">
        <f>hidden_compute!D709</f>
        <v>5. Invertebrate Mitochondrial</v>
      </c>
      <c r="H709" s="29" t="str">
        <f>IF(ISERROR(MATCH($K709, pcrid_plateids!$A$2:$A2401, 0)), hidden_compute!$H709, VLOOKUP($K709, pcrid_plateids!$A$2:$B2401, 2, FALSE))</f>
        <v>ARISE_SEQ_0030</v>
      </c>
      <c r="I709" s="29" t="str">
        <f>IF(ISERROR(MATCH($K709, pcrid_plateids!$A$2:$A2401, 0)), hidden_compute!$H709, VLOOKUP($K709, pcrid_plateids!$A$2:$C2401, 3, FALSE))</f>
        <v>NCBN001442</v>
      </c>
      <c r="J709" s="38">
        <v>1.100008196E9</v>
      </c>
      <c r="K709" s="62" t="s">
        <v>46</v>
      </c>
      <c r="L709" s="40" t="s">
        <v>245</v>
      </c>
      <c r="M709" s="29" t="str">
        <f>IF(ISERROR(MATCH($K709, pcrid_primers!$A$2:$A2401, 0)), hidden_compute!$H709, VLOOKUP($K709, pcrid_primers!$A$2:$B2401, 2, FALSE))</f>
        <v>ONT_LepF1+ONT_LCO1490</v>
      </c>
      <c r="N709" s="29" t="str">
        <f>IF(ISBLANK($M709), "", VLOOKUP($M709, hidden_compute!$M$2:P2401, 3, FALSE))</f>
        <v>#N/A</v>
      </c>
      <c r="O709" s="29" t="str">
        <f>IF(ISERROR(MATCH($K709, pcrid_primers!$A$2:$A2401, 0)), hidden_compute!$J709, VLOOKUP($K709, pcrid_primers!$A$2:$D2401, 4, FALSE))</f>
        <v>ONT_LepR1+ONT_HCO2198</v>
      </c>
      <c r="P709" s="29" t="str">
        <f>IF(ISBLANK($O709), "", VLOOKUP($O709, hidden_compute!$M$2:P2401, 3, FALSE))</f>
        <v>#N/A</v>
      </c>
      <c r="Q709" s="41" t="str">
        <f>metadata!$B$8</f>
        <v>EXP-PBC096</v>
      </c>
      <c r="R709" s="49" t="s">
        <v>246</v>
      </c>
      <c r="S709" s="29" t="str">
        <f>metadata!$B$9</f>
        <v>SQK-NBD114.24</v>
      </c>
      <c r="T709" s="49" t="s">
        <v>1044</v>
      </c>
    </row>
    <row r="710">
      <c r="A710" s="29" t="str">
        <f>metadata!$B$4</f>
        <v>22033-375157</v>
      </c>
      <c r="B710" s="38" t="s">
        <v>1079</v>
      </c>
      <c r="C710" s="38" t="s">
        <v>142</v>
      </c>
      <c r="D710" s="29" t="s">
        <v>17</v>
      </c>
      <c r="E710" s="39">
        <f>hidden_compute!F710</f>
        <v>658</v>
      </c>
      <c r="F710" s="39">
        <f>hidden_compute!G710</f>
        <v>658</v>
      </c>
      <c r="G710" s="29" t="str">
        <f>hidden_compute!D710</f>
        <v>5. Invertebrate Mitochondrial</v>
      </c>
      <c r="H710" s="29" t="str">
        <f>IF(ISERROR(MATCH($K710, pcrid_plateids!$A$2:$A2401, 0)), hidden_compute!$H710, VLOOKUP($K710, pcrid_plateids!$A$2:$B2401, 2, FALSE))</f>
        <v>ARISE_SEQ_0030</v>
      </c>
      <c r="I710" s="29" t="str">
        <f>IF(ISERROR(MATCH($K710, pcrid_plateids!$A$2:$A2401, 0)), hidden_compute!$H710, VLOOKUP($K710, pcrid_plateids!$A$2:$C2401, 3, FALSE))</f>
        <v>NCBN001442</v>
      </c>
      <c r="J710" s="38">
        <v>1.100008197E9</v>
      </c>
      <c r="K710" s="62" t="s">
        <v>46</v>
      </c>
      <c r="L710" s="40" t="s">
        <v>248</v>
      </c>
      <c r="M710" s="29" t="str">
        <f>IF(ISERROR(MATCH($K710, pcrid_primers!$A$2:$A2401, 0)), hidden_compute!$H710, VLOOKUP($K710, pcrid_primers!$A$2:$B2401, 2, FALSE))</f>
        <v>ONT_LepF1+ONT_LCO1490</v>
      </c>
      <c r="N710" s="29" t="str">
        <f>IF(ISBLANK($M710), "", VLOOKUP($M710, hidden_compute!$M$2:P2401, 3, FALSE))</f>
        <v>#N/A</v>
      </c>
      <c r="O710" s="29" t="str">
        <f>IF(ISERROR(MATCH($K710, pcrid_primers!$A$2:$A2401, 0)), hidden_compute!$J710, VLOOKUP($K710, pcrid_primers!$A$2:$D2401, 4, FALSE))</f>
        <v>ONT_LepR1+ONT_HCO2198</v>
      </c>
      <c r="P710" s="29" t="str">
        <f>IF(ISBLANK($O710), "", VLOOKUP($O710, hidden_compute!$M$2:P2401, 3, FALSE))</f>
        <v>#N/A</v>
      </c>
      <c r="Q710" s="41" t="str">
        <f>metadata!$B$8</f>
        <v>EXP-PBC096</v>
      </c>
      <c r="R710" s="49" t="s">
        <v>249</v>
      </c>
      <c r="S710" s="29" t="str">
        <f>metadata!$B$9</f>
        <v>SQK-NBD114.24</v>
      </c>
      <c r="T710" s="49" t="s">
        <v>1044</v>
      </c>
    </row>
    <row r="711">
      <c r="A711" s="29" t="str">
        <f>metadata!$B$4</f>
        <v>22033-375157</v>
      </c>
      <c r="B711" s="38" t="s">
        <v>1080</v>
      </c>
      <c r="C711" s="38" t="s">
        <v>142</v>
      </c>
      <c r="D711" s="29" t="s">
        <v>17</v>
      </c>
      <c r="E711" s="39">
        <f>hidden_compute!F711</f>
        <v>658</v>
      </c>
      <c r="F711" s="39">
        <f>hidden_compute!G711</f>
        <v>658</v>
      </c>
      <c r="G711" s="29" t="str">
        <f>hidden_compute!D711</f>
        <v>5. Invertebrate Mitochondrial</v>
      </c>
      <c r="H711" s="29" t="str">
        <f>IF(ISERROR(MATCH($K711, pcrid_plateids!$A$2:$A2401, 0)), hidden_compute!$H711, VLOOKUP($K711, pcrid_plateids!$A$2:$B2401, 2, FALSE))</f>
        <v>ARISE_SEQ_0030</v>
      </c>
      <c r="I711" s="29" t="str">
        <f>IF(ISERROR(MATCH($K711, pcrid_plateids!$A$2:$A2401, 0)), hidden_compute!$H711, VLOOKUP($K711, pcrid_plateids!$A$2:$C2401, 3, FALSE))</f>
        <v>NCBN001442</v>
      </c>
      <c r="J711" s="38">
        <v>1.100008198E9</v>
      </c>
      <c r="K711" s="62" t="s">
        <v>46</v>
      </c>
      <c r="L711" s="40" t="s">
        <v>251</v>
      </c>
      <c r="M711" s="29" t="str">
        <f>IF(ISERROR(MATCH($K711, pcrid_primers!$A$2:$A2401, 0)), hidden_compute!$H711, VLOOKUP($K711, pcrid_primers!$A$2:$B2401, 2, FALSE))</f>
        <v>ONT_LepF1+ONT_LCO1490</v>
      </c>
      <c r="N711" s="29" t="str">
        <f>IF(ISBLANK($M711), "", VLOOKUP($M711, hidden_compute!$M$2:P2401, 3, FALSE))</f>
        <v>#N/A</v>
      </c>
      <c r="O711" s="29" t="str">
        <f>IF(ISERROR(MATCH($K711, pcrid_primers!$A$2:$A2401, 0)), hidden_compute!$J711, VLOOKUP($K711, pcrid_primers!$A$2:$D2401, 4, FALSE))</f>
        <v>ONT_LepR1+ONT_HCO2198</v>
      </c>
      <c r="P711" s="29" t="str">
        <f>IF(ISBLANK($O711), "", VLOOKUP($O711, hidden_compute!$M$2:P2401, 3, FALSE))</f>
        <v>#N/A</v>
      </c>
      <c r="Q711" s="41" t="str">
        <f>metadata!$B$8</f>
        <v>EXP-PBC096</v>
      </c>
      <c r="R711" s="49" t="s">
        <v>252</v>
      </c>
      <c r="S711" s="29" t="str">
        <f>metadata!$B$9</f>
        <v>SQK-NBD114.24</v>
      </c>
      <c r="T711" s="49" t="s">
        <v>1044</v>
      </c>
    </row>
    <row r="712">
      <c r="A712" s="29" t="str">
        <f>metadata!$B$4</f>
        <v>22033-375157</v>
      </c>
      <c r="B712" s="38" t="s">
        <v>1081</v>
      </c>
      <c r="C712" s="38" t="s">
        <v>142</v>
      </c>
      <c r="D712" s="29" t="s">
        <v>17</v>
      </c>
      <c r="E712" s="39">
        <f>hidden_compute!F712</f>
        <v>658</v>
      </c>
      <c r="F712" s="39">
        <f>hidden_compute!G712</f>
        <v>658</v>
      </c>
      <c r="G712" s="29" t="str">
        <f>hidden_compute!D712</f>
        <v>5. Invertebrate Mitochondrial</v>
      </c>
      <c r="H712" s="29" t="str">
        <f>IF(ISERROR(MATCH($K712, pcrid_plateids!$A$2:$A2401, 0)), hidden_compute!$H712, VLOOKUP($K712, pcrid_plateids!$A$2:$B2401, 2, FALSE))</f>
        <v>ARISE_SEQ_0030</v>
      </c>
      <c r="I712" s="29" t="str">
        <f>IF(ISERROR(MATCH($K712, pcrid_plateids!$A$2:$A2401, 0)), hidden_compute!$H712, VLOOKUP($K712, pcrid_plateids!$A$2:$C2401, 3, FALSE))</f>
        <v>NCBN001442</v>
      </c>
      <c r="J712" s="38">
        <v>1.100008199E9</v>
      </c>
      <c r="K712" s="62" t="s">
        <v>46</v>
      </c>
      <c r="L712" s="40" t="s">
        <v>254</v>
      </c>
      <c r="M712" s="29" t="str">
        <f>IF(ISERROR(MATCH($K712, pcrid_primers!$A$2:$A2401, 0)), hidden_compute!$H712, VLOOKUP($K712, pcrid_primers!$A$2:$B2401, 2, FALSE))</f>
        <v>ONT_LepF1+ONT_LCO1490</v>
      </c>
      <c r="N712" s="29" t="str">
        <f>IF(ISBLANK($M712), "", VLOOKUP($M712, hidden_compute!$M$2:P2401, 3, FALSE))</f>
        <v>#N/A</v>
      </c>
      <c r="O712" s="29" t="str">
        <f>IF(ISERROR(MATCH($K712, pcrid_primers!$A$2:$A2401, 0)), hidden_compute!$J712, VLOOKUP($K712, pcrid_primers!$A$2:$D2401, 4, FALSE))</f>
        <v>ONT_LepR1+ONT_HCO2198</v>
      </c>
      <c r="P712" s="29" t="str">
        <f>IF(ISBLANK($O712), "", VLOOKUP($O712, hidden_compute!$M$2:P2401, 3, FALSE))</f>
        <v>#N/A</v>
      </c>
      <c r="Q712" s="41" t="str">
        <f>metadata!$B$8</f>
        <v>EXP-PBC096</v>
      </c>
      <c r="R712" s="49" t="s">
        <v>255</v>
      </c>
      <c r="S712" s="29" t="str">
        <f>metadata!$B$9</f>
        <v>SQK-NBD114.24</v>
      </c>
      <c r="T712" s="49" t="s">
        <v>1044</v>
      </c>
    </row>
    <row r="713">
      <c r="A713" s="29" t="str">
        <f>metadata!$B$4</f>
        <v>22033-375157</v>
      </c>
      <c r="B713" s="38" t="s">
        <v>1082</v>
      </c>
      <c r="C713" s="38" t="s">
        <v>142</v>
      </c>
      <c r="D713" s="29" t="s">
        <v>17</v>
      </c>
      <c r="E713" s="39">
        <f>hidden_compute!F713</f>
        <v>658</v>
      </c>
      <c r="F713" s="39">
        <f>hidden_compute!G713</f>
        <v>658</v>
      </c>
      <c r="G713" s="29" t="str">
        <f>hidden_compute!D713</f>
        <v>5. Invertebrate Mitochondrial</v>
      </c>
      <c r="H713" s="29" t="str">
        <f>IF(ISERROR(MATCH($K713, pcrid_plateids!$A$2:$A2401, 0)), hidden_compute!$H713, VLOOKUP($K713, pcrid_plateids!$A$2:$B2401, 2, FALSE))</f>
        <v>ARISE_SEQ_0030</v>
      </c>
      <c r="I713" s="29" t="str">
        <f>IF(ISERROR(MATCH($K713, pcrid_plateids!$A$2:$A2401, 0)), hidden_compute!$H713, VLOOKUP($K713, pcrid_plateids!$A$2:$C2401, 3, FALSE))</f>
        <v>NCBN001442</v>
      </c>
      <c r="J713" s="38">
        <v>1.1000082E9</v>
      </c>
      <c r="K713" s="62" t="s">
        <v>46</v>
      </c>
      <c r="L713" s="40" t="s">
        <v>257</v>
      </c>
      <c r="M713" s="29" t="str">
        <f>IF(ISERROR(MATCH($K713, pcrid_primers!$A$2:$A2401, 0)), hidden_compute!$H713, VLOOKUP($K713, pcrid_primers!$A$2:$B2401, 2, FALSE))</f>
        <v>ONT_LepF1+ONT_LCO1490</v>
      </c>
      <c r="N713" s="29" t="str">
        <f>IF(ISBLANK($M713), "", VLOOKUP($M713, hidden_compute!$M$2:P2401, 3, FALSE))</f>
        <v>#N/A</v>
      </c>
      <c r="O713" s="29" t="str">
        <f>IF(ISERROR(MATCH($K713, pcrid_primers!$A$2:$A2401, 0)), hidden_compute!$J713, VLOOKUP($K713, pcrid_primers!$A$2:$D2401, 4, FALSE))</f>
        <v>ONT_LepR1+ONT_HCO2198</v>
      </c>
      <c r="P713" s="29" t="str">
        <f>IF(ISBLANK($O713), "", VLOOKUP($O713, hidden_compute!$M$2:P2401, 3, FALSE))</f>
        <v>#N/A</v>
      </c>
      <c r="Q713" s="41" t="str">
        <f>metadata!$B$8</f>
        <v>EXP-PBC096</v>
      </c>
      <c r="R713" s="49" t="s">
        <v>258</v>
      </c>
      <c r="S713" s="29" t="str">
        <f>metadata!$B$9</f>
        <v>SQK-NBD114.24</v>
      </c>
      <c r="T713" s="49" t="s">
        <v>1044</v>
      </c>
    </row>
    <row r="714">
      <c r="A714" s="29" t="str">
        <f>metadata!$B$4</f>
        <v>22033-375157</v>
      </c>
      <c r="B714" s="38" t="s">
        <v>1083</v>
      </c>
      <c r="C714" s="38" t="s">
        <v>142</v>
      </c>
      <c r="D714" s="29" t="s">
        <v>17</v>
      </c>
      <c r="E714" s="39">
        <f>hidden_compute!F714</f>
        <v>658</v>
      </c>
      <c r="F714" s="39">
        <f>hidden_compute!G714</f>
        <v>658</v>
      </c>
      <c r="G714" s="29" t="str">
        <f>hidden_compute!D714</f>
        <v>5. Invertebrate Mitochondrial</v>
      </c>
      <c r="H714" s="29" t="str">
        <f>IF(ISERROR(MATCH($K714, pcrid_plateids!$A$2:$A2401, 0)), hidden_compute!$H714, VLOOKUP($K714, pcrid_plateids!$A$2:$B2401, 2, FALSE))</f>
        <v>ARISE_SEQ_0030</v>
      </c>
      <c r="I714" s="29" t="str">
        <f>IF(ISERROR(MATCH($K714, pcrid_plateids!$A$2:$A2401, 0)), hidden_compute!$H714, VLOOKUP($K714, pcrid_plateids!$A$2:$C2401, 3, FALSE))</f>
        <v>NCBN001442</v>
      </c>
      <c r="J714" s="38">
        <v>1.100008201E9</v>
      </c>
      <c r="K714" s="62" t="s">
        <v>46</v>
      </c>
      <c r="L714" s="40" t="s">
        <v>260</v>
      </c>
      <c r="M714" s="29" t="str">
        <f>IF(ISERROR(MATCH($K714, pcrid_primers!$A$2:$A2401, 0)), hidden_compute!$H714, VLOOKUP($K714, pcrid_primers!$A$2:$B2401, 2, FALSE))</f>
        <v>ONT_LepF1+ONT_LCO1490</v>
      </c>
      <c r="N714" s="29" t="str">
        <f>IF(ISBLANK($M714), "", VLOOKUP($M714, hidden_compute!$M$2:P2401, 3, FALSE))</f>
        <v>#N/A</v>
      </c>
      <c r="O714" s="29" t="str">
        <f>IF(ISERROR(MATCH($K714, pcrid_primers!$A$2:$A2401, 0)), hidden_compute!$J714, VLOOKUP($K714, pcrid_primers!$A$2:$D2401, 4, FALSE))</f>
        <v>ONT_LepR1+ONT_HCO2198</v>
      </c>
      <c r="P714" s="29" t="str">
        <f>IF(ISBLANK($O714), "", VLOOKUP($O714, hidden_compute!$M$2:P2401, 3, FALSE))</f>
        <v>#N/A</v>
      </c>
      <c r="Q714" s="41" t="str">
        <f>metadata!$B$8</f>
        <v>EXP-PBC096</v>
      </c>
      <c r="R714" s="49" t="s">
        <v>261</v>
      </c>
      <c r="S714" s="29" t="str">
        <f>metadata!$B$9</f>
        <v>SQK-NBD114.24</v>
      </c>
      <c r="T714" s="49" t="s">
        <v>1044</v>
      </c>
    </row>
    <row r="715">
      <c r="A715" s="29" t="str">
        <f>metadata!$B$4</f>
        <v>22033-375157</v>
      </c>
      <c r="B715" s="38" t="s">
        <v>1084</v>
      </c>
      <c r="C715" s="38" t="s">
        <v>142</v>
      </c>
      <c r="D715" s="29" t="s">
        <v>17</v>
      </c>
      <c r="E715" s="39">
        <f>hidden_compute!F715</f>
        <v>658</v>
      </c>
      <c r="F715" s="39">
        <f>hidden_compute!G715</f>
        <v>658</v>
      </c>
      <c r="G715" s="29" t="str">
        <f>hidden_compute!D715</f>
        <v>5. Invertebrate Mitochondrial</v>
      </c>
      <c r="H715" s="29" t="str">
        <f>IF(ISERROR(MATCH($K715, pcrid_plateids!$A$2:$A2401, 0)), hidden_compute!$H715, VLOOKUP($K715, pcrid_plateids!$A$2:$B2401, 2, FALSE))</f>
        <v>ARISE_SEQ_0030</v>
      </c>
      <c r="I715" s="29" t="str">
        <f>IF(ISERROR(MATCH($K715, pcrid_plateids!$A$2:$A2401, 0)), hidden_compute!$H715, VLOOKUP($K715, pcrid_plateids!$A$2:$C2401, 3, FALSE))</f>
        <v>NCBN001442</v>
      </c>
      <c r="J715" s="38">
        <v>1.100008202E9</v>
      </c>
      <c r="K715" s="62" t="s">
        <v>46</v>
      </c>
      <c r="L715" s="40" t="s">
        <v>263</v>
      </c>
      <c r="M715" s="29" t="str">
        <f>IF(ISERROR(MATCH($K715, pcrid_primers!$A$2:$A2401, 0)), hidden_compute!$H715, VLOOKUP($K715, pcrid_primers!$A$2:$B2401, 2, FALSE))</f>
        <v>ONT_LepF1+ONT_LCO1490</v>
      </c>
      <c r="N715" s="29" t="str">
        <f>IF(ISBLANK($M715), "", VLOOKUP($M715, hidden_compute!$M$2:P2401, 3, FALSE))</f>
        <v>#N/A</v>
      </c>
      <c r="O715" s="29" t="str">
        <f>IF(ISERROR(MATCH($K715, pcrid_primers!$A$2:$A2401, 0)), hidden_compute!$J715, VLOOKUP($K715, pcrid_primers!$A$2:$D2401, 4, FALSE))</f>
        <v>ONT_LepR1+ONT_HCO2198</v>
      </c>
      <c r="P715" s="29" t="str">
        <f>IF(ISBLANK($O715), "", VLOOKUP($O715, hidden_compute!$M$2:P2401, 3, FALSE))</f>
        <v>#N/A</v>
      </c>
      <c r="Q715" s="41" t="str">
        <f>metadata!$B$8</f>
        <v>EXP-PBC096</v>
      </c>
      <c r="R715" s="49" t="s">
        <v>264</v>
      </c>
      <c r="S715" s="29" t="str">
        <f>metadata!$B$9</f>
        <v>SQK-NBD114.24</v>
      </c>
      <c r="T715" s="49" t="s">
        <v>1044</v>
      </c>
    </row>
    <row r="716">
      <c r="A716" s="29" t="str">
        <f>metadata!$B$4</f>
        <v>22033-375157</v>
      </c>
      <c r="B716" s="38" t="s">
        <v>1085</v>
      </c>
      <c r="C716" s="38" t="s">
        <v>142</v>
      </c>
      <c r="D716" s="29" t="s">
        <v>17</v>
      </c>
      <c r="E716" s="39">
        <f>hidden_compute!F716</f>
        <v>658</v>
      </c>
      <c r="F716" s="39">
        <f>hidden_compute!G716</f>
        <v>658</v>
      </c>
      <c r="G716" s="29" t="str">
        <f>hidden_compute!D716</f>
        <v>5. Invertebrate Mitochondrial</v>
      </c>
      <c r="H716" s="29" t="str">
        <f>IF(ISERROR(MATCH($K716, pcrid_plateids!$A$2:$A2401, 0)), hidden_compute!$H716, VLOOKUP($K716, pcrid_plateids!$A$2:$B2401, 2, FALSE))</f>
        <v>ARISE_SEQ_0030</v>
      </c>
      <c r="I716" s="29" t="str">
        <f>IF(ISERROR(MATCH($K716, pcrid_plateids!$A$2:$A2401, 0)), hidden_compute!$H716, VLOOKUP($K716, pcrid_plateids!$A$2:$C2401, 3, FALSE))</f>
        <v>NCBN001442</v>
      </c>
      <c r="J716" s="38">
        <v>1.100008203E9</v>
      </c>
      <c r="K716" s="62" t="s">
        <v>46</v>
      </c>
      <c r="L716" s="40" t="s">
        <v>266</v>
      </c>
      <c r="M716" s="29" t="str">
        <f>IF(ISERROR(MATCH($K716, pcrid_primers!$A$2:$A2401, 0)), hidden_compute!$H716, VLOOKUP($K716, pcrid_primers!$A$2:$B2401, 2, FALSE))</f>
        <v>ONT_LepF1+ONT_LCO1490</v>
      </c>
      <c r="N716" s="29" t="str">
        <f>IF(ISBLANK($M716), "", VLOOKUP($M716, hidden_compute!$M$2:P2401, 3, FALSE))</f>
        <v>#N/A</v>
      </c>
      <c r="O716" s="29" t="str">
        <f>IF(ISERROR(MATCH($K716, pcrid_primers!$A$2:$A2401, 0)), hidden_compute!$J716, VLOOKUP($K716, pcrid_primers!$A$2:$D2401, 4, FALSE))</f>
        <v>ONT_LepR1+ONT_HCO2198</v>
      </c>
      <c r="P716" s="29" t="str">
        <f>IF(ISBLANK($O716), "", VLOOKUP($O716, hidden_compute!$M$2:P2401, 3, FALSE))</f>
        <v>#N/A</v>
      </c>
      <c r="Q716" s="41" t="str">
        <f>metadata!$B$8</f>
        <v>EXP-PBC096</v>
      </c>
      <c r="R716" s="49" t="s">
        <v>267</v>
      </c>
      <c r="S716" s="29" t="str">
        <f>metadata!$B$9</f>
        <v>SQK-NBD114.24</v>
      </c>
      <c r="T716" s="49" t="s">
        <v>1044</v>
      </c>
    </row>
    <row r="717">
      <c r="A717" s="29" t="str">
        <f>metadata!$B$4</f>
        <v>22033-375157</v>
      </c>
      <c r="B717" s="38" t="s">
        <v>1086</v>
      </c>
      <c r="C717" s="38" t="s">
        <v>142</v>
      </c>
      <c r="D717" s="29" t="s">
        <v>17</v>
      </c>
      <c r="E717" s="39">
        <f>hidden_compute!F717</f>
        <v>658</v>
      </c>
      <c r="F717" s="39">
        <f>hidden_compute!G717</f>
        <v>658</v>
      </c>
      <c r="G717" s="29" t="str">
        <f>hidden_compute!D717</f>
        <v>5. Invertebrate Mitochondrial</v>
      </c>
      <c r="H717" s="29" t="str">
        <f>IF(ISERROR(MATCH($K717, pcrid_plateids!$A$2:$A2401, 0)), hidden_compute!$H717, VLOOKUP($K717, pcrid_plateids!$A$2:$B2401, 2, FALSE))</f>
        <v>ARISE_SEQ_0030</v>
      </c>
      <c r="I717" s="29" t="str">
        <f>IF(ISERROR(MATCH($K717, pcrid_plateids!$A$2:$A2401, 0)), hidden_compute!$H717, VLOOKUP($K717, pcrid_plateids!$A$2:$C2401, 3, FALSE))</f>
        <v>NCBN001442</v>
      </c>
      <c r="J717" s="38">
        <v>1.100008204E9</v>
      </c>
      <c r="K717" s="62" t="s">
        <v>46</v>
      </c>
      <c r="L717" s="40" t="s">
        <v>269</v>
      </c>
      <c r="M717" s="29" t="str">
        <f>IF(ISERROR(MATCH($K717, pcrid_primers!$A$2:$A2401, 0)), hidden_compute!$H717, VLOOKUP($K717, pcrid_primers!$A$2:$B2401, 2, FALSE))</f>
        <v>ONT_LepF1+ONT_LCO1490</v>
      </c>
      <c r="N717" s="29" t="str">
        <f>IF(ISBLANK($M717), "", VLOOKUP($M717, hidden_compute!$M$2:P2401, 3, FALSE))</f>
        <v>#N/A</v>
      </c>
      <c r="O717" s="29" t="str">
        <f>IF(ISERROR(MATCH($K717, pcrid_primers!$A$2:$A2401, 0)), hidden_compute!$J717, VLOOKUP($K717, pcrid_primers!$A$2:$D2401, 4, FALSE))</f>
        <v>ONT_LepR1+ONT_HCO2198</v>
      </c>
      <c r="P717" s="29" t="str">
        <f>IF(ISBLANK($O717), "", VLOOKUP($O717, hidden_compute!$M$2:P2401, 3, FALSE))</f>
        <v>#N/A</v>
      </c>
      <c r="Q717" s="41" t="str">
        <f>metadata!$B$8</f>
        <v>EXP-PBC096</v>
      </c>
      <c r="R717" s="49" t="s">
        <v>270</v>
      </c>
      <c r="S717" s="29" t="str">
        <f>metadata!$B$9</f>
        <v>SQK-NBD114.24</v>
      </c>
      <c r="T717" s="49" t="s">
        <v>1044</v>
      </c>
    </row>
    <row r="718">
      <c r="A718" s="29" t="str">
        <f>metadata!$B$4</f>
        <v>22033-375157</v>
      </c>
      <c r="B718" s="38" t="s">
        <v>1087</v>
      </c>
      <c r="C718" s="38" t="s">
        <v>142</v>
      </c>
      <c r="D718" s="29" t="s">
        <v>17</v>
      </c>
      <c r="E718" s="39">
        <f>hidden_compute!F718</f>
        <v>658</v>
      </c>
      <c r="F718" s="39">
        <f>hidden_compute!G718</f>
        <v>658</v>
      </c>
      <c r="G718" s="29" t="str">
        <f>hidden_compute!D718</f>
        <v>5. Invertebrate Mitochondrial</v>
      </c>
      <c r="H718" s="29" t="str">
        <f>IF(ISERROR(MATCH($K718, pcrid_plateids!$A$2:$A2401, 0)), hidden_compute!$H718, VLOOKUP($K718, pcrid_plateids!$A$2:$B2401, 2, FALSE))</f>
        <v>ARISE_SEQ_0030</v>
      </c>
      <c r="I718" s="29" t="str">
        <f>IF(ISERROR(MATCH($K718, pcrid_plateids!$A$2:$A2401, 0)), hidden_compute!$H718, VLOOKUP($K718, pcrid_plateids!$A$2:$C2401, 3, FALSE))</f>
        <v>NCBN001442</v>
      </c>
      <c r="J718" s="38">
        <v>1.100008205E9</v>
      </c>
      <c r="K718" s="62" t="s">
        <v>46</v>
      </c>
      <c r="L718" s="40" t="s">
        <v>272</v>
      </c>
      <c r="M718" s="29" t="str">
        <f>IF(ISERROR(MATCH($K718, pcrid_primers!$A$2:$A2401, 0)), hidden_compute!$H718, VLOOKUP($K718, pcrid_primers!$A$2:$B2401, 2, FALSE))</f>
        <v>ONT_LepF1+ONT_LCO1490</v>
      </c>
      <c r="N718" s="29" t="str">
        <f>IF(ISBLANK($M718), "", VLOOKUP($M718, hidden_compute!$M$2:P2401, 3, FALSE))</f>
        <v>#N/A</v>
      </c>
      <c r="O718" s="29" t="str">
        <f>IF(ISERROR(MATCH($K718, pcrid_primers!$A$2:$A2401, 0)), hidden_compute!$J718, VLOOKUP($K718, pcrid_primers!$A$2:$D2401, 4, FALSE))</f>
        <v>ONT_LepR1+ONT_HCO2198</v>
      </c>
      <c r="P718" s="29" t="str">
        <f>IF(ISBLANK($O718), "", VLOOKUP($O718, hidden_compute!$M$2:P2401, 3, FALSE))</f>
        <v>#N/A</v>
      </c>
      <c r="Q718" s="41" t="str">
        <f>metadata!$B$8</f>
        <v>EXP-PBC096</v>
      </c>
      <c r="R718" s="49" t="s">
        <v>273</v>
      </c>
      <c r="S718" s="29" t="str">
        <f>metadata!$B$9</f>
        <v>SQK-NBD114.24</v>
      </c>
      <c r="T718" s="49" t="s">
        <v>1044</v>
      </c>
    </row>
    <row r="719">
      <c r="A719" s="29" t="str">
        <f>metadata!$B$4</f>
        <v>22033-375157</v>
      </c>
      <c r="B719" s="38" t="s">
        <v>1088</v>
      </c>
      <c r="C719" s="38" t="s">
        <v>142</v>
      </c>
      <c r="D719" s="29" t="s">
        <v>17</v>
      </c>
      <c r="E719" s="39">
        <f>hidden_compute!F719</f>
        <v>658</v>
      </c>
      <c r="F719" s="39">
        <f>hidden_compute!G719</f>
        <v>658</v>
      </c>
      <c r="G719" s="29" t="str">
        <f>hidden_compute!D719</f>
        <v>5. Invertebrate Mitochondrial</v>
      </c>
      <c r="H719" s="29" t="str">
        <f>IF(ISERROR(MATCH($K719, pcrid_plateids!$A$2:$A2401, 0)), hidden_compute!$H719, VLOOKUP($K719, pcrid_plateids!$A$2:$B2401, 2, FALSE))</f>
        <v>ARISE_SEQ_0030</v>
      </c>
      <c r="I719" s="29" t="str">
        <f>IF(ISERROR(MATCH($K719, pcrid_plateids!$A$2:$A2401, 0)), hidden_compute!$H719, VLOOKUP($K719, pcrid_plateids!$A$2:$C2401, 3, FALSE))</f>
        <v>NCBN001442</v>
      </c>
      <c r="J719" s="38">
        <v>1.100008206E9</v>
      </c>
      <c r="K719" s="62" t="s">
        <v>46</v>
      </c>
      <c r="L719" s="40" t="s">
        <v>275</v>
      </c>
      <c r="M719" s="29" t="str">
        <f>IF(ISERROR(MATCH($K719, pcrid_primers!$A$2:$A2401, 0)), hidden_compute!$H719, VLOOKUP($K719, pcrid_primers!$A$2:$B2401, 2, FALSE))</f>
        <v>ONT_LepF1+ONT_LCO1490</v>
      </c>
      <c r="N719" s="29" t="str">
        <f>IF(ISBLANK($M719), "", VLOOKUP($M719, hidden_compute!$M$2:P2401, 3, FALSE))</f>
        <v>#N/A</v>
      </c>
      <c r="O719" s="29" t="str">
        <f>IF(ISERROR(MATCH($K719, pcrid_primers!$A$2:$A2401, 0)), hidden_compute!$J719, VLOOKUP($K719, pcrid_primers!$A$2:$D2401, 4, FALSE))</f>
        <v>ONT_LepR1+ONT_HCO2198</v>
      </c>
      <c r="P719" s="29" t="str">
        <f>IF(ISBLANK($O719), "", VLOOKUP($O719, hidden_compute!$M$2:P2401, 3, FALSE))</f>
        <v>#N/A</v>
      </c>
      <c r="Q719" s="41" t="str">
        <f>metadata!$B$8</f>
        <v>EXP-PBC096</v>
      </c>
      <c r="R719" s="49" t="s">
        <v>276</v>
      </c>
      <c r="S719" s="29" t="str">
        <f>metadata!$B$9</f>
        <v>SQK-NBD114.24</v>
      </c>
      <c r="T719" s="49" t="s">
        <v>1044</v>
      </c>
    </row>
    <row r="720">
      <c r="A720" s="29" t="str">
        <f>metadata!$B$4</f>
        <v>22033-375157</v>
      </c>
      <c r="B720" s="38" t="s">
        <v>1089</v>
      </c>
      <c r="C720" s="38" t="s">
        <v>142</v>
      </c>
      <c r="D720" s="29" t="s">
        <v>17</v>
      </c>
      <c r="E720" s="39">
        <f>hidden_compute!F720</f>
        <v>658</v>
      </c>
      <c r="F720" s="39">
        <f>hidden_compute!G720</f>
        <v>658</v>
      </c>
      <c r="G720" s="29" t="str">
        <f>hidden_compute!D720</f>
        <v>5. Invertebrate Mitochondrial</v>
      </c>
      <c r="H720" s="29" t="str">
        <f>IF(ISERROR(MATCH($K720, pcrid_plateids!$A$2:$A2401, 0)), hidden_compute!$H720, VLOOKUP($K720, pcrid_plateids!$A$2:$B2401, 2, FALSE))</f>
        <v>ARISE_SEQ_0030</v>
      </c>
      <c r="I720" s="29" t="str">
        <f>IF(ISERROR(MATCH($K720, pcrid_plateids!$A$2:$A2401, 0)), hidden_compute!$H720, VLOOKUP($K720, pcrid_plateids!$A$2:$C2401, 3, FALSE))</f>
        <v>NCBN001442</v>
      </c>
      <c r="J720" s="38">
        <v>1.100008207E9</v>
      </c>
      <c r="K720" s="62" t="s">
        <v>46</v>
      </c>
      <c r="L720" s="40" t="s">
        <v>278</v>
      </c>
      <c r="M720" s="29" t="str">
        <f>IF(ISERROR(MATCH($K720, pcrid_primers!$A$2:$A2401, 0)), hidden_compute!$H720, VLOOKUP($K720, pcrid_primers!$A$2:$B2401, 2, FALSE))</f>
        <v>ONT_LepF1+ONT_LCO1490</v>
      </c>
      <c r="N720" s="29" t="str">
        <f>IF(ISBLANK($M720), "", VLOOKUP($M720, hidden_compute!$M$2:P2401, 3, FALSE))</f>
        <v>#N/A</v>
      </c>
      <c r="O720" s="29" t="str">
        <f>IF(ISERROR(MATCH($K720, pcrid_primers!$A$2:$A2401, 0)), hidden_compute!$J720, VLOOKUP($K720, pcrid_primers!$A$2:$D2401, 4, FALSE))</f>
        <v>ONT_LepR1+ONT_HCO2198</v>
      </c>
      <c r="P720" s="29" t="str">
        <f>IF(ISBLANK($O720), "", VLOOKUP($O720, hidden_compute!$M$2:P2401, 3, FALSE))</f>
        <v>#N/A</v>
      </c>
      <c r="Q720" s="41" t="str">
        <f>metadata!$B$8</f>
        <v>EXP-PBC096</v>
      </c>
      <c r="R720" s="49" t="s">
        <v>279</v>
      </c>
      <c r="S720" s="29" t="str">
        <f>metadata!$B$9</f>
        <v>SQK-NBD114.24</v>
      </c>
      <c r="T720" s="49" t="s">
        <v>1044</v>
      </c>
    </row>
    <row r="721">
      <c r="A721" s="29" t="str">
        <f>metadata!$B$4</f>
        <v>22033-375157</v>
      </c>
      <c r="B721" s="38" t="s">
        <v>1090</v>
      </c>
      <c r="C721" s="38" t="s">
        <v>142</v>
      </c>
      <c r="D721" s="29" t="s">
        <v>17</v>
      </c>
      <c r="E721" s="39">
        <f>hidden_compute!F721</f>
        <v>658</v>
      </c>
      <c r="F721" s="39">
        <f>hidden_compute!G721</f>
        <v>658</v>
      </c>
      <c r="G721" s="29" t="str">
        <f>hidden_compute!D721</f>
        <v>5. Invertebrate Mitochondrial</v>
      </c>
      <c r="H721" s="29" t="str">
        <f>IF(ISERROR(MATCH($K721, pcrid_plateids!$A$2:$A2401, 0)), hidden_compute!$H721, VLOOKUP($K721, pcrid_plateids!$A$2:$B2401, 2, FALSE))</f>
        <v>ARISE_SEQ_0030</v>
      </c>
      <c r="I721" s="29" t="str">
        <f>IF(ISERROR(MATCH($K721, pcrid_plateids!$A$2:$A2401, 0)), hidden_compute!$H721, VLOOKUP($K721, pcrid_plateids!$A$2:$C2401, 3, FALSE))</f>
        <v>NCBN001442</v>
      </c>
      <c r="J721" s="38">
        <v>1.100008208E9</v>
      </c>
      <c r="K721" s="62" t="s">
        <v>46</v>
      </c>
      <c r="L721" s="40" t="s">
        <v>281</v>
      </c>
      <c r="M721" s="29" t="str">
        <f>IF(ISERROR(MATCH($K721, pcrid_primers!$A$2:$A2401, 0)), hidden_compute!$H721, VLOOKUP($K721, pcrid_primers!$A$2:$B2401, 2, FALSE))</f>
        <v>ONT_LepF1+ONT_LCO1490</v>
      </c>
      <c r="N721" s="29" t="str">
        <f>IF(ISBLANK($M721), "", VLOOKUP($M721, hidden_compute!$M$2:P2401, 3, FALSE))</f>
        <v>#N/A</v>
      </c>
      <c r="O721" s="29" t="str">
        <f>IF(ISERROR(MATCH($K721, pcrid_primers!$A$2:$A2401, 0)), hidden_compute!$J721, VLOOKUP($K721, pcrid_primers!$A$2:$D2401, 4, FALSE))</f>
        <v>ONT_LepR1+ONT_HCO2198</v>
      </c>
      <c r="P721" s="29" t="str">
        <f>IF(ISBLANK($O721), "", VLOOKUP($O721, hidden_compute!$M$2:P2401, 3, FALSE))</f>
        <v>#N/A</v>
      </c>
      <c r="Q721" s="41" t="str">
        <f>metadata!$B$8</f>
        <v>EXP-PBC096</v>
      </c>
      <c r="R721" s="49" t="s">
        <v>282</v>
      </c>
      <c r="S721" s="29" t="str">
        <f>metadata!$B$9</f>
        <v>SQK-NBD114.24</v>
      </c>
      <c r="T721" s="49" t="s">
        <v>1044</v>
      </c>
    </row>
    <row r="722">
      <c r="A722" s="29" t="str">
        <f>metadata!$B$4</f>
        <v>22033-375157</v>
      </c>
      <c r="B722" s="38" t="s">
        <v>1091</v>
      </c>
      <c r="C722" s="38" t="s">
        <v>142</v>
      </c>
      <c r="D722" s="29" t="s">
        <v>17</v>
      </c>
      <c r="E722" s="39">
        <f>hidden_compute!F722</f>
        <v>658</v>
      </c>
      <c r="F722" s="39">
        <f>hidden_compute!G722</f>
        <v>658</v>
      </c>
      <c r="G722" s="29" t="str">
        <f>hidden_compute!D722</f>
        <v>5. Invertebrate Mitochondrial</v>
      </c>
      <c r="H722" s="29" t="str">
        <f>IF(ISERROR(MATCH($K722, pcrid_plateids!$A$2:$A2401, 0)), hidden_compute!$H722, VLOOKUP($K722, pcrid_plateids!$A$2:$B2401, 2, FALSE))</f>
        <v>ARISE_SEQ_0030</v>
      </c>
      <c r="I722" s="29" t="str">
        <f>IF(ISERROR(MATCH($K722, pcrid_plateids!$A$2:$A2401, 0)), hidden_compute!$H722, VLOOKUP($K722, pcrid_plateids!$A$2:$C2401, 3, FALSE))</f>
        <v>NCBN001442</v>
      </c>
      <c r="J722" s="38">
        <v>1.100008209E9</v>
      </c>
      <c r="K722" s="62" t="s">
        <v>46</v>
      </c>
      <c r="L722" s="40" t="s">
        <v>284</v>
      </c>
      <c r="M722" s="29" t="str">
        <f>IF(ISERROR(MATCH($K722, pcrid_primers!$A$2:$A2401, 0)), hidden_compute!$H722, VLOOKUP($K722, pcrid_primers!$A$2:$B2401, 2, FALSE))</f>
        <v>ONT_LepF1+ONT_LCO1490</v>
      </c>
      <c r="N722" s="29" t="str">
        <f>IF(ISBLANK($M722), "", VLOOKUP($M722, hidden_compute!$M$2:P2401, 3, FALSE))</f>
        <v>#N/A</v>
      </c>
      <c r="O722" s="29" t="str">
        <f>IF(ISERROR(MATCH($K722, pcrid_primers!$A$2:$A2401, 0)), hidden_compute!$J722, VLOOKUP($K722, pcrid_primers!$A$2:$D2401, 4, FALSE))</f>
        <v>ONT_LepR1+ONT_HCO2198</v>
      </c>
      <c r="P722" s="29" t="str">
        <f>IF(ISBLANK($O722), "", VLOOKUP($O722, hidden_compute!$M$2:P2401, 3, FALSE))</f>
        <v>#N/A</v>
      </c>
      <c r="Q722" s="41" t="str">
        <f>metadata!$B$8</f>
        <v>EXP-PBC096</v>
      </c>
      <c r="R722" s="49" t="s">
        <v>285</v>
      </c>
      <c r="S722" s="29" t="str">
        <f>metadata!$B$9</f>
        <v>SQK-NBD114.24</v>
      </c>
      <c r="T722" s="49" t="s">
        <v>1044</v>
      </c>
    </row>
    <row r="723">
      <c r="A723" s="29" t="str">
        <f>metadata!$B$4</f>
        <v>22033-375157</v>
      </c>
      <c r="B723" s="38" t="s">
        <v>1092</v>
      </c>
      <c r="C723" s="38" t="s">
        <v>142</v>
      </c>
      <c r="D723" s="29" t="s">
        <v>17</v>
      </c>
      <c r="E723" s="39">
        <f>hidden_compute!F723</f>
        <v>658</v>
      </c>
      <c r="F723" s="39">
        <f>hidden_compute!G723</f>
        <v>658</v>
      </c>
      <c r="G723" s="29" t="str">
        <f>hidden_compute!D723</f>
        <v>5. Invertebrate Mitochondrial</v>
      </c>
      <c r="H723" s="29" t="str">
        <f>IF(ISERROR(MATCH($K723, pcrid_plateids!$A$2:$A2401, 0)), hidden_compute!$H723, VLOOKUP($K723, pcrid_plateids!$A$2:$B2401, 2, FALSE))</f>
        <v>ARISE_SEQ_0030</v>
      </c>
      <c r="I723" s="29" t="str">
        <f>IF(ISERROR(MATCH($K723, pcrid_plateids!$A$2:$A2401, 0)), hidden_compute!$H723, VLOOKUP($K723, pcrid_plateids!$A$2:$C2401, 3, FALSE))</f>
        <v>NCBN001442</v>
      </c>
      <c r="J723" s="38">
        <v>1.10000821E9</v>
      </c>
      <c r="K723" s="62" t="s">
        <v>46</v>
      </c>
      <c r="L723" s="40" t="s">
        <v>287</v>
      </c>
      <c r="M723" s="29" t="str">
        <f>IF(ISERROR(MATCH($K723, pcrid_primers!$A$2:$A2401, 0)), hidden_compute!$H723, VLOOKUP($K723, pcrid_primers!$A$2:$B2401, 2, FALSE))</f>
        <v>ONT_LepF1+ONT_LCO1490</v>
      </c>
      <c r="N723" s="29" t="str">
        <f>IF(ISBLANK($M723), "", VLOOKUP($M723, hidden_compute!$M$2:P2401, 3, FALSE))</f>
        <v>#N/A</v>
      </c>
      <c r="O723" s="29" t="str">
        <f>IF(ISERROR(MATCH($K723, pcrid_primers!$A$2:$A2401, 0)), hidden_compute!$J723, VLOOKUP($K723, pcrid_primers!$A$2:$D2401, 4, FALSE))</f>
        <v>ONT_LepR1+ONT_HCO2198</v>
      </c>
      <c r="P723" s="29" t="str">
        <f>IF(ISBLANK($O723), "", VLOOKUP($O723, hidden_compute!$M$2:P2401, 3, FALSE))</f>
        <v>#N/A</v>
      </c>
      <c r="Q723" s="41" t="str">
        <f>metadata!$B$8</f>
        <v>EXP-PBC096</v>
      </c>
      <c r="R723" s="49" t="s">
        <v>288</v>
      </c>
      <c r="S723" s="29" t="str">
        <f>metadata!$B$9</f>
        <v>SQK-NBD114.24</v>
      </c>
      <c r="T723" s="49" t="s">
        <v>1044</v>
      </c>
    </row>
    <row r="724">
      <c r="A724" s="29" t="str">
        <f>metadata!$B$4</f>
        <v>22033-375157</v>
      </c>
      <c r="B724" s="38" t="s">
        <v>1093</v>
      </c>
      <c r="C724" s="38" t="s">
        <v>142</v>
      </c>
      <c r="D724" s="29" t="s">
        <v>17</v>
      </c>
      <c r="E724" s="39">
        <f>hidden_compute!F725</f>
        <v>658</v>
      </c>
      <c r="F724" s="39">
        <f>hidden_compute!G724</f>
        <v>658</v>
      </c>
      <c r="G724" s="29" t="str">
        <f>hidden_compute!D724</f>
        <v>5. Invertebrate Mitochondrial</v>
      </c>
      <c r="H724" s="29" t="str">
        <f>IF(ISERROR(MATCH($K724, pcrid_plateids!$A$2:$A2401, 0)), hidden_compute!$H724, VLOOKUP($K724, pcrid_plateids!$A$2:$B2401, 2, FALSE))</f>
        <v>ARISE_SEQ_0030</v>
      </c>
      <c r="I724" s="29" t="str">
        <f>IF(ISERROR(MATCH($K724, pcrid_plateids!$A$2:$A2401, 0)), hidden_compute!$H724, VLOOKUP($K724, pcrid_plateids!$A$2:$C2401, 3, FALSE))</f>
        <v>NCBN001442</v>
      </c>
      <c r="J724" s="38">
        <v>1.100008211E9</v>
      </c>
      <c r="K724" s="62" t="s">
        <v>46</v>
      </c>
      <c r="L724" s="40" t="s">
        <v>290</v>
      </c>
      <c r="M724" s="29" t="str">
        <f>IF(ISERROR(MATCH($K724, pcrid_primers!$A$2:$A2401, 0)), hidden_compute!$H724, VLOOKUP($K724, pcrid_primers!$A$2:$B2401, 2, FALSE))</f>
        <v>ONT_LepF1+ONT_LCO1490</v>
      </c>
      <c r="N724" s="29" t="str">
        <f>IF(ISBLANK($M724), "", VLOOKUP($M724, hidden_compute!$M$2:P2401, 3, FALSE))</f>
        <v>#N/A</v>
      </c>
      <c r="O724" s="29" t="str">
        <f>IF(ISERROR(MATCH($K724, pcrid_primers!$A$2:$A2401, 0)), hidden_compute!$J724, VLOOKUP($K724, pcrid_primers!$A$2:$D2401, 4, FALSE))</f>
        <v>ONT_LepR1+ONT_HCO2198</v>
      </c>
      <c r="P724" s="29" t="str">
        <f>IF(ISBLANK($O724), "", VLOOKUP($O724, hidden_compute!$M$2:P2401, 3, FALSE))</f>
        <v>#N/A</v>
      </c>
      <c r="Q724" s="41" t="str">
        <f>metadata!$B$8</f>
        <v>EXP-PBC096</v>
      </c>
      <c r="R724" s="49" t="s">
        <v>291</v>
      </c>
      <c r="S724" s="29" t="str">
        <f>metadata!$B$9</f>
        <v>SQK-NBD114.24</v>
      </c>
      <c r="T724" s="49" t="s">
        <v>1044</v>
      </c>
    </row>
    <row r="725">
      <c r="A725" s="29" t="str">
        <f>metadata!$B$4</f>
        <v>22033-375157</v>
      </c>
      <c r="B725" s="38" t="s">
        <v>1094</v>
      </c>
      <c r="C725" s="38" t="s">
        <v>142</v>
      </c>
      <c r="D725" s="29" t="s">
        <v>17</v>
      </c>
      <c r="F725" s="39">
        <f>hidden_compute!G725</f>
        <v>658</v>
      </c>
      <c r="G725" s="29" t="str">
        <f>hidden_compute!D725</f>
        <v>5. Invertebrate Mitochondrial</v>
      </c>
      <c r="H725" s="29" t="str">
        <f>IF(ISERROR(MATCH($K725, pcrid_plateids!$A$2:$A2401, 0)), hidden_compute!$H725, VLOOKUP($K725, pcrid_plateids!$A$2:$B2401, 2, FALSE))</f>
        <v>ARISE_SEQ_0030</v>
      </c>
      <c r="I725" s="29" t="str">
        <f>IF(ISERROR(MATCH($K725, pcrid_plateids!$A$2:$A2401, 0)), hidden_compute!$H725, VLOOKUP($K725, pcrid_plateids!$A$2:$C2401, 3, FALSE))</f>
        <v>NCBN001442</v>
      </c>
      <c r="J725" s="38">
        <v>1.100008212E9</v>
      </c>
      <c r="K725" s="62" t="s">
        <v>46</v>
      </c>
      <c r="L725" s="40" t="s">
        <v>293</v>
      </c>
      <c r="M725" s="29" t="str">
        <f>IF(ISERROR(MATCH($K725, pcrid_primers!$A$2:$A2401, 0)), hidden_compute!$H725, VLOOKUP($K725, pcrid_primers!$A$2:$B2401, 2, FALSE))</f>
        <v>ONT_LepF1+ONT_LCO1490</v>
      </c>
      <c r="N725" s="29" t="str">
        <f>IF(ISBLANK($M725), "", VLOOKUP($M725, hidden_compute!$M$2:P2401, 3, FALSE))</f>
        <v>#N/A</v>
      </c>
      <c r="O725" s="29" t="str">
        <f>IF(ISERROR(MATCH($K725, pcrid_primers!$A$2:$A2401, 0)), hidden_compute!$J725, VLOOKUP($K725, pcrid_primers!$A$2:$D2401, 4, FALSE))</f>
        <v>ONT_LepR1+ONT_HCO2198</v>
      </c>
      <c r="P725" s="29" t="str">
        <f>IF(ISBLANK($O725), "", VLOOKUP($O725, hidden_compute!$M$2:P2401, 3, FALSE))</f>
        <v>#N/A</v>
      </c>
      <c r="Q725" s="41" t="str">
        <f>metadata!$B$8</f>
        <v>EXP-PBC096</v>
      </c>
      <c r="R725" s="49" t="s">
        <v>294</v>
      </c>
      <c r="S725" s="29" t="str">
        <f>metadata!$B$9</f>
        <v>SQK-NBD114.24</v>
      </c>
      <c r="T725" s="49" t="s">
        <v>1044</v>
      </c>
    </row>
    <row r="726">
      <c r="A726" s="29" t="str">
        <f>metadata!$B$4</f>
        <v>22033-375157</v>
      </c>
      <c r="B726" s="38" t="s">
        <v>1095</v>
      </c>
      <c r="C726" s="38" t="s">
        <v>142</v>
      </c>
      <c r="D726" s="29" t="s">
        <v>17</v>
      </c>
      <c r="E726" s="39">
        <f>hidden_compute!F726</f>
        <v>658</v>
      </c>
      <c r="F726" s="39">
        <f>hidden_compute!G726</f>
        <v>658</v>
      </c>
      <c r="G726" s="29" t="str">
        <f>hidden_compute!D726</f>
        <v>5. Invertebrate Mitochondrial</v>
      </c>
      <c r="H726" s="29" t="str">
        <f>IF(ISERROR(MATCH($K726, pcrid_plateids!$A$2:$A2401, 0)), hidden_compute!$H726, VLOOKUP($K726, pcrid_plateids!$A$2:$B2401, 2, FALSE))</f>
        <v>ARISE_SEQ_0030</v>
      </c>
      <c r="I726" s="29" t="str">
        <f>IF(ISERROR(MATCH($K726, pcrid_plateids!$A$2:$A2401, 0)), hidden_compute!$H726, VLOOKUP($K726, pcrid_plateids!$A$2:$C2401, 3, FALSE))</f>
        <v>NCBN001442</v>
      </c>
      <c r="J726" s="38">
        <v>1.100008213E9</v>
      </c>
      <c r="K726" s="62" t="s">
        <v>46</v>
      </c>
      <c r="L726" s="40" t="s">
        <v>296</v>
      </c>
      <c r="M726" s="29" t="str">
        <f>IF(ISERROR(MATCH($K726, pcrid_primers!$A$2:$A2401, 0)), hidden_compute!$H726, VLOOKUP($K726, pcrid_primers!$A$2:$B2401, 2, FALSE))</f>
        <v>ONT_LepF1+ONT_LCO1490</v>
      </c>
      <c r="N726" s="29" t="str">
        <f>IF(ISBLANK($M726), "", VLOOKUP($M726, hidden_compute!$M$2:P2401, 3, FALSE))</f>
        <v>#N/A</v>
      </c>
      <c r="O726" s="29" t="str">
        <f>IF(ISERROR(MATCH($K726, pcrid_primers!$A$2:$A2401, 0)), hidden_compute!$J726, VLOOKUP($K726, pcrid_primers!$A$2:$D2401, 4, FALSE))</f>
        <v>ONT_LepR1+ONT_HCO2198</v>
      </c>
      <c r="P726" s="29" t="str">
        <f>IF(ISBLANK($O726), "", VLOOKUP($O726, hidden_compute!$M$2:P2401, 3, FALSE))</f>
        <v>#N/A</v>
      </c>
      <c r="Q726" s="41" t="str">
        <f>metadata!$B$8</f>
        <v>EXP-PBC096</v>
      </c>
      <c r="R726" s="49" t="s">
        <v>297</v>
      </c>
      <c r="S726" s="29" t="str">
        <f>metadata!$B$9</f>
        <v>SQK-NBD114.24</v>
      </c>
      <c r="T726" s="49" t="s">
        <v>1044</v>
      </c>
    </row>
    <row r="727">
      <c r="A727" s="29" t="str">
        <f>metadata!$B$4</f>
        <v>22033-375157</v>
      </c>
      <c r="B727" s="38" t="s">
        <v>1096</v>
      </c>
      <c r="C727" s="38" t="s">
        <v>142</v>
      </c>
      <c r="D727" s="29" t="s">
        <v>17</v>
      </c>
      <c r="E727" s="39">
        <f>hidden_compute!F727</f>
        <v>658</v>
      </c>
      <c r="F727" s="39">
        <f>hidden_compute!G727</f>
        <v>658</v>
      </c>
      <c r="G727" s="29" t="str">
        <f>hidden_compute!D727</f>
        <v>5. Invertebrate Mitochondrial</v>
      </c>
      <c r="H727" s="29" t="str">
        <f>IF(ISERROR(MATCH($K727, pcrid_plateids!$A$2:$A2401, 0)), hidden_compute!$H727, VLOOKUP($K727, pcrid_plateids!$A$2:$B2401, 2, FALSE))</f>
        <v>ARISE_SEQ_0030</v>
      </c>
      <c r="I727" s="29" t="str">
        <f>IF(ISERROR(MATCH($K727, pcrid_plateids!$A$2:$A2401, 0)), hidden_compute!$H727, VLOOKUP($K727, pcrid_plateids!$A$2:$C2401, 3, FALSE))</f>
        <v>NCBN001442</v>
      </c>
      <c r="J727" s="38">
        <v>1.100008214E9</v>
      </c>
      <c r="K727" s="62" t="s">
        <v>46</v>
      </c>
      <c r="L727" s="40" t="s">
        <v>299</v>
      </c>
      <c r="M727" s="29" t="str">
        <f>IF(ISERROR(MATCH($K727, pcrid_primers!$A$2:$A2401, 0)), hidden_compute!$H727, VLOOKUP($K727, pcrid_primers!$A$2:$B2401, 2, FALSE))</f>
        <v>ONT_LepF1+ONT_LCO1490</v>
      </c>
      <c r="N727" s="29" t="str">
        <f>IF(ISBLANK($M727), "", VLOOKUP($M727, hidden_compute!$M$2:P2401, 3, FALSE))</f>
        <v>#N/A</v>
      </c>
      <c r="O727" s="29" t="str">
        <f>IF(ISERROR(MATCH($K727, pcrid_primers!$A$2:$A2401, 0)), hidden_compute!$J727, VLOOKUP($K727, pcrid_primers!$A$2:$D2401, 4, FALSE))</f>
        <v>ONT_LepR1+ONT_HCO2198</v>
      </c>
      <c r="P727" s="29" t="str">
        <f>IF(ISBLANK($O727), "", VLOOKUP($O727, hidden_compute!$M$2:P2401, 3, FALSE))</f>
        <v>#N/A</v>
      </c>
      <c r="Q727" s="41" t="str">
        <f>metadata!$B$8</f>
        <v>EXP-PBC096</v>
      </c>
      <c r="R727" s="49" t="s">
        <v>300</v>
      </c>
      <c r="S727" s="29" t="str">
        <f>metadata!$B$9</f>
        <v>SQK-NBD114.24</v>
      </c>
      <c r="T727" s="49" t="s">
        <v>1044</v>
      </c>
    </row>
    <row r="728">
      <c r="A728" s="29" t="str">
        <f>metadata!$B$4</f>
        <v>22033-375157</v>
      </c>
      <c r="B728" s="38" t="s">
        <v>1097</v>
      </c>
      <c r="C728" s="38" t="s">
        <v>142</v>
      </c>
      <c r="D728" s="29" t="s">
        <v>17</v>
      </c>
      <c r="E728" s="39">
        <f>hidden_compute!F728</f>
        <v>658</v>
      </c>
      <c r="F728" s="39">
        <f>hidden_compute!G728</f>
        <v>658</v>
      </c>
      <c r="G728" s="29" t="str">
        <f>hidden_compute!D728</f>
        <v>5. Invertebrate Mitochondrial</v>
      </c>
      <c r="H728" s="29" t="str">
        <f>IF(ISERROR(MATCH($K728, pcrid_plateids!$A$2:$A2401, 0)), hidden_compute!$H728, VLOOKUP($K728, pcrid_plateids!$A$2:$B2401, 2, FALSE))</f>
        <v>ARISE_SEQ_0030</v>
      </c>
      <c r="I728" s="29" t="str">
        <f>IF(ISERROR(MATCH($K728, pcrid_plateids!$A$2:$A2401, 0)), hidden_compute!$H728, VLOOKUP($K728, pcrid_plateids!$A$2:$C2401, 3, FALSE))</f>
        <v>NCBN001442</v>
      </c>
      <c r="J728" s="38">
        <v>1.100008215E9</v>
      </c>
      <c r="K728" s="62" t="s">
        <v>46</v>
      </c>
      <c r="L728" s="40" t="s">
        <v>302</v>
      </c>
      <c r="M728" s="29" t="str">
        <f>IF(ISERROR(MATCH($K728, pcrid_primers!$A$2:$A2401, 0)), hidden_compute!$H728, VLOOKUP($K728, pcrid_primers!$A$2:$B2401, 2, FALSE))</f>
        <v>ONT_LepF1+ONT_LCO1490</v>
      </c>
      <c r="N728" s="29" t="str">
        <f>IF(ISBLANK($M728), "", VLOOKUP($M728, hidden_compute!$M$2:P2401, 3, FALSE))</f>
        <v>#N/A</v>
      </c>
      <c r="O728" s="29" t="str">
        <f>IF(ISERROR(MATCH($K728, pcrid_primers!$A$2:$A2401, 0)), hidden_compute!$J728, VLOOKUP($K728, pcrid_primers!$A$2:$D2401, 4, FALSE))</f>
        <v>ONT_LepR1+ONT_HCO2198</v>
      </c>
      <c r="P728" s="29" t="str">
        <f>IF(ISBLANK($O728), "", VLOOKUP($O728, hidden_compute!$M$2:P2401, 3, FALSE))</f>
        <v>#N/A</v>
      </c>
      <c r="Q728" s="41" t="str">
        <f>metadata!$B$8</f>
        <v>EXP-PBC096</v>
      </c>
      <c r="R728" s="49" t="s">
        <v>303</v>
      </c>
      <c r="S728" s="29" t="str">
        <f>metadata!$B$9</f>
        <v>SQK-NBD114.24</v>
      </c>
      <c r="T728" s="49" t="s">
        <v>1044</v>
      </c>
    </row>
    <row r="729">
      <c r="A729" s="29" t="str">
        <f>metadata!$B$4</f>
        <v>22033-375157</v>
      </c>
      <c r="B729" s="38" t="s">
        <v>1098</v>
      </c>
      <c r="C729" s="38" t="s">
        <v>142</v>
      </c>
      <c r="D729" s="29" t="s">
        <v>17</v>
      </c>
      <c r="E729" s="39">
        <f>hidden_compute!F729</f>
        <v>658</v>
      </c>
      <c r="F729" s="39">
        <f>hidden_compute!G729</f>
        <v>658</v>
      </c>
      <c r="G729" s="29" t="str">
        <f>hidden_compute!D729</f>
        <v>5. Invertebrate Mitochondrial</v>
      </c>
      <c r="H729" s="29" t="str">
        <f>IF(ISERROR(MATCH($K729, pcrid_plateids!$A$2:$A2401, 0)), hidden_compute!$H729, VLOOKUP($K729, pcrid_plateids!$A$2:$B2401, 2, FALSE))</f>
        <v>ARISE_SEQ_0030</v>
      </c>
      <c r="I729" s="29" t="str">
        <f>IF(ISERROR(MATCH($K729, pcrid_plateids!$A$2:$A2401, 0)), hidden_compute!$H729, VLOOKUP($K729, pcrid_plateids!$A$2:$C2401, 3, FALSE))</f>
        <v>NCBN001442</v>
      </c>
      <c r="J729" s="38">
        <v>1.100008216E9</v>
      </c>
      <c r="K729" s="62" t="s">
        <v>46</v>
      </c>
      <c r="L729" s="40" t="s">
        <v>305</v>
      </c>
      <c r="M729" s="29" t="str">
        <f>IF(ISERROR(MATCH($K729, pcrid_primers!$A$2:$A2401, 0)), hidden_compute!$H729, VLOOKUP($K729, pcrid_primers!$A$2:$B2401, 2, FALSE))</f>
        <v>ONT_LepF1+ONT_LCO1490</v>
      </c>
      <c r="N729" s="29" t="str">
        <f>IF(ISBLANK($M729), "", VLOOKUP($M729, hidden_compute!$M$2:P2401, 3, FALSE))</f>
        <v>#N/A</v>
      </c>
      <c r="O729" s="29" t="str">
        <f>IF(ISERROR(MATCH($K729, pcrid_primers!$A$2:$A2401, 0)), hidden_compute!$J729, VLOOKUP($K729, pcrid_primers!$A$2:$D2401, 4, FALSE))</f>
        <v>ONT_LepR1+ONT_HCO2198</v>
      </c>
      <c r="P729" s="29" t="str">
        <f>IF(ISBLANK($O729), "", VLOOKUP($O729, hidden_compute!$M$2:P2401, 3, FALSE))</f>
        <v>#N/A</v>
      </c>
      <c r="Q729" s="41" t="str">
        <f>metadata!$B$8</f>
        <v>EXP-PBC096</v>
      </c>
      <c r="R729" s="49" t="s">
        <v>306</v>
      </c>
      <c r="S729" s="29" t="str">
        <f>metadata!$B$9</f>
        <v>SQK-NBD114.24</v>
      </c>
      <c r="T729" s="49" t="s">
        <v>1044</v>
      </c>
    </row>
    <row r="730">
      <c r="A730" s="29" t="str">
        <f>metadata!$B$4</f>
        <v>22033-375157</v>
      </c>
      <c r="B730" s="38" t="s">
        <v>1099</v>
      </c>
      <c r="C730" s="38" t="s">
        <v>142</v>
      </c>
      <c r="D730" s="29" t="s">
        <v>17</v>
      </c>
      <c r="E730" s="39">
        <f>hidden_compute!F730</f>
        <v>658</v>
      </c>
      <c r="F730" s="39">
        <f>hidden_compute!G730</f>
        <v>658</v>
      </c>
      <c r="G730" s="29" t="str">
        <f>hidden_compute!D730</f>
        <v>5. Invertebrate Mitochondrial</v>
      </c>
      <c r="H730" s="29" t="str">
        <f>IF(ISERROR(MATCH($K730, pcrid_plateids!$A$2:$A2401, 0)), hidden_compute!$H730, VLOOKUP($K730, pcrid_plateids!$A$2:$B2401, 2, FALSE))</f>
        <v>ARISE_SEQ_0030</v>
      </c>
      <c r="I730" s="29" t="str">
        <f>IF(ISERROR(MATCH($K730, pcrid_plateids!$A$2:$A2401, 0)), hidden_compute!$H730, VLOOKUP($K730, pcrid_plateids!$A$2:$C2401, 3, FALSE))</f>
        <v>NCBN001442</v>
      </c>
      <c r="J730" s="38">
        <v>1.100008217E9</v>
      </c>
      <c r="K730" s="62" t="s">
        <v>46</v>
      </c>
      <c r="L730" s="40" t="s">
        <v>308</v>
      </c>
      <c r="M730" s="29" t="str">
        <f>IF(ISERROR(MATCH($K730, pcrid_primers!$A$2:$A2401, 0)), hidden_compute!$H730, VLOOKUP($K730, pcrid_primers!$A$2:$B2401, 2, FALSE))</f>
        <v>ONT_LepF1+ONT_LCO1490</v>
      </c>
      <c r="N730" s="29" t="str">
        <f>IF(ISBLANK($M730), "", VLOOKUP($M730, hidden_compute!$M$2:P2401, 3, FALSE))</f>
        <v>#N/A</v>
      </c>
      <c r="O730" s="29" t="str">
        <f>IF(ISERROR(MATCH($K730, pcrid_primers!$A$2:$A2401, 0)), hidden_compute!$J730, VLOOKUP($K730, pcrid_primers!$A$2:$D2401, 4, FALSE))</f>
        <v>ONT_LepR1+ONT_HCO2198</v>
      </c>
      <c r="P730" s="29" t="str">
        <f>IF(ISBLANK($O730), "", VLOOKUP($O730, hidden_compute!$M$2:P2401, 3, FALSE))</f>
        <v>#N/A</v>
      </c>
      <c r="Q730" s="41" t="str">
        <f>metadata!$B$8</f>
        <v>EXP-PBC096</v>
      </c>
      <c r="R730" s="49" t="s">
        <v>309</v>
      </c>
      <c r="S730" s="29" t="str">
        <f>metadata!$B$9</f>
        <v>SQK-NBD114.24</v>
      </c>
      <c r="T730" s="49" t="s">
        <v>1044</v>
      </c>
    </row>
    <row r="731">
      <c r="A731" s="29" t="str">
        <f>metadata!$B$4</f>
        <v>22033-375157</v>
      </c>
      <c r="B731" s="38" t="s">
        <v>1100</v>
      </c>
      <c r="C731" s="38" t="s">
        <v>142</v>
      </c>
      <c r="D731" s="29" t="s">
        <v>17</v>
      </c>
      <c r="E731" s="39">
        <f>hidden_compute!F731</f>
        <v>658</v>
      </c>
      <c r="F731" s="39">
        <f>hidden_compute!G731</f>
        <v>658</v>
      </c>
      <c r="G731" s="29" t="str">
        <f>hidden_compute!D731</f>
        <v>5. Invertebrate Mitochondrial</v>
      </c>
      <c r="H731" s="29" t="str">
        <f>IF(ISERROR(MATCH($K731, pcrid_plateids!$A$2:$A2401, 0)), hidden_compute!$H731, VLOOKUP($K731, pcrid_plateids!$A$2:$B2401, 2, FALSE))</f>
        <v>ARISE_SEQ_0030</v>
      </c>
      <c r="I731" s="29" t="str">
        <f>IF(ISERROR(MATCH($K731, pcrid_plateids!$A$2:$A2401, 0)), hidden_compute!$H731, VLOOKUP($K731, pcrid_plateids!$A$2:$C2401, 3, FALSE))</f>
        <v>NCBN001442</v>
      </c>
      <c r="J731" s="38">
        <v>1.100008218E9</v>
      </c>
      <c r="K731" s="62" t="s">
        <v>46</v>
      </c>
      <c r="L731" s="40" t="s">
        <v>311</v>
      </c>
      <c r="M731" s="29" t="str">
        <f>IF(ISERROR(MATCH($K731, pcrid_primers!$A$2:$A2401, 0)), hidden_compute!$H731, VLOOKUP($K731, pcrid_primers!$A$2:$B2401, 2, FALSE))</f>
        <v>ONT_LepF1+ONT_LCO1490</v>
      </c>
      <c r="N731" s="29" t="str">
        <f>IF(ISBLANK($M731), "", VLOOKUP($M731, hidden_compute!$M$2:P2401, 3, FALSE))</f>
        <v>#N/A</v>
      </c>
      <c r="O731" s="29" t="str">
        <f>IF(ISERROR(MATCH($K731, pcrid_primers!$A$2:$A2401, 0)), hidden_compute!$J731, VLOOKUP($K731, pcrid_primers!$A$2:$D2401, 4, FALSE))</f>
        <v>ONT_LepR1+ONT_HCO2198</v>
      </c>
      <c r="P731" s="29" t="str">
        <f>IF(ISBLANK($O731), "", VLOOKUP($O731, hidden_compute!$M$2:P2401, 3, FALSE))</f>
        <v>#N/A</v>
      </c>
      <c r="Q731" s="41" t="str">
        <f>metadata!$B$8</f>
        <v>EXP-PBC096</v>
      </c>
      <c r="R731" s="49" t="s">
        <v>312</v>
      </c>
      <c r="S731" s="29" t="str">
        <f>metadata!$B$9</f>
        <v>SQK-NBD114.24</v>
      </c>
      <c r="T731" s="49" t="s">
        <v>1044</v>
      </c>
    </row>
    <row r="732">
      <c r="A732" s="29" t="str">
        <f>metadata!$B$4</f>
        <v>22033-375157</v>
      </c>
      <c r="B732" s="38" t="s">
        <v>1101</v>
      </c>
      <c r="C732" s="38" t="s">
        <v>142</v>
      </c>
      <c r="D732" s="29" t="s">
        <v>17</v>
      </c>
      <c r="E732" s="39">
        <f>hidden_compute!F732</f>
        <v>658</v>
      </c>
      <c r="F732" s="39">
        <f>hidden_compute!G732</f>
        <v>658</v>
      </c>
      <c r="G732" s="29" t="str">
        <f>hidden_compute!D732</f>
        <v>5. Invertebrate Mitochondrial</v>
      </c>
      <c r="H732" s="29" t="str">
        <f>IF(ISERROR(MATCH($K732, pcrid_plateids!$A$2:$A2401, 0)), hidden_compute!$H732, VLOOKUP($K732, pcrid_plateids!$A$2:$B2401, 2, FALSE))</f>
        <v>ARISE_SEQ_0030</v>
      </c>
      <c r="I732" s="29" t="str">
        <f>IF(ISERROR(MATCH($K732, pcrid_plateids!$A$2:$A2401, 0)), hidden_compute!$H732, VLOOKUP($K732, pcrid_plateids!$A$2:$C2401, 3, FALSE))</f>
        <v>NCBN001442</v>
      </c>
      <c r="J732" s="38">
        <v>1.100008219E9</v>
      </c>
      <c r="K732" s="62" t="s">
        <v>46</v>
      </c>
      <c r="L732" s="40" t="s">
        <v>314</v>
      </c>
      <c r="M732" s="29" t="str">
        <f>IF(ISERROR(MATCH($K732, pcrid_primers!$A$2:$A2401, 0)), hidden_compute!$H732, VLOOKUP($K732, pcrid_primers!$A$2:$B2401, 2, FALSE))</f>
        <v>ONT_LepF1+ONT_LCO1490</v>
      </c>
      <c r="N732" s="29" t="str">
        <f>IF(ISBLANK($M732), "", VLOOKUP($M732, hidden_compute!$M$2:P2401, 3, FALSE))</f>
        <v>#N/A</v>
      </c>
      <c r="O732" s="29" t="str">
        <f>IF(ISERROR(MATCH($K732, pcrid_primers!$A$2:$A2401, 0)), hidden_compute!$J732, VLOOKUP($K732, pcrid_primers!$A$2:$D2401, 4, FALSE))</f>
        <v>ONT_LepR1+ONT_HCO2198</v>
      </c>
      <c r="P732" s="29" t="str">
        <f>IF(ISBLANK($O732), "", VLOOKUP($O732, hidden_compute!$M$2:P2401, 3, FALSE))</f>
        <v>#N/A</v>
      </c>
      <c r="Q732" s="41" t="str">
        <f>metadata!$B$8</f>
        <v>EXP-PBC096</v>
      </c>
      <c r="R732" s="49" t="s">
        <v>315</v>
      </c>
      <c r="S732" s="29" t="str">
        <f>metadata!$B$9</f>
        <v>SQK-NBD114.24</v>
      </c>
      <c r="T732" s="49" t="s">
        <v>1044</v>
      </c>
    </row>
    <row r="733">
      <c r="A733" s="29" t="str">
        <f>metadata!$B$4</f>
        <v>22033-375157</v>
      </c>
      <c r="B733" s="38" t="s">
        <v>1102</v>
      </c>
      <c r="C733" s="38" t="s">
        <v>142</v>
      </c>
      <c r="D733" s="29" t="s">
        <v>17</v>
      </c>
      <c r="E733" s="39">
        <f>hidden_compute!F733</f>
        <v>658</v>
      </c>
      <c r="F733" s="39">
        <f>hidden_compute!G733</f>
        <v>658</v>
      </c>
      <c r="G733" s="29" t="str">
        <f>hidden_compute!D733</f>
        <v>5. Invertebrate Mitochondrial</v>
      </c>
      <c r="H733" s="29" t="str">
        <f>IF(ISERROR(MATCH($K733, pcrid_plateids!$A$2:$A2401, 0)), hidden_compute!$H733, VLOOKUP($K733, pcrid_plateids!$A$2:$B2401, 2, FALSE))</f>
        <v>ARISE_SEQ_0030</v>
      </c>
      <c r="I733" s="29" t="str">
        <f>IF(ISERROR(MATCH($K733, pcrid_plateids!$A$2:$A2401, 0)), hidden_compute!$H733, VLOOKUP($K733, pcrid_plateids!$A$2:$C2401, 3, FALSE))</f>
        <v>NCBN001442</v>
      </c>
      <c r="J733" s="38">
        <v>1.10000822E9</v>
      </c>
      <c r="K733" s="62" t="s">
        <v>46</v>
      </c>
      <c r="L733" s="40" t="s">
        <v>317</v>
      </c>
      <c r="M733" s="29" t="str">
        <f>IF(ISERROR(MATCH($K733, pcrid_primers!$A$2:$A2401, 0)), hidden_compute!$H733, VLOOKUP($K733, pcrid_primers!$A$2:$B2401, 2, FALSE))</f>
        <v>ONT_LepF1+ONT_LCO1490</v>
      </c>
      <c r="N733" s="29" t="str">
        <f>IF(ISBLANK($M733), "", VLOOKUP($M733, hidden_compute!$M$2:P2401, 3, FALSE))</f>
        <v>#N/A</v>
      </c>
      <c r="O733" s="29" t="str">
        <f>IF(ISERROR(MATCH($K733, pcrid_primers!$A$2:$A2401, 0)), hidden_compute!$J733, VLOOKUP($K733, pcrid_primers!$A$2:$D2401, 4, FALSE))</f>
        <v>ONT_LepR1+ONT_HCO2198</v>
      </c>
      <c r="P733" s="29" t="str">
        <f>IF(ISBLANK($O733), "", VLOOKUP($O733, hidden_compute!$M$2:P2401, 3, FALSE))</f>
        <v>#N/A</v>
      </c>
      <c r="Q733" s="41" t="str">
        <f>metadata!$B$8</f>
        <v>EXP-PBC096</v>
      </c>
      <c r="R733" s="49" t="s">
        <v>318</v>
      </c>
      <c r="S733" s="29" t="str">
        <f>metadata!$B$9</f>
        <v>SQK-NBD114.24</v>
      </c>
      <c r="T733" s="49" t="s">
        <v>1044</v>
      </c>
    </row>
    <row r="734">
      <c r="A734" s="29" t="str">
        <f>metadata!$B$4</f>
        <v>22033-375157</v>
      </c>
      <c r="B734" s="38" t="s">
        <v>1103</v>
      </c>
      <c r="C734" s="38" t="s">
        <v>142</v>
      </c>
      <c r="D734" s="29" t="s">
        <v>17</v>
      </c>
      <c r="E734" s="39">
        <f>hidden_compute!F734</f>
        <v>658</v>
      </c>
      <c r="F734" s="39">
        <f>hidden_compute!G734</f>
        <v>658</v>
      </c>
      <c r="G734" s="29" t="str">
        <f>hidden_compute!D734</f>
        <v>5. Invertebrate Mitochondrial</v>
      </c>
      <c r="H734" s="29" t="str">
        <f>IF(ISERROR(MATCH($K734, pcrid_plateids!$A$2:$A2401, 0)), hidden_compute!$H734, VLOOKUP($K734, pcrid_plateids!$A$2:$B2401, 2, FALSE))</f>
        <v>ARISE_SEQ_0030</v>
      </c>
      <c r="I734" s="29" t="str">
        <f>IF(ISERROR(MATCH($K734, pcrid_plateids!$A$2:$A2401, 0)), hidden_compute!$H734, VLOOKUP($K734, pcrid_plateids!$A$2:$C2401, 3, FALSE))</f>
        <v>NCBN001442</v>
      </c>
      <c r="J734" s="38">
        <v>1.100008221E9</v>
      </c>
      <c r="K734" s="62" t="s">
        <v>46</v>
      </c>
      <c r="L734" s="40" t="s">
        <v>320</v>
      </c>
      <c r="M734" s="29" t="str">
        <f>IF(ISERROR(MATCH($K734, pcrid_primers!$A$2:$A2401, 0)), hidden_compute!$H734, VLOOKUP($K734, pcrid_primers!$A$2:$B2401, 2, FALSE))</f>
        <v>ONT_LepF1+ONT_LCO1490</v>
      </c>
      <c r="N734" s="29" t="str">
        <f>IF(ISBLANK($M734), "", VLOOKUP($M734, hidden_compute!$M$2:P2401, 3, FALSE))</f>
        <v>#N/A</v>
      </c>
      <c r="O734" s="29" t="str">
        <f>IF(ISERROR(MATCH($K734, pcrid_primers!$A$2:$A2401, 0)), hidden_compute!$J734, VLOOKUP($K734, pcrid_primers!$A$2:$D2401, 4, FALSE))</f>
        <v>ONT_LepR1+ONT_HCO2198</v>
      </c>
      <c r="P734" s="29" t="str">
        <f>IF(ISBLANK($O734), "", VLOOKUP($O734, hidden_compute!$M$2:P2401, 3, FALSE))</f>
        <v>#N/A</v>
      </c>
      <c r="Q734" s="41" t="str">
        <f>metadata!$B$8</f>
        <v>EXP-PBC096</v>
      </c>
      <c r="R734" s="49" t="s">
        <v>321</v>
      </c>
      <c r="S734" s="29" t="str">
        <f>metadata!$B$9</f>
        <v>SQK-NBD114.24</v>
      </c>
      <c r="T734" s="49" t="s">
        <v>1044</v>
      </c>
    </row>
    <row r="735">
      <c r="A735" s="29" t="str">
        <f>metadata!$B$4</f>
        <v>22033-375157</v>
      </c>
      <c r="B735" s="38" t="s">
        <v>1104</v>
      </c>
      <c r="C735" s="38" t="s">
        <v>142</v>
      </c>
      <c r="D735" s="29" t="s">
        <v>17</v>
      </c>
      <c r="E735" s="39">
        <f>hidden_compute!F735</f>
        <v>658</v>
      </c>
      <c r="F735" s="39">
        <f>hidden_compute!G735</f>
        <v>658</v>
      </c>
      <c r="G735" s="29" t="str">
        <f>hidden_compute!D735</f>
        <v>5. Invertebrate Mitochondrial</v>
      </c>
      <c r="H735" s="29" t="str">
        <f>IF(ISERROR(MATCH($K735, pcrid_plateids!$A$2:$A2401, 0)), hidden_compute!$H735, VLOOKUP($K735, pcrid_plateids!$A$2:$B2401, 2, FALSE))</f>
        <v>ARISE_SEQ_0030</v>
      </c>
      <c r="I735" s="29" t="str">
        <f>IF(ISERROR(MATCH($K735, pcrid_plateids!$A$2:$A2401, 0)), hidden_compute!$H735, VLOOKUP($K735, pcrid_plateids!$A$2:$C2401, 3, FALSE))</f>
        <v>NCBN001442</v>
      </c>
      <c r="J735" s="38">
        <v>1.100008222E9</v>
      </c>
      <c r="K735" s="62" t="s">
        <v>46</v>
      </c>
      <c r="L735" s="40" t="s">
        <v>323</v>
      </c>
      <c r="M735" s="29" t="str">
        <f>IF(ISERROR(MATCH($K735, pcrid_primers!$A$2:$A2401, 0)), hidden_compute!$H735, VLOOKUP($K735, pcrid_primers!$A$2:$B2401, 2, FALSE))</f>
        <v>ONT_LepF1+ONT_LCO1490</v>
      </c>
      <c r="N735" s="29" t="str">
        <f>IF(ISBLANK($M735), "", VLOOKUP($M735, hidden_compute!$M$2:P2401, 3, FALSE))</f>
        <v>#N/A</v>
      </c>
      <c r="O735" s="29" t="str">
        <f>IF(ISERROR(MATCH($K735, pcrid_primers!$A$2:$A2401, 0)), hidden_compute!$J735, VLOOKUP($K735, pcrid_primers!$A$2:$D2401, 4, FALSE))</f>
        <v>ONT_LepR1+ONT_HCO2198</v>
      </c>
      <c r="P735" s="29" t="str">
        <f>IF(ISBLANK($O735), "", VLOOKUP($O735, hidden_compute!$M$2:P2401, 3, FALSE))</f>
        <v>#N/A</v>
      </c>
      <c r="Q735" s="41" t="str">
        <f>metadata!$B$8</f>
        <v>EXP-PBC096</v>
      </c>
      <c r="R735" s="49" t="s">
        <v>324</v>
      </c>
      <c r="S735" s="29" t="str">
        <f>metadata!$B$9</f>
        <v>SQK-NBD114.24</v>
      </c>
      <c r="T735" s="49" t="s">
        <v>1044</v>
      </c>
    </row>
    <row r="736">
      <c r="A736" s="29" t="str">
        <f>metadata!$B$4</f>
        <v>22033-375157</v>
      </c>
      <c r="B736" s="38" t="s">
        <v>1105</v>
      </c>
      <c r="C736" s="38" t="s">
        <v>142</v>
      </c>
      <c r="D736" s="29" t="s">
        <v>17</v>
      </c>
      <c r="E736" s="39">
        <f>hidden_compute!F736</f>
        <v>658</v>
      </c>
      <c r="F736" s="39">
        <f>hidden_compute!G736</f>
        <v>658</v>
      </c>
      <c r="G736" s="29" t="str">
        <f>hidden_compute!D736</f>
        <v>5. Invertebrate Mitochondrial</v>
      </c>
      <c r="H736" s="29" t="str">
        <f>IF(ISERROR(MATCH($K736, pcrid_plateids!$A$2:$A2401, 0)), hidden_compute!$H736, VLOOKUP($K736, pcrid_plateids!$A$2:$B2401, 2, FALSE))</f>
        <v>ARISE_SEQ_0030</v>
      </c>
      <c r="I736" s="29" t="str">
        <f>IF(ISERROR(MATCH($K736, pcrid_plateids!$A$2:$A2401, 0)), hidden_compute!$H736, VLOOKUP($K736, pcrid_plateids!$A$2:$C2401, 3, FALSE))</f>
        <v>NCBN001442</v>
      </c>
      <c r="J736" s="38">
        <v>1.100008223E9</v>
      </c>
      <c r="K736" s="62" t="s">
        <v>46</v>
      </c>
      <c r="L736" s="40" t="s">
        <v>326</v>
      </c>
      <c r="M736" s="29" t="str">
        <f>IF(ISERROR(MATCH($K736, pcrid_primers!$A$2:$A2401, 0)), hidden_compute!$H736, VLOOKUP($K736, pcrid_primers!$A$2:$B2401, 2, FALSE))</f>
        <v>ONT_LepF1+ONT_LCO1490</v>
      </c>
      <c r="N736" s="29" t="str">
        <f>IF(ISBLANK($M736), "", VLOOKUP($M736, hidden_compute!$M$2:P2401, 3, FALSE))</f>
        <v>#N/A</v>
      </c>
      <c r="O736" s="29" t="str">
        <f>IF(ISERROR(MATCH($K736, pcrid_primers!$A$2:$A2401, 0)), hidden_compute!$J736, VLOOKUP($K736, pcrid_primers!$A$2:$D2401, 4, FALSE))</f>
        <v>ONT_LepR1+ONT_HCO2198</v>
      </c>
      <c r="P736" s="29" t="str">
        <f>IF(ISBLANK($O736), "", VLOOKUP($O736, hidden_compute!$M$2:P2401, 3, FALSE))</f>
        <v>#N/A</v>
      </c>
      <c r="Q736" s="41" t="str">
        <f>metadata!$B$8</f>
        <v>EXP-PBC096</v>
      </c>
      <c r="R736" s="49" t="s">
        <v>327</v>
      </c>
      <c r="S736" s="29" t="str">
        <f>metadata!$B$9</f>
        <v>SQK-NBD114.24</v>
      </c>
      <c r="T736" s="49" t="s">
        <v>1044</v>
      </c>
    </row>
    <row r="737">
      <c r="A737" s="29" t="str">
        <f>metadata!$B$4</f>
        <v>22033-375157</v>
      </c>
      <c r="B737" s="38" t="s">
        <v>1106</v>
      </c>
      <c r="C737" s="38" t="s">
        <v>142</v>
      </c>
      <c r="D737" s="29" t="s">
        <v>17</v>
      </c>
      <c r="E737" s="39">
        <f>hidden_compute!F737</f>
        <v>658</v>
      </c>
      <c r="F737" s="39">
        <f>hidden_compute!G737</f>
        <v>658</v>
      </c>
      <c r="G737" s="29" t="str">
        <f>hidden_compute!D737</f>
        <v>5. Invertebrate Mitochondrial</v>
      </c>
      <c r="H737" s="29" t="str">
        <f>IF(ISERROR(MATCH($K737, pcrid_plateids!$A$2:$A2401, 0)), hidden_compute!$H737, VLOOKUP($K737, pcrid_plateids!$A$2:$B2401, 2, FALSE))</f>
        <v>ARISE_SEQ_0030</v>
      </c>
      <c r="I737" s="29" t="str">
        <f>IF(ISERROR(MATCH($K737, pcrid_plateids!$A$2:$A2401, 0)), hidden_compute!$H737, VLOOKUP($K737, pcrid_plateids!$A$2:$C2401, 3, FALSE))</f>
        <v>NCBN001442</v>
      </c>
      <c r="J737" s="38">
        <v>1.100008224E9</v>
      </c>
      <c r="K737" s="62" t="s">
        <v>46</v>
      </c>
      <c r="L737" s="40" t="s">
        <v>329</v>
      </c>
      <c r="M737" s="29" t="str">
        <f>IF(ISERROR(MATCH($K737, pcrid_primers!$A$2:$A2401, 0)), hidden_compute!$H737, VLOOKUP($K737, pcrid_primers!$A$2:$B2401, 2, FALSE))</f>
        <v>ONT_LepF1+ONT_LCO1490</v>
      </c>
      <c r="N737" s="29" t="str">
        <f>IF(ISBLANK($M737), "", VLOOKUP($M737, hidden_compute!$M$2:P2401, 3, FALSE))</f>
        <v>#N/A</v>
      </c>
      <c r="O737" s="29" t="str">
        <f>IF(ISERROR(MATCH($K737, pcrid_primers!$A$2:$A2401, 0)), hidden_compute!$J737, VLOOKUP($K737, pcrid_primers!$A$2:$D2401, 4, FALSE))</f>
        <v>ONT_LepR1+ONT_HCO2198</v>
      </c>
      <c r="P737" s="29" t="str">
        <f>IF(ISBLANK($O737), "", VLOOKUP($O737, hidden_compute!$M$2:P2401, 3, FALSE))</f>
        <v>#N/A</v>
      </c>
      <c r="Q737" s="41" t="str">
        <f>metadata!$B$8</f>
        <v>EXP-PBC096</v>
      </c>
      <c r="R737" s="49" t="s">
        <v>330</v>
      </c>
      <c r="S737" s="29" t="str">
        <f>metadata!$B$9</f>
        <v>SQK-NBD114.24</v>
      </c>
      <c r="T737" s="49" t="s">
        <v>1044</v>
      </c>
    </row>
    <row r="738">
      <c r="A738" s="29" t="str">
        <f>metadata!$B$4</f>
        <v>22033-375157</v>
      </c>
      <c r="B738" s="38" t="s">
        <v>1107</v>
      </c>
      <c r="C738" s="38" t="s">
        <v>142</v>
      </c>
      <c r="D738" s="29" t="s">
        <v>17</v>
      </c>
      <c r="E738" s="39">
        <f>hidden_compute!F738</f>
        <v>658</v>
      </c>
      <c r="F738" s="39">
        <f>hidden_compute!G738</f>
        <v>658</v>
      </c>
      <c r="G738" s="29" t="str">
        <f>hidden_compute!D738</f>
        <v>5. Invertebrate Mitochondrial</v>
      </c>
      <c r="H738" s="29" t="str">
        <f>IF(ISERROR(MATCH($K738, pcrid_plateids!$A$2:$A2401, 0)), hidden_compute!$H738, VLOOKUP($K738, pcrid_plateids!$A$2:$B2401, 2, FALSE))</f>
        <v>ARISE_SEQ_0030</v>
      </c>
      <c r="I738" s="29" t="str">
        <f>IF(ISERROR(MATCH($K738, pcrid_plateids!$A$2:$A2401, 0)), hidden_compute!$H738, VLOOKUP($K738, pcrid_plateids!$A$2:$C2401, 3, FALSE))</f>
        <v>NCBN001442</v>
      </c>
      <c r="J738" s="38">
        <v>1.100008225E9</v>
      </c>
      <c r="K738" s="62" t="s">
        <v>46</v>
      </c>
      <c r="L738" s="40" t="s">
        <v>332</v>
      </c>
      <c r="M738" s="29" t="str">
        <f>IF(ISERROR(MATCH($K738, pcrid_primers!$A$2:$A2401, 0)), hidden_compute!$H738, VLOOKUP($K738, pcrid_primers!$A$2:$B2401, 2, FALSE))</f>
        <v>ONT_LepF1+ONT_LCO1490</v>
      </c>
      <c r="N738" s="29" t="str">
        <f>IF(ISBLANK($M738), "", VLOOKUP($M738, hidden_compute!$M$2:P2401, 3, FALSE))</f>
        <v>#N/A</v>
      </c>
      <c r="O738" s="29" t="str">
        <f>IF(ISERROR(MATCH($K738, pcrid_primers!$A$2:$A2401, 0)), hidden_compute!$J738, VLOOKUP($K738, pcrid_primers!$A$2:$D2401, 4, FALSE))</f>
        <v>ONT_LepR1+ONT_HCO2198</v>
      </c>
      <c r="P738" s="29" t="str">
        <f>IF(ISBLANK($O738), "", VLOOKUP($O738, hidden_compute!$M$2:P2401, 3, FALSE))</f>
        <v>#N/A</v>
      </c>
      <c r="Q738" s="41" t="str">
        <f>metadata!$B$8</f>
        <v>EXP-PBC096</v>
      </c>
      <c r="R738" s="49" t="s">
        <v>333</v>
      </c>
      <c r="S738" s="29" t="str">
        <f>metadata!$B$9</f>
        <v>SQK-NBD114.24</v>
      </c>
      <c r="T738" s="49" t="s">
        <v>1044</v>
      </c>
    </row>
    <row r="739">
      <c r="A739" s="29" t="str">
        <f>metadata!$B$4</f>
        <v>22033-375157</v>
      </c>
      <c r="B739" s="38" t="s">
        <v>1108</v>
      </c>
      <c r="C739" s="38" t="s">
        <v>142</v>
      </c>
      <c r="D739" s="29" t="s">
        <v>17</v>
      </c>
      <c r="E739" s="39">
        <f>hidden_compute!F739</f>
        <v>658</v>
      </c>
      <c r="F739" s="39">
        <f>hidden_compute!G739</f>
        <v>658</v>
      </c>
      <c r="G739" s="29" t="str">
        <f>hidden_compute!D739</f>
        <v>5. Invertebrate Mitochondrial</v>
      </c>
      <c r="H739" s="29" t="str">
        <f>IF(ISERROR(MATCH($K739, pcrid_plateids!$A$2:$A2401, 0)), hidden_compute!$H739, VLOOKUP($K739, pcrid_plateids!$A$2:$B2401, 2, FALSE))</f>
        <v>ARISE_SEQ_0030</v>
      </c>
      <c r="I739" s="29" t="str">
        <f>IF(ISERROR(MATCH($K739, pcrid_plateids!$A$2:$A2401, 0)), hidden_compute!$H739, VLOOKUP($K739, pcrid_plateids!$A$2:$C2401, 3, FALSE))</f>
        <v>NCBN001442</v>
      </c>
      <c r="J739" s="38">
        <v>1.100008226E9</v>
      </c>
      <c r="K739" s="62" t="s">
        <v>46</v>
      </c>
      <c r="L739" s="40" t="s">
        <v>335</v>
      </c>
      <c r="M739" s="29" t="str">
        <f>IF(ISERROR(MATCH($K739, pcrid_primers!$A$2:$A2401, 0)), hidden_compute!$H739, VLOOKUP($K739, pcrid_primers!$A$2:$B2401, 2, FALSE))</f>
        <v>ONT_LepF1+ONT_LCO1490</v>
      </c>
      <c r="N739" s="29" t="str">
        <f>IF(ISBLANK($M739), "", VLOOKUP($M739, hidden_compute!$M$2:P2401, 3, FALSE))</f>
        <v>#N/A</v>
      </c>
      <c r="O739" s="29" t="str">
        <f>IF(ISERROR(MATCH($K739, pcrid_primers!$A$2:$A2401, 0)), hidden_compute!$J739, VLOOKUP($K739, pcrid_primers!$A$2:$D2401, 4, FALSE))</f>
        <v>ONT_LepR1+ONT_HCO2198</v>
      </c>
      <c r="P739" s="29" t="str">
        <f>IF(ISBLANK($O739), "", VLOOKUP($O739, hidden_compute!$M$2:P2401, 3, FALSE))</f>
        <v>#N/A</v>
      </c>
      <c r="Q739" s="41" t="str">
        <f>metadata!$B$8</f>
        <v>EXP-PBC096</v>
      </c>
      <c r="R739" s="49" t="s">
        <v>336</v>
      </c>
      <c r="S739" s="29" t="str">
        <f>metadata!$B$9</f>
        <v>SQK-NBD114.24</v>
      </c>
      <c r="T739" s="49" t="s">
        <v>1044</v>
      </c>
    </row>
    <row r="740">
      <c r="A740" s="29" t="str">
        <f>metadata!$B$4</f>
        <v>22033-375157</v>
      </c>
      <c r="B740" s="38" t="s">
        <v>1109</v>
      </c>
      <c r="C740" s="38" t="s">
        <v>142</v>
      </c>
      <c r="D740" s="29" t="s">
        <v>17</v>
      </c>
      <c r="E740" s="39">
        <f>hidden_compute!F740</f>
        <v>658</v>
      </c>
      <c r="F740" s="39">
        <f>hidden_compute!G740</f>
        <v>658</v>
      </c>
      <c r="G740" s="29" t="str">
        <f>hidden_compute!D740</f>
        <v>5. Invertebrate Mitochondrial</v>
      </c>
      <c r="H740" s="29" t="str">
        <f>IF(ISERROR(MATCH($K740, pcrid_plateids!$A$2:$A2401, 0)), hidden_compute!$H740, VLOOKUP($K740, pcrid_plateids!$A$2:$B2401, 2, FALSE))</f>
        <v>ARISE_SEQ_0030</v>
      </c>
      <c r="I740" s="29" t="str">
        <f>IF(ISERROR(MATCH($K740, pcrid_plateids!$A$2:$A2401, 0)), hidden_compute!$H740, VLOOKUP($K740, pcrid_plateids!$A$2:$C2401, 3, FALSE))</f>
        <v>NCBN001442</v>
      </c>
      <c r="J740" s="38">
        <v>1.100008227E9</v>
      </c>
      <c r="K740" s="62" t="s">
        <v>46</v>
      </c>
      <c r="L740" s="40" t="s">
        <v>338</v>
      </c>
      <c r="M740" s="29" t="str">
        <f>IF(ISERROR(MATCH($K740, pcrid_primers!$A$2:$A2401, 0)), hidden_compute!$H740, VLOOKUP($K740, pcrid_primers!$A$2:$B2401, 2, FALSE))</f>
        <v>ONT_LepF1+ONT_LCO1490</v>
      </c>
      <c r="N740" s="29" t="str">
        <f>IF(ISBLANK($M740), "", VLOOKUP($M740, hidden_compute!$M$2:P2401, 3, FALSE))</f>
        <v>#N/A</v>
      </c>
      <c r="O740" s="29" t="str">
        <f>IF(ISERROR(MATCH($K740, pcrid_primers!$A$2:$A2401, 0)), hidden_compute!$J740, VLOOKUP($K740, pcrid_primers!$A$2:$D2401, 4, FALSE))</f>
        <v>ONT_LepR1+ONT_HCO2198</v>
      </c>
      <c r="P740" s="29" t="str">
        <f>IF(ISBLANK($O740), "", VLOOKUP($O740, hidden_compute!$M$2:P2401, 3, FALSE))</f>
        <v>#N/A</v>
      </c>
      <c r="Q740" s="41" t="str">
        <f>metadata!$B$8</f>
        <v>EXP-PBC096</v>
      </c>
      <c r="R740" s="49" t="s">
        <v>339</v>
      </c>
      <c r="S740" s="29" t="str">
        <f>metadata!$B$9</f>
        <v>SQK-NBD114.24</v>
      </c>
      <c r="T740" s="49" t="s">
        <v>1044</v>
      </c>
    </row>
    <row r="741">
      <c r="A741" s="29" t="str">
        <f>metadata!$B$4</f>
        <v>22033-375157</v>
      </c>
      <c r="B741" s="38" t="s">
        <v>1110</v>
      </c>
      <c r="C741" s="38" t="s">
        <v>142</v>
      </c>
      <c r="D741" s="29" t="s">
        <v>17</v>
      </c>
      <c r="E741" s="39">
        <f>hidden_compute!F741</f>
        <v>658</v>
      </c>
      <c r="F741" s="39">
        <f>hidden_compute!G741</f>
        <v>658</v>
      </c>
      <c r="G741" s="29" t="str">
        <f>hidden_compute!D741</f>
        <v>5. Invertebrate Mitochondrial</v>
      </c>
      <c r="H741" s="29" t="str">
        <f>IF(ISERROR(MATCH($K741, pcrid_plateids!$A$2:$A2401, 0)), hidden_compute!$H741, VLOOKUP($K741, pcrid_plateids!$A$2:$B2401, 2, FALSE))</f>
        <v>ARISE_SEQ_0030</v>
      </c>
      <c r="I741" s="29" t="str">
        <f>IF(ISERROR(MATCH($K741, pcrid_plateids!$A$2:$A2401, 0)), hidden_compute!$H741, VLOOKUP($K741, pcrid_plateids!$A$2:$C2401, 3, FALSE))</f>
        <v>NCBN001442</v>
      </c>
      <c r="J741" s="38">
        <v>1.100008228E9</v>
      </c>
      <c r="K741" s="62" t="s">
        <v>46</v>
      </c>
      <c r="L741" s="40" t="s">
        <v>341</v>
      </c>
      <c r="M741" s="29" t="str">
        <f>IF(ISERROR(MATCH($K741, pcrid_primers!$A$2:$A2401, 0)), hidden_compute!$H741, VLOOKUP($K741, pcrid_primers!$A$2:$B2401, 2, FALSE))</f>
        <v>ONT_LepF1+ONT_LCO1490</v>
      </c>
      <c r="N741" s="29" t="str">
        <f>IF(ISBLANK($M741), "", VLOOKUP($M741, hidden_compute!$M$2:P2401, 3, FALSE))</f>
        <v>#N/A</v>
      </c>
      <c r="O741" s="29" t="str">
        <f>IF(ISERROR(MATCH($K741, pcrid_primers!$A$2:$A2401, 0)), hidden_compute!$J741, VLOOKUP($K741, pcrid_primers!$A$2:$D2401, 4, FALSE))</f>
        <v>ONT_LepR1+ONT_HCO2198</v>
      </c>
      <c r="P741" s="29" t="str">
        <f>IF(ISBLANK($O741), "", VLOOKUP($O741, hidden_compute!$M$2:P2401, 3, FALSE))</f>
        <v>#N/A</v>
      </c>
      <c r="Q741" s="41" t="str">
        <f>metadata!$B$8</f>
        <v>EXP-PBC096</v>
      </c>
      <c r="R741" s="49" t="s">
        <v>342</v>
      </c>
      <c r="S741" s="29" t="str">
        <f>metadata!$B$9</f>
        <v>SQK-NBD114.24</v>
      </c>
      <c r="T741" s="49" t="s">
        <v>1044</v>
      </c>
    </row>
    <row r="742">
      <c r="A742" s="29" t="str">
        <f>metadata!$B$4</f>
        <v>22033-375157</v>
      </c>
      <c r="B742" s="38" t="s">
        <v>1111</v>
      </c>
      <c r="C742" s="38" t="s">
        <v>142</v>
      </c>
      <c r="D742" s="29" t="s">
        <v>17</v>
      </c>
      <c r="E742" s="39">
        <f>hidden_compute!F742</f>
        <v>658</v>
      </c>
      <c r="F742" s="39">
        <f>hidden_compute!G742</f>
        <v>658</v>
      </c>
      <c r="G742" s="29" t="str">
        <f>hidden_compute!D742</f>
        <v>5. Invertebrate Mitochondrial</v>
      </c>
      <c r="H742" s="29" t="str">
        <f>IF(ISERROR(MATCH($K742, pcrid_plateids!$A$2:$A2401, 0)), hidden_compute!$H742, VLOOKUP($K742, pcrid_plateids!$A$2:$B2401, 2, FALSE))</f>
        <v>ARISE_SEQ_0030</v>
      </c>
      <c r="I742" s="29" t="str">
        <f>IF(ISERROR(MATCH($K742, pcrid_plateids!$A$2:$A2401, 0)), hidden_compute!$H742, VLOOKUP($K742, pcrid_plateids!$A$2:$C2401, 3, FALSE))</f>
        <v>NCBN001442</v>
      </c>
      <c r="J742" s="38">
        <v>1.100008229E9</v>
      </c>
      <c r="K742" s="62" t="s">
        <v>46</v>
      </c>
      <c r="L742" s="40" t="s">
        <v>344</v>
      </c>
      <c r="M742" s="29" t="str">
        <f>IF(ISERROR(MATCH($K742, pcrid_primers!$A$2:$A2401, 0)), hidden_compute!$H742, VLOOKUP($K742, pcrid_primers!$A$2:$B2401, 2, FALSE))</f>
        <v>ONT_LepF1+ONT_LCO1490</v>
      </c>
      <c r="N742" s="29" t="str">
        <f>IF(ISBLANK($M742), "", VLOOKUP($M742, hidden_compute!$M$2:P2401, 3, FALSE))</f>
        <v>#N/A</v>
      </c>
      <c r="O742" s="29" t="str">
        <f>IF(ISERROR(MATCH($K742, pcrid_primers!$A$2:$A2401, 0)), hidden_compute!$J742, VLOOKUP($K742, pcrid_primers!$A$2:$D2401, 4, FALSE))</f>
        <v>ONT_LepR1+ONT_HCO2198</v>
      </c>
      <c r="P742" s="29" t="str">
        <f>IF(ISBLANK($O742), "", VLOOKUP($O742, hidden_compute!$M$2:P2401, 3, FALSE))</f>
        <v>#N/A</v>
      </c>
      <c r="Q742" s="41" t="str">
        <f>metadata!$B$8</f>
        <v>EXP-PBC096</v>
      </c>
      <c r="R742" s="49" t="s">
        <v>345</v>
      </c>
      <c r="S742" s="29" t="str">
        <f>metadata!$B$9</f>
        <v>SQK-NBD114.24</v>
      </c>
      <c r="T742" s="49" t="s">
        <v>1044</v>
      </c>
    </row>
    <row r="743">
      <c r="A743" s="29" t="str">
        <f>metadata!$B$4</f>
        <v>22033-375157</v>
      </c>
      <c r="B743" s="38" t="s">
        <v>1112</v>
      </c>
      <c r="C743" s="38" t="s">
        <v>142</v>
      </c>
      <c r="D743" s="29" t="s">
        <v>17</v>
      </c>
      <c r="E743" s="39">
        <f>hidden_compute!F743</f>
        <v>658</v>
      </c>
      <c r="F743" s="39">
        <f>hidden_compute!G743</f>
        <v>658</v>
      </c>
      <c r="G743" s="29" t="str">
        <f>hidden_compute!D743</f>
        <v>5. Invertebrate Mitochondrial</v>
      </c>
      <c r="H743" s="29" t="str">
        <f>IF(ISERROR(MATCH($K743, pcrid_plateids!$A$2:$A2401, 0)), hidden_compute!$H743, VLOOKUP($K743, pcrid_plateids!$A$2:$B2401, 2, FALSE))</f>
        <v>ARISE_SEQ_0030</v>
      </c>
      <c r="I743" s="29" t="str">
        <f>IF(ISERROR(MATCH($K743, pcrid_plateids!$A$2:$A2401, 0)), hidden_compute!$H743, VLOOKUP($K743, pcrid_plateids!$A$2:$C2401, 3, FALSE))</f>
        <v>NCBN001442</v>
      </c>
      <c r="J743" s="38">
        <v>1.10000823E9</v>
      </c>
      <c r="K743" s="62" t="s">
        <v>46</v>
      </c>
      <c r="L743" s="40" t="s">
        <v>347</v>
      </c>
      <c r="M743" s="29" t="str">
        <f>IF(ISERROR(MATCH($K743, pcrid_primers!$A$2:$A2401, 0)), hidden_compute!$H743, VLOOKUP($K743, pcrid_primers!$A$2:$B2401, 2, FALSE))</f>
        <v>ONT_LepF1+ONT_LCO1490</v>
      </c>
      <c r="N743" s="29" t="str">
        <f>IF(ISBLANK($M743), "", VLOOKUP($M743, hidden_compute!$M$2:P2401, 3, FALSE))</f>
        <v>#N/A</v>
      </c>
      <c r="O743" s="29" t="str">
        <f>IF(ISERROR(MATCH($K743, pcrid_primers!$A$2:$A2401, 0)), hidden_compute!$J743, VLOOKUP($K743, pcrid_primers!$A$2:$D2401, 4, FALSE))</f>
        <v>ONT_LepR1+ONT_HCO2198</v>
      </c>
      <c r="P743" s="29" t="str">
        <f>IF(ISBLANK($O743), "", VLOOKUP($O743, hidden_compute!$M$2:P2401, 3, FALSE))</f>
        <v>#N/A</v>
      </c>
      <c r="Q743" s="41" t="str">
        <f>metadata!$B$8</f>
        <v>EXP-PBC096</v>
      </c>
      <c r="R743" s="49" t="s">
        <v>348</v>
      </c>
      <c r="S743" s="29" t="str">
        <f>metadata!$B$9</f>
        <v>SQK-NBD114.24</v>
      </c>
      <c r="T743" s="49" t="s">
        <v>1044</v>
      </c>
    </row>
    <row r="744">
      <c r="A744" s="29" t="str">
        <f>metadata!$B$4</f>
        <v>22033-375157</v>
      </c>
      <c r="B744" s="38" t="s">
        <v>1113</v>
      </c>
      <c r="C744" s="38" t="s">
        <v>142</v>
      </c>
      <c r="D744" s="29" t="s">
        <v>17</v>
      </c>
      <c r="E744" s="39">
        <f>hidden_compute!F744</f>
        <v>658</v>
      </c>
      <c r="F744" s="39">
        <f>hidden_compute!G744</f>
        <v>658</v>
      </c>
      <c r="G744" s="29" t="str">
        <f>hidden_compute!D744</f>
        <v>5. Invertebrate Mitochondrial</v>
      </c>
      <c r="H744" s="29" t="str">
        <f>IF(ISERROR(MATCH($K744, pcrid_plateids!$A$2:$A2401, 0)), hidden_compute!$H744, VLOOKUP($K744, pcrid_plateids!$A$2:$B2401, 2, FALSE))</f>
        <v>ARISE_SEQ_0030</v>
      </c>
      <c r="I744" s="29" t="str">
        <f>IF(ISERROR(MATCH($K744, pcrid_plateids!$A$2:$A2401, 0)), hidden_compute!$H744, VLOOKUP($K744, pcrid_plateids!$A$2:$C2401, 3, FALSE))</f>
        <v>NCBN001442</v>
      </c>
      <c r="J744" s="38">
        <v>1.100008231E9</v>
      </c>
      <c r="K744" s="62" t="s">
        <v>46</v>
      </c>
      <c r="L744" s="40" t="s">
        <v>350</v>
      </c>
      <c r="M744" s="29" t="str">
        <f>IF(ISERROR(MATCH($K744, pcrid_primers!$A$2:$A2401, 0)), hidden_compute!$H744, VLOOKUP($K744, pcrid_primers!$A$2:$B2401, 2, FALSE))</f>
        <v>ONT_LepF1+ONT_LCO1490</v>
      </c>
      <c r="N744" s="29" t="str">
        <f>IF(ISBLANK($M744), "", VLOOKUP($M744, hidden_compute!$M$2:P2401, 3, FALSE))</f>
        <v>#N/A</v>
      </c>
      <c r="O744" s="29" t="str">
        <f>IF(ISERROR(MATCH($K744, pcrid_primers!$A$2:$A2401, 0)), hidden_compute!$J744, VLOOKUP($K744, pcrid_primers!$A$2:$D2401, 4, FALSE))</f>
        <v>ONT_LepR1+ONT_HCO2198</v>
      </c>
      <c r="P744" s="29" t="str">
        <f>IF(ISBLANK($O744), "", VLOOKUP($O744, hidden_compute!$M$2:P2401, 3, FALSE))</f>
        <v>#N/A</v>
      </c>
      <c r="Q744" s="41" t="str">
        <f>metadata!$B$8</f>
        <v>EXP-PBC096</v>
      </c>
      <c r="R744" s="49" t="s">
        <v>351</v>
      </c>
      <c r="S744" s="29" t="str">
        <f>metadata!$B$9</f>
        <v>SQK-NBD114.24</v>
      </c>
      <c r="T744" s="49" t="s">
        <v>1044</v>
      </c>
    </row>
    <row r="745">
      <c r="A745" s="29" t="str">
        <f>metadata!$B$4</f>
        <v>22033-375157</v>
      </c>
      <c r="B745" s="38" t="s">
        <v>1114</v>
      </c>
      <c r="C745" s="38" t="s">
        <v>142</v>
      </c>
      <c r="D745" s="29" t="s">
        <v>17</v>
      </c>
      <c r="E745" s="39">
        <f>hidden_compute!F745</f>
        <v>658</v>
      </c>
      <c r="F745" s="39">
        <f>hidden_compute!G745</f>
        <v>658</v>
      </c>
      <c r="G745" s="29" t="str">
        <f>hidden_compute!D745</f>
        <v>5. Invertebrate Mitochondrial</v>
      </c>
      <c r="H745" s="29" t="str">
        <f>IF(ISERROR(MATCH($K745, pcrid_plateids!$A$2:$A2401, 0)), hidden_compute!$H745, VLOOKUP($K745, pcrid_plateids!$A$2:$B2401, 2, FALSE))</f>
        <v>ARISE_SEQ_0030</v>
      </c>
      <c r="I745" s="29" t="str">
        <f>IF(ISERROR(MATCH($K745, pcrid_plateids!$A$2:$A2401, 0)), hidden_compute!$H745, VLOOKUP($K745, pcrid_plateids!$A$2:$C2401, 3, FALSE))</f>
        <v>NCBN001442</v>
      </c>
      <c r="J745" s="38">
        <v>1.100008232E9</v>
      </c>
      <c r="K745" s="62" t="s">
        <v>46</v>
      </c>
      <c r="L745" s="40" t="s">
        <v>353</v>
      </c>
      <c r="M745" s="29" t="str">
        <f>IF(ISERROR(MATCH($K745, pcrid_primers!$A$2:$A2401, 0)), hidden_compute!$H745, VLOOKUP($K745, pcrid_primers!$A$2:$B2401, 2, FALSE))</f>
        <v>ONT_LepF1+ONT_LCO1490</v>
      </c>
      <c r="N745" s="29" t="str">
        <f>IF(ISBLANK($M745), "", VLOOKUP($M745, hidden_compute!$M$2:P2401, 3, FALSE))</f>
        <v>#N/A</v>
      </c>
      <c r="O745" s="29" t="str">
        <f>IF(ISERROR(MATCH($K745, pcrid_primers!$A$2:$A2401, 0)), hidden_compute!$J745, VLOOKUP($K745, pcrid_primers!$A$2:$D2401, 4, FALSE))</f>
        <v>ONT_LepR1+ONT_HCO2198</v>
      </c>
      <c r="P745" s="29" t="str">
        <f>IF(ISBLANK($O745), "", VLOOKUP($O745, hidden_compute!$M$2:P2401, 3, FALSE))</f>
        <v>#N/A</v>
      </c>
      <c r="Q745" s="41" t="str">
        <f>metadata!$B$8</f>
        <v>EXP-PBC096</v>
      </c>
      <c r="R745" s="49" t="s">
        <v>354</v>
      </c>
      <c r="S745" s="29" t="str">
        <f>metadata!$B$9</f>
        <v>SQK-NBD114.24</v>
      </c>
      <c r="T745" s="49" t="s">
        <v>1044</v>
      </c>
    </row>
    <row r="746">
      <c r="A746" s="29" t="str">
        <f>metadata!$B$4</f>
        <v>22033-375157</v>
      </c>
      <c r="B746" s="38" t="s">
        <v>1115</v>
      </c>
      <c r="C746" s="38" t="s">
        <v>142</v>
      </c>
      <c r="D746" s="29" t="s">
        <v>17</v>
      </c>
      <c r="E746" s="39">
        <f>hidden_compute!F746</f>
        <v>658</v>
      </c>
      <c r="F746" s="39">
        <f>hidden_compute!G746</f>
        <v>658</v>
      </c>
      <c r="G746" s="29" t="str">
        <f>hidden_compute!D746</f>
        <v>5. Invertebrate Mitochondrial</v>
      </c>
      <c r="H746" s="29" t="str">
        <f>IF(ISERROR(MATCH($K746, pcrid_plateids!$A$2:$A2401, 0)), hidden_compute!$H746, VLOOKUP($K746, pcrid_plateids!$A$2:$B2401, 2, FALSE))</f>
        <v>ARISE_SEQ_0030</v>
      </c>
      <c r="I746" s="29" t="str">
        <f>IF(ISERROR(MATCH($K746, pcrid_plateids!$A$2:$A2401, 0)), hidden_compute!$H746, VLOOKUP($K746, pcrid_plateids!$A$2:$C2401, 3, FALSE))</f>
        <v>NCBN001442</v>
      </c>
      <c r="J746" s="38">
        <v>1.100008233E9</v>
      </c>
      <c r="K746" s="62" t="s">
        <v>46</v>
      </c>
      <c r="L746" s="40" t="s">
        <v>356</v>
      </c>
      <c r="M746" s="29" t="str">
        <f>IF(ISERROR(MATCH($K746, pcrid_primers!$A$2:$A2401, 0)), hidden_compute!$H746, VLOOKUP($K746, pcrid_primers!$A$2:$B2401, 2, FALSE))</f>
        <v>ONT_LepF1+ONT_LCO1490</v>
      </c>
      <c r="N746" s="29" t="str">
        <f>IF(ISBLANK($M746), "", VLOOKUP($M746, hidden_compute!$M$2:P2401, 3, FALSE))</f>
        <v>#N/A</v>
      </c>
      <c r="O746" s="29" t="str">
        <f>IF(ISERROR(MATCH($K746, pcrid_primers!$A$2:$A2401, 0)), hidden_compute!$J746, VLOOKUP($K746, pcrid_primers!$A$2:$D2401, 4, FALSE))</f>
        <v>ONT_LepR1+ONT_HCO2198</v>
      </c>
      <c r="P746" s="29" t="str">
        <f>IF(ISBLANK($O746), "", VLOOKUP($O746, hidden_compute!$M$2:P2401, 3, FALSE))</f>
        <v>#N/A</v>
      </c>
      <c r="Q746" s="41" t="str">
        <f>metadata!$B$8</f>
        <v>EXP-PBC096</v>
      </c>
      <c r="R746" s="49" t="s">
        <v>357</v>
      </c>
      <c r="S746" s="29" t="str">
        <f>metadata!$B$9</f>
        <v>SQK-NBD114.24</v>
      </c>
      <c r="T746" s="49" t="s">
        <v>1044</v>
      </c>
    </row>
    <row r="747">
      <c r="A747" s="29" t="str">
        <f>metadata!$B$4</f>
        <v>22033-375157</v>
      </c>
      <c r="B747" s="38" t="s">
        <v>1116</v>
      </c>
      <c r="C747" s="38" t="s">
        <v>142</v>
      </c>
      <c r="D747" s="29" t="s">
        <v>17</v>
      </c>
      <c r="E747" s="39">
        <f>hidden_compute!F747</f>
        <v>658</v>
      </c>
      <c r="F747" s="39">
        <f>hidden_compute!G747</f>
        <v>658</v>
      </c>
      <c r="G747" s="29" t="str">
        <f>hidden_compute!D747</f>
        <v>5. Invertebrate Mitochondrial</v>
      </c>
      <c r="H747" s="29" t="str">
        <f>IF(ISERROR(MATCH($K747, pcrid_plateids!$A$2:$A2401, 0)), hidden_compute!$H747, VLOOKUP($K747, pcrid_plateids!$A$2:$B2401, 2, FALSE))</f>
        <v>ARISE_SEQ_0030</v>
      </c>
      <c r="I747" s="29" t="str">
        <f>IF(ISERROR(MATCH($K747, pcrid_plateids!$A$2:$A2401, 0)), hidden_compute!$H747, VLOOKUP($K747, pcrid_plateids!$A$2:$C2401, 3, FALSE))</f>
        <v>NCBN001442</v>
      </c>
      <c r="J747" s="38">
        <v>1.100008234E9</v>
      </c>
      <c r="K747" s="62" t="s">
        <v>46</v>
      </c>
      <c r="L747" s="40" t="s">
        <v>359</v>
      </c>
      <c r="M747" s="29" t="str">
        <f>IF(ISERROR(MATCH($K747, pcrid_primers!$A$2:$A2401, 0)), hidden_compute!$H747, VLOOKUP($K747, pcrid_primers!$A$2:$B2401, 2, FALSE))</f>
        <v>ONT_LepF1+ONT_LCO1490</v>
      </c>
      <c r="N747" s="29" t="str">
        <f>IF(ISBLANK($M747), "", VLOOKUP($M747, hidden_compute!$M$2:P2401, 3, FALSE))</f>
        <v>#N/A</v>
      </c>
      <c r="O747" s="29" t="str">
        <f>IF(ISERROR(MATCH($K747, pcrid_primers!$A$2:$A2401, 0)), hidden_compute!$J747, VLOOKUP($K747, pcrid_primers!$A$2:$D2401, 4, FALSE))</f>
        <v>ONT_LepR1+ONT_HCO2198</v>
      </c>
      <c r="P747" s="29" t="str">
        <f>IF(ISBLANK($O747), "", VLOOKUP($O747, hidden_compute!$M$2:P2401, 3, FALSE))</f>
        <v>#N/A</v>
      </c>
      <c r="Q747" s="41" t="str">
        <f>metadata!$B$8</f>
        <v>EXP-PBC096</v>
      </c>
      <c r="R747" s="49" t="s">
        <v>360</v>
      </c>
      <c r="S747" s="29" t="str">
        <f>metadata!$B$9</f>
        <v>SQK-NBD114.24</v>
      </c>
      <c r="T747" s="49" t="s">
        <v>1044</v>
      </c>
    </row>
    <row r="748">
      <c r="A748" s="29" t="str">
        <f>metadata!$B$4</f>
        <v>22033-375157</v>
      </c>
      <c r="B748" s="38" t="s">
        <v>1117</v>
      </c>
      <c r="C748" s="38" t="s">
        <v>142</v>
      </c>
      <c r="D748" s="29" t="s">
        <v>17</v>
      </c>
      <c r="E748" s="39">
        <f>hidden_compute!F748</f>
        <v>658</v>
      </c>
      <c r="F748" s="39">
        <f>hidden_compute!G748</f>
        <v>658</v>
      </c>
      <c r="G748" s="29" t="str">
        <f>hidden_compute!D748</f>
        <v>5. Invertebrate Mitochondrial</v>
      </c>
      <c r="H748" s="29" t="str">
        <f>IF(ISERROR(MATCH($K748, pcrid_plateids!$A$2:$A2401, 0)), hidden_compute!$H748, VLOOKUP($K748, pcrid_plateids!$A$2:$B2401, 2, FALSE))</f>
        <v>ARISE_SEQ_0030</v>
      </c>
      <c r="I748" s="29" t="str">
        <f>IF(ISERROR(MATCH($K748, pcrid_plateids!$A$2:$A2401, 0)), hidden_compute!$H748, VLOOKUP($K748, pcrid_plateids!$A$2:$C2401, 3, FALSE))</f>
        <v>NCBN001442</v>
      </c>
      <c r="J748" s="38">
        <v>1.100008235E9</v>
      </c>
      <c r="K748" s="62" t="s">
        <v>46</v>
      </c>
      <c r="L748" s="40" t="s">
        <v>362</v>
      </c>
      <c r="M748" s="29" t="str">
        <f>IF(ISERROR(MATCH($K748, pcrid_primers!$A$2:$A2401, 0)), hidden_compute!$H748, VLOOKUP($K748, pcrid_primers!$A$2:$B2401, 2, FALSE))</f>
        <v>ONT_LepF1+ONT_LCO1490</v>
      </c>
      <c r="N748" s="29" t="str">
        <f>IF(ISBLANK($M748), "", VLOOKUP($M748, hidden_compute!$M$2:P2401, 3, FALSE))</f>
        <v>#N/A</v>
      </c>
      <c r="O748" s="29" t="str">
        <f>IF(ISERROR(MATCH($K748, pcrid_primers!$A$2:$A2401, 0)), hidden_compute!$J748, VLOOKUP($K748, pcrid_primers!$A$2:$D2401, 4, FALSE))</f>
        <v>ONT_LepR1+ONT_HCO2198</v>
      </c>
      <c r="P748" s="29" t="str">
        <f>IF(ISBLANK($O748), "", VLOOKUP($O748, hidden_compute!$M$2:P2401, 3, FALSE))</f>
        <v>#N/A</v>
      </c>
      <c r="Q748" s="41" t="str">
        <f>metadata!$B$8</f>
        <v>EXP-PBC096</v>
      </c>
      <c r="R748" s="49" t="s">
        <v>363</v>
      </c>
      <c r="S748" s="29" t="str">
        <f>metadata!$B$9</f>
        <v>SQK-NBD114.24</v>
      </c>
      <c r="T748" s="49" t="s">
        <v>1044</v>
      </c>
    </row>
    <row r="749">
      <c r="A749" s="29" t="str">
        <f>metadata!$B$4</f>
        <v>22033-375157</v>
      </c>
      <c r="B749" s="38" t="s">
        <v>1118</v>
      </c>
      <c r="C749" s="38" t="s">
        <v>142</v>
      </c>
      <c r="D749" s="29" t="s">
        <v>17</v>
      </c>
      <c r="E749" s="39">
        <f>hidden_compute!F749</f>
        <v>658</v>
      </c>
      <c r="F749" s="39">
        <f>hidden_compute!G749</f>
        <v>658</v>
      </c>
      <c r="G749" s="29" t="str">
        <f>hidden_compute!D749</f>
        <v>5. Invertebrate Mitochondrial</v>
      </c>
      <c r="H749" s="29" t="str">
        <f>IF(ISERROR(MATCH($K749, pcrid_plateids!$A$2:$A2401, 0)), hidden_compute!$H749, VLOOKUP($K749, pcrid_plateids!$A$2:$B2401, 2, FALSE))</f>
        <v>ARISE_SEQ_0030</v>
      </c>
      <c r="I749" s="29" t="str">
        <f>IF(ISERROR(MATCH($K749, pcrid_plateids!$A$2:$A2401, 0)), hidden_compute!$H749, VLOOKUP($K749, pcrid_plateids!$A$2:$C2401, 3, FALSE))</f>
        <v>NCBN001442</v>
      </c>
      <c r="J749" s="38">
        <v>1.100008236E9</v>
      </c>
      <c r="K749" s="62" t="s">
        <v>46</v>
      </c>
      <c r="L749" s="40" t="s">
        <v>365</v>
      </c>
      <c r="M749" s="29" t="str">
        <f>IF(ISERROR(MATCH($K749, pcrid_primers!$A$2:$A2401, 0)), hidden_compute!$H749, VLOOKUP($K749, pcrid_primers!$A$2:$B2401, 2, FALSE))</f>
        <v>ONT_LepF1+ONT_LCO1490</v>
      </c>
      <c r="N749" s="29" t="str">
        <f>IF(ISBLANK($M749), "", VLOOKUP($M749, hidden_compute!$M$2:P2401, 3, FALSE))</f>
        <v>#N/A</v>
      </c>
      <c r="O749" s="29" t="str">
        <f>IF(ISERROR(MATCH($K749, pcrid_primers!$A$2:$A2401, 0)), hidden_compute!$J749, VLOOKUP($K749, pcrid_primers!$A$2:$D2401, 4, FALSE))</f>
        <v>ONT_LepR1+ONT_HCO2198</v>
      </c>
      <c r="P749" s="29" t="str">
        <f>IF(ISBLANK($O749), "", VLOOKUP($O749, hidden_compute!$M$2:P2401, 3, FALSE))</f>
        <v>#N/A</v>
      </c>
      <c r="Q749" s="41" t="str">
        <f>metadata!$B$8</f>
        <v>EXP-PBC096</v>
      </c>
      <c r="R749" s="49" t="s">
        <v>366</v>
      </c>
      <c r="S749" s="29" t="str">
        <f>metadata!$B$9</f>
        <v>SQK-NBD114.24</v>
      </c>
      <c r="T749" s="49" t="s">
        <v>1044</v>
      </c>
    </row>
    <row r="750">
      <c r="A750" s="29" t="str">
        <f>metadata!$B$4</f>
        <v>22033-375157</v>
      </c>
      <c r="B750" s="38" t="s">
        <v>1119</v>
      </c>
      <c r="C750" s="38" t="s">
        <v>142</v>
      </c>
      <c r="D750" s="29" t="s">
        <v>17</v>
      </c>
      <c r="E750" s="39">
        <f>hidden_compute!F750</f>
        <v>658</v>
      </c>
      <c r="F750" s="39">
        <f>hidden_compute!G750</f>
        <v>658</v>
      </c>
      <c r="G750" s="29" t="str">
        <f>hidden_compute!D750</f>
        <v>5. Invertebrate Mitochondrial</v>
      </c>
      <c r="H750" s="29" t="str">
        <f>IF(ISERROR(MATCH($K750, pcrid_plateids!$A$2:$A2401, 0)), hidden_compute!$H750, VLOOKUP($K750, pcrid_plateids!$A$2:$B2401, 2, FALSE))</f>
        <v>ARISE_SEQ_0030</v>
      </c>
      <c r="I750" s="29" t="str">
        <f>IF(ISERROR(MATCH($K750, pcrid_plateids!$A$2:$A2401, 0)), hidden_compute!$H750, VLOOKUP($K750, pcrid_plateids!$A$2:$C2401, 3, FALSE))</f>
        <v>NCBN001442</v>
      </c>
      <c r="J750" s="38">
        <v>1.100008237E9</v>
      </c>
      <c r="K750" s="62" t="s">
        <v>46</v>
      </c>
      <c r="L750" s="40" t="s">
        <v>368</v>
      </c>
      <c r="M750" s="29" t="str">
        <f>IF(ISERROR(MATCH($K750, pcrid_primers!$A$2:$A2401, 0)), hidden_compute!$H750, VLOOKUP($K750, pcrid_primers!$A$2:$B2401, 2, FALSE))</f>
        <v>ONT_LepF1+ONT_LCO1490</v>
      </c>
      <c r="N750" s="29" t="str">
        <f>IF(ISBLANK($M750), "", VLOOKUP($M750, hidden_compute!$M$2:P2401, 3, FALSE))</f>
        <v>#N/A</v>
      </c>
      <c r="O750" s="29" t="str">
        <f>IF(ISERROR(MATCH($K750, pcrid_primers!$A$2:$A2401, 0)), hidden_compute!$J750, VLOOKUP($K750, pcrid_primers!$A$2:$D2401, 4, FALSE))</f>
        <v>ONT_LepR1+ONT_HCO2198</v>
      </c>
      <c r="P750" s="29" t="str">
        <f>IF(ISBLANK($O750), "", VLOOKUP($O750, hidden_compute!$M$2:P2401, 3, FALSE))</f>
        <v>#N/A</v>
      </c>
      <c r="Q750" s="41" t="str">
        <f>metadata!$B$8</f>
        <v>EXP-PBC096</v>
      </c>
      <c r="R750" s="49" t="s">
        <v>369</v>
      </c>
      <c r="S750" s="29" t="str">
        <f>metadata!$B$9</f>
        <v>SQK-NBD114.24</v>
      </c>
      <c r="T750" s="49" t="s">
        <v>1044</v>
      </c>
    </row>
    <row r="751">
      <c r="A751" s="29" t="str">
        <f>metadata!$B$4</f>
        <v>22033-375157</v>
      </c>
      <c r="B751" s="38" t="s">
        <v>1120</v>
      </c>
      <c r="C751" s="38" t="s">
        <v>142</v>
      </c>
      <c r="D751" s="29" t="s">
        <v>17</v>
      </c>
      <c r="E751" s="39">
        <f>hidden_compute!F751</f>
        <v>658</v>
      </c>
      <c r="F751" s="39">
        <f>hidden_compute!G751</f>
        <v>658</v>
      </c>
      <c r="G751" s="29" t="str">
        <f>hidden_compute!D751</f>
        <v>5. Invertebrate Mitochondrial</v>
      </c>
      <c r="H751" s="29" t="str">
        <f>IF(ISERROR(MATCH($K751, pcrid_plateids!$A$2:$A2401, 0)), hidden_compute!$H751, VLOOKUP($K751, pcrid_plateids!$A$2:$B2401, 2, FALSE))</f>
        <v>ARISE_SEQ_0030</v>
      </c>
      <c r="I751" s="29" t="str">
        <f>IF(ISERROR(MATCH($K751, pcrid_plateids!$A$2:$A2401, 0)), hidden_compute!$H751, VLOOKUP($K751, pcrid_plateids!$A$2:$C2401, 3, FALSE))</f>
        <v>NCBN001442</v>
      </c>
      <c r="J751" s="38">
        <v>1.100008238E9</v>
      </c>
      <c r="K751" s="62" t="s">
        <v>46</v>
      </c>
      <c r="L751" s="40" t="s">
        <v>371</v>
      </c>
      <c r="M751" s="29" t="str">
        <f>IF(ISERROR(MATCH($K751, pcrid_primers!$A$2:$A2401, 0)), hidden_compute!$H751, VLOOKUP($K751, pcrid_primers!$A$2:$B2401, 2, FALSE))</f>
        <v>ONT_LepF1+ONT_LCO1490</v>
      </c>
      <c r="N751" s="29" t="str">
        <f>IF(ISBLANK($M751), "", VLOOKUP($M751, hidden_compute!$M$2:P2401, 3, FALSE))</f>
        <v>#N/A</v>
      </c>
      <c r="O751" s="29" t="str">
        <f>IF(ISERROR(MATCH($K751, pcrid_primers!$A$2:$A2401, 0)), hidden_compute!$J751, VLOOKUP($K751, pcrid_primers!$A$2:$D2401, 4, FALSE))</f>
        <v>ONT_LepR1+ONT_HCO2198</v>
      </c>
      <c r="P751" s="29" t="str">
        <f>IF(ISBLANK($O751), "", VLOOKUP($O751, hidden_compute!$M$2:P2401, 3, FALSE))</f>
        <v>#N/A</v>
      </c>
      <c r="Q751" s="41" t="str">
        <f>metadata!$B$8</f>
        <v>EXP-PBC096</v>
      </c>
      <c r="R751" s="49" t="s">
        <v>372</v>
      </c>
      <c r="S751" s="29" t="str">
        <f>metadata!$B$9</f>
        <v>SQK-NBD114.24</v>
      </c>
      <c r="T751" s="49" t="s">
        <v>1044</v>
      </c>
    </row>
    <row r="752">
      <c r="A752" s="29" t="str">
        <f>metadata!$B$4</f>
        <v>22033-375157</v>
      </c>
      <c r="B752" s="38" t="s">
        <v>1121</v>
      </c>
      <c r="C752" s="38" t="s">
        <v>142</v>
      </c>
      <c r="D752" s="29" t="s">
        <v>17</v>
      </c>
      <c r="E752" s="39">
        <f>hidden_compute!F752</f>
        <v>658</v>
      </c>
      <c r="F752" s="39">
        <f>hidden_compute!G752</f>
        <v>658</v>
      </c>
      <c r="G752" s="29" t="str">
        <f>hidden_compute!D752</f>
        <v>5. Invertebrate Mitochondrial</v>
      </c>
      <c r="H752" s="29" t="str">
        <f>IF(ISERROR(MATCH($K752, pcrid_plateids!$A$2:$A2401, 0)), hidden_compute!$H752, VLOOKUP($K752, pcrid_plateids!$A$2:$B2401, 2, FALSE))</f>
        <v>ARISE_SEQ_0030</v>
      </c>
      <c r="I752" s="29" t="str">
        <f>IF(ISERROR(MATCH($K752, pcrid_plateids!$A$2:$A2401, 0)), hidden_compute!$H752, VLOOKUP($K752, pcrid_plateids!$A$2:$C2401, 3, FALSE))</f>
        <v>NCBN001442</v>
      </c>
      <c r="J752" s="38">
        <v>1.100008239E9</v>
      </c>
      <c r="K752" s="62" t="s">
        <v>46</v>
      </c>
      <c r="L752" s="40" t="s">
        <v>374</v>
      </c>
      <c r="M752" s="29" t="str">
        <f>IF(ISERROR(MATCH($K752, pcrid_primers!$A$2:$A2401, 0)), hidden_compute!$H752, VLOOKUP($K752, pcrid_primers!$A$2:$B2401, 2, FALSE))</f>
        <v>ONT_LepF1+ONT_LCO1490</v>
      </c>
      <c r="N752" s="29" t="str">
        <f>IF(ISBLANK($M752), "", VLOOKUP($M752, hidden_compute!$M$2:P2401, 3, FALSE))</f>
        <v>#N/A</v>
      </c>
      <c r="O752" s="29" t="str">
        <f>IF(ISERROR(MATCH($K752, pcrid_primers!$A$2:$A2401, 0)), hidden_compute!$J752, VLOOKUP($K752, pcrid_primers!$A$2:$D2401, 4, FALSE))</f>
        <v>ONT_LepR1+ONT_HCO2198</v>
      </c>
      <c r="P752" s="29" t="str">
        <f>IF(ISBLANK($O752), "", VLOOKUP($O752, hidden_compute!$M$2:P2401, 3, FALSE))</f>
        <v>#N/A</v>
      </c>
      <c r="Q752" s="41" t="str">
        <f>metadata!$B$8</f>
        <v>EXP-PBC096</v>
      </c>
      <c r="R752" s="49" t="s">
        <v>375</v>
      </c>
      <c r="S752" s="29" t="str">
        <f>metadata!$B$9</f>
        <v>SQK-NBD114.24</v>
      </c>
      <c r="T752" s="49" t="s">
        <v>1044</v>
      </c>
    </row>
    <row r="753">
      <c r="A753" s="29" t="str">
        <f>metadata!$B$4</f>
        <v>22033-375157</v>
      </c>
      <c r="B753" s="38" t="s">
        <v>1122</v>
      </c>
      <c r="C753" s="38" t="s">
        <v>142</v>
      </c>
      <c r="D753" s="29" t="s">
        <v>17</v>
      </c>
      <c r="E753" s="39">
        <f>hidden_compute!F753</f>
        <v>658</v>
      </c>
      <c r="F753" s="39">
        <f>hidden_compute!G753</f>
        <v>658</v>
      </c>
      <c r="G753" s="29" t="str">
        <f>hidden_compute!D753</f>
        <v>5. Invertebrate Mitochondrial</v>
      </c>
      <c r="H753" s="29" t="str">
        <f>IF(ISERROR(MATCH($K753, pcrid_plateids!$A$2:$A2401, 0)), hidden_compute!$H753, VLOOKUP($K753, pcrid_plateids!$A$2:$B2401, 2, FALSE))</f>
        <v>ARISE_SEQ_0030</v>
      </c>
      <c r="I753" s="29" t="str">
        <f>IF(ISERROR(MATCH($K753, pcrid_plateids!$A$2:$A2401, 0)), hidden_compute!$H753, VLOOKUP($K753, pcrid_plateids!$A$2:$C2401, 3, FALSE))</f>
        <v>NCBN001442</v>
      </c>
      <c r="J753" s="38">
        <v>1.10000824E9</v>
      </c>
      <c r="K753" s="62" t="s">
        <v>46</v>
      </c>
      <c r="L753" s="40" t="s">
        <v>377</v>
      </c>
      <c r="M753" s="29" t="str">
        <f>IF(ISERROR(MATCH($K753, pcrid_primers!$A$2:$A2401, 0)), hidden_compute!$H753, VLOOKUP($K753, pcrid_primers!$A$2:$B2401, 2, FALSE))</f>
        <v>ONT_LepF1+ONT_LCO1490</v>
      </c>
      <c r="N753" s="29" t="str">
        <f>IF(ISBLANK($M753), "", VLOOKUP($M753, hidden_compute!$M$2:P2401, 3, FALSE))</f>
        <v>#N/A</v>
      </c>
      <c r="O753" s="29" t="str">
        <f>IF(ISERROR(MATCH($K753, pcrid_primers!$A$2:$A2401, 0)), hidden_compute!$J753, VLOOKUP($K753, pcrid_primers!$A$2:$D2401, 4, FALSE))</f>
        <v>ONT_LepR1+ONT_HCO2198</v>
      </c>
      <c r="P753" s="29" t="str">
        <f>IF(ISBLANK($O753), "", VLOOKUP($O753, hidden_compute!$M$2:P2401, 3, FALSE))</f>
        <v>#N/A</v>
      </c>
      <c r="Q753" s="41" t="str">
        <f>metadata!$B$8</f>
        <v>EXP-PBC096</v>
      </c>
      <c r="R753" s="49" t="s">
        <v>378</v>
      </c>
      <c r="S753" s="29" t="str">
        <f>metadata!$B$9</f>
        <v>SQK-NBD114.24</v>
      </c>
      <c r="T753" s="49" t="s">
        <v>1044</v>
      </c>
    </row>
    <row r="754">
      <c r="A754" s="29" t="str">
        <f>metadata!$B$4</f>
        <v>22033-375157</v>
      </c>
      <c r="B754" s="38" t="s">
        <v>1123</v>
      </c>
      <c r="C754" s="38" t="s">
        <v>142</v>
      </c>
      <c r="D754" s="29" t="s">
        <v>17</v>
      </c>
      <c r="E754" s="39">
        <f>hidden_compute!F754</f>
        <v>658</v>
      </c>
      <c r="F754" s="39">
        <f>hidden_compute!G754</f>
        <v>658</v>
      </c>
      <c r="G754" s="29" t="str">
        <f>hidden_compute!D754</f>
        <v>5. Invertebrate Mitochondrial</v>
      </c>
      <c r="H754" s="29" t="str">
        <f>IF(ISERROR(MATCH($K754, pcrid_plateids!$A$2:$A2401, 0)), hidden_compute!$H754, VLOOKUP($K754, pcrid_plateids!$A$2:$B2401, 2, FALSE))</f>
        <v>ARISE_SEQ_0030</v>
      </c>
      <c r="I754" s="29" t="str">
        <f>IF(ISERROR(MATCH($K754, pcrid_plateids!$A$2:$A2401, 0)), hidden_compute!$H754, VLOOKUP($K754, pcrid_plateids!$A$2:$C2401, 3, FALSE))</f>
        <v>NCBN001442</v>
      </c>
      <c r="J754" s="38">
        <v>1.100008241E9</v>
      </c>
      <c r="K754" s="62" t="s">
        <v>46</v>
      </c>
      <c r="L754" s="40" t="s">
        <v>380</v>
      </c>
      <c r="M754" s="29" t="str">
        <f>IF(ISERROR(MATCH($K754, pcrid_primers!$A$2:$A2401, 0)), hidden_compute!$H754, VLOOKUP($K754, pcrid_primers!$A$2:$B2401, 2, FALSE))</f>
        <v>ONT_LepF1+ONT_LCO1490</v>
      </c>
      <c r="N754" s="29" t="str">
        <f>IF(ISBLANK($M754), "", VLOOKUP($M754, hidden_compute!$M$2:P2401, 3, FALSE))</f>
        <v>#N/A</v>
      </c>
      <c r="O754" s="29" t="str">
        <f>IF(ISERROR(MATCH($K754, pcrid_primers!$A$2:$A2401, 0)), hidden_compute!$J754, VLOOKUP($K754, pcrid_primers!$A$2:$D2401, 4, FALSE))</f>
        <v>ONT_LepR1+ONT_HCO2198</v>
      </c>
      <c r="P754" s="29" t="str">
        <f>IF(ISBLANK($O754), "", VLOOKUP($O754, hidden_compute!$M$2:P2401, 3, FALSE))</f>
        <v>#N/A</v>
      </c>
      <c r="Q754" s="41" t="str">
        <f>metadata!$B$8</f>
        <v>EXP-PBC096</v>
      </c>
      <c r="R754" s="49" t="s">
        <v>381</v>
      </c>
      <c r="S754" s="29" t="str">
        <f>metadata!$B$9</f>
        <v>SQK-NBD114.24</v>
      </c>
      <c r="T754" s="49" t="s">
        <v>1044</v>
      </c>
    </row>
    <row r="755">
      <c r="A755" s="29" t="str">
        <f>metadata!$B$4</f>
        <v>22033-375157</v>
      </c>
      <c r="B755" s="38" t="s">
        <v>1124</v>
      </c>
      <c r="C755" s="38" t="s">
        <v>142</v>
      </c>
      <c r="D755" s="29" t="s">
        <v>17</v>
      </c>
      <c r="E755" s="39">
        <f>hidden_compute!F755</f>
        <v>658</v>
      </c>
      <c r="F755" s="39">
        <f>hidden_compute!G755</f>
        <v>658</v>
      </c>
      <c r="G755" s="29" t="str">
        <f>hidden_compute!D755</f>
        <v>5. Invertebrate Mitochondrial</v>
      </c>
      <c r="H755" s="29" t="str">
        <f>IF(ISERROR(MATCH($K755, pcrid_plateids!$A$2:$A2401, 0)), hidden_compute!$H755, VLOOKUP($K755, pcrid_plateids!$A$2:$B2401, 2, FALSE))</f>
        <v>ARISE_SEQ_0030</v>
      </c>
      <c r="I755" s="29" t="str">
        <f>IF(ISERROR(MATCH($K755, pcrid_plateids!$A$2:$A2401, 0)), hidden_compute!$H755, VLOOKUP($K755, pcrid_plateids!$A$2:$C2401, 3, FALSE))</f>
        <v>NCBN001442</v>
      </c>
      <c r="J755" s="38">
        <v>1.100008242E9</v>
      </c>
      <c r="K755" s="62" t="s">
        <v>46</v>
      </c>
      <c r="L755" s="40" t="s">
        <v>383</v>
      </c>
      <c r="M755" s="29" t="str">
        <f>IF(ISERROR(MATCH($K755, pcrid_primers!$A$2:$A2401, 0)), hidden_compute!$H755, VLOOKUP($K755, pcrid_primers!$A$2:$B2401, 2, FALSE))</f>
        <v>ONT_LepF1+ONT_LCO1490</v>
      </c>
      <c r="N755" s="29" t="str">
        <f>IF(ISBLANK($M755), "", VLOOKUP($M755, hidden_compute!$M$2:P2401, 3, FALSE))</f>
        <v>#N/A</v>
      </c>
      <c r="O755" s="29" t="str">
        <f>IF(ISERROR(MATCH($K755, pcrid_primers!$A$2:$A2401, 0)), hidden_compute!$J755, VLOOKUP($K755, pcrid_primers!$A$2:$D2401, 4, FALSE))</f>
        <v>ONT_LepR1+ONT_HCO2198</v>
      </c>
      <c r="P755" s="29" t="str">
        <f>IF(ISBLANK($O755), "", VLOOKUP($O755, hidden_compute!$M$2:P2401, 3, FALSE))</f>
        <v>#N/A</v>
      </c>
      <c r="Q755" s="41" t="str">
        <f>metadata!$B$8</f>
        <v>EXP-PBC096</v>
      </c>
      <c r="R755" s="49" t="s">
        <v>384</v>
      </c>
      <c r="S755" s="29" t="str">
        <f>metadata!$B$9</f>
        <v>SQK-NBD114.24</v>
      </c>
      <c r="T755" s="49" t="s">
        <v>1044</v>
      </c>
    </row>
    <row r="756">
      <c r="A756" s="29" t="str">
        <f>metadata!$B$4</f>
        <v>22033-375157</v>
      </c>
      <c r="B756" s="38" t="s">
        <v>1125</v>
      </c>
      <c r="C756" s="38" t="s">
        <v>142</v>
      </c>
      <c r="D756" s="29" t="s">
        <v>17</v>
      </c>
      <c r="E756" s="39">
        <f>hidden_compute!F756</f>
        <v>658</v>
      </c>
      <c r="F756" s="39">
        <f>hidden_compute!G756</f>
        <v>658</v>
      </c>
      <c r="G756" s="29" t="str">
        <f>hidden_compute!D756</f>
        <v>5. Invertebrate Mitochondrial</v>
      </c>
      <c r="H756" s="29" t="str">
        <f>IF(ISERROR(MATCH($K756, pcrid_plateids!$A$2:$A2401, 0)), hidden_compute!$H756, VLOOKUP($K756, pcrid_plateids!$A$2:$B2401, 2, FALSE))</f>
        <v>ARISE_SEQ_0030</v>
      </c>
      <c r="I756" s="29" t="str">
        <f>IF(ISERROR(MATCH($K756, pcrid_plateids!$A$2:$A2401, 0)), hidden_compute!$H756, VLOOKUP($K756, pcrid_plateids!$A$2:$C2401, 3, FALSE))</f>
        <v>NCBN001442</v>
      </c>
      <c r="J756" s="38">
        <v>1.100008243E9</v>
      </c>
      <c r="K756" s="62" t="s">
        <v>46</v>
      </c>
      <c r="L756" s="40" t="s">
        <v>386</v>
      </c>
      <c r="M756" s="29" t="str">
        <f>IF(ISERROR(MATCH($K756, pcrid_primers!$A$2:$A2401, 0)), hidden_compute!$H756, VLOOKUP($K756, pcrid_primers!$A$2:$B2401, 2, FALSE))</f>
        <v>ONT_LepF1+ONT_LCO1490</v>
      </c>
      <c r="N756" s="29" t="str">
        <f>IF(ISBLANK($M756), "", VLOOKUP($M756, hidden_compute!$M$2:P2401, 3, FALSE))</f>
        <v>#N/A</v>
      </c>
      <c r="O756" s="29" t="str">
        <f>IF(ISERROR(MATCH($K756, pcrid_primers!$A$2:$A2401, 0)), hidden_compute!$J756, VLOOKUP($K756, pcrid_primers!$A$2:$D2401, 4, FALSE))</f>
        <v>ONT_LepR1+ONT_HCO2198</v>
      </c>
      <c r="P756" s="29" t="str">
        <f>IF(ISBLANK($O756), "", VLOOKUP($O756, hidden_compute!$M$2:P2401, 3, FALSE))</f>
        <v>#N/A</v>
      </c>
      <c r="Q756" s="41" t="str">
        <f>metadata!$B$8</f>
        <v>EXP-PBC096</v>
      </c>
      <c r="R756" s="49" t="s">
        <v>387</v>
      </c>
      <c r="S756" s="29" t="str">
        <f>metadata!$B$9</f>
        <v>SQK-NBD114.24</v>
      </c>
      <c r="T756" s="49" t="s">
        <v>1044</v>
      </c>
    </row>
    <row r="757">
      <c r="A757" s="29" t="str">
        <f>metadata!$B$4</f>
        <v>22033-375157</v>
      </c>
      <c r="B757" s="38" t="s">
        <v>1126</v>
      </c>
      <c r="C757" s="38" t="s">
        <v>142</v>
      </c>
      <c r="D757" s="29" t="s">
        <v>17</v>
      </c>
      <c r="E757" s="39">
        <f>hidden_compute!F757</f>
        <v>658</v>
      </c>
      <c r="F757" s="39">
        <f>hidden_compute!G757</f>
        <v>658</v>
      </c>
      <c r="G757" s="29" t="str">
        <f>hidden_compute!D757</f>
        <v>5. Invertebrate Mitochondrial</v>
      </c>
      <c r="H757" s="29" t="str">
        <f>IF(ISERROR(MATCH($K757, pcrid_plateids!$A$2:$A2401, 0)), hidden_compute!$H757, VLOOKUP($K757, pcrid_plateids!$A$2:$B2401, 2, FALSE))</f>
        <v>ARISE_SEQ_0030</v>
      </c>
      <c r="I757" s="29" t="str">
        <f>IF(ISERROR(MATCH($K757, pcrid_plateids!$A$2:$A2401, 0)), hidden_compute!$H757, VLOOKUP($K757, pcrid_plateids!$A$2:$C2401, 3, FALSE))</f>
        <v>NCBN001442</v>
      </c>
      <c r="J757" s="38">
        <v>1.100008244E9</v>
      </c>
      <c r="K757" s="62" t="s">
        <v>46</v>
      </c>
      <c r="L757" s="40" t="s">
        <v>389</v>
      </c>
      <c r="M757" s="29" t="str">
        <f>IF(ISERROR(MATCH($K757, pcrid_primers!$A$2:$A2401, 0)), hidden_compute!$H757, VLOOKUP($K757, pcrid_primers!$A$2:$B2401, 2, FALSE))</f>
        <v>ONT_LepF1+ONT_LCO1490</v>
      </c>
      <c r="N757" s="29" t="str">
        <f>IF(ISBLANK($M757), "", VLOOKUP($M757, hidden_compute!$M$2:P2401, 3, FALSE))</f>
        <v>#N/A</v>
      </c>
      <c r="O757" s="29" t="str">
        <f>IF(ISERROR(MATCH($K757, pcrid_primers!$A$2:$A2401, 0)), hidden_compute!$J757, VLOOKUP($K757, pcrid_primers!$A$2:$D2401, 4, FALSE))</f>
        <v>ONT_LepR1+ONT_HCO2198</v>
      </c>
      <c r="P757" s="29" t="str">
        <f>IF(ISBLANK($O757), "", VLOOKUP($O757, hidden_compute!$M$2:P2401, 3, FALSE))</f>
        <v>#N/A</v>
      </c>
      <c r="Q757" s="41" t="str">
        <f>metadata!$B$8</f>
        <v>EXP-PBC096</v>
      </c>
      <c r="R757" s="49" t="s">
        <v>390</v>
      </c>
      <c r="S757" s="29" t="str">
        <f>metadata!$B$9</f>
        <v>SQK-NBD114.24</v>
      </c>
      <c r="T757" s="49" t="s">
        <v>1044</v>
      </c>
    </row>
    <row r="758">
      <c r="A758" s="29" t="str">
        <f>metadata!$B$4</f>
        <v>22033-375157</v>
      </c>
      <c r="B758" s="38" t="s">
        <v>1127</v>
      </c>
      <c r="C758" s="38" t="s">
        <v>142</v>
      </c>
      <c r="D758" s="29" t="s">
        <v>17</v>
      </c>
      <c r="E758" s="39">
        <f>hidden_compute!F758</f>
        <v>658</v>
      </c>
      <c r="F758" s="39">
        <f>hidden_compute!G758</f>
        <v>658</v>
      </c>
      <c r="G758" s="29" t="str">
        <f>hidden_compute!D758</f>
        <v>5. Invertebrate Mitochondrial</v>
      </c>
      <c r="H758" s="29" t="str">
        <f>IF(ISERROR(MATCH($K758, pcrid_plateids!$A$2:$A2401, 0)), hidden_compute!$H758, VLOOKUP($K758, pcrid_plateids!$A$2:$B2401, 2, FALSE))</f>
        <v>ARISE_SEQ_0030</v>
      </c>
      <c r="I758" s="29" t="str">
        <f>IF(ISERROR(MATCH($K758, pcrid_plateids!$A$2:$A2401, 0)), hidden_compute!$H758, VLOOKUP($K758, pcrid_plateids!$A$2:$C2401, 3, FALSE))</f>
        <v>NCBN001442</v>
      </c>
      <c r="J758" s="38">
        <v>1.100008245E9</v>
      </c>
      <c r="K758" s="62" t="s">
        <v>46</v>
      </c>
      <c r="L758" s="40" t="s">
        <v>392</v>
      </c>
      <c r="M758" s="29" t="str">
        <f>IF(ISERROR(MATCH($K758, pcrid_primers!$A$2:$A2401, 0)), hidden_compute!$H758, VLOOKUP($K758, pcrid_primers!$A$2:$B2401, 2, FALSE))</f>
        <v>ONT_LepF1+ONT_LCO1490</v>
      </c>
      <c r="N758" s="29" t="str">
        <f>IF(ISBLANK($M758), "", VLOOKUP($M758, hidden_compute!$M$2:P2401, 3, FALSE))</f>
        <v>#N/A</v>
      </c>
      <c r="O758" s="29" t="str">
        <f>IF(ISERROR(MATCH($K758, pcrid_primers!$A$2:$A2401, 0)), hidden_compute!$J758, VLOOKUP($K758, pcrid_primers!$A$2:$D2401, 4, FALSE))</f>
        <v>ONT_LepR1+ONT_HCO2198</v>
      </c>
      <c r="P758" s="29" t="str">
        <f>IF(ISBLANK($O758), "", VLOOKUP($O758, hidden_compute!$M$2:P2401, 3, FALSE))</f>
        <v>#N/A</v>
      </c>
      <c r="Q758" s="41" t="str">
        <f>metadata!$B$8</f>
        <v>EXP-PBC096</v>
      </c>
      <c r="R758" s="49" t="s">
        <v>393</v>
      </c>
      <c r="S758" s="29" t="str">
        <f>metadata!$B$9</f>
        <v>SQK-NBD114.24</v>
      </c>
      <c r="T758" s="49" t="s">
        <v>1044</v>
      </c>
    </row>
    <row r="759">
      <c r="A759" s="29" t="str">
        <f>metadata!$B$4</f>
        <v>22033-375157</v>
      </c>
      <c r="B759" s="38" t="s">
        <v>1128</v>
      </c>
      <c r="C759" s="38" t="s">
        <v>142</v>
      </c>
      <c r="D759" s="29" t="s">
        <v>17</v>
      </c>
      <c r="E759" s="39">
        <f>hidden_compute!F759</f>
        <v>658</v>
      </c>
      <c r="F759" s="39">
        <f>hidden_compute!G759</f>
        <v>658</v>
      </c>
      <c r="G759" s="29" t="str">
        <f>hidden_compute!D759</f>
        <v>5. Invertebrate Mitochondrial</v>
      </c>
      <c r="H759" s="29" t="str">
        <f>IF(ISERROR(MATCH($K759, pcrid_plateids!$A$2:$A2401, 0)), hidden_compute!$H759, VLOOKUP($K759, pcrid_plateids!$A$2:$B2401, 2, FALSE))</f>
        <v>ARISE_SEQ_0030</v>
      </c>
      <c r="I759" s="29" t="str">
        <f>IF(ISERROR(MATCH($K759, pcrid_plateids!$A$2:$A2401, 0)), hidden_compute!$H759, VLOOKUP($K759, pcrid_plateids!$A$2:$C2401, 3, FALSE))</f>
        <v>NCBN001442</v>
      </c>
      <c r="J759" s="38">
        <v>1.100008246E9</v>
      </c>
      <c r="K759" s="62" t="s">
        <v>46</v>
      </c>
      <c r="L759" s="40" t="s">
        <v>395</v>
      </c>
      <c r="M759" s="29" t="str">
        <f>IF(ISERROR(MATCH($K759, pcrid_primers!$A$2:$A2401, 0)), hidden_compute!$H759, VLOOKUP($K759, pcrid_primers!$A$2:$B2401, 2, FALSE))</f>
        <v>ONT_LepF1+ONT_LCO1490</v>
      </c>
      <c r="N759" s="29" t="str">
        <f>IF(ISBLANK($M759), "", VLOOKUP($M759, hidden_compute!$M$2:P2401, 3, FALSE))</f>
        <v>#N/A</v>
      </c>
      <c r="O759" s="29" t="str">
        <f>IF(ISERROR(MATCH($K759, pcrid_primers!$A$2:$A2401, 0)), hidden_compute!$J759, VLOOKUP($K759, pcrid_primers!$A$2:$D2401, 4, FALSE))</f>
        <v>ONT_LepR1+ONT_HCO2198</v>
      </c>
      <c r="P759" s="29" t="str">
        <f>IF(ISBLANK($O759), "", VLOOKUP($O759, hidden_compute!$M$2:P2401, 3, FALSE))</f>
        <v>#N/A</v>
      </c>
      <c r="Q759" s="41" t="str">
        <f>metadata!$B$8</f>
        <v>EXP-PBC096</v>
      </c>
      <c r="R759" s="49" t="s">
        <v>396</v>
      </c>
      <c r="S759" s="29" t="str">
        <f>metadata!$B$9</f>
        <v>SQK-NBD114.24</v>
      </c>
      <c r="T759" s="49" t="s">
        <v>1044</v>
      </c>
    </row>
    <row r="760">
      <c r="A760" s="29" t="str">
        <f>metadata!$B$4</f>
        <v>22033-375157</v>
      </c>
      <c r="B760" s="38" t="s">
        <v>1129</v>
      </c>
      <c r="C760" s="38" t="s">
        <v>142</v>
      </c>
      <c r="D760" s="29" t="s">
        <v>17</v>
      </c>
      <c r="E760" s="39">
        <f>hidden_compute!F760</f>
        <v>658</v>
      </c>
      <c r="F760" s="39">
        <f>hidden_compute!G760</f>
        <v>658</v>
      </c>
      <c r="G760" s="29" t="str">
        <f>hidden_compute!D760</f>
        <v>5. Invertebrate Mitochondrial</v>
      </c>
      <c r="H760" s="29" t="str">
        <f>IF(ISERROR(MATCH($K760, pcrid_plateids!$A$2:$A2401, 0)), hidden_compute!$H760, VLOOKUP($K760, pcrid_plateids!$A$2:$B2401, 2, FALSE))</f>
        <v>ARISE_SEQ_0030</v>
      </c>
      <c r="I760" s="29" t="str">
        <f>IF(ISERROR(MATCH($K760, pcrid_plateids!$A$2:$A2401, 0)), hidden_compute!$H760, VLOOKUP($K760, pcrid_plateids!$A$2:$C2401, 3, FALSE))</f>
        <v>NCBN001442</v>
      </c>
      <c r="J760" s="38">
        <v>1.100008247E9</v>
      </c>
      <c r="K760" s="62" t="s">
        <v>46</v>
      </c>
      <c r="L760" s="40" t="s">
        <v>398</v>
      </c>
      <c r="M760" s="29" t="str">
        <f>IF(ISERROR(MATCH($K760, pcrid_primers!$A$2:$A2401, 0)), hidden_compute!$H760, VLOOKUP($K760, pcrid_primers!$A$2:$B2401, 2, FALSE))</f>
        <v>ONT_LepF1+ONT_LCO1490</v>
      </c>
      <c r="N760" s="29" t="str">
        <f>IF(ISBLANK($M760), "", VLOOKUP($M760, hidden_compute!$M$2:P2401, 3, FALSE))</f>
        <v>#N/A</v>
      </c>
      <c r="O760" s="29" t="str">
        <f>IF(ISERROR(MATCH($K760, pcrid_primers!$A$2:$A2401, 0)), hidden_compute!$J760, VLOOKUP($K760, pcrid_primers!$A$2:$D2401, 4, FALSE))</f>
        <v>ONT_LepR1+ONT_HCO2198</v>
      </c>
      <c r="P760" s="29" t="str">
        <f>IF(ISBLANK($O760), "", VLOOKUP($O760, hidden_compute!$M$2:P2401, 3, FALSE))</f>
        <v>#N/A</v>
      </c>
      <c r="Q760" s="41" t="str">
        <f>metadata!$B$8</f>
        <v>EXP-PBC096</v>
      </c>
      <c r="R760" s="49" t="s">
        <v>399</v>
      </c>
      <c r="S760" s="29" t="str">
        <f>metadata!$B$9</f>
        <v>SQK-NBD114.24</v>
      </c>
      <c r="T760" s="49" t="s">
        <v>1044</v>
      </c>
    </row>
    <row r="761">
      <c r="A761" s="29" t="str">
        <f>metadata!$B$4</f>
        <v>22033-375157</v>
      </c>
      <c r="B761" s="38" t="s">
        <v>1130</v>
      </c>
      <c r="C761" s="38" t="s">
        <v>142</v>
      </c>
      <c r="D761" s="29" t="s">
        <v>17</v>
      </c>
      <c r="E761" s="39">
        <f>hidden_compute!F761</f>
        <v>658</v>
      </c>
      <c r="F761" s="39">
        <f>hidden_compute!G761</f>
        <v>658</v>
      </c>
      <c r="G761" s="29" t="str">
        <f>hidden_compute!D761</f>
        <v>5. Invertebrate Mitochondrial</v>
      </c>
      <c r="H761" s="29" t="str">
        <f>IF(ISERROR(MATCH($K761, pcrid_plateids!$A$2:$A2401, 0)), hidden_compute!$H761, VLOOKUP($K761, pcrid_plateids!$A$2:$B2401, 2, FALSE))</f>
        <v>ARISE_SEQ_0030</v>
      </c>
      <c r="I761" s="29" t="str">
        <f>IF(ISERROR(MATCH($K761, pcrid_plateids!$A$2:$A2401, 0)), hidden_compute!$H761, VLOOKUP($K761, pcrid_plateids!$A$2:$C2401, 3, FALSE))</f>
        <v>NCBN001442</v>
      </c>
      <c r="J761" s="38">
        <v>1.100008248E9</v>
      </c>
      <c r="K761" s="62" t="s">
        <v>46</v>
      </c>
      <c r="L761" s="40" t="s">
        <v>401</v>
      </c>
      <c r="M761" s="29" t="str">
        <f>IF(ISERROR(MATCH($K761, pcrid_primers!$A$2:$A2401, 0)), hidden_compute!$H761, VLOOKUP($K761, pcrid_primers!$A$2:$B2401, 2, FALSE))</f>
        <v>ONT_LepF1+ONT_LCO1490</v>
      </c>
      <c r="N761" s="29" t="str">
        <f>IF(ISBLANK($M761), "", VLOOKUP($M761, hidden_compute!$M$2:P2401, 3, FALSE))</f>
        <v>#N/A</v>
      </c>
      <c r="O761" s="29" t="str">
        <f>IF(ISERROR(MATCH($K761, pcrid_primers!$A$2:$A2401, 0)), hidden_compute!$J761, VLOOKUP($K761, pcrid_primers!$A$2:$D2401, 4, FALSE))</f>
        <v>ONT_LepR1+ONT_HCO2198</v>
      </c>
      <c r="P761" s="29" t="str">
        <f>IF(ISBLANK($O761), "", VLOOKUP($O761, hidden_compute!$M$2:P2401, 3, FALSE))</f>
        <v>#N/A</v>
      </c>
      <c r="Q761" s="41" t="str">
        <f>metadata!$B$8</f>
        <v>EXP-PBC096</v>
      </c>
      <c r="R761" s="49" t="s">
        <v>402</v>
      </c>
      <c r="S761" s="29" t="str">
        <f>metadata!$B$9</f>
        <v>SQK-NBD114.24</v>
      </c>
      <c r="T761" s="49" t="s">
        <v>1044</v>
      </c>
    </row>
    <row r="762">
      <c r="A762" s="29" t="str">
        <f>metadata!$B$4</f>
        <v>22033-375157</v>
      </c>
      <c r="B762" s="38" t="s">
        <v>1131</v>
      </c>
      <c r="C762" s="38" t="s">
        <v>142</v>
      </c>
      <c r="D762" s="29" t="s">
        <v>17</v>
      </c>
      <c r="E762" s="39">
        <f>hidden_compute!F762</f>
        <v>658</v>
      </c>
      <c r="F762" s="39">
        <f>hidden_compute!G762</f>
        <v>658</v>
      </c>
      <c r="G762" s="29" t="str">
        <f>hidden_compute!D762</f>
        <v>5. Invertebrate Mitochondrial</v>
      </c>
      <c r="H762" s="29" t="str">
        <f>IF(ISERROR(MATCH($K762, pcrid_plateids!$A$2:$A2401, 0)), hidden_compute!$H762, VLOOKUP($K762, pcrid_plateids!$A$2:$B2401, 2, FALSE))</f>
        <v>ARISE_SEQ_0030</v>
      </c>
      <c r="I762" s="29" t="str">
        <f>IF(ISERROR(MATCH($K762, pcrid_plateids!$A$2:$A2401, 0)), hidden_compute!$H762, VLOOKUP($K762, pcrid_plateids!$A$2:$C2401, 3, FALSE))</f>
        <v>NCBN001442</v>
      </c>
      <c r="J762" s="38">
        <v>1.100008249E9</v>
      </c>
      <c r="K762" s="62" t="s">
        <v>46</v>
      </c>
      <c r="L762" s="40" t="s">
        <v>404</v>
      </c>
      <c r="M762" s="29" t="str">
        <f>IF(ISERROR(MATCH($K762, pcrid_primers!$A$2:$A2401, 0)), hidden_compute!$H762, VLOOKUP($K762, pcrid_primers!$A$2:$B2401, 2, FALSE))</f>
        <v>ONT_LepF1+ONT_LCO1490</v>
      </c>
      <c r="N762" s="29" t="str">
        <f>IF(ISBLANK($M762), "", VLOOKUP($M762, hidden_compute!$M$2:P2401, 3, FALSE))</f>
        <v>#N/A</v>
      </c>
      <c r="O762" s="29" t="str">
        <f>IF(ISERROR(MATCH($K762, pcrid_primers!$A$2:$A2401, 0)), hidden_compute!$J762, VLOOKUP($K762, pcrid_primers!$A$2:$D2401, 4, FALSE))</f>
        <v>ONT_LepR1+ONT_HCO2198</v>
      </c>
      <c r="P762" s="29" t="str">
        <f>IF(ISBLANK($O762), "", VLOOKUP($O762, hidden_compute!$M$2:P2401, 3, FALSE))</f>
        <v>#N/A</v>
      </c>
      <c r="Q762" s="41" t="str">
        <f>metadata!$B$8</f>
        <v>EXP-PBC096</v>
      </c>
      <c r="R762" s="49" t="s">
        <v>405</v>
      </c>
      <c r="S762" s="29" t="str">
        <f>metadata!$B$9</f>
        <v>SQK-NBD114.24</v>
      </c>
      <c r="T762" s="49" t="s">
        <v>1044</v>
      </c>
    </row>
    <row r="763">
      <c r="A763" s="29" t="str">
        <f>metadata!$B$4</f>
        <v>22033-375157</v>
      </c>
      <c r="B763" s="38" t="s">
        <v>1132</v>
      </c>
      <c r="C763" s="38" t="s">
        <v>142</v>
      </c>
      <c r="D763" s="29" t="s">
        <v>17</v>
      </c>
      <c r="E763" s="39">
        <f>hidden_compute!F763</f>
        <v>658</v>
      </c>
      <c r="F763" s="39">
        <f>hidden_compute!G763</f>
        <v>658</v>
      </c>
      <c r="G763" s="29" t="str">
        <f>hidden_compute!D763</f>
        <v>5. Invertebrate Mitochondrial</v>
      </c>
      <c r="H763" s="29" t="str">
        <f>IF(ISERROR(MATCH($K763, pcrid_plateids!$A$2:$A2401, 0)), hidden_compute!$H763, VLOOKUP($K763, pcrid_plateids!$A$2:$B2401, 2, FALSE))</f>
        <v>ARISE_SEQ_0030</v>
      </c>
      <c r="I763" s="29" t="str">
        <f>IF(ISERROR(MATCH($K763, pcrid_plateids!$A$2:$A2401, 0)), hidden_compute!$H763, VLOOKUP($K763, pcrid_plateids!$A$2:$C2401, 3, FALSE))</f>
        <v>NCBN001442</v>
      </c>
      <c r="J763" s="38">
        <v>1.10000825E9</v>
      </c>
      <c r="K763" s="62" t="s">
        <v>46</v>
      </c>
      <c r="L763" s="40" t="s">
        <v>407</v>
      </c>
      <c r="M763" s="29" t="str">
        <f>IF(ISERROR(MATCH($K763, pcrid_primers!$A$2:$A2401, 0)), hidden_compute!$H763, VLOOKUP($K763, pcrid_primers!$A$2:$B2401, 2, FALSE))</f>
        <v>ONT_LepF1+ONT_LCO1490</v>
      </c>
      <c r="N763" s="29" t="str">
        <f>IF(ISBLANK($M763), "", VLOOKUP($M763, hidden_compute!$M$2:P2401, 3, FALSE))</f>
        <v>#N/A</v>
      </c>
      <c r="O763" s="29" t="str">
        <f>IF(ISERROR(MATCH($K763, pcrid_primers!$A$2:$A2401, 0)), hidden_compute!$J763, VLOOKUP($K763, pcrid_primers!$A$2:$D2401, 4, FALSE))</f>
        <v>ONT_LepR1+ONT_HCO2198</v>
      </c>
      <c r="P763" s="29" t="str">
        <f>IF(ISBLANK($O763), "", VLOOKUP($O763, hidden_compute!$M$2:P2401, 3, FALSE))</f>
        <v>#N/A</v>
      </c>
      <c r="Q763" s="41" t="str">
        <f>metadata!$B$8</f>
        <v>EXP-PBC096</v>
      </c>
      <c r="R763" s="49" t="s">
        <v>408</v>
      </c>
      <c r="S763" s="29" t="str">
        <f>metadata!$B$9</f>
        <v>SQK-NBD114.24</v>
      </c>
      <c r="T763" s="49" t="s">
        <v>1044</v>
      </c>
    </row>
    <row r="764">
      <c r="A764" s="29" t="str">
        <f>metadata!$B$4</f>
        <v>22033-375157</v>
      </c>
      <c r="B764" s="38" t="s">
        <v>1133</v>
      </c>
      <c r="C764" s="38" t="s">
        <v>142</v>
      </c>
      <c r="D764" s="29" t="s">
        <v>17</v>
      </c>
      <c r="E764" s="39">
        <f>hidden_compute!F764</f>
        <v>658</v>
      </c>
      <c r="F764" s="39">
        <f>hidden_compute!G764</f>
        <v>658</v>
      </c>
      <c r="G764" s="29" t="str">
        <f>hidden_compute!D764</f>
        <v>5. Invertebrate Mitochondrial</v>
      </c>
      <c r="H764" s="29" t="str">
        <f>IF(ISERROR(MATCH($K764, pcrid_plateids!$A$2:$A2401, 0)), hidden_compute!$H764, VLOOKUP($K764, pcrid_plateids!$A$2:$B2401, 2, FALSE))</f>
        <v>ARISE_SEQ_0030</v>
      </c>
      <c r="I764" s="29" t="str">
        <f>IF(ISERROR(MATCH($K764, pcrid_plateids!$A$2:$A2401, 0)), hidden_compute!$H764, VLOOKUP($K764, pcrid_plateids!$A$2:$C2401, 3, FALSE))</f>
        <v>NCBN001442</v>
      </c>
      <c r="J764" s="38">
        <v>1.100008251E9</v>
      </c>
      <c r="K764" s="62" t="s">
        <v>46</v>
      </c>
      <c r="L764" s="40" t="s">
        <v>410</v>
      </c>
      <c r="M764" s="29" t="str">
        <f>IF(ISERROR(MATCH($K764, pcrid_primers!$A$2:$A2401, 0)), hidden_compute!$H764, VLOOKUP($K764, pcrid_primers!$A$2:$B2401, 2, FALSE))</f>
        <v>ONT_LepF1+ONT_LCO1490</v>
      </c>
      <c r="N764" s="29" t="str">
        <f>IF(ISBLANK($M764), "", VLOOKUP($M764, hidden_compute!$M$2:P2401, 3, FALSE))</f>
        <v>#N/A</v>
      </c>
      <c r="O764" s="29" t="str">
        <f>IF(ISERROR(MATCH($K764, pcrid_primers!$A$2:$A2401, 0)), hidden_compute!$J764, VLOOKUP($K764, pcrid_primers!$A$2:$D2401, 4, FALSE))</f>
        <v>ONT_LepR1+ONT_HCO2198</v>
      </c>
      <c r="P764" s="29" t="str">
        <f>IF(ISBLANK($O764), "", VLOOKUP($O764, hidden_compute!$M$2:P2401, 3, FALSE))</f>
        <v>#N/A</v>
      </c>
      <c r="Q764" s="41" t="str">
        <f>metadata!$B$8</f>
        <v>EXP-PBC096</v>
      </c>
      <c r="R764" s="49" t="s">
        <v>411</v>
      </c>
      <c r="S764" s="29" t="str">
        <f>metadata!$B$9</f>
        <v>SQK-NBD114.24</v>
      </c>
      <c r="T764" s="49" t="s">
        <v>1044</v>
      </c>
    </row>
    <row r="765">
      <c r="A765" s="29" t="str">
        <f>metadata!$B$4</f>
        <v>22033-375157</v>
      </c>
      <c r="B765" s="38" t="s">
        <v>1134</v>
      </c>
      <c r="C765" s="38" t="s">
        <v>142</v>
      </c>
      <c r="D765" s="29" t="s">
        <v>17</v>
      </c>
      <c r="E765" s="39">
        <f>hidden_compute!F765</f>
        <v>658</v>
      </c>
      <c r="F765" s="39">
        <f>hidden_compute!G765</f>
        <v>658</v>
      </c>
      <c r="G765" s="29" t="str">
        <f>hidden_compute!D765</f>
        <v>5. Invertebrate Mitochondrial</v>
      </c>
      <c r="H765" s="29" t="str">
        <f>IF(ISERROR(MATCH($K765, pcrid_plateids!$A$2:$A2401, 0)), hidden_compute!$H765, VLOOKUP($K765, pcrid_plateids!$A$2:$B2401, 2, FALSE))</f>
        <v>ARISE_SEQ_0030</v>
      </c>
      <c r="I765" s="29" t="str">
        <f>IF(ISERROR(MATCH($K765, pcrid_plateids!$A$2:$A2401, 0)), hidden_compute!$H765, VLOOKUP($K765, pcrid_plateids!$A$2:$C2401, 3, FALSE))</f>
        <v>NCBN001442</v>
      </c>
      <c r="J765" s="38">
        <v>1.100008252E9</v>
      </c>
      <c r="K765" s="62" t="s">
        <v>46</v>
      </c>
      <c r="L765" s="40" t="s">
        <v>413</v>
      </c>
      <c r="M765" s="29" t="str">
        <f>IF(ISERROR(MATCH($K765, pcrid_primers!$A$2:$A2401, 0)), hidden_compute!$H765, VLOOKUP($K765, pcrid_primers!$A$2:$B2401, 2, FALSE))</f>
        <v>ONT_LepF1+ONT_LCO1490</v>
      </c>
      <c r="N765" s="29" t="str">
        <f>IF(ISBLANK($M765), "", VLOOKUP($M765, hidden_compute!$M$2:P2401, 3, FALSE))</f>
        <v>#N/A</v>
      </c>
      <c r="O765" s="29" t="str">
        <f>IF(ISERROR(MATCH($K765, pcrid_primers!$A$2:$A2401, 0)), hidden_compute!$J765, VLOOKUP($K765, pcrid_primers!$A$2:$D2401, 4, FALSE))</f>
        <v>ONT_LepR1+ONT_HCO2198</v>
      </c>
      <c r="P765" s="29" t="str">
        <f>IF(ISBLANK($O765), "", VLOOKUP($O765, hidden_compute!$M$2:P2401, 3, FALSE))</f>
        <v>#N/A</v>
      </c>
      <c r="Q765" s="41" t="str">
        <f>metadata!$B$8</f>
        <v>EXP-PBC096</v>
      </c>
      <c r="R765" s="49" t="s">
        <v>414</v>
      </c>
      <c r="S765" s="29" t="str">
        <f>metadata!$B$9</f>
        <v>SQK-NBD114.24</v>
      </c>
      <c r="T765" s="49" t="s">
        <v>1044</v>
      </c>
    </row>
    <row r="766">
      <c r="A766" s="29" t="str">
        <f>metadata!$B$4</f>
        <v>22033-375157</v>
      </c>
      <c r="B766" s="38" t="s">
        <v>1135</v>
      </c>
      <c r="C766" s="38" t="s">
        <v>142</v>
      </c>
      <c r="D766" s="29" t="s">
        <v>17</v>
      </c>
      <c r="E766" s="39">
        <f>hidden_compute!F766</f>
        <v>658</v>
      </c>
      <c r="F766" s="39">
        <f>hidden_compute!G766</f>
        <v>658</v>
      </c>
      <c r="G766" s="29" t="str">
        <f>hidden_compute!D766</f>
        <v>5. Invertebrate Mitochondrial</v>
      </c>
      <c r="H766" s="29" t="str">
        <f>IF(ISERROR(MATCH($K766, pcrid_plateids!$A$2:$A2401, 0)), hidden_compute!$H766, VLOOKUP($K766, pcrid_plateids!$A$2:$B2401, 2, FALSE))</f>
        <v>ARISE_SEQ_0030</v>
      </c>
      <c r="I766" s="29" t="str">
        <f>IF(ISERROR(MATCH($K766, pcrid_plateids!$A$2:$A2401, 0)), hidden_compute!$H766, VLOOKUP($K766, pcrid_plateids!$A$2:$C2401, 3, FALSE))</f>
        <v>NCBN001442</v>
      </c>
      <c r="J766" s="38">
        <v>1.100008253E9</v>
      </c>
      <c r="K766" s="62" t="s">
        <v>46</v>
      </c>
      <c r="L766" s="40" t="s">
        <v>416</v>
      </c>
      <c r="M766" s="29" t="str">
        <f>IF(ISERROR(MATCH($K766, pcrid_primers!$A$2:$A2401, 0)), hidden_compute!$H766, VLOOKUP($K766, pcrid_primers!$A$2:$B2401, 2, FALSE))</f>
        <v>ONT_LepF1+ONT_LCO1490</v>
      </c>
      <c r="N766" s="29" t="str">
        <f>IF(ISBLANK($M766), "", VLOOKUP($M766, hidden_compute!$M$2:P2401, 3, FALSE))</f>
        <v>#N/A</v>
      </c>
      <c r="O766" s="29" t="str">
        <f>IF(ISERROR(MATCH($K766, pcrid_primers!$A$2:$A2401, 0)), hidden_compute!$J766, VLOOKUP($K766, pcrid_primers!$A$2:$D2401, 4, FALSE))</f>
        <v>ONT_LepR1+ONT_HCO2198</v>
      </c>
      <c r="P766" s="29" t="str">
        <f>IF(ISBLANK($O766), "", VLOOKUP($O766, hidden_compute!$M$2:P2401, 3, FALSE))</f>
        <v>#N/A</v>
      </c>
      <c r="Q766" s="41" t="str">
        <f>metadata!$B$8</f>
        <v>EXP-PBC096</v>
      </c>
      <c r="R766" s="49" t="s">
        <v>417</v>
      </c>
      <c r="S766" s="29" t="str">
        <f>metadata!$B$9</f>
        <v>SQK-NBD114.24</v>
      </c>
      <c r="T766" s="49" t="s">
        <v>1044</v>
      </c>
    </row>
    <row r="767">
      <c r="A767" s="29" t="str">
        <f>metadata!$B$4</f>
        <v>22033-375157</v>
      </c>
      <c r="B767" s="38" t="s">
        <v>1136</v>
      </c>
      <c r="C767" s="38" t="s">
        <v>142</v>
      </c>
      <c r="D767" s="29" t="s">
        <v>17</v>
      </c>
      <c r="E767" s="39">
        <f>hidden_compute!F767</f>
        <v>658</v>
      </c>
      <c r="F767" s="39">
        <f>hidden_compute!G767</f>
        <v>658</v>
      </c>
      <c r="G767" s="29" t="str">
        <f>hidden_compute!D767</f>
        <v>5. Invertebrate Mitochondrial</v>
      </c>
      <c r="H767" s="29" t="str">
        <f>IF(ISERROR(MATCH($K767, pcrid_plateids!$A$2:$A2401, 0)), hidden_compute!$H767, VLOOKUP($K767, pcrid_plateids!$A$2:$B2401, 2, FALSE))</f>
        <v>ARISE_SEQ_0030</v>
      </c>
      <c r="I767" s="29" t="str">
        <f>IF(ISERROR(MATCH($K767, pcrid_plateids!$A$2:$A2401, 0)), hidden_compute!$H767, VLOOKUP($K767, pcrid_plateids!$A$2:$C2401, 3, FALSE))</f>
        <v>NCBN001442</v>
      </c>
      <c r="J767" s="38">
        <v>1.100008254E9</v>
      </c>
      <c r="K767" s="62" t="s">
        <v>46</v>
      </c>
      <c r="L767" s="40" t="s">
        <v>419</v>
      </c>
      <c r="M767" s="29" t="str">
        <f>IF(ISERROR(MATCH($K767, pcrid_primers!$A$2:$A2401, 0)), hidden_compute!$H767, VLOOKUP($K767, pcrid_primers!$A$2:$B2401, 2, FALSE))</f>
        <v>ONT_LepF1+ONT_LCO1490</v>
      </c>
      <c r="N767" s="29" t="str">
        <f>IF(ISBLANK($M767), "", VLOOKUP($M767, hidden_compute!$M$2:P2401, 3, FALSE))</f>
        <v>#N/A</v>
      </c>
      <c r="O767" s="29" t="str">
        <f>IF(ISERROR(MATCH($K767, pcrid_primers!$A$2:$A2401, 0)), hidden_compute!$J767, VLOOKUP($K767, pcrid_primers!$A$2:$D2401, 4, FALSE))</f>
        <v>ONT_LepR1+ONT_HCO2198</v>
      </c>
      <c r="P767" s="29" t="str">
        <f>IF(ISBLANK($O767), "", VLOOKUP($O767, hidden_compute!$M$2:P2401, 3, FALSE))</f>
        <v>#N/A</v>
      </c>
      <c r="Q767" s="41" t="str">
        <f>metadata!$B$8</f>
        <v>EXP-PBC096</v>
      </c>
      <c r="R767" s="49" t="s">
        <v>420</v>
      </c>
      <c r="S767" s="29" t="str">
        <f>metadata!$B$9</f>
        <v>SQK-NBD114.24</v>
      </c>
      <c r="T767" s="49" t="s">
        <v>1044</v>
      </c>
    </row>
    <row r="768">
      <c r="A768" s="29" t="str">
        <f>metadata!$B$4</f>
        <v>22033-375157</v>
      </c>
      <c r="B768" s="38" t="s">
        <v>1137</v>
      </c>
      <c r="C768" s="38" t="s">
        <v>142</v>
      </c>
      <c r="D768" s="29" t="s">
        <v>17</v>
      </c>
      <c r="E768" s="39">
        <f>hidden_compute!F768</f>
        <v>658</v>
      </c>
      <c r="F768" s="39">
        <f>hidden_compute!G768</f>
        <v>658</v>
      </c>
      <c r="G768" s="29" t="str">
        <f>hidden_compute!D768</f>
        <v>5. Invertebrate Mitochondrial</v>
      </c>
      <c r="H768" s="29" t="str">
        <f>IF(ISERROR(MATCH($K768, pcrid_plateids!$A$2:$A2401, 0)), hidden_compute!$H768, VLOOKUP($K768, pcrid_plateids!$A$2:$B2401, 2, FALSE))</f>
        <v>ARISE_SEQ_0030</v>
      </c>
      <c r="I768" s="29" t="str">
        <f>IF(ISERROR(MATCH($K768, pcrid_plateids!$A$2:$A2401, 0)), hidden_compute!$H768, VLOOKUP($K768, pcrid_plateids!$A$2:$C2401, 3, FALSE))</f>
        <v>NCBN001442</v>
      </c>
      <c r="J768" s="38">
        <v>1.100008255E9</v>
      </c>
      <c r="K768" s="62" t="s">
        <v>46</v>
      </c>
      <c r="L768" s="40" t="s">
        <v>422</v>
      </c>
      <c r="M768" s="29" t="str">
        <f>IF(ISERROR(MATCH($K768, pcrid_primers!$A$2:$A2401, 0)), hidden_compute!$H768, VLOOKUP($K768, pcrid_primers!$A$2:$B2401, 2, FALSE))</f>
        <v>ONT_LepF1+ONT_LCO1490</v>
      </c>
      <c r="N768" s="29" t="str">
        <f>IF(ISBLANK($M768), "", VLOOKUP($M768, hidden_compute!$M$2:P2401, 3, FALSE))</f>
        <v>#N/A</v>
      </c>
      <c r="O768" s="29" t="str">
        <f>IF(ISERROR(MATCH($K768, pcrid_primers!$A$2:$A2401, 0)), hidden_compute!$J768, VLOOKUP($K768, pcrid_primers!$A$2:$D2401, 4, FALSE))</f>
        <v>ONT_LepR1+ONT_HCO2198</v>
      </c>
      <c r="P768" s="29" t="str">
        <f>IF(ISBLANK($O768), "", VLOOKUP($O768, hidden_compute!$M$2:P2401, 3, FALSE))</f>
        <v>#N/A</v>
      </c>
      <c r="Q768" s="41" t="str">
        <f>metadata!$B$8</f>
        <v>EXP-PBC096</v>
      </c>
      <c r="R768" s="49" t="s">
        <v>423</v>
      </c>
      <c r="S768" s="29" t="str">
        <f>metadata!$B$9</f>
        <v>SQK-NBD114.24</v>
      </c>
      <c r="T768" s="49" t="s">
        <v>1044</v>
      </c>
    </row>
    <row r="769">
      <c r="A769" s="29" t="str">
        <f>metadata!$B$4</f>
        <v>22033-375157</v>
      </c>
      <c r="B769" s="53" t="s">
        <v>1138</v>
      </c>
      <c r="C769" s="53" t="s">
        <v>137</v>
      </c>
      <c r="D769" s="54" t="s">
        <v>17</v>
      </c>
      <c r="E769" s="55">
        <f>hidden_compute!F769</f>
        <v>658</v>
      </c>
      <c r="F769" s="55">
        <f>hidden_compute!G769</f>
        <v>658</v>
      </c>
      <c r="G769" s="54" t="str">
        <f>hidden_compute!D769</f>
        <v>5. Invertebrate Mitochondrial</v>
      </c>
      <c r="H769" s="54" t="str">
        <f>IF(ISERROR(MATCH($K769, pcrid_plateids!$A$2:$A2401, 0)), hidden_compute!$H769, VLOOKUP($K769, pcrid_plateids!$A$2:$B2401, 2, FALSE))</f>
        <v>ARISE_SEQ_0030</v>
      </c>
      <c r="I769" s="54" t="str">
        <f>IF(ISERROR(MATCH($K769, pcrid_plateids!$A$2:$A2401, 0)), hidden_compute!$H769, VLOOKUP($K769, pcrid_plateids!$A$2:$C2401, 3, FALSE))</f>
        <v>NCBN001442</v>
      </c>
      <c r="J769" s="53">
        <v>1.100008256E9</v>
      </c>
      <c r="K769" s="63" t="s">
        <v>46</v>
      </c>
      <c r="L769" s="56" t="s">
        <v>425</v>
      </c>
      <c r="M769" s="54" t="str">
        <f>IF(ISERROR(MATCH($K769, pcrid_primers!$A$2:$A2401, 0)), hidden_compute!$H769, VLOOKUP($K769, pcrid_primers!$A$2:$B2401, 2, FALSE))</f>
        <v>ONT_LepF1+ONT_LCO1490</v>
      </c>
      <c r="N769" s="54" t="str">
        <f>IF(ISBLANK($M769), "", VLOOKUP($M769, hidden_compute!$M$2:P2401, 3, FALSE))</f>
        <v>#N/A</v>
      </c>
      <c r="O769" s="54" t="str">
        <f>IF(ISERROR(MATCH($K769, pcrid_primers!$A$2:$A2401, 0)), hidden_compute!$J769, VLOOKUP($K769, pcrid_primers!$A$2:$D2401, 4, FALSE))</f>
        <v>ONT_LepR1+ONT_HCO2198</v>
      </c>
      <c r="P769" s="54" t="str">
        <f>IF(ISBLANK($O769), "", VLOOKUP($O769, hidden_compute!$M$2:P2401, 3, FALSE))</f>
        <v>#N/A</v>
      </c>
      <c r="Q769" s="59" t="str">
        <f>metadata!$B$8</f>
        <v>EXP-PBC096</v>
      </c>
      <c r="R769" s="57" t="s">
        <v>426</v>
      </c>
      <c r="S769" s="54" t="str">
        <f>metadata!$B$9</f>
        <v>SQK-NBD114.24</v>
      </c>
      <c r="T769" s="57" t="s">
        <v>1044</v>
      </c>
      <c r="U769" s="55"/>
      <c r="V769" s="55"/>
      <c r="W769" s="55"/>
      <c r="X769" s="55"/>
      <c r="Y769" s="55"/>
      <c r="Z769" s="55"/>
      <c r="AA769" s="55"/>
      <c r="AB769" s="55"/>
      <c r="AC769" s="55"/>
      <c r="AD769" s="55"/>
      <c r="AE769" s="55"/>
      <c r="AF769" s="55"/>
      <c r="AG769" s="55"/>
      <c r="AH769" s="55"/>
      <c r="AI769" s="55"/>
    </row>
    <row r="770">
      <c r="A770" s="29" t="str">
        <f>metadata!$B$4</f>
        <v>22033-375157</v>
      </c>
      <c r="B770" s="38" t="s">
        <v>1139</v>
      </c>
      <c r="C770" s="38" t="s">
        <v>137</v>
      </c>
      <c r="D770" s="29" t="s">
        <v>17</v>
      </c>
      <c r="E770" s="39">
        <f>hidden_compute!F770</f>
        <v>658</v>
      </c>
      <c r="F770" s="39">
        <f>hidden_compute!G770</f>
        <v>658</v>
      </c>
      <c r="G770" s="29" t="str">
        <f>hidden_compute!D770</f>
        <v>5. Invertebrate Mitochondrial</v>
      </c>
      <c r="H770" s="29" t="str">
        <f>IF(ISERROR(MATCH($K770, pcrid_plateids!$A$2:$A2401, 0)), hidden_compute!$H770, VLOOKUP($K770, pcrid_plateids!$A$2:$B2401, 2, FALSE))</f>
        <v>ARISE_SEQ_0037	</v>
      </c>
      <c r="I770" s="29" t="str">
        <f>IF(ISERROR(MATCH($K770, pcrid_plateids!$A$2:$A2401, 0)), hidden_compute!$H770, VLOOKUP($K770, pcrid_plateids!$A$2:$C2401, 3, FALSE))</f>
        <v>NCBN001449</v>
      </c>
      <c r="J770" s="38">
        <v>1.100008833E9</v>
      </c>
      <c r="K770" s="38" t="s">
        <v>109</v>
      </c>
      <c r="L770" s="40" t="s">
        <v>138</v>
      </c>
      <c r="M770" s="29" t="str">
        <f>IF(ISERROR(MATCH($K770, pcrid_primers!$A$2:$A2401, 0)), hidden_compute!$H770, VLOOKUP($K770, pcrid_primers!$A$2:$B2401, 2, FALSE))</f>
        <v>ONT_LepF1+ONT_LCO1490</v>
      </c>
      <c r="N770" s="29" t="str">
        <f>IF(ISBLANK($M770), "", VLOOKUP($M770, hidden_compute!$M$2:P2401, 3, FALSE))</f>
        <v>#N/A</v>
      </c>
      <c r="O770" s="29" t="str">
        <f>IF(ISERROR(MATCH($K770, pcrid_primers!$A$2:$A2401, 0)), hidden_compute!$J770, VLOOKUP($K770, pcrid_primers!$A$2:$D2401, 4, FALSE))</f>
        <v>ONT_LepR1+ONT_HCO2198</v>
      </c>
      <c r="P770" s="29" t="str">
        <f>IF(ISBLANK($O770), "", VLOOKUP($O770, hidden_compute!$M$2:P2401, 3, FALSE))</f>
        <v>#N/A</v>
      </c>
      <c r="Q770" s="41" t="str">
        <f>metadata!$B$8</f>
        <v>EXP-PBC096</v>
      </c>
      <c r="R770" s="49" t="s">
        <v>139</v>
      </c>
      <c r="S770" s="29" t="str">
        <f>metadata!$B$9</f>
        <v>SQK-NBD114.24</v>
      </c>
      <c r="T770" s="49" t="s">
        <v>1140</v>
      </c>
    </row>
    <row r="771">
      <c r="A771" s="29" t="str">
        <f>metadata!$B$4</f>
        <v>22033-375157</v>
      </c>
      <c r="B771" s="38" t="s">
        <v>1141</v>
      </c>
      <c r="C771" s="38" t="s">
        <v>142</v>
      </c>
      <c r="D771" s="29" t="s">
        <v>17</v>
      </c>
      <c r="E771" s="39">
        <f>hidden_compute!F771</f>
        <v>658</v>
      </c>
      <c r="F771" s="39">
        <f>hidden_compute!G771</f>
        <v>658</v>
      </c>
      <c r="G771" s="29" t="str">
        <f>hidden_compute!D771</f>
        <v>5. Invertebrate Mitochondrial</v>
      </c>
      <c r="H771" s="29" t="str">
        <f>IF(ISERROR(MATCH($K771, pcrid_plateids!$A$2:$A2401, 0)), hidden_compute!$H771, VLOOKUP($K771, pcrid_plateids!$A$2:$B2401, 2, FALSE))</f>
        <v>ARISE_SEQ_0037	</v>
      </c>
      <c r="I771" s="29" t="str">
        <f>IF(ISERROR(MATCH($K771, pcrid_plateids!$A$2:$A2401, 0)), hidden_compute!$H771, VLOOKUP($K771, pcrid_plateids!$A$2:$C2401, 3, FALSE))</f>
        <v>NCBN001449</v>
      </c>
      <c r="J771" s="38">
        <v>1.100008834E9</v>
      </c>
      <c r="K771" s="62" t="s">
        <v>109</v>
      </c>
      <c r="L771" s="40" t="s">
        <v>143</v>
      </c>
      <c r="M771" s="29" t="str">
        <f>IF(ISERROR(MATCH($K771, pcrid_primers!$A$2:$A2401, 0)), hidden_compute!$H771, VLOOKUP($K771, pcrid_primers!$A$2:$B2401, 2, FALSE))</f>
        <v>ONT_LepF1+ONT_LCO1490</v>
      </c>
      <c r="N771" s="29" t="str">
        <f>IF(ISBLANK($M771), "", VLOOKUP($M771, hidden_compute!$M$2:P2401, 3, FALSE))</f>
        <v>#N/A</v>
      </c>
      <c r="O771" s="29" t="str">
        <f>IF(ISERROR(MATCH($K771, pcrid_primers!$A$2:$A2401, 0)), hidden_compute!$J771, VLOOKUP($K771, pcrid_primers!$A$2:$D2401, 4, FALSE))</f>
        <v>ONT_LepR1+ONT_HCO2198</v>
      </c>
      <c r="P771" s="29" t="str">
        <f>IF(ISBLANK($O771), "", VLOOKUP($O771, hidden_compute!$M$2:P2401, 3, FALSE))</f>
        <v>#N/A</v>
      </c>
      <c r="Q771" s="41" t="str">
        <f>metadata!$B$8</f>
        <v>EXP-PBC096</v>
      </c>
      <c r="R771" s="49" t="s">
        <v>144</v>
      </c>
      <c r="S771" s="29" t="str">
        <f>metadata!$B$9</f>
        <v>SQK-NBD114.24</v>
      </c>
      <c r="T771" s="49" t="s">
        <v>1140</v>
      </c>
    </row>
    <row r="772">
      <c r="A772" s="29" t="str">
        <f>metadata!$B$4</f>
        <v>22033-375157</v>
      </c>
      <c r="B772" s="38" t="s">
        <v>1142</v>
      </c>
      <c r="C772" s="38" t="s">
        <v>142</v>
      </c>
      <c r="D772" s="29" t="s">
        <v>17</v>
      </c>
      <c r="E772" s="39">
        <f>hidden_compute!F772</f>
        <v>658</v>
      </c>
      <c r="F772" s="39">
        <f>hidden_compute!G772</f>
        <v>658</v>
      </c>
      <c r="G772" s="29" t="str">
        <f>hidden_compute!D772</f>
        <v>5. Invertebrate Mitochondrial</v>
      </c>
      <c r="H772" s="29" t="str">
        <f>IF(ISERROR(MATCH($K772, pcrid_plateids!$A$2:$A2401, 0)), hidden_compute!$H772, VLOOKUP($K772, pcrid_plateids!$A$2:$B2401, 2, FALSE))</f>
        <v>ARISE_SEQ_0037	</v>
      </c>
      <c r="I772" s="29" t="str">
        <f>IF(ISERROR(MATCH($K772, pcrid_plateids!$A$2:$A2401, 0)), hidden_compute!$H772, VLOOKUP($K772, pcrid_plateids!$A$2:$C2401, 3, FALSE))</f>
        <v>NCBN001449</v>
      </c>
      <c r="J772" s="38">
        <v>1.100008835E9</v>
      </c>
      <c r="K772" s="62" t="s">
        <v>109</v>
      </c>
      <c r="L772" s="40" t="s">
        <v>146</v>
      </c>
      <c r="M772" s="29" t="str">
        <f>IF(ISERROR(MATCH($K772, pcrid_primers!$A$2:$A2401, 0)), hidden_compute!$H772, VLOOKUP($K772, pcrid_primers!$A$2:$B2401, 2, FALSE))</f>
        <v>ONT_LepF1+ONT_LCO1490</v>
      </c>
      <c r="N772" s="29" t="str">
        <f>IF(ISBLANK($M772), "", VLOOKUP($M772, hidden_compute!$M$2:P2401, 3, FALSE))</f>
        <v>#N/A</v>
      </c>
      <c r="O772" s="29" t="str">
        <f>IF(ISERROR(MATCH($K772, pcrid_primers!$A$2:$A2401, 0)), hidden_compute!$J772, VLOOKUP($K772, pcrid_primers!$A$2:$D2401, 4, FALSE))</f>
        <v>ONT_LepR1+ONT_HCO2198</v>
      </c>
      <c r="P772" s="29" t="str">
        <f>IF(ISBLANK($O772), "", VLOOKUP($O772, hidden_compute!$M$2:P2401, 3, FALSE))</f>
        <v>#N/A</v>
      </c>
      <c r="Q772" s="41" t="str">
        <f>metadata!$B$8</f>
        <v>EXP-PBC096</v>
      </c>
      <c r="R772" s="49" t="s">
        <v>147</v>
      </c>
      <c r="S772" s="29" t="str">
        <f>metadata!$B$9</f>
        <v>SQK-NBD114.24</v>
      </c>
      <c r="T772" s="49" t="s">
        <v>1140</v>
      </c>
    </row>
    <row r="773">
      <c r="A773" s="29" t="str">
        <f>metadata!$B$4</f>
        <v>22033-375157</v>
      </c>
      <c r="B773" s="38" t="s">
        <v>1143</v>
      </c>
      <c r="C773" s="38" t="s">
        <v>142</v>
      </c>
      <c r="D773" s="29" t="s">
        <v>17</v>
      </c>
      <c r="E773" s="39">
        <f>hidden_compute!F773</f>
        <v>658</v>
      </c>
      <c r="F773" s="39">
        <f>hidden_compute!G773</f>
        <v>658</v>
      </c>
      <c r="G773" s="29" t="str">
        <f>hidden_compute!D773</f>
        <v>5. Invertebrate Mitochondrial</v>
      </c>
      <c r="H773" s="29" t="str">
        <f>IF(ISERROR(MATCH($K773, pcrid_plateids!$A$2:$A2401, 0)), hidden_compute!$H773, VLOOKUP($K773, pcrid_plateids!$A$2:$B2401, 2, FALSE))</f>
        <v>ARISE_SEQ_0037	</v>
      </c>
      <c r="I773" s="29" t="str">
        <f>IF(ISERROR(MATCH($K773, pcrid_plateids!$A$2:$A2401, 0)), hidden_compute!$H773, VLOOKUP($K773, pcrid_plateids!$A$2:$C2401, 3, FALSE))</f>
        <v>NCBN001449</v>
      </c>
      <c r="J773" s="38">
        <v>1.100008836E9</v>
      </c>
      <c r="K773" s="62" t="s">
        <v>109</v>
      </c>
      <c r="L773" s="40" t="s">
        <v>149</v>
      </c>
      <c r="M773" s="29" t="str">
        <f>IF(ISERROR(MATCH($K773, pcrid_primers!$A$2:$A2401, 0)), hidden_compute!$H773, VLOOKUP($K773, pcrid_primers!$A$2:$B2401, 2, FALSE))</f>
        <v>ONT_LepF1+ONT_LCO1490</v>
      </c>
      <c r="N773" s="29" t="str">
        <f>IF(ISBLANK($M773), "", VLOOKUP($M773, hidden_compute!$M$2:P2401, 3, FALSE))</f>
        <v>#N/A</v>
      </c>
      <c r="O773" s="29" t="str">
        <f>IF(ISERROR(MATCH($K773, pcrid_primers!$A$2:$A2401, 0)), hidden_compute!$J773, VLOOKUP($K773, pcrid_primers!$A$2:$D2401, 4, FALSE))</f>
        <v>ONT_LepR1+ONT_HCO2198</v>
      </c>
      <c r="P773" s="29" t="str">
        <f>IF(ISBLANK($O773), "", VLOOKUP($O773, hidden_compute!$M$2:P2401, 3, FALSE))</f>
        <v>#N/A</v>
      </c>
      <c r="Q773" s="41" t="str">
        <f>metadata!$B$8</f>
        <v>EXP-PBC096</v>
      </c>
      <c r="R773" s="49" t="s">
        <v>150</v>
      </c>
      <c r="S773" s="29" t="str">
        <f>metadata!$B$9</f>
        <v>SQK-NBD114.24</v>
      </c>
      <c r="T773" s="49" t="s">
        <v>1140</v>
      </c>
    </row>
    <row r="774">
      <c r="A774" s="29" t="str">
        <f>metadata!$B$4</f>
        <v>22033-375157</v>
      </c>
      <c r="B774" s="38" t="s">
        <v>1144</v>
      </c>
      <c r="C774" s="38" t="s">
        <v>142</v>
      </c>
      <c r="D774" s="29" t="s">
        <v>17</v>
      </c>
      <c r="E774" s="39">
        <f>hidden_compute!F774</f>
        <v>658</v>
      </c>
      <c r="F774" s="39">
        <f>hidden_compute!G774</f>
        <v>658</v>
      </c>
      <c r="G774" s="29" t="str">
        <f>hidden_compute!D774</f>
        <v>5. Invertebrate Mitochondrial</v>
      </c>
      <c r="H774" s="29" t="str">
        <f>IF(ISERROR(MATCH($K774, pcrid_plateids!$A$2:$A2401, 0)), hidden_compute!$H774, VLOOKUP($K774, pcrid_plateids!$A$2:$B2401, 2, FALSE))</f>
        <v>ARISE_SEQ_0037	</v>
      </c>
      <c r="I774" s="29" t="str">
        <f>IF(ISERROR(MATCH($K774, pcrid_plateids!$A$2:$A2401, 0)), hidden_compute!$H774, VLOOKUP($K774, pcrid_plateids!$A$2:$C2401, 3, FALSE))</f>
        <v>NCBN001449</v>
      </c>
      <c r="J774" s="38">
        <v>1.100008837E9</v>
      </c>
      <c r="K774" s="62" t="s">
        <v>109</v>
      </c>
      <c r="L774" s="40" t="s">
        <v>152</v>
      </c>
      <c r="M774" s="29" t="str">
        <f>IF(ISERROR(MATCH($K774, pcrid_primers!$A$2:$A2401, 0)), hidden_compute!$H774, VLOOKUP($K774, pcrid_primers!$A$2:$B2401, 2, FALSE))</f>
        <v>ONT_LepF1+ONT_LCO1490</v>
      </c>
      <c r="N774" s="29" t="str">
        <f>IF(ISBLANK($M774), "", VLOOKUP($M774, hidden_compute!$M$2:P2401, 3, FALSE))</f>
        <v>#N/A</v>
      </c>
      <c r="O774" s="29" t="str">
        <f>IF(ISERROR(MATCH($K774, pcrid_primers!$A$2:$A2401, 0)), hidden_compute!$J774, VLOOKUP($K774, pcrid_primers!$A$2:$D2401, 4, FALSE))</f>
        <v>ONT_LepR1+ONT_HCO2198</v>
      </c>
      <c r="P774" s="29" t="str">
        <f>IF(ISBLANK($O774), "", VLOOKUP($O774, hidden_compute!$M$2:P2401, 3, FALSE))</f>
        <v>#N/A</v>
      </c>
      <c r="Q774" s="41" t="str">
        <f>metadata!$B$8</f>
        <v>EXP-PBC096</v>
      </c>
      <c r="R774" s="49" t="s">
        <v>153</v>
      </c>
      <c r="S774" s="29" t="str">
        <f>metadata!$B$9</f>
        <v>SQK-NBD114.24</v>
      </c>
      <c r="T774" s="49" t="s">
        <v>1140</v>
      </c>
    </row>
    <row r="775">
      <c r="A775" s="29" t="str">
        <f>metadata!$B$4</f>
        <v>22033-375157</v>
      </c>
      <c r="B775" s="38" t="s">
        <v>1145</v>
      </c>
      <c r="C775" s="38" t="s">
        <v>142</v>
      </c>
      <c r="D775" s="29" t="s">
        <v>17</v>
      </c>
      <c r="E775" s="39">
        <f>hidden_compute!F775</f>
        <v>658</v>
      </c>
      <c r="F775" s="39">
        <f>hidden_compute!G775</f>
        <v>658</v>
      </c>
      <c r="G775" s="29" t="str">
        <f>hidden_compute!D775</f>
        <v>5. Invertebrate Mitochondrial</v>
      </c>
      <c r="H775" s="29" t="str">
        <f>IF(ISERROR(MATCH($K775, pcrid_plateids!$A$2:$A2401, 0)), hidden_compute!$H775, VLOOKUP($K775, pcrid_plateids!$A$2:$B2401, 2, FALSE))</f>
        <v>ARISE_SEQ_0037	</v>
      </c>
      <c r="I775" s="29" t="str">
        <f>IF(ISERROR(MATCH($K775, pcrid_plateids!$A$2:$A2401, 0)), hidden_compute!$H775, VLOOKUP($K775, pcrid_plateids!$A$2:$C2401, 3, FALSE))</f>
        <v>NCBN001449</v>
      </c>
      <c r="J775" s="38">
        <v>1.100008838E9</v>
      </c>
      <c r="K775" s="62" t="s">
        <v>109</v>
      </c>
      <c r="L775" s="40" t="s">
        <v>155</v>
      </c>
      <c r="M775" s="29" t="str">
        <f>IF(ISERROR(MATCH($K775, pcrid_primers!$A$2:$A2401, 0)), hidden_compute!$H775, VLOOKUP($K775, pcrid_primers!$A$2:$B2401, 2, FALSE))</f>
        <v>ONT_LepF1+ONT_LCO1490</v>
      </c>
      <c r="N775" s="29" t="str">
        <f>IF(ISBLANK($M775), "", VLOOKUP($M775, hidden_compute!$M$2:P2401, 3, FALSE))</f>
        <v>#N/A</v>
      </c>
      <c r="O775" s="29" t="str">
        <f>IF(ISERROR(MATCH($K775, pcrid_primers!$A$2:$A2401, 0)), hidden_compute!$J775, VLOOKUP($K775, pcrid_primers!$A$2:$D2401, 4, FALSE))</f>
        <v>ONT_LepR1+ONT_HCO2198</v>
      </c>
      <c r="P775" s="29" t="str">
        <f>IF(ISBLANK($O775), "", VLOOKUP($O775, hidden_compute!$M$2:P2401, 3, FALSE))</f>
        <v>#N/A</v>
      </c>
      <c r="Q775" s="41" t="str">
        <f>metadata!$B$8</f>
        <v>EXP-PBC096</v>
      </c>
      <c r="R775" s="49" t="s">
        <v>156</v>
      </c>
      <c r="S775" s="29" t="str">
        <f>metadata!$B$9</f>
        <v>SQK-NBD114.24</v>
      </c>
      <c r="T775" s="49" t="s">
        <v>1140</v>
      </c>
    </row>
    <row r="776">
      <c r="A776" s="29" t="str">
        <f>metadata!$B$4</f>
        <v>22033-375157</v>
      </c>
      <c r="B776" s="38" t="s">
        <v>1146</v>
      </c>
      <c r="C776" s="38" t="s">
        <v>142</v>
      </c>
      <c r="D776" s="29" t="s">
        <v>17</v>
      </c>
      <c r="E776" s="39">
        <f>hidden_compute!F776</f>
        <v>658</v>
      </c>
      <c r="F776" s="39">
        <f>hidden_compute!G776</f>
        <v>658</v>
      </c>
      <c r="G776" s="29" t="str">
        <f>hidden_compute!D776</f>
        <v>5. Invertebrate Mitochondrial</v>
      </c>
      <c r="H776" s="29" t="str">
        <f>IF(ISERROR(MATCH($K776, pcrid_plateids!$A$2:$A2401, 0)), hidden_compute!$H776, VLOOKUP($K776, pcrid_plateids!$A$2:$B2401, 2, FALSE))</f>
        <v>ARISE_SEQ_0037	</v>
      </c>
      <c r="I776" s="29" t="str">
        <f>IF(ISERROR(MATCH($K776, pcrid_plateids!$A$2:$A2401, 0)), hidden_compute!$H776, VLOOKUP($K776, pcrid_plateids!$A$2:$C2401, 3, FALSE))</f>
        <v>NCBN001449</v>
      </c>
      <c r="J776" s="38">
        <v>1.100008839E9</v>
      </c>
      <c r="K776" s="62" t="s">
        <v>109</v>
      </c>
      <c r="L776" s="40" t="s">
        <v>158</v>
      </c>
      <c r="M776" s="29" t="str">
        <f>IF(ISERROR(MATCH($K776, pcrid_primers!$A$2:$A2401, 0)), hidden_compute!$H776, VLOOKUP($K776, pcrid_primers!$A$2:$B2401, 2, FALSE))</f>
        <v>ONT_LepF1+ONT_LCO1490</v>
      </c>
      <c r="N776" s="29" t="str">
        <f>IF(ISBLANK($M776), "", VLOOKUP($M776, hidden_compute!$M$2:P2401, 3, FALSE))</f>
        <v>#N/A</v>
      </c>
      <c r="O776" s="29" t="str">
        <f>IF(ISERROR(MATCH($K776, pcrid_primers!$A$2:$A2401, 0)), hidden_compute!$J776, VLOOKUP($K776, pcrid_primers!$A$2:$D2401, 4, FALSE))</f>
        <v>ONT_LepR1+ONT_HCO2198</v>
      </c>
      <c r="P776" s="29" t="str">
        <f>IF(ISBLANK($O776), "", VLOOKUP($O776, hidden_compute!$M$2:P2401, 3, FALSE))</f>
        <v>#N/A</v>
      </c>
      <c r="Q776" s="41" t="str">
        <f>metadata!$B$8</f>
        <v>EXP-PBC096</v>
      </c>
      <c r="R776" s="49" t="s">
        <v>159</v>
      </c>
      <c r="S776" s="29" t="str">
        <f>metadata!$B$9</f>
        <v>SQK-NBD114.24</v>
      </c>
      <c r="T776" s="49" t="s">
        <v>1140</v>
      </c>
    </row>
    <row r="777">
      <c r="A777" s="29" t="str">
        <f>metadata!$B$4</f>
        <v>22033-375157</v>
      </c>
      <c r="B777" s="38" t="s">
        <v>1147</v>
      </c>
      <c r="C777" s="38" t="s">
        <v>142</v>
      </c>
      <c r="D777" s="29" t="s">
        <v>17</v>
      </c>
      <c r="E777" s="39">
        <f>hidden_compute!F777</f>
        <v>658</v>
      </c>
      <c r="F777" s="39">
        <f>hidden_compute!G777</f>
        <v>658</v>
      </c>
      <c r="G777" s="29" t="str">
        <f>hidden_compute!D777</f>
        <v>5. Invertebrate Mitochondrial</v>
      </c>
      <c r="H777" s="29" t="str">
        <f>IF(ISERROR(MATCH($K777, pcrid_plateids!$A$2:$A2401, 0)), hidden_compute!$H777, VLOOKUP($K777, pcrid_plateids!$A$2:$B2401, 2, FALSE))</f>
        <v>ARISE_SEQ_0037	</v>
      </c>
      <c r="I777" s="29" t="str">
        <f>IF(ISERROR(MATCH($K777, pcrid_plateids!$A$2:$A2401, 0)), hidden_compute!$H777, VLOOKUP($K777, pcrid_plateids!$A$2:$C2401, 3, FALSE))</f>
        <v>NCBN001449</v>
      </c>
      <c r="J777" s="38">
        <v>1.10000884E9</v>
      </c>
      <c r="K777" s="62" t="s">
        <v>109</v>
      </c>
      <c r="L777" s="40" t="s">
        <v>161</v>
      </c>
      <c r="M777" s="29" t="str">
        <f>IF(ISERROR(MATCH($K777, pcrid_primers!$A$2:$A2401, 0)), hidden_compute!$H777, VLOOKUP($K777, pcrid_primers!$A$2:$B2401, 2, FALSE))</f>
        <v>ONT_LepF1+ONT_LCO1490</v>
      </c>
      <c r="N777" s="29" t="str">
        <f>IF(ISBLANK($M777), "", VLOOKUP($M777, hidden_compute!$M$2:P2401, 3, FALSE))</f>
        <v>#N/A</v>
      </c>
      <c r="O777" s="29" t="str">
        <f>IF(ISERROR(MATCH($K777, pcrid_primers!$A$2:$A2401, 0)), hidden_compute!$J777, VLOOKUP($K777, pcrid_primers!$A$2:$D2401, 4, FALSE))</f>
        <v>ONT_LepR1+ONT_HCO2198</v>
      </c>
      <c r="P777" s="29" t="str">
        <f>IF(ISBLANK($O777), "", VLOOKUP($O777, hidden_compute!$M$2:P2401, 3, FALSE))</f>
        <v>#N/A</v>
      </c>
      <c r="Q777" s="41" t="str">
        <f>metadata!$B$8</f>
        <v>EXP-PBC096</v>
      </c>
      <c r="R777" s="49" t="s">
        <v>162</v>
      </c>
      <c r="S777" s="29" t="str">
        <f>metadata!$B$9</f>
        <v>SQK-NBD114.24</v>
      </c>
      <c r="T777" s="49" t="s">
        <v>1140</v>
      </c>
    </row>
    <row r="778">
      <c r="A778" s="29" t="str">
        <f>metadata!$B$4</f>
        <v>22033-375157</v>
      </c>
      <c r="B778" s="38" t="s">
        <v>1148</v>
      </c>
      <c r="C778" s="38" t="s">
        <v>142</v>
      </c>
      <c r="D778" s="29" t="s">
        <v>17</v>
      </c>
      <c r="E778" s="39">
        <f>hidden_compute!F778</f>
        <v>658</v>
      </c>
      <c r="F778" s="39">
        <f>hidden_compute!G778</f>
        <v>658</v>
      </c>
      <c r="G778" s="29" t="str">
        <f>hidden_compute!D778</f>
        <v>5. Invertebrate Mitochondrial</v>
      </c>
      <c r="H778" s="29" t="str">
        <f>IF(ISERROR(MATCH($K778, pcrid_plateids!$A$2:$A2401, 0)), hidden_compute!$H778, VLOOKUP($K778, pcrid_plateids!$A$2:$B2401, 2, FALSE))</f>
        <v>ARISE_SEQ_0037	</v>
      </c>
      <c r="I778" s="29" t="str">
        <f>IF(ISERROR(MATCH($K778, pcrid_plateids!$A$2:$A2401, 0)), hidden_compute!$H778, VLOOKUP($K778, pcrid_plateids!$A$2:$C2401, 3, FALSE))</f>
        <v>NCBN001449</v>
      </c>
      <c r="J778" s="38">
        <v>1.100008841E9</v>
      </c>
      <c r="K778" s="62" t="s">
        <v>109</v>
      </c>
      <c r="L778" s="40" t="s">
        <v>164</v>
      </c>
      <c r="M778" s="29" t="str">
        <f>IF(ISERROR(MATCH($K778, pcrid_primers!$A$2:$A2401, 0)), hidden_compute!$H778, VLOOKUP($K778, pcrid_primers!$A$2:$B2401, 2, FALSE))</f>
        <v>ONT_LepF1+ONT_LCO1490</v>
      </c>
      <c r="N778" s="29" t="str">
        <f>IF(ISBLANK($M778), "", VLOOKUP($M778, hidden_compute!$M$2:P2401, 3, FALSE))</f>
        <v>#N/A</v>
      </c>
      <c r="O778" s="29" t="str">
        <f>IF(ISERROR(MATCH($K778, pcrid_primers!$A$2:$A2401, 0)), hidden_compute!$J778, VLOOKUP($K778, pcrid_primers!$A$2:$D2401, 4, FALSE))</f>
        <v>ONT_LepR1+ONT_HCO2198</v>
      </c>
      <c r="P778" s="29" t="str">
        <f>IF(ISBLANK($O778), "", VLOOKUP($O778, hidden_compute!$M$2:P2401, 3, FALSE))</f>
        <v>#N/A</v>
      </c>
      <c r="Q778" s="41" t="str">
        <f>metadata!$B$8</f>
        <v>EXP-PBC096</v>
      </c>
      <c r="R778" s="49" t="s">
        <v>165</v>
      </c>
      <c r="S778" s="29" t="str">
        <f>metadata!$B$9</f>
        <v>SQK-NBD114.24</v>
      </c>
      <c r="T778" s="49" t="s">
        <v>1140</v>
      </c>
    </row>
    <row r="779">
      <c r="A779" s="29" t="str">
        <f>metadata!$B$4</f>
        <v>22033-375157</v>
      </c>
      <c r="B779" s="38" t="s">
        <v>1149</v>
      </c>
      <c r="C779" s="38" t="s">
        <v>142</v>
      </c>
      <c r="D779" s="29" t="s">
        <v>17</v>
      </c>
      <c r="E779" s="39">
        <f>hidden_compute!F779</f>
        <v>658</v>
      </c>
      <c r="F779" s="39">
        <f>hidden_compute!G779</f>
        <v>658</v>
      </c>
      <c r="G779" s="29" t="str">
        <f>hidden_compute!D779</f>
        <v>5. Invertebrate Mitochondrial</v>
      </c>
      <c r="H779" s="29" t="str">
        <f>IF(ISERROR(MATCH($K779, pcrid_plateids!$A$2:$A2401, 0)), hidden_compute!$H779, VLOOKUP($K779, pcrid_plateids!$A$2:$B2401, 2, FALSE))</f>
        <v>ARISE_SEQ_0037	</v>
      </c>
      <c r="I779" s="29" t="str">
        <f>IF(ISERROR(MATCH($K779, pcrid_plateids!$A$2:$A2401, 0)), hidden_compute!$H779, VLOOKUP($K779, pcrid_plateids!$A$2:$C2401, 3, FALSE))</f>
        <v>NCBN001449</v>
      </c>
      <c r="J779" s="38">
        <v>1.100008842E9</v>
      </c>
      <c r="K779" s="62" t="s">
        <v>109</v>
      </c>
      <c r="L779" s="40" t="s">
        <v>167</v>
      </c>
      <c r="M779" s="29" t="str">
        <f>IF(ISERROR(MATCH($K779, pcrid_primers!$A$2:$A2401, 0)), hidden_compute!$H779, VLOOKUP($K779, pcrid_primers!$A$2:$B2401, 2, FALSE))</f>
        <v>ONT_LepF1+ONT_LCO1490</v>
      </c>
      <c r="N779" s="29" t="str">
        <f>IF(ISBLANK($M779), "", VLOOKUP($M779, hidden_compute!$M$2:P2401, 3, FALSE))</f>
        <v>#N/A</v>
      </c>
      <c r="O779" s="29" t="str">
        <f>IF(ISERROR(MATCH($K779, pcrid_primers!$A$2:$A2401, 0)), hidden_compute!$J779, VLOOKUP($K779, pcrid_primers!$A$2:$D2401, 4, FALSE))</f>
        <v>ONT_LepR1+ONT_HCO2198</v>
      </c>
      <c r="P779" s="29" t="str">
        <f>IF(ISBLANK($O779), "", VLOOKUP($O779, hidden_compute!$M$2:P2401, 3, FALSE))</f>
        <v>#N/A</v>
      </c>
      <c r="Q779" s="41" t="str">
        <f>metadata!$B$8</f>
        <v>EXP-PBC096</v>
      </c>
      <c r="R779" s="49" t="s">
        <v>168</v>
      </c>
      <c r="S779" s="29" t="str">
        <f>metadata!$B$9</f>
        <v>SQK-NBD114.24</v>
      </c>
      <c r="T779" s="49" t="s">
        <v>1140</v>
      </c>
    </row>
    <row r="780">
      <c r="A780" s="29" t="str">
        <f>metadata!$B$4</f>
        <v>22033-375157</v>
      </c>
      <c r="B780" s="38" t="s">
        <v>1150</v>
      </c>
      <c r="C780" s="38" t="s">
        <v>142</v>
      </c>
      <c r="D780" s="29" t="s">
        <v>17</v>
      </c>
      <c r="E780" s="39">
        <f>hidden_compute!F780</f>
        <v>658</v>
      </c>
      <c r="F780" s="39">
        <f>hidden_compute!G780</f>
        <v>658</v>
      </c>
      <c r="G780" s="29" t="str">
        <f>hidden_compute!D780</f>
        <v>5. Invertebrate Mitochondrial</v>
      </c>
      <c r="H780" s="29" t="str">
        <f>IF(ISERROR(MATCH($K780, pcrid_plateids!$A$2:$A2401, 0)), hidden_compute!$H780, VLOOKUP($K780, pcrid_plateids!$A$2:$B2401, 2, FALSE))</f>
        <v>ARISE_SEQ_0037	</v>
      </c>
      <c r="I780" s="29" t="str">
        <f>IF(ISERROR(MATCH($K780, pcrid_plateids!$A$2:$A2401, 0)), hidden_compute!$H780, VLOOKUP($K780, pcrid_plateids!$A$2:$C2401, 3, FALSE))</f>
        <v>NCBN001449</v>
      </c>
      <c r="J780" s="38">
        <v>1.100008843E9</v>
      </c>
      <c r="K780" s="62" t="s">
        <v>109</v>
      </c>
      <c r="L780" s="40" t="s">
        <v>170</v>
      </c>
      <c r="M780" s="29" t="str">
        <f>IF(ISERROR(MATCH($K780, pcrid_primers!$A$2:$A2401, 0)), hidden_compute!$H780, VLOOKUP($K780, pcrid_primers!$A$2:$B2401, 2, FALSE))</f>
        <v>ONT_LepF1+ONT_LCO1490</v>
      </c>
      <c r="N780" s="29" t="str">
        <f>IF(ISBLANK($M780), "", VLOOKUP($M780, hidden_compute!$M$2:P2401, 3, FALSE))</f>
        <v>#N/A</v>
      </c>
      <c r="O780" s="29" t="str">
        <f>IF(ISERROR(MATCH($K780, pcrid_primers!$A$2:$A2401, 0)), hidden_compute!$J780, VLOOKUP($K780, pcrid_primers!$A$2:$D2401, 4, FALSE))</f>
        <v>ONT_LepR1+ONT_HCO2198</v>
      </c>
      <c r="P780" s="29" t="str">
        <f>IF(ISBLANK($O780), "", VLOOKUP($O780, hidden_compute!$M$2:P2401, 3, FALSE))</f>
        <v>#N/A</v>
      </c>
      <c r="Q780" s="41" t="str">
        <f>metadata!$B$8</f>
        <v>EXP-PBC096</v>
      </c>
      <c r="R780" s="49" t="s">
        <v>171</v>
      </c>
      <c r="S780" s="29" t="str">
        <f>metadata!$B$9</f>
        <v>SQK-NBD114.24</v>
      </c>
      <c r="T780" s="49" t="s">
        <v>1140</v>
      </c>
    </row>
    <row r="781">
      <c r="A781" s="29" t="str">
        <f>metadata!$B$4</f>
        <v>22033-375157</v>
      </c>
      <c r="B781" s="38" t="s">
        <v>1151</v>
      </c>
      <c r="C781" s="38" t="s">
        <v>142</v>
      </c>
      <c r="D781" s="29" t="s">
        <v>17</v>
      </c>
      <c r="E781" s="39">
        <f>hidden_compute!F781</f>
        <v>658</v>
      </c>
      <c r="F781" s="39">
        <f>hidden_compute!G781</f>
        <v>658</v>
      </c>
      <c r="G781" s="29" t="str">
        <f>hidden_compute!D781</f>
        <v>5. Invertebrate Mitochondrial</v>
      </c>
      <c r="H781" s="29" t="str">
        <f>IF(ISERROR(MATCH($K781, pcrid_plateids!$A$2:$A2401, 0)), hidden_compute!$H781, VLOOKUP($K781, pcrid_plateids!$A$2:$B2401, 2, FALSE))</f>
        <v>ARISE_SEQ_0037	</v>
      </c>
      <c r="I781" s="29" t="str">
        <f>IF(ISERROR(MATCH($K781, pcrid_plateids!$A$2:$A2401, 0)), hidden_compute!$H781, VLOOKUP($K781, pcrid_plateids!$A$2:$C2401, 3, FALSE))</f>
        <v>NCBN001449</v>
      </c>
      <c r="J781" s="38">
        <v>1.100008844E9</v>
      </c>
      <c r="K781" s="62" t="s">
        <v>109</v>
      </c>
      <c r="L781" s="40" t="s">
        <v>173</v>
      </c>
      <c r="M781" s="29" t="str">
        <f>IF(ISERROR(MATCH($K781, pcrid_primers!$A$2:$A2401, 0)), hidden_compute!$H781, VLOOKUP($K781, pcrid_primers!$A$2:$B2401, 2, FALSE))</f>
        <v>ONT_LepF1+ONT_LCO1490</v>
      </c>
      <c r="N781" s="29" t="str">
        <f>IF(ISBLANK($M781), "", VLOOKUP($M781, hidden_compute!$M$2:P2401, 3, FALSE))</f>
        <v>#N/A</v>
      </c>
      <c r="O781" s="29" t="str">
        <f>IF(ISERROR(MATCH($K781, pcrid_primers!$A$2:$A2401, 0)), hidden_compute!$J781, VLOOKUP($K781, pcrid_primers!$A$2:$D2401, 4, FALSE))</f>
        <v>ONT_LepR1+ONT_HCO2198</v>
      </c>
      <c r="P781" s="29" t="str">
        <f>IF(ISBLANK($O781), "", VLOOKUP($O781, hidden_compute!$M$2:P2401, 3, FALSE))</f>
        <v>#N/A</v>
      </c>
      <c r="Q781" s="41" t="str">
        <f>metadata!$B$8</f>
        <v>EXP-PBC096</v>
      </c>
      <c r="R781" s="49" t="s">
        <v>174</v>
      </c>
      <c r="S781" s="29" t="str">
        <f>metadata!$B$9</f>
        <v>SQK-NBD114.24</v>
      </c>
      <c r="T781" s="49" t="s">
        <v>1140</v>
      </c>
    </row>
    <row r="782">
      <c r="A782" s="29" t="str">
        <f>metadata!$B$4</f>
        <v>22033-375157</v>
      </c>
      <c r="B782" s="38" t="s">
        <v>1152</v>
      </c>
      <c r="C782" s="38" t="s">
        <v>142</v>
      </c>
      <c r="D782" s="29" t="s">
        <v>17</v>
      </c>
      <c r="E782" s="39">
        <f>hidden_compute!F782</f>
        <v>658</v>
      </c>
      <c r="F782" s="39">
        <f>hidden_compute!G782</f>
        <v>658</v>
      </c>
      <c r="G782" s="29" t="str">
        <f>hidden_compute!D782</f>
        <v>5. Invertebrate Mitochondrial</v>
      </c>
      <c r="H782" s="29" t="str">
        <f>IF(ISERROR(MATCH($K782, pcrid_plateids!$A$2:$A2401, 0)), hidden_compute!$H782, VLOOKUP($K782, pcrid_plateids!$A$2:$B2401, 2, FALSE))</f>
        <v>ARISE_SEQ_0037	</v>
      </c>
      <c r="I782" s="29" t="str">
        <f>IF(ISERROR(MATCH($K782, pcrid_plateids!$A$2:$A2401, 0)), hidden_compute!$H782, VLOOKUP($K782, pcrid_plateids!$A$2:$C2401, 3, FALSE))</f>
        <v>NCBN001449</v>
      </c>
      <c r="J782" s="38">
        <v>1.100008845E9</v>
      </c>
      <c r="K782" s="62" t="s">
        <v>109</v>
      </c>
      <c r="L782" s="40" t="s">
        <v>176</v>
      </c>
      <c r="M782" s="29" t="str">
        <f>IF(ISERROR(MATCH($K782, pcrid_primers!$A$2:$A2401, 0)), hidden_compute!$H782, VLOOKUP($K782, pcrid_primers!$A$2:$B2401, 2, FALSE))</f>
        <v>ONT_LepF1+ONT_LCO1490</v>
      </c>
      <c r="N782" s="29" t="str">
        <f>IF(ISBLANK($M782), "", VLOOKUP($M782, hidden_compute!$M$2:P2401, 3, FALSE))</f>
        <v>#N/A</v>
      </c>
      <c r="O782" s="29" t="str">
        <f>IF(ISERROR(MATCH($K782, pcrid_primers!$A$2:$A2401, 0)), hidden_compute!$J782, VLOOKUP($K782, pcrid_primers!$A$2:$D2401, 4, FALSE))</f>
        <v>ONT_LepR1+ONT_HCO2198</v>
      </c>
      <c r="P782" s="29" t="str">
        <f>IF(ISBLANK($O782), "", VLOOKUP($O782, hidden_compute!$M$2:P2401, 3, FALSE))</f>
        <v>#N/A</v>
      </c>
      <c r="Q782" s="41" t="str">
        <f>metadata!$B$8</f>
        <v>EXP-PBC096</v>
      </c>
      <c r="R782" s="49" t="s">
        <v>177</v>
      </c>
      <c r="S782" s="29" t="str">
        <f>metadata!$B$9</f>
        <v>SQK-NBD114.24</v>
      </c>
      <c r="T782" s="49" t="s">
        <v>1140</v>
      </c>
    </row>
    <row r="783">
      <c r="A783" s="29" t="str">
        <f>metadata!$B$4</f>
        <v>22033-375157</v>
      </c>
      <c r="B783" s="38" t="s">
        <v>1153</v>
      </c>
      <c r="C783" s="38" t="s">
        <v>142</v>
      </c>
      <c r="D783" s="29" t="s">
        <v>17</v>
      </c>
      <c r="E783" s="39">
        <f>hidden_compute!F783</f>
        <v>658</v>
      </c>
      <c r="F783" s="39">
        <f>hidden_compute!G783</f>
        <v>658</v>
      </c>
      <c r="G783" s="29" t="str">
        <f>hidden_compute!D783</f>
        <v>5. Invertebrate Mitochondrial</v>
      </c>
      <c r="H783" s="29" t="str">
        <f>IF(ISERROR(MATCH($K783, pcrid_plateids!$A$2:$A2401, 0)), hidden_compute!$H783, VLOOKUP($K783, pcrid_plateids!$A$2:$B2401, 2, FALSE))</f>
        <v>ARISE_SEQ_0037	</v>
      </c>
      <c r="I783" s="29" t="str">
        <f>IF(ISERROR(MATCH($K783, pcrid_plateids!$A$2:$A2401, 0)), hidden_compute!$H783, VLOOKUP($K783, pcrid_plateids!$A$2:$C2401, 3, FALSE))</f>
        <v>NCBN001449</v>
      </c>
      <c r="J783" s="38">
        <v>1.100008846E9</v>
      </c>
      <c r="K783" s="62" t="s">
        <v>109</v>
      </c>
      <c r="L783" s="40" t="s">
        <v>179</v>
      </c>
      <c r="M783" s="29" t="str">
        <f>IF(ISERROR(MATCH($K783, pcrid_primers!$A$2:$A2401, 0)), hidden_compute!$H783, VLOOKUP($K783, pcrid_primers!$A$2:$B2401, 2, FALSE))</f>
        <v>ONT_LepF1+ONT_LCO1490</v>
      </c>
      <c r="N783" s="29" t="str">
        <f>IF(ISBLANK($M783), "", VLOOKUP($M783, hidden_compute!$M$2:P2401, 3, FALSE))</f>
        <v>#N/A</v>
      </c>
      <c r="O783" s="29" t="str">
        <f>IF(ISERROR(MATCH($K783, pcrid_primers!$A$2:$A2401, 0)), hidden_compute!$J783, VLOOKUP($K783, pcrid_primers!$A$2:$D2401, 4, FALSE))</f>
        <v>ONT_LepR1+ONT_HCO2198</v>
      </c>
      <c r="P783" s="29" t="str">
        <f>IF(ISBLANK($O783), "", VLOOKUP($O783, hidden_compute!$M$2:P2401, 3, FALSE))</f>
        <v>#N/A</v>
      </c>
      <c r="Q783" s="41" t="str">
        <f>metadata!$B$8</f>
        <v>EXP-PBC096</v>
      </c>
      <c r="R783" s="49" t="s">
        <v>180</v>
      </c>
      <c r="S783" s="29" t="str">
        <f>metadata!$B$9</f>
        <v>SQK-NBD114.24</v>
      </c>
      <c r="T783" s="49" t="s">
        <v>1140</v>
      </c>
    </row>
    <row r="784">
      <c r="A784" s="29" t="str">
        <f>metadata!$B$4</f>
        <v>22033-375157</v>
      </c>
      <c r="B784" s="38" t="s">
        <v>1154</v>
      </c>
      <c r="C784" s="38" t="s">
        <v>142</v>
      </c>
      <c r="D784" s="29" t="s">
        <v>17</v>
      </c>
      <c r="E784" s="39">
        <f>hidden_compute!F784</f>
        <v>658</v>
      </c>
      <c r="F784" s="39">
        <f>hidden_compute!G784</f>
        <v>658</v>
      </c>
      <c r="G784" s="29" t="str">
        <f>hidden_compute!D784</f>
        <v>5. Invertebrate Mitochondrial</v>
      </c>
      <c r="H784" s="29" t="str">
        <f>IF(ISERROR(MATCH($K784, pcrid_plateids!$A$2:$A2401, 0)), hidden_compute!$H784, VLOOKUP($K784, pcrid_plateids!$A$2:$B2401, 2, FALSE))</f>
        <v>ARISE_SEQ_0037	</v>
      </c>
      <c r="I784" s="29" t="str">
        <f>IF(ISERROR(MATCH($K784, pcrid_plateids!$A$2:$A2401, 0)), hidden_compute!$H784, VLOOKUP($K784, pcrid_plateids!$A$2:$C2401, 3, FALSE))</f>
        <v>NCBN001449</v>
      </c>
      <c r="J784" s="38">
        <v>1.100008847E9</v>
      </c>
      <c r="K784" s="62" t="s">
        <v>109</v>
      </c>
      <c r="L784" s="40" t="s">
        <v>182</v>
      </c>
      <c r="M784" s="29" t="str">
        <f>IF(ISERROR(MATCH($K784, pcrid_primers!$A$2:$A2401, 0)), hidden_compute!$H784, VLOOKUP($K784, pcrid_primers!$A$2:$B2401, 2, FALSE))</f>
        <v>ONT_LepF1+ONT_LCO1490</v>
      </c>
      <c r="N784" s="29" t="str">
        <f>IF(ISBLANK($M784), "", VLOOKUP($M784, hidden_compute!$M$2:P2401, 3, FALSE))</f>
        <v>#N/A</v>
      </c>
      <c r="O784" s="29" t="str">
        <f>IF(ISERROR(MATCH($K784, pcrid_primers!$A$2:$A2401, 0)), hidden_compute!$J784, VLOOKUP($K784, pcrid_primers!$A$2:$D2401, 4, FALSE))</f>
        <v>ONT_LepR1+ONT_HCO2198</v>
      </c>
      <c r="P784" s="29" t="str">
        <f>IF(ISBLANK($O784), "", VLOOKUP($O784, hidden_compute!$M$2:P2401, 3, FALSE))</f>
        <v>#N/A</v>
      </c>
      <c r="Q784" s="41" t="str">
        <f>metadata!$B$8</f>
        <v>EXP-PBC096</v>
      </c>
      <c r="R784" s="49" t="s">
        <v>183</v>
      </c>
      <c r="S784" s="29" t="str">
        <f>metadata!$B$9</f>
        <v>SQK-NBD114.24</v>
      </c>
      <c r="T784" s="49" t="s">
        <v>1140</v>
      </c>
    </row>
    <row r="785">
      <c r="A785" s="29" t="str">
        <f>metadata!$B$4</f>
        <v>22033-375157</v>
      </c>
      <c r="B785" s="38" t="s">
        <v>1155</v>
      </c>
      <c r="C785" s="38" t="s">
        <v>142</v>
      </c>
      <c r="D785" s="29" t="s">
        <v>17</v>
      </c>
      <c r="E785" s="39">
        <f>hidden_compute!F785</f>
        <v>658</v>
      </c>
      <c r="F785" s="39">
        <f>hidden_compute!G785</f>
        <v>658</v>
      </c>
      <c r="G785" s="29" t="str">
        <f>hidden_compute!D785</f>
        <v>5. Invertebrate Mitochondrial</v>
      </c>
      <c r="H785" s="29" t="str">
        <f>IF(ISERROR(MATCH($K785, pcrid_plateids!$A$2:$A2401, 0)), hidden_compute!$H785, VLOOKUP($K785, pcrid_plateids!$A$2:$B2401, 2, FALSE))</f>
        <v>ARISE_SEQ_0037	</v>
      </c>
      <c r="I785" s="29" t="str">
        <f>IF(ISERROR(MATCH($K785, pcrid_plateids!$A$2:$A2401, 0)), hidden_compute!$H785, VLOOKUP($K785, pcrid_plateids!$A$2:$C2401, 3, FALSE))</f>
        <v>NCBN001449</v>
      </c>
      <c r="J785" s="38">
        <v>1.100008848E9</v>
      </c>
      <c r="K785" s="62" t="s">
        <v>109</v>
      </c>
      <c r="L785" s="40" t="s">
        <v>185</v>
      </c>
      <c r="M785" s="29" t="str">
        <f>IF(ISERROR(MATCH($K785, pcrid_primers!$A$2:$A2401, 0)), hidden_compute!$H785, VLOOKUP($K785, pcrid_primers!$A$2:$B2401, 2, FALSE))</f>
        <v>ONT_LepF1+ONT_LCO1490</v>
      </c>
      <c r="N785" s="29" t="str">
        <f>IF(ISBLANK($M785), "", VLOOKUP($M785, hidden_compute!$M$2:P2401, 3, FALSE))</f>
        <v>#N/A</v>
      </c>
      <c r="O785" s="29" t="str">
        <f>IF(ISERROR(MATCH($K785, pcrid_primers!$A$2:$A2401, 0)), hidden_compute!$J785, VLOOKUP($K785, pcrid_primers!$A$2:$D2401, 4, FALSE))</f>
        <v>ONT_LepR1+ONT_HCO2198</v>
      </c>
      <c r="P785" s="29" t="str">
        <f>IF(ISBLANK($O785), "", VLOOKUP($O785, hidden_compute!$M$2:P2401, 3, FALSE))</f>
        <v>#N/A</v>
      </c>
      <c r="Q785" s="41" t="str">
        <f>metadata!$B$8</f>
        <v>EXP-PBC096</v>
      </c>
      <c r="R785" s="49" t="s">
        <v>186</v>
      </c>
      <c r="S785" s="29" t="str">
        <f>metadata!$B$9</f>
        <v>SQK-NBD114.24</v>
      </c>
      <c r="T785" s="49" t="s">
        <v>1140</v>
      </c>
    </row>
    <row r="786">
      <c r="A786" s="29" t="str">
        <f>metadata!$B$4</f>
        <v>22033-375157</v>
      </c>
      <c r="B786" s="38" t="s">
        <v>1156</v>
      </c>
      <c r="C786" s="38" t="s">
        <v>142</v>
      </c>
      <c r="D786" s="29" t="s">
        <v>17</v>
      </c>
      <c r="E786" s="39">
        <f>hidden_compute!F786</f>
        <v>658</v>
      </c>
      <c r="F786" s="39">
        <f>hidden_compute!G786</f>
        <v>658</v>
      </c>
      <c r="G786" s="29" t="str">
        <f>hidden_compute!D786</f>
        <v>5. Invertebrate Mitochondrial</v>
      </c>
      <c r="H786" s="29" t="str">
        <f>IF(ISERROR(MATCH($K786, pcrid_plateids!$A$2:$A2401, 0)), hidden_compute!$H786, VLOOKUP($K786, pcrid_plateids!$A$2:$B2401, 2, FALSE))</f>
        <v>ARISE_SEQ_0037	</v>
      </c>
      <c r="I786" s="29" t="str">
        <f>IF(ISERROR(MATCH($K786, pcrid_plateids!$A$2:$A2401, 0)), hidden_compute!$H786, VLOOKUP($K786, pcrid_plateids!$A$2:$C2401, 3, FALSE))</f>
        <v>NCBN001449</v>
      </c>
      <c r="J786" s="38">
        <v>1.100008849E9</v>
      </c>
      <c r="K786" s="62" t="s">
        <v>109</v>
      </c>
      <c r="L786" s="40" t="s">
        <v>188</v>
      </c>
      <c r="M786" s="29" t="str">
        <f>IF(ISERROR(MATCH($K786, pcrid_primers!$A$2:$A2401, 0)), hidden_compute!$H786, VLOOKUP($K786, pcrid_primers!$A$2:$B2401, 2, FALSE))</f>
        <v>ONT_LepF1+ONT_LCO1490</v>
      </c>
      <c r="N786" s="29" t="str">
        <f>IF(ISBLANK($M786), "", VLOOKUP($M786, hidden_compute!$M$2:P2401, 3, FALSE))</f>
        <v>#N/A</v>
      </c>
      <c r="O786" s="29" t="str">
        <f>IF(ISERROR(MATCH($K786, pcrid_primers!$A$2:$A2401, 0)), hidden_compute!$J786, VLOOKUP($K786, pcrid_primers!$A$2:$D2401, 4, FALSE))</f>
        <v>ONT_LepR1+ONT_HCO2198</v>
      </c>
      <c r="P786" s="29" t="str">
        <f>IF(ISBLANK($O786), "", VLOOKUP($O786, hidden_compute!$M$2:P2401, 3, FALSE))</f>
        <v>#N/A</v>
      </c>
      <c r="Q786" s="41" t="str">
        <f>metadata!$B$8</f>
        <v>EXP-PBC096</v>
      </c>
      <c r="R786" s="49" t="s">
        <v>189</v>
      </c>
      <c r="S786" s="29" t="str">
        <f>metadata!$B$9</f>
        <v>SQK-NBD114.24</v>
      </c>
      <c r="T786" s="49" t="s">
        <v>1140</v>
      </c>
    </row>
    <row r="787">
      <c r="A787" s="29" t="str">
        <f>metadata!$B$4</f>
        <v>22033-375157</v>
      </c>
      <c r="B787" s="38" t="s">
        <v>1157</v>
      </c>
      <c r="C787" s="38" t="s">
        <v>142</v>
      </c>
      <c r="D787" s="29" t="s">
        <v>17</v>
      </c>
      <c r="E787" s="39">
        <f>hidden_compute!F787</f>
        <v>658</v>
      </c>
      <c r="F787" s="39">
        <f>hidden_compute!G787</f>
        <v>658</v>
      </c>
      <c r="G787" s="29" t="str">
        <f>hidden_compute!D787</f>
        <v>5. Invertebrate Mitochondrial</v>
      </c>
      <c r="H787" s="29" t="str">
        <f>IF(ISERROR(MATCH($K787, pcrid_plateids!$A$2:$A2401, 0)), hidden_compute!$H787, VLOOKUP($K787, pcrid_plateids!$A$2:$B2401, 2, FALSE))</f>
        <v>ARISE_SEQ_0037	</v>
      </c>
      <c r="I787" s="29" t="str">
        <f>IF(ISERROR(MATCH($K787, pcrid_plateids!$A$2:$A2401, 0)), hidden_compute!$H787, VLOOKUP($K787, pcrid_plateids!$A$2:$C2401, 3, FALSE))</f>
        <v>NCBN001449</v>
      </c>
      <c r="J787" s="38">
        <v>1.10000885E9</v>
      </c>
      <c r="K787" s="62" t="s">
        <v>109</v>
      </c>
      <c r="L787" s="40" t="s">
        <v>191</v>
      </c>
      <c r="M787" s="29" t="str">
        <f>IF(ISERROR(MATCH($K787, pcrid_primers!$A$2:$A2401, 0)), hidden_compute!$H787, VLOOKUP($K787, pcrid_primers!$A$2:$B2401, 2, FALSE))</f>
        <v>ONT_LepF1+ONT_LCO1490</v>
      </c>
      <c r="N787" s="29" t="str">
        <f>IF(ISBLANK($M787), "", VLOOKUP($M787, hidden_compute!$M$2:P2401, 3, FALSE))</f>
        <v>#N/A</v>
      </c>
      <c r="O787" s="29" t="str">
        <f>IF(ISERROR(MATCH($K787, pcrid_primers!$A$2:$A2401, 0)), hidden_compute!$J787, VLOOKUP($K787, pcrid_primers!$A$2:$D2401, 4, FALSE))</f>
        <v>ONT_LepR1+ONT_HCO2198</v>
      </c>
      <c r="P787" s="29" t="str">
        <f>IF(ISBLANK($O787), "", VLOOKUP($O787, hidden_compute!$M$2:P2401, 3, FALSE))</f>
        <v>#N/A</v>
      </c>
      <c r="Q787" s="41" t="str">
        <f>metadata!$B$8</f>
        <v>EXP-PBC096</v>
      </c>
      <c r="R787" s="49" t="s">
        <v>192</v>
      </c>
      <c r="S787" s="29" t="str">
        <f>metadata!$B$9</f>
        <v>SQK-NBD114.24</v>
      </c>
      <c r="T787" s="49" t="s">
        <v>1140</v>
      </c>
    </row>
    <row r="788">
      <c r="A788" s="29" t="str">
        <f>metadata!$B$4</f>
        <v>22033-375157</v>
      </c>
      <c r="B788" s="38" t="s">
        <v>1158</v>
      </c>
      <c r="C788" s="38" t="s">
        <v>142</v>
      </c>
      <c r="D788" s="29" t="s">
        <v>17</v>
      </c>
      <c r="E788" s="39">
        <f>hidden_compute!F788</f>
        <v>658</v>
      </c>
      <c r="F788" s="39">
        <f>hidden_compute!G788</f>
        <v>658</v>
      </c>
      <c r="G788" s="29" t="str">
        <f>hidden_compute!D788</f>
        <v>5. Invertebrate Mitochondrial</v>
      </c>
      <c r="H788" s="29" t="str">
        <f>IF(ISERROR(MATCH($K788, pcrid_plateids!$A$2:$A2401, 0)), hidden_compute!$H788, VLOOKUP($K788, pcrid_plateids!$A$2:$B2401, 2, FALSE))</f>
        <v>ARISE_SEQ_0037	</v>
      </c>
      <c r="I788" s="29" t="str">
        <f>IF(ISERROR(MATCH($K788, pcrid_plateids!$A$2:$A2401, 0)), hidden_compute!$H788, VLOOKUP($K788, pcrid_plateids!$A$2:$C2401, 3, FALSE))</f>
        <v>NCBN001449</v>
      </c>
      <c r="J788" s="38">
        <v>1.100008851E9</v>
      </c>
      <c r="K788" s="62" t="s">
        <v>109</v>
      </c>
      <c r="L788" s="40" t="s">
        <v>194</v>
      </c>
      <c r="M788" s="29" t="str">
        <f>IF(ISERROR(MATCH($K788, pcrid_primers!$A$2:$A2401, 0)), hidden_compute!$H788, VLOOKUP($K788, pcrid_primers!$A$2:$B2401, 2, FALSE))</f>
        <v>ONT_LepF1+ONT_LCO1490</v>
      </c>
      <c r="N788" s="29" t="str">
        <f>IF(ISBLANK($M788), "", VLOOKUP($M788, hidden_compute!$M$2:P2401, 3, FALSE))</f>
        <v>#N/A</v>
      </c>
      <c r="O788" s="29" t="str">
        <f>IF(ISERROR(MATCH($K788, pcrid_primers!$A$2:$A2401, 0)), hidden_compute!$J788, VLOOKUP($K788, pcrid_primers!$A$2:$D2401, 4, FALSE))</f>
        <v>ONT_LepR1+ONT_HCO2198</v>
      </c>
      <c r="P788" s="29" t="str">
        <f>IF(ISBLANK($O788), "", VLOOKUP($O788, hidden_compute!$M$2:P2401, 3, FALSE))</f>
        <v>#N/A</v>
      </c>
      <c r="Q788" s="41" t="str">
        <f>metadata!$B$8</f>
        <v>EXP-PBC096</v>
      </c>
      <c r="R788" s="49" t="s">
        <v>195</v>
      </c>
      <c r="S788" s="29" t="str">
        <f>metadata!$B$9</f>
        <v>SQK-NBD114.24</v>
      </c>
      <c r="T788" s="49" t="s">
        <v>1140</v>
      </c>
    </row>
    <row r="789">
      <c r="A789" s="29" t="str">
        <f>metadata!$B$4</f>
        <v>22033-375157</v>
      </c>
      <c r="B789" s="38" t="s">
        <v>1159</v>
      </c>
      <c r="C789" s="38" t="s">
        <v>142</v>
      </c>
      <c r="D789" s="29" t="s">
        <v>17</v>
      </c>
      <c r="E789" s="39">
        <f>hidden_compute!F789</f>
        <v>658</v>
      </c>
      <c r="F789" s="39">
        <f>hidden_compute!G789</f>
        <v>658</v>
      </c>
      <c r="G789" s="29" t="str">
        <f>hidden_compute!D789</f>
        <v>5. Invertebrate Mitochondrial</v>
      </c>
      <c r="H789" s="29" t="str">
        <f>IF(ISERROR(MATCH($K789, pcrid_plateids!$A$2:$A2401, 0)), hidden_compute!$H789, VLOOKUP($K789, pcrid_plateids!$A$2:$B2401, 2, FALSE))</f>
        <v>ARISE_SEQ_0037	</v>
      </c>
      <c r="I789" s="29" t="str">
        <f>IF(ISERROR(MATCH($K789, pcrid_plateids!$A$2:$A2401, 0)), hidden_compute!$H789, VLOOKUP($K789, pcrid_plateids!$A$2:$C2401, 3, FALSE))</f>
        <v>NCBN001449</v>
      </c>
      <c r="J789" s="38">
        <v>1.100008852E9</v>
      </c>
      <c r="K789" s="62" t="s">
        <v>109</v>
      </c>
      <c r="L789" s="40" t="s">
        <v>197</v>
      </c>
      <c r="M789" s="29" t="str">
        <f>IF(ISERROR(MATCH($K789, pcrid_primers!$A$2:$A2401, 0)), hidden_compute!$H789, VLOOKUP($K789, pcrid_primers!$A$2:$B2401, 2, FALSE))</f>
        <v>ONT_LepF1+ONT_LCO1490</v>
      </c>
      <c r="N789" s="29" t="str">
        <f>IF(ISBLANK($M789), "", VLOOKUP($M789, hidden_compute!$M$2:P2401, 3, FALSE))</f>
        <v>#N/A</v>
      </c>
      <c r="O789" s="29" t="str">
        <f>IF(ISERROR(MATCH($K789, pcrid_primers!$A$2:$A2401, 0)), hidden_compute!$J789, VLOOKUP($K789, pcrid_primers!$A$2:$D2401, 4, FALSE))</f>
        <v>ONT_LepR1+ONT_HCO2198</v>
      </c>
      <c r="P789" s="29" t="str">
        <f>IF(ISBLANK($O789), "", VLOOKUP($O789, hidden_compute!$M$2:P2401, 3, FALSE))</f>
        <v>#N/A</v>
      </c>
      <c r="Q789" s="41" t="str">
        <f>metadata!$B$8</f>
        <v>EXP-PBC096</v>
      </c>
      <c r="R789" s="49" t="s">
        <v>198</v>
      </c>
      <c r="S789" s="29" t="str">
        <f>metadata!$B$9</f>
        <v>SQK-NBD114.24</v>
      </c>
      <c r="T789" s="49" t="s">
        <v>1140</v>
      </c>
    </row>
    <row r="790">
      <c r="A790" s="29" t="str">
        <f>metadata!$B$4</f>
        <v>22033-375157</v>
      </c>
      <c r="B790" s="38" t="s">
        <v>1160</v>
      </c>
      <c r="C790" s="38" t="s">
        <v>142</v>
      </c>
      <c r="D790" s="29" t="s">
        <v>17</v>
      </c>
      <c r="E790" s="39">
        <f>hidden_compute!F790</f>
        <v>658</v>
      </c>
      <c r="F790" s="39">
        <f>hidden_compute!G790</f>
        <v>658</v>
      </c>
      <c r="G790" s="29" t="str">
        <f>hidden_compute!D790</f>
        <v>5. Invertebrate Mitochondrial</v>
      </c>
      <c r="H790" s="29" t="str">
        <f>IF(ISERROR(MATCH($K790, pcrid_plateids!$A$2:$A2401, 0)), hidden_compute!$H790, VLOOKUP($K790, pcrid_plateids!$A$2:$B2401, 2, FALSE))</f>
        <v>ARISE_SEQ_0037	</v>
      </c>
      <c r="I790" s="29" t="str">
        <f>IF(ISERROR(MATCH($K790, pcrid_plateids!$A$2:$A2401, 0)), hidden_compute!$H790, VLOOKUP($K790, pcrid_plateids!$A$2:$C2401, 3, FALSE))</f>
        <v>NCBN001449</v>
      </c>
      <c r="J790" s="38">
        <v>1.100008853E9</v>
      </c>
      <c r="K790" s="62" t="s">
        <v>109</v>
      </c>
      <c r="L790" s="40" t="s">
        <v>200</v>
      </c>
      <c r="M790" s="29" t="str">
        <f>IF(ISERROR(MATCH($K790, pcrid_primers!$A$2:$A2401, 0)), hidden_compute!$H790, VLOOKUP($K790, pcrid_primers!$A$2:$B2401, 2, FALSE))</f>
        <v>ONT_LepF1+ONT_LCO1490</v>
      </c>
      <c r="N790" s="29" t="str">
        <f>IF(ISBLANK($M790), "", VLOOKUP($M790, hidden_compute!$M$2:P2401, 3, FALSE))</f>
        <v>#N/A</v>
      </c>
      <c r="O790" s="29" t="str">
        <f>IF(ISERROR(MATCH($K790, pcrid_primers!$A$2:$A2401, 0)), hidden_compute!$J790, VLOOKUP($K790, pcrid_primers!$A$2:$D2401, 4, FALSE))</f>
        <v>ONT_LepR1+ONT_HCO2198</v>
      </c>
      <c r="P790" s="29" t="str">
        <f>IF(ISBLANK($O790), "", VLOOKUP($O790, hidden_compute!$M$2:P2401, 3, FALSE))</f>
        <v>#N/A</v>
      </c>
      <c r="Q790" s="41" t="str">
        <f>metadata!$B$8</f>
        <v>EXP-PBC096</v>
      </c>
      <c r="R790" s="49" t="s">
        <v>201</v>
      </c>
      <c r="S790" s="29" t="str">
        <f>metadata!$B$9</f>
        <v>SQK-NBD114.24</v>
      </c>
      <c r="T790" s="49" t="s">
        <v>1140</v>
      </c>
    </row>
    <row r="791">
      <c r="A791" s="29" t="str">
        <f>metadata!$B$4</f>
        <v>22033-375157</v>
      </c>
      <c r="B791" s="38" t="s">
        <v>1161</v>
      </c>
      <c r="C791" s="38" t="s">
        <v>142</v>
      </c>
      <c r="D791" s="29" t="s">
        <v>17</v>
      </c>
      <c r="E791" s="39">
        <f>hidden_compute!F791</f>
        <v>658</v>
      </c>
      <c r="F791" s="39">
        <f>hidden_compute!G791</f>
        <v>658</v>
      </c>
      <c r="G791" s="29" t="str">
        <f>hidden_compute!D791</f>
        <v>5. Invertebrate Mitochondrial</v>
      </c>
      <c r="H791" s="29" t="str">
        <f>IF(ISERROR(MATCH($K791, pcrid_plateids!$A$2:$A2401, 0)), hidden_compute!$H791, VLOOKUP($K791, pcrid_plateids!$A$2:$B2401, 2, FALSE))</f>
        <v>ARISE_SEQ_0037	</v>
      </c>
      <c r="I791" s="29" t="str">
        <f>IF(ISERROR(MATCH($K791, pcrid_plateids!$A$2:$A2401, 0)), hidden_compute!$H791, VLOOKUP($K791, pcrid_plateids!$A$2:$C2401, 3, FALSE))</f>
        <v>NCBN001449</v>
      </c>
      <c r="J791" s="38">
        <v>1.100008854E9</v>
      </c>
      <c r="K791" s="62" t="s">
        <v>109</v>
      </c>
      <c r="L791" s="40" t="s">
        <v>203</v>
      </c>
      <c r="M791" s="29" t="str">
        <f>IF(ISERROR(MATCH($K791, pcrid_primers!$A$2:$A2401, 0)), hidden_compute!$H791, VLOOKUP($K791, pcrid_primers!$A$2:$B2401, 2, FALSE))</f>
        <v>ONT_LepF1+ONT_LCO1490</v>
      </c>
      <c r="N791" s="29" t="str">
        <f>IF(ISBLANK($M791), "", VLOOKUP($M791, hidden_compute!$M$2:P2401, 3, FALSE))</f>
        <v>#N/A</v>
      </c>
      <c r="O791" s="29" t="str">
        <f>IF(ISERROR(MATCH($K791, pcrid_primers!$A$2:$A2401, 0)), hidden_compute!$J791, VLOOKUP($K791, pcrid_primers!$A$2:$D2401, 4, FALSE))</f>
        <v>ONT_LepR1+ONT_HCO2198</v>
      </c>
      <c r="P791" s="29" t="str">
        <f>IF(ISBLANK($O791), "", VLOOKUP($O791, hidden_compute!$M$2:P2401, 3, FALSE))</f>
        <v>#N/A</v>
      </c>
      <c r="Q791" s="41" t="str">
        <f>metadata!$B$8</f>
        <v>EXP-PBC096</v>
      </c>
      <c r="R791" s="49" t="s">
        <v>204</v>
      </c>
      <c r="S791" s="29" t="str">
        <f>metadata!$B$9</f>
        <v>SQK-NBD114.24</v>
      </c>
      <c r="T791" s="49" t="s">
        <v>1140</v>
      </c>
    </row>
    <row r="792">
      <c r="A792" s="29" t="str">
        <f>metadata!$B$4</f>
        <v>22033-375157</v>
      </c>
      <c r="B792" s="38" t="s">
        <v>1162</v>
      </c>
      <c r="C792" s="38" t="s">
        <v>142</v>
      </c>
      <c r="D792" s="29" t="s">
        <v>17</v>
      </c>
      <c r="E792" s="39">
        <f>hidden_compute!F792</f>
        <v>658</v>
      </c>
      <c r="F792" s="39">
        <f>hidden_compute!G792</f>
        <v>658</v>
      </c>
      <c r="G792" s="29" t="str">
        <f>hidden_compute!D792</f>
        <v>5. Invertebrate Mitochondrial</v>
      </c>
      <c r="H792" s="29" t="str">
        <f>IF(ISERROR(MATCH($K792, pcrid_plateids!$A$2:$A2401, 0)), hidden_compute!$H792, VLOOKUP($K792, pcrid_plateids!$A$2:$B2401, 2, FALSE))</f>
        <v>ARISE_SEQ_0037	</v>
      </c>
      <c r="I792" s="29" t="str">
        <f>IF(ISERROR(MATCH($K792, pcrid_plateids!$A$2:$A2401, 0)), hidden_compute!$H792, VLOOKUP($K792, pcrid_plateids!$A$2:$C2401, 3, FALSE))</f>
        <v>NCBN001449</v>
      </c>
      <c r="J792" s="38">
        <v>1.100008855E9</v>
      </c>
      <c r="K792" s="62" t="s">
        <v>109</v>
      </c>
      <c r="L792" s="40" t="s">
        <v>206</v>
      </c>
      <c r="M792" s="29" t="str">
        <f>IF(ISERROR(MATCH($K792, pcrid_primers!$A$2:$A2401, 0)), hidden_compute!$H792, VLOOKUP($K792, pcrid_primers!$A$2:$B2401, 2, FALSE))</f>
        <v>ONT_LepF1+ONT_LCO1490</v>
      </c>
      <c r="N792" s="29" t="str">
        <f>IF(ISBLANK($M792), "", VLOOKUP($M792, hidden_compute!$M$2:P2401, 3, FALSE))</f>
        <v>#N/A</v>
      </c>
      <c r="O792" s="29" t="str">
        <f>IF(ISERROR(MATCH($K792, pcrid_primers!$A$2:$A2401, 0)), hidden_compute!$J792, VLOOKUP($K792, pcrid_primers!$A$2:$D2401, 4, FALSE))</f>
        <v>ONT_LepR1+ONT_HCO2198</v>
      </c>
      <c r="P792" s="29" t="str">
        <f>IF(ISBLANK($O792), "", VLOOKUP($O792, hidden_compute!$M$2:P2401, 3, FALSE))</f>
        <v>#N/A</v>
      </c>
      <c r="Q792" s="41" t="str">
        <f>metadata!$B$8</f>
        <v>EXP-PBC096</v>
      </c>
      <c r="R792" s="49" t="s">
        <v>207</v>
      </c>
      <c r="S792" s="29" t="str">
        <f>metadata!$B$9</f>
        <v>SQK-NBD114.24</v>
      </c>
      <c r="T792" s="49" t="s">
        <v>1140</v>
      </c>
    </row>
    <row r="793">
      <c r="A793" s="29" t="str">
        <f>metadata!$B$4</f>
        <v>22033-375157</v>
      </c>
      <c r="B793" s="38" t="s">
        <v>1151</v>
      </c>
      <c r="C793" s="38" t="s">
        <v>142</v>
      </c>
      <c r="D793" s="29" t="s">
        <v>17</v>
      </c>
      <c r="E793" s="39">
        <f>hidden_compute!F793</f>
        <v>658</v>
      </c>
      <c r="F793" s="39">
        <f>hidden_compute!G793</f>
        <v>658</v>
      </c>
      <c r="G793" s="29" t="str">
        <f>hidden_compute!D793</f>
        <v>5. Invertebrate Mitochondrial</v>
      </c>
      <c r="H793" s="29" t="str">
        <f>IF(ISERROR(MATCH($K793, pcrid_plateids!$A$2:$A2401, 0)), hidden_compute!$H793, VLOOKUP($K793, pcrid_plateids!$A$2:$B2401, 2, FALSE))</f>
        <v>ARISE_SEQ_0037	</v>
      </c>
      <c r="I793" s="29" t="str">
        <f>IF(ISERROR(MATCH($K793, pcrid_plateids!$A$2:$A2401, 0)), hidden_compute!$H793, VLOOKUP($K793, pcrid_plateids!$A$2:$C2401, 3, FALSE))</f>
        <v>NCBN001449</v>
      </c>
      <c r="J793" s="38">
        <v>1.100008856E9</v>
      </c>
      <c r="K793" s="62" t="s">
        <v>109</v>
      </c>
      <c r="L793" s="40" t="s">
        <v>209</v>
      </c>
      <c r="M793" s="29" t="str">
        <f>IF(ISERROR(MATCH($K793, pcrid_primers!$A$2:$A2401, 0)), hidden_compute!$H793, VLOOKUP($K793, pcrid_primers!$A$2:$B2401, 2, FALSE))</f>
        <v>ONT_LepF1+ONT_LCO1490</v>
      </c>
      <c r="N793" s="29" t="str">
        <f>IF(ISBLANK($M793), "", VLOOKUP($M793, hidden_compute!$M$2:P2401, 3, FALSE))</f>
        <v>#N/A</v>
      </c>
      <c r="O793" s="29" t="str">
        <f>IF(ISERROR(MATCH($K793, pcrid_primers!$A$2:$A2401, 0)), hidden_compute!$J793, VLOOKUP($K793, pcrid_primers!$A$2:$D2401, 4, FALSE))</f>
        <v>ONT_LepR1+ONT_HCO2198</v>
      </c>
      <c r="P793" s="29" t="str">
        <f>IF(ISBLANK($O793), "", VLOOKUP($O793, hidden_compute!$M$2:P2401, 3, FALSE))</f>
        <v>#N/A</v>
      </c>
      <c r="Q793" s="41" t="str">
        <f>metadata!$B$8</f>
        <v>EXP-PBC096</v>
      </c>
      <c r="R793" s="49" t="s">
        <v>210</v>
      </c>
      <c r="S793" s="29" t="str">
        <f>metadata!$B$9</f>
        <v>SQK-NBD114.24</v>
      </c>
      <c r="T793" s="49" t="s">
        <v>1140</v>
      </c>
    </row>
    <row r="794">
      <c r="A794" s="29" t="str">
        <f>metadata!$B$4</f>
        <v>22033-375157</v>
      </c>
      <c r="B794" s="38" t="s">
        <v>1163</v>
      </c>
      <c r="C794" s="38" t="s">
        <v>142</v>
      </c>
      <c r="D794" s="29" t="s">
        <v>17</v>
      </c>
      <c r="E794" s="39">
        <f>hidden_compute!F794</f>
        <v>658</v>
      </c>
      <c r="F794" s="39">
        <f>hidden_compute!G794</f>
        <v>658</v>
      </c>
      <c r="G794" s="29" t="str">
        <f>hidden_compute!D794</f>
        <v>5. Invertebrate Mitochondrial</v>
      </c>
      <c r="H794" s="29" t="str">
        <f>IF(ISERROR(MATCH($K794, pcrid_plateids!$A$2:$A2401, 0)), hidden_compute!$H794, VLOOKUP($K794, pcrid_plateids!$A$2:$B2401, 2, FALSE))</f>
        <v>ARISE_SEQ_0037	</v>
      </c>
      <c r="I794" s="29" t="str">
        <f>IF(ISERROR(MATCH($K794, pcrid_plateids!$A$2:$A2401, 0)), hidden_compute!$H794, VLOOKUP($K794, pcrid_plateids!$A$2:$C2401, 3, FALSE))</f>
        <v>NCBN001449</v>
      </c>
      <c r="J794" s="38">
        <v>1.100008857E9</v>
      </c>
      <c r="K794" s="62" t="s">
        <v>109</v>
      </c>
      <c r="L794" s="40" t="s">
        <v>212</v>
      </c>
      <c r="M794" s="29" t="str">
        <f>IF(ISERROR(MATCH($K794, pcrid_primers!$A$2:$A2401, 0)), hidden_compute!$H794, VLOOKUP($K794, pcrid_primers!$A$2:$B2401, 2, FALSE))</f>
        <v>ONT_LepF1+ONT_LCO1490</v>
      </c>
      <c r="N794" s="29" t="str">
        <f>IF(ISBLANK($M794), "", VLOOKUP($M794, hidden_compute!$M$2:P2401, 3, FALSE))</f>
        <v>#N/A</v>
      </c>
      <c r="O794" s="29" t="str">
        <f>IF(ISERROR(MATCH($K794, pcrid_primers!$A$2:$A2401, 0)), hidden_compute!$J794, VLOOKUP($K794, pcrid_primers!$A$2:$D2401, 4, FALSE))</f>
        <v>ONT_LepR1+ONT_HCO2198</v>
      </c>
      <c r="P794" s="29" t="str">
        <f>IF(ISBLANK($O794), "", VLOOKUP($O794, hidden_compute!$M$2:P2401, 3, FALSE))</f>
        <v>#N/A</v>
      </c>
      <c r="Q794" s="41" t="str">
        <f>metadata!$B$8</f>
        <v>EXP-PBC096</v>
      </c>
      <c r="R794" s="49" t="s">
        <v>213</v>
      </c>
      <c r="S794" s="29" t="str">
        <f>metadata!$B$9</f>
        <v>SQK-NBD114.24</v>
      </c>
      <c r="T794" s="49" t="s">
        <v>1140</v>
      </c>
    </row>
    <row r="795">
      <c r="A795" s="29" t="str">
        <f>metadata!$B$4</f>
        <v>22033-375157</v>
      </c>
      <c r="B795" s="38" t="s">
        <v>1164</v>
      </c>
      <c r="C795" s="38" t="s">
        <v>142</v>
      </c>
      <c r="D795" s="29" t="s">
        <v>17</v>
      </c>
      <c r="E795" s="39">
        <f>hidden_compute!F795</f>
        <v>658</v>
      </c>
      <c r="F795" s="39">
        <f>hidden_compute!G795</f>
        <v>658</v>
      </c>
      <c r="G795" s="29" t="str">
        <f>hidden_compute!D795</f>
        <v>5. Invertebrate Mitochondrial</v>
      </c>
      <c r="H795" s="29" t="str">
        <f>IF(ISERROR(MATCH($K795, pcrid_plateids!$A$2:$A2401, 0)), hidden_compute!$H795, VLOOKUP($K795, pcrid_plateids!$A$2:$B2401, 2, FALSE))</f>
        <v>ARISE_SEQ_0037	</v>
      </c>
      <c r="I795" s="29" t="str">
        <f>IF(ISERROR(MATCH($K795, pcrid_plateids!$A$2:$A2401, 0)), hidden_compute!$H795, VLOOKUP($K795, pcrid_plateids!$A$2:$C2401, 3, FALSE))</f>
        <v>NCBN001449</v>
      </c>
      <c r="J795" s="38">
        <v>1.100008858E9</v>
      </c>
      <c r="K795" s="62" t="s">
        <v>109</v>
      </c>
      <c r="L795" s="40" t="s">
        <v>215</v>
      </c>
      <c r="M795" s="29" t="str">
        <f>IF(ISERROR(MATCH($K795, pcrid_primers!$A$2:$A2401, 0)), hidden_compute!$H795, VLOOKUP($K795, pcrid_primers!$A$2:$B2401, 2, FALSE))</f>
        <v>ONT_LepF1+ONT_LCO1490</v>
      </c>
      <c r="N795" s="29" t="str">
        <f>IF(ISBLANK($M795), "", VLOOKUP($M795, hidden_compute!$M$2:P2401, 3, FALSE))</f>
        <v>#N/A</v>
      </c>
      <c r="O795" s="29" t="str">
        <f>IF(ISERROR(MATCH($K795, pcrid_primers!$A$2:$A2401, 0)), hidden_compute!$J795, VLOOKUP($K795, pcrid_primers!$A$2:$D2401, 4, FALSE))</f>
        <v>ONT_LepR1+ONT_HCO2198</v>
      </c>
      <c r="P795" s="29" t="str">
        <f>IF(ISBLANK($O795), "", VLOOKUP($O795, hidden_compute!$M$2:P2401, 3, FALSE))</f>
        <v>#N/A</v>
      </c>
      <c r="Q795" s="41" t="str">
        <f>metadata!$B$8</f>
        <v>EXP-PBC096</v>
      </c>
      <c r="R795" s="49" t="s">
        <v>216</v>
      </c>
      <c r="S795" s="29" t="str">
        <f>metadata!$B$9</f>
        <v>SQK-NBD114.24</v>
      </c>
      <c r="T795" s="49" t="s">
        <v>1140</v>
      </c>
    </row>
    <row r="796">
      <c r="A796" s="29" t="str">
        <f>metadata!$B$4</f>
        <v>22033-375157</v>
      </c>
      <c r="B796" s="38" t="s">
        <v>1165</v>
      </c>
      <c r="C796" s="38" t="s">
        <v>142</v>
      </c>
      <c r="D796" s="29" t="s">
        <v>17</v>
      </c>
      <c r="E796" s="39">
        <f>hidden_compute!F796</f>
        <v>658</v>
      </c>
      <c r="F796" s="39">
        <f>hidden_compute!G796</f>
        <v>658</v>
      </c>
      <c r="G796" s="29" t="str">
        <f>hidden_compute!D796</f>
        <v>5. Invertebrate Mitochondrial</v>
      </c>
      <c r="H796" s="29" t="str">
        <f>IF(ISERROR(MATCH($K796, pcrid_plateids!$A$2:$A2401, 0)), hidden_compute!$H796, VLOOKUP($K796, pcrid_plateids!$A$2:$B2401, 2, FALSE))</f>
        <v>ARISE_SEQ_0037	</v>
      </c>
      <c r="I796" s="29" t="str">
        <f>IF(ISERROR(MATCH($K796, pcrid_plateids!$A$2:$A2401, 0)), hidden_compute!$H796, VLOOKUP($K796, pcrid_plateids!$A$2:$C2401, 3, FALSE))</f>
        <v>NCBN001449</v>
      </c>
      <c r="J796" s="38">
        <v>1.100008859E9</v>
      </c>
      <c r="K796" s="62" t="s">
        <v>109</v>
      </c>
      <c r="L796" s="40" t="s">
        <v>218</v>
      </c>
      <c r="M796" s="29" t="str">
        <f>IF(ISERROR(MATCH($K796, pcrid_primers!$A$2:$A2401, 0)), hidden_compute!$H796, VLOOKUP($K796, pcrid_primers!$A$2:$B2401, 2, FALSE))</f>
        <v>ONT_LepF1+ONT_LCO1490</v>
      </c>
      <c r="N796" s="29" t="str">
        <f>IF(ISBLANK($M796), "", VLOOKUP($M796, hidden_compute!$M$2:P2401, 3, FALSE))</f>
        <v>#N/A</v>
      </c>
      <c r="O796" s="29" t="str">
        <f>IF(ISERROR(MATCH($K796, pcrid_primers!$A$2:$A2401, 0)), hidden_compute!$J796, VLOOKUP($K796, pcrid_primers!$A$2:$D2401, 4, FALSE))</f>
        <v>ONT_LepR1+ONT_HCO2198</v>
      </c>
      <c r="P796" s="29" t="str">
        <f>IF(ISBLANK($O796), "", VLOOKUP($O796, hidden_compute!$M$2:P2401, 3, FALSE))</f>
        <v>#N/A</v>
      </c>
      <c r="Q796" s="41" t="str">
        <f>metadata!$B$8</f>
        <v>EXP-PBC096</v>
      </c>
      <c r="R796" s="49" t="s">
        <v>219</v>
      </c>
      <c r="S796" s="29" t="str">
        <f>metadata!$B$9</f>
        <v>SQK-NBD114.24</v>
      </c>
      <c r="T796" s="49" t="s">
        <v>1140</v>
      </c>
    </row>
    <row r="797">
      <c r="A797" s="29" t="str">
        <f>metadata!$B$4</f>
        <v>22033-375157</v>
      </c>
      <c r="B797" s="38" t="s">
        <v>1166</v>
      </c>
      <c r="C797" s="38" t="s">
        <v>142</v>
      </c>
      <c r="D797" s="29" t="s">
        <v>17</v>
      </c>
      <c r="E797" s="39">
        <f>hidden_compute!F797</f>
        <v>658</v>
      </c>
      <c r="F797" s="39">
        <f>hidden_compute!G797</f>
        <v>658</v>
      </c>
      <c r="G797" s="29" t="str">
        <f>hidden_compute!D797</f>
        <v>5. Invertebrate Mitochondrial</v>
      </c>
      <c r="H797" s="29" t="str">
        <f>IF(ISERROR(MATCH($K797, pcrid_plateids!$A$2:$A2401, 0)), hidden_compute!$H797, VLOOKUP($K797, pcrid_plateids!$A$2:$B2401, 2, FALSE))</f>
        <v>ARISE_SEQ_0037	</v>
      </c>
      <c r="I797" s="29" t="str">
        <f>IF(ISERROR(MATCH($K797, pcrid_plateids!$A$2:$A2401, 0)), hidden_compute!$H797, VLOOKUP($K797, pcrid_plateids!$A$2:$C2401, 3, FALSE))</f>
        <v>NCBN001449</v>
      </c>
      <c r="J797" s="38">
        <v>1.10000886E9</v>
      </c>
      <c r="K797" s="62" t="s">
        <v>109</v>
      </c>
      <c r="L797" s="40" t="s">
        <v>221</v>
      </c>
      <c r="M797" s="29" t="str">
        <f>IF(ISERROR(MATCH($K797, pcrid_primers!$A$2:$A2401, 0)), hidden_compute!$H797, VLOOKUP($K797, pcrid_primers!$A$2:$B2401, 2, FALSE))</f>
        <v>ONT_LepF1+ONT_LCO1490</v>
      </c>
      <c r="N797" s="29" t="str">
        <f>IF(ISBLANK($M797), "", VLOOKUP($M797, hidden_compute!$M$2:P2401, 3, FALSE))</f>
        <v>#N/A</v>
      </c>
      <c r="O797" s="29" t="str">
        <f>IF(ISERROR(MATCH($K797, pcrid_primers!$A$2:$A2401, 0)), hidden_compute!$J797, VLOOKUP($K797, pcrid_primers!$A$2:$D2401, 4, FALSE))</f>
        <v>ONT_LepR1+ONT_HCO2198</v>
      </c>
      <c r="P797" s="29" t="str">
        <f>IF(ISBLANK($O797), "", VLOOKUP($O797, hidden_compute!$M$2:P2401, 3, FALSE))</f>
        <v>#N/A</v>
      </c>
      <c r="Q797" s="41" t="str">
        <f>metadata!$B$8</f>
        <v>EXP-PBC096</v>
      </c>
      <c r="R797" s="49" t="s">
        <v>222</v>
      </c>
      <c r="S797" s="29" t="str">
        <f>metadata!$B$9</f>
        <v>SQK-NBD114.24</v>
      </c>
      <c r="T797" s="49" t="s">
        <v>1140</v>
      </c>
    </row>
    <row r="798">
      <c r="A798" s="29" t="str">
        <f>metadata!$B$4</f>
        <v>22033-375157</v>
      </c>
      <c r="B798" s="38" t="s">
        <v>1167</v>
      </c>
      <c r="C798" s="38" t="s">
        <v>142</v>
      </c>
      <c r="D798" s="29" t="s">
        <v>17</v>
      </c>
      <c r="E798" s="39">
        <f>hidden_compute!F798</f>
        <v>658</v>
      </c>
      <c r="F798" s="39">
        <f>hidden_compute!G798</f>
        <v>658</v>
      </c>
      <c r="G798" s="29" t="str">
        <f>hidden_compute!D798</f>
        <v>5. Invertebrate Mitochondrial</v>
      </c>
      <c r="H798" s="29" t="str">
        <f>IF(ISERROR(MATCH($K798, pcrid_plateids!$A$2:$A2401, 0)), hidden_compute!$H798, VLOOKUP($K798, pcrid_plateids!$A$2:$B2401, 2, FALSE))</f>
        <v>ARISE_SEQ_0037	</v>
      </c>
      <c r="I798" s="29" t="str">
        <f>IF(ISERROR(MATCH($K798, pcrid_plateids!$A$2:$A2401, 0)), hidden_compute!$H798, VLOOKUP($K798, pcrid_plateids!$A$2:$C2401, 3, FALSE))</f>
        <v>NCBN001449</v>
      </c>
      <c r="J798" s="38">
        <v>1.100008861E9</v>
      </c>
      <c r="K798" s="62" t="s">
        <v>109</v>
      </c>
      <c r="L798" s="40" t="s">
        <v>224</v>
      </c>
      <c r="M798" s="29" t="str">
        <f>IF(ISERROR(MATCH($K798, pcrid_primers!$A$2:$A2401, 0)), hidden_compute!$H798, VLOOKUP($K798, pcrid_primers!$A$2:$B2401, 2, FALSE))</f>
        <v>ONT_LepF1+ONT_LCO1490</v>
      </c>
      <c r="N798" s="29" t="str">
        <f>IF(ISBLANK($M798), "", VLOOKUP($M798, hidden_compute!$M$2:P2401, 3, FALSE))</f>
        <v>#N/A</v>
      </c>
      <c r="O798" s="29" t="str">
        <f>IF(ISERROR(MATCH($K798, pcrid_primers!$A$2:$A2401, 0)), hidden_compute!$J798, VLOOKUP($K798, pcrid_primers!$A$2:$D2401, 4, FALSE))</f>
        <v>ONT_LepR1+ONT_HCO2198</v>
      </c>
      <c r="P798" s="29" t="str">
        <f>IF(ISBLANK($O798), "", VLOOKUP($O798, hidden_compute!$M$2:P2401, 3, FALSE))</f>
        <v>#N/A</v>
      </c>
      <c r="Q798" s="41" t="str">
        <f>metadata!$B$8</f>
        <v>EXP-PBC096</v>
      </c>
      <c r="R798" s="49" t="s">
        <v>225</v>
      </c>
      <c r="S798" s="29" t="str">
        <f>metadata!$B$9</f>
        <v>SQK-NBD114.24</v>
      </c>
      <c r="T798" s="49" t="s">
        <v>1140</v>
      </c>
    </row>
    <row r="799">
      <c r="A799" s="29" t="str">
        <f>metadata!$B$4</f>
        <v>22033-375157</v>
      </c>
      <c r="B799" s="38" t="s">
        <v>1168</v>
      </c>
      <c r="C799" s="38" t="s">
        <v>142</v>
      </c>
      <c r="D799" s="29" t="s">
        <v>17</v>
      </c>
      <c r="E799" s="39">
        <f>hidden_compute!F799</f>
        <v>658</v>
      </c>
      <c r="F799" s="39">
        <f>hidden_compute!G799</f>
        <v>658</v>
      </c>
      <c r="G799" s="29" t="str">
        <f>hidden_compute!D799</f>
        <v>5. Invertebrate Mitochondrial</v>
      </c>
      <c r="H799" s="29" t="str">
        <f>IF(ISERROR(MATCH($K799, pcrid_plateids!$A$2:$A2401, 0)), hidden_compute!$H799, VLOOKUP($K799, pcrid_plateids!$A$2:$B2401, 2, FALSE))</f>
        <v>ARISE_SEQ_0037	</v>
      </c>
      <c r="I799" s="29" t="str">
        <f>IF(ISERROR(MATCH($K799, pcrid_plateids!$A$2:$A2401, 0)), hidden_compute!$H799, VLOOKUP($K799, pcrid_plateids!$A$2:$C2401, 3, FALSE))</f>
        <v>NCBN001449</v>
      </c>
      <c r="J799" s="38">
        <v>1.100008862E9</v>
      </c>
      <c r="K799" s="62" t="s">
        <v>109</v>
      </c>
      <c r="L799" s="40" t="s">
        <v>227</v>
      </c>
      <c r="M799" s="29" t="str">
        <f>IF(ISERROR(MATCH($K799, pcrid_primers!$A$2:$A2401, 0)), hidden_compute!$H799, VLOOKUP($K799, pcrid_primers!$A$2:$B2401, 2, FALSE))</f>
        <v>ONT_LepF1+ONT_LCO1490</v>
      </c>
      <c r="N799" s="29" t="str">
        <f>IF(ISBLANK($M799), "", VLOOKUP($M799, hidden_compute!$M$2:P2401, 3, FALSE))</f>
        <v>#N/A</v>
      </c>
      <c r="O799" s="29" t="str">
        <f>IF(ISERROR(MATCH($K799, pcrid_primers!$A$2:$A2401, 0)), hidden_compute!$J799, VLOOKUP($K799, pcrid_primers!$A$2:$D2401, 4, FALSE))</f>
        <v>ONT_LepR1+ONT_HCO2198</v>
      </c>
      <c r="P799" s="29" t="str">
        <f>IF(ISBLANK($O799), "", VLOOKUP($O799, hidden_compute!$M$2:P2401, 3, FALSE))</f>
        <v>#N/A</v>
      </c>
      <c r="Q799" s="41" t="str">
        <f>metadata!$B$8</f>
        <v>EXP-PBC096</v>
      </c>
      <c r="R799" s="49" t="s">
        <v>228</v>
      </c>
      <c r="S799" s="29" t="str">
        <f>metadata!$B$9</f>
        <v>SQK-NBD114.24</v>
      </c>
      <c r="T799" s="49" t="s">
        <v>1140</v>
      </c>
    </row>
    <row r="800">
      <c r="A800" s="29" t="str">
        <f>metadata!$B$4</f>
        <v>22033-375157</v>
      </c>
      <c r="B800" s="38" t="s">
        <v>1169</v>
      </c>
      <c r="C800" s="38" t="s">
        <v>142</v>
      </c>
      <c r="D800" s="29" t="s">
        <v>17</v>
      </c>
      <c r="E800" s="39">
        <f>hidden_compute!F800</f>
        <v>658</v>
      </c>
      <c r="F800" s="39">
        <f>hidden_compute!G800</f>
        <v>658</v>
      </c>
      <c r="G800" s="29" t="str">
        <f>hidden_compute!D800</f>
        <v>5. Invertebrate Mitochondrial</v>
      </c>
      <c r="H800" s="29" t="str">
        <f>IF(ISERROR(MATCH($K800, pcrid_plateids!$A$2:$A2401, 0)), hidden_compute!$H800, VLOOKUP($K800, pcrid_plateids!$A$2:$B2401, 2, FALSE))</f>
        <v>ARISE_SEQ_0037	</v>
      </c>
      <c r="I800" s="29" t="str">
        <f>IF(ISERROR(MATCH($K800, pcrid_plateids!$A$2:$A2401, 0)), hidden_compute!$H800, VLOOKUP($K800, pcrid_plateids!$A$2:$C2401, 3, FALSE))</f>
        <v>NCBN001449</v>
      </c>
      <c r="J800" s="38">
        <v>1.100008863E9</v>
      </c>
      <c r="K800" s="62" t="s">
        <v>109</v>
      </c>
      <c r="L800" s="40" t="s">
        <v>230</v>
      </c>
      <c r="M800" s="29" t="str">
        <f>IF(ISERROR(MATCH($K800, pcrid_primers!$A$2:$A2401, 0)), hidden_compute!$H800, VLOOKUP($K800, pcrid_primers!$A$2:$B2401, 2, FALSE))</f>
        <v>ONT_LepF1+ONT_LCO1490</v>
      </c>
      <c r="N800" s="29" t="str">
        <f>IF(ISBLANK($M800), "", VLOOKUP($M800, hidden_compute!$M$2:P2401, 3, FALSE))</f>
        <v>#N/A</v>
      </c>
      <c r="O800" s="29" t="str">
        <f>IF(ISERROR(MATCH($K800, pcrid_primers!$A$2:$A2401, 0)), hidden_compute!$J800, VLOOKUP($K800, pcrid_primers!$A$2:$D2401, 4, FALSE))</f>
        <v>ONT_LepR1+ONT_HCO2198</v>
      </c>
      <c r="P800" s="29" t="str">
        <f>IF(ISBLANK($O800), "", VLOOKUP($O800, hidden_compute!$M$2:P2401, 3, FALSE))</f>
        <v>#N/A</v>
      </c>
      <c r="Q800" s="41" t="str">
        <f>metadata!$B$8</f>
        <v>EXP-PBC096</v>
      </c>
      <c r="R800" s="49" t="s">
        <v>231</v>
      </c>
      <c r="S800" s="29" t="str">
        <f>metadata!$B$9</f>
        <v>SQK-NBD114.24</v>
      </c>
      <c r="T800" s="49" t="s">
        <v>1140</v>
      </c>
    </row>
    <row r="801">
      <c r="A801" s="29" t="str">
        <f>metadata!$B$4</f>
        <v>22033-375157</v>
      </c>
      <c r="B801" s="38" t="s">
        <v>1170</v>
      </c>
      <c r="C801" s="38" t="s">
        <v>142</v>
      </c>
      <c r="D801" s="29" t="s">
        <v>17</v>
      </c>
      <c r="E801" s="39">
        <f>hidden_compute!F801</f>
        <v>658</v>
      </c>
      <c r="F801" s="39">
        <f>hidden_compute!G801</f>
        <v>658</v>
      </c>
      <c r="G801" s="29" t="str">
        <f>hidden_compute!D801</f>
        <v>5. Invertebrate Mitochondrial</v>
      </c>
      <c r="H801" s="29" t="str">
        <f>IF(ISERROR(MATCH($K801, pcrid_plateids!$A$2:$A2401, 0)), hidden_compute!$H801, VLOOKUP($K801, pcrid_plateids!$A$2:$B2401, 2, FALSE))</f>
        <v>ARISE_SEQ_0037	</v>
      </c>
      <c r="I801" s="29" t="str">
        <f>IF(ISERROR(MATCH($K801, pcrid_plateids!$A$2:$A2401, 0)), hidden_compute!$H801, VLOOKUP($K801, pcrid_plateids!$A$2:$C2401, 3, FALSE))</f>
        <v>NCBN001449</v>
      </c>
      <c r="J801" s="38">
        <v>1.100008864E9</v>
      </c>
      <c r="K801" s="62" t="s">
        <v>109</v>
      </c>
      <c r="L801" s="40" t="s">
        <v>233</v>
      </c>
      <c r="M801" s="29" t="str">
        <f>IF(ISERROR(MATCH($K801, pcrid_primers!$A$2:$A2401, 0)), hidden_compute!$H801, VLOOKUP($K801, pcrid_primers!$A$2:$B2401, 2, FALSE))</f>
        <v>ONT_LepF1+ONT_LCO1490</v>
      </c>
      <c r="N801" s="29" t="str">
        <f>IF(ISBLANK($M801), "", VLOOKUP($M801, hidden_compute!$M$2:P2401, 3, FALSE))</f>
        <v>#N/A</v>
      </c>
      <c r="O801" s="29" t="str">
        <f>IF(ISERROR(MATCH($K801, pcrid_primers!$A$2:$A2401, 0)), hidden_compute!$J801, VLOOKUP($K801, pcrid_primers!$A$2:$D2401, 4, FALSE))</f>
        <v>ONT_LepR1+ONT_HCO2198</v>
      </c>
      <c r="P801" s="29" t="str">
        <f>IF(ISBLANK($O801), "", VLOOKUP($O801, hidden_compute!$M$2:P2401, 3, FALSE))</f>
        <v>#N/A</v>
      </c>
      <c r="Q801" s="41" t="str">
        <f>metadata!$B$8</f>
        <v>EXP-PBC096</v>
      </c>
      <c r="R801" s="49" t="s">
        <v>234</v>
      </c>
      <c r="S801" s="29" t="str">
        <f>metadata!$B$9</f>
        <v>SQK-NBD114.24</v>
      </c>
      <c r="T801" s="49" t="s">
        <v>1140</v>
      </c>
    </row>
    <row r="802">
      <c r="A802" s="29" t="str">
        <f>metadata!$B$4</f>
        <v>22033-375157</v>
      </c>
      <c r="B802" s="38" t="s">
        <v>1171</v>
      </c>
      <c r="C802" s="38" t="s">
        <v>142</v>
      </c>
      <c r="D802" s="29" t="s">
        <v>17</v>
      </c>
      <c r="E802" s="39">
        <f>hidden_compute!F802</f>
        <v>658</v>
      </c>
      <c r="F802" s="39">
        <f>hidden_compute!G802</f>
        <v>658</v>
      </c>
      <c r="G802" s="29" t="str">
        <f>hidden_compute!D802</f>
        <v>5. Invertebrate Mitochondrial</v>
      </c>
      <c r="H802" s="29" t="str">
        <f>IF(ISERROR(MATCH($K802, pcrid_plateids!$A$2:$A2401, 0)), hidden_compute!$H802, VLOOKUP($K802, pcrid_plateids!$A$2:$B2401, 2, FALSE))</f>
        <v>ARISE_SEQ_0037	</v>
      </c>
      <c r="I802" s="29" t="str">
        <f>IF(ISERROR(MATCH($K802, pcrid_plateids!$A$2:$A2401, 0)), hidden_compute!$H802, VLOOKUP($K802, pcrid_plateids!$A$2:$C2401, 3, FALSE))</f>
        <v>NCBN001449</v>
      </c>
      <c r="J802" s="38">
        <v>1.100008865E9</v>
      </c>
      <c r="K802" s="62" t="s">
        <v>109</v>
      </c>
      <c r="L802" s="40" t="s">
        <v>236</v>
      </c>
      <c r="M802" s="29" t="str">
        <f>IF(ISERROR(MATCH($K802, pcrid_primers!$A$2:$A2401, 0)), hidden_compute!$H802, VLOOKUP($K802, pcrid_primers!$A$2:$B2401, 2, FALSE))</f>
        <v>ONT_LepF1+ONT_LCO1490</v>
      </c>
      <c r="N802" s="29" t="str">
        <f>IF(ISBLANK($M802), "", VLOOKUP($M802, hidden_compute!$M$2:P2401, 3, FALSE))</f>
        <v>#N/A</v>
      </c>
      <c r="O802" s="29" t="str">
        <f>IF(ISERROR(MATCH($K802, pcrid_primers!$A$2:$A2401, 0)), hidden_compute!$J802, VLOOKUP($K802, pcrid_primers!$A$2:$D2401, 4, FALSE))</f>
        <v>ONT_LepR1+ONT_HCO2198</v>
      </c>
      <c r="P802" s="29" t="str">
        <f>IF(ISBLANK($O802), "", VLOOKUP($O802, hidden_compute!$M$2:P2401, 3, FALSE))</f>
        <v>#N/A</v>
      </c>
      <c r="Q802" s="41" t="str">
        <f>metadata!$B$8</f>
        <v>EXP-PBC096</v>
      </c>
      <c r="R802" s="49" t="s">
        <v>237</v>
      </c>
      <c r="S802" s="29" t="str">
        <f>metadata!$B$9</f>
        <v>SQK-NBD114.24</v>
      </c>
      <c r="T802" s="49" t="s">
        <v>1140</v>
      </c>
    </row>
    <row r="803">
      <c r="A803" s="29" t="str">
        <f>metadata!$B$4</f>
        <v>22033-375157</v>
      </c>
      <c r="B803" s="38" t="s">
        <v>1172</v>
      </c>
      <c r="C803" s="38" t="s">
        <v>142</v>
      </c>
      <c r="D803" s="29" t="s">
        <v>17</v>
      </c>
      <c r="E803" s="39">
        <f>hidden_compute!F803</f>
        <v>658</v>
      </c>
      <c r="F803" s="39">
        <f>hidden_compute!G803</f>
        <v>658</v>
      </c>
      <c r="G803" s="29" t="str">
        <f>hidden_compute!D803</f>
        <v>5. Invertebrate Mitochondrial</v>
      </c>
      <c r="H803" s="29" t="str">
        <f>IF(ISERROR(MATCH($K803, pcrid_plateids!$A$2:$A2401, 0)), hidden_compute!$H803, VLOOKUP($K803, pcrid_plateids!$A$2:$B2401, 2, FALSE))</f>
        <v>ARISE_SEQ_0037	</v>
      </c>
      <c r="I803" s="29" t="str">
        <f>IF(ISERROR(MATCH($K803, pcrid_plateids!$A$2:$A2401, 0)), hidden_compute!$H803, VLOOKUP($K803, pcrid_plateids!$A$2:$C2401, 3, FALSE))</f>
        <v>NCBN001449</v>
      </c>
      <c r="J803" s="38">
        <v>1.100008866E9</v>
      </c>
      <c r="K803" s="62" t="s">
        <v>109</v>
      </c>
      <c r="L803" s="40" t="s">
        <v>239</v>
      </c>
      <c r="M803" s="29" t="str">
        <f>IF(ISERROR(MATCH($K803, pcrid_primers!$A$2:$A2401, 0)), hidden_compute!$H803, VLOOKUP($K803, pcrid_primers!$A$2:$B2401, 2, FALSE))</f>
        <v>ONT_LepF1+ONT_LCO1490</v>
      </c>
      <c r="N803" s="29" t="str">
        <f>IF(ISBLANK($M803), "", VLOOKUP($M803, hidden_compute!$M$2:P2401, 3, FALSE))</f>
        <v>#N/A</v>
      </c>
      <c r="O803" s="29" t="str">
        <f>IF(ISERROR(MATCH($K803, pcrid_primers!$A$2:$A2401, 0)), hidden_compute!$J803, VLOOKUP($K803, pcrid_primers!$A$2:$D2401, 4, FALSE))</f>
        <v>ONT_LepR1+ONT_HCO2198</v>
      </c>
      <c r="P803" s="29" t="str">
        <f>IF(ISBLANK($O803), "", VLOOKUP($O803, hidden_compute!$M$2:P2401, 3, FALSE))</f>
        <v>#N/A</v>
      </c>
      <c r="Q803" s="41" t="str">
        <f>metadata!$B$8</f>
        <v>EXP-PBC096</v>
      </c>
      <c r="R803" s="49" t="s">
        <v>240</v>
      </c>
      <c r="S803" s="29" t="str">
        <f>metadata!$B$9</f>
        <v>SQK-NBD114.24</v>
      </c>
      <c r="T803" s="49" t="s">
        <v>1140</v>
      </c>
    </row>
    <row r="804">
      <c r="A804" s="29" t="str">
        <f>metadata!$B$4</f>
        <v>22033-375157</v>
      </c>
      <c r="B804" s="38" t="s">
        <v>1173</v>
      </c>
      <c r="C804" s="38" t="s">
        <v>142</v>
      </c>
      <c r="D804" s="29" t="s">
        <v>17</v>
      </c>
      <c r="E804" s="39">
        <f>hidden_compute!F804</f>
        <v>658</v>
      </c>
      <c r="F804" s="39">
        <f>hidden_compute!G804</f>
        <v>658</v>
      </c>
      <c r="G804" s="29" t="str">
        <f>hidden_compute!D804</f>
        <v>5. Invertebrate Mitochondrial</v>
      </c>
      <c r="H804" s="29" t="str">
        <f>IF(ISERROR(MATCH($K804, pcrid_plateids!$A$2:$A2401, 0)), hidden_compute!$H804, VLOOKUP($K804, pcrid_plateids!$A$2:$B2401, 2, FALSE))</f>
        <v>ARISE_SEQ_0037	</v>
      </c>
      <c r="I804" s="29" t="str">
        <f>IF(ISERROR(MATCH($K804, pcrid_plateids!$A$2:$A2401, 0)), hidden_compute!$H804, VLOOKUP($K804, pcrid_plateids!$A$2:$C2401, 3, FALSE))</f>
        <v>NCBN001449</v>
      </c>
      <c r="J804" s="38">
        <v>1.100008867E9</v>
      </c>
      <c r="K804" s="62" t="s">
        <v>109</v>
      </c>
      <c r="L804" s="40" t="s">
        <v>242</v>
      </c>
      <c r="M804" s="29" t="str">
        <f>IF(ISERROR(MATCH($K804, pcrid_primers!$A$2:$A2401, 0)), hidden_compute!$H804, VLOOKUP($K804, pcrid_primers!$A$2:$B2401, 2, FALSE))</f>
        <v>ONT_LepF1+ONT_LCO1490</v>
      </c>
      <c r="N804" s="29" t="str">
        <f>IF(ISBLANK($M804), "", VLOOKUP($M804, hidden_compute!$M$2:P2401, 3, FALSE))</f>
        <v>#N/A</v>
      </c>
      <c r="O804" s="29" t="str">
        <f>IF(ISERROR(MATCH($K804, pcrid_primers!$A$2:$A2401, 0)), hidden_compute!$J804, VLOOKUP($K804, pcrid_primers!$A$2:$D2401, 4, FALSE))</f>
        <v>ONT_LepR1+ONT_HCO2198</v>
      </c>
      <c r="P804" s="29" t="str">
        <f>IF(ISBLANK($O804), "", VLOOKUP($O804, hidden_compute!$M$2:P2401, 3, FALSE))</f>
        <v>#N/A</v>
      </c>
      <c r="Q804" s="41" t="str">
        <f>metadata!$B$8</f>
        <v>EXP-PBC096</v>
      </c>
      <c r="R804" s="49" t="s">
        <v>243</v>
      </c>
      <c r="S804" s="29" t="str">
        <f>metadata!$B$9</f>
        <v>SQK-NBD114.24</v>
      </c>
      <c r="T804" s="49" t="s">
        <v>1140</v>
      </c>
    </row>
    <row r="805">
      <c r="A805" s="29" t="str">
        <f>metadata!$B$4</f>
        <v>22033-375157</v>
      </c>
      <c r="B805" s="38" t="s">
        <v>1174</v>
      </c>
      <c r="C805" s="38" t="s">
        <v>142</v>
      </c>
      <c r="D805" s="29" t="s">
        <v>17</v>
      </c>
      <c r="E805" s="39">
        <f>hidden_compute!F805</f>
        <v>658</v>
      </c>
      <c r="F805" s="39">
        <f>hidden_compute!G805</f>
        <v>658</v>
      </c>
      <c r="G805" s="29" t="str">
        <f>hidden_compute!D805</f>
        <v>5. Invertebrate Mitochondrial</v>
      </c>
      <c r="H805" s="29" t="str">
        <f>IF(ISERROR(MATCH($K805, pcrid_plateids!$A$2:$A2401, 0)), hidden_compute!$H805, VLOOKUP($K805, pcrid_plateids!$A$2:$B2401, 2, FALSE))</f>
        <v>ARISE_SEQ_0037	</v>
      </c>
      <c r="I805" s="29" t="str">
        <f>IF(ISERROR(MATCH($K805, pcrid_plateids!$A$2:$A2401, 0)), hidden_compute!$H805, VLOOKUP($K805, pcrid_plateids!$A$2:$C2401, 3, FALSE))</f>
        <v>NCBN001449</v>
      </c>
      <c r="J805" s="38">
        <v>1.100008868E9</v>
      </c>
      <c r="K805" s="62" t="s">
        <v>109</v>
      </c>
      <c r="L805" s="40" t="s">
        <v>245</v>
      </c>
      <c r="M805" s="29" t="str">
        <f>IF(ISERROR(MATCH($K805, pcrid_primers!$A$2:$A2401, 0)), hidden_compute!$H805, VLOOKUP($K805, pcrid_primers!$A$2:$B2401, 2, FALSE))</f>
        <v>ONT_LepF1+ONT_LCO1490</v>
      </c>
      <c r="N805" s="29" t="str">
        <f>IF(ISBLANK($M805), "", VLOOKUP($M805, hidden_compute!$M$2:P2401, 3, FALSE))</f>
        <v>#N/A</v>
      </c>
      <c r="O805" s="29" t="str">
        <f>IF(ISERROR(MATCH($K805, pcrid_primers!$A$2:$A2401, 0)), hidden_compute!$J805, VLOOKUP($K805, pcrid_primers!$A$2:$D2401, 4, FALSE))</f>
        <v>ONT_LepR1+ONT_HCO2198</v>
      </c>
      <c r="P805" s="29" t="str">
        <f>IF(ISBLANK($O805), "", VLOOKUP($O805, hidden_compute!$M$2:P2401, 3, FALSE))</f>
        <v>#N/A</v>
      </c>
      <c r="Q805" s="41" t="str">
        <f>metadata!$B$8</f>
        <v>EXP-PBC096</v>
      </c>
      <c r="R805" s="49" t="s">
        <v>246</v>
      </c>
      <c r="S805" s="29" t="str">
        <f>metadata!$B$9</f>
        <v>SQK-NBD114.24</v>
      </c>
      <c r="T805" s="49" t="s">
        <v>1140</v>
      </c>
    </row>
    <row r="806">
      <c r="A806" s="29" t="str">
        <f>metadata!$B$4</f>
        <v>22033-375157</v>
      </c>
      <c r="B806" s="38" t="s">
        <v>1175</v>
      </c>
      <c r="C806" s="38" t="s">
        <v>142</v>
      </c>
      <c r="D806" s="29" t="s">
        <v>17</v>
      </c>
      <c r="E806" s="39">
        <f>hidden_compute!F806</f>
        <v>658</v>
      </c>
      <c r="F806" s="39">
        <f>hidden_compute!G806</f>
        <v>658</v>
      </c>
      <c r="G806" s="29" t="str">
        <f>hidden_compute!D806</f>
        <v>5. Invertebrate Mitochondrial</v>
      </c>
      <c r="H806" s="29" t="str">
        <f>IF(ISERROR(MATCH($K806, pcrid_plateids!$A$2:$A2401, 0)), hidden_compute!$H806, VLOOKUP($K806, pcrid_plateids!$A$2:$B2401, 2, FALSE))</f>
        <v>ARISE_SEQ_0037	</v>
      </c>
      <c r="I806" s="29" t="str">
        <f>IF(ISERROR(MATCH($K806, pcrid_plateids!$A$2:$A2401, 0)), hidden_compute!$H806, VLOOKUP($K806, pcrid_plateids!$A$2:$C2401, 3, FALSE))</f>
        <v>NCBN001449</v>
      </c>
      <c r="J806" s="38">
        <v>1.100008869E9</v>
      </c>
      <c r="K806" s="62" t="s">
        <v>109</v>
      </c>
      <c r="L806" s="40" t="s">
        <v>248</v>
      </c>
      <c r="M806" s="29" t="str">
        <f>IF(ISERROR(MATCH($K806, pcrid_primers!$A$2:$A2401, 0)), hidden_compute!$H806, VLOOKUP($K806, pcrid_primers!$A$2:$B2401, 2, FALSE))</f>
        <v>ONT_LepF1+ONT_LCO1490</v>
      </c>
      <c r="N806" s="29" t="str">
        <f>IF(ISBLANK($M806), "", VLOOKUP($M806, hidden_compute!$M$2:P2401, 3, FALSE))</f>
        <v>#N/A</v>
      </c>
      <c r="O806" s="29" t="str">
        <f>IF(ISERROR(MATCH($K806, pcrid_primers!$A$2:$A2401, 0)), hidden_compute!$J806, VLOOKUP($K806, pcrid_primers!$A$2:$D2401, 4, FALSE))</f>
        <v>ONT_LepR1+ONT_HCO2198</v>
      </c>
      <c r="P806" s="29" t="str">
        <f>IF(ISBLANK($O806), "", VLOOKUP($O806, hidden_compute!$M$2:P2401, 3, FALSE))</f>
        <v>#N/A</v>
      </c>
      <c r="Q806" s="41" t="str">
        <f>metadata!$B$8</f>
        <v>EXP-PBC096</v>
      </c>
      <c r="R806" s="49" t="s">
        <v>249</v>
      </c>
      <c r="S806" s="29" t="str">
        <f>metadata!$B$9</f>
        <v>SQK-NBD114.24</v>
      </c>
      <c r="T806" s="49" t="s">
        <v>1140</v>
      </c>
    </row>
    <row r="807">
      <c r="A807" s="29" t="str">
        <f>metadata!$B$4</f>
        <v>22033-375157</v>
      </c>
      <c r="B807" s="38" t="s">
        <v>1176</v>
      </c>
      <c r="C807" s="38" t="s">
        <v>142</v>
      </c>
      <c r="D807" s="29" t="s">
        <v>17</v>
      </c>
      <c r="E807" s="39">
        <f>hidden_compute!F807</f>
        <v>658</v>
      </c>
      <c r="F807" s="39">
        <f>hidden_compute!G807</f>
        <v>658</v>
      </c>
      <c r="G807" s="29" t="str">
        <f>hidden_compute!D807</f>
        <v>5. Invertebrate Mitochondrial</v>
      </c>
      <c r="H807" s="29" t="str">
        <f>IF(ISERROR(MATCH($K807, pcrid_plateids!$A$2:$A2401, 0)), hidden_compute!$H807, VLOOKUP($K807, pcrid_plateids!$A$2:$B2401, 2, FALSE))</f>
        <v>ARISE_SEQ_0037	</v>
      </c>
      <c r="I807" s="29" t="str">
        <f>IF(ISERROR(MATCH($K807, pcrid_plateids!$A$2:$A2401, 0)), hidden_compute!$H807, VLOOKUP($K807, pcrid_plateids!$A$2:$C2401, 3, FALSE))</f>
        <v>NCBN001449</v>
      </c>
      <c r="J807" s="38">
        <v>1.10000887E9</v>
      </c>
      <c r="K807" s="62" t="s">
        <v>109</v>
      </c>
      <c r="L807" s="40" t="s">
        <v>251</v>
      </c>
      <c r="M807" s="29" t="str">
        <f>IF(ISERROR(MATCH($K807, pcrid_primers!$A$2:$A2401, 0)), hidden_compute!$H807, VLOOKUP($K807, pcrid_primers!$A$2:$B2401, 2, FALSE))</f>
        <v>ONT_LepF1+ONT_LCO1490</v>
      </c>
      <c r="N807" s="29" t="str">
        <f>IF(ISBLANK($M807), "", VLOOKUP($M807, hidden_compute!$M$2:P2401, 3, FALSE))</f>
        <v>#N/A</v>
      </c>
      <c r="O807" s="29" t="str">
        <f>IF(ISERROR(MATCH($K807, pcrid_primers!$A$2:$A2401, 0)), hidden_compute!$J807, VLOOKUP($K807, pcrid_primers!$A$2:$D2401, 4, FALSE))</f>
        <v>ONT_LepR1+ONT_HCO2198</v>
      </c>
      <c r="P807" s="29" t="str">
        <f>IF(ISBLANK($O807), "", VLOOKUP($O807, hidden_compute!$M$2:P2401, 3, FALSE))</f>
        <v>#N/A</v>
      </c>
      <c r="Q807" s="41" t="str">
        <f>metadata!$B$8</f>
        <v>EXP-PBC096</v>
      </c>
      <c r="R807" s="49" t="s">
        <v>252</v>
      </c>
      <c r="S807" s="29" t="str">
        <f>metadata!$B$9</f>
        <v>SQK-NBD114.24</v>
      </c>
      <c r="T807" s="49" t="s">
        <v>1140</v>
      </c>
    </row>
    <row r="808">
      <c r="A808" s="29" t="str">
        <f>metadata!$B$4</f>
        <v>22033-375157</v>
      </c>
      <c r="B808" s="38" t="s">
        <v>1177</v>
      </c>
      <c r="C808" s="38" t="s">
        <v>142</v>
      </c>
      <c r="D808" s="29" t="s">
        <v>17</v>
      </c>
      <c r="E808" s="39">
        <f>hidden_compute!F808</f>
        <v>658</v>
      </c>
      <c r="F808" s="39">
        <f>hidden_compute!G808</f>
        <v>658</v>
      </c>
      <c r="G808" s="29" t="str">
        <f>hidden_compute!D808</f>
        <v>5. Invertebrate Mitochondrial</v>
      </c>
      <c r="H808" s="29" t="str">
        <f>IF(ISERROR(MATCH($K808, pcrid_plateids!$A$2:$A2401, 0)), hidden_compute!$H808, VLOOKUP($K808, pcrid_plateids!$A$2:$B2401, 2, FALSE))</f>
        <v>ARISE_SEQ_0037	</v>
      </c>
      <c r="I808" s="29" t="str">
        <f>IF(ISERROR(MATCH($K808, pcrid_plateids!$A$2:$A2401, 0)), hidden_compute!$H808, VLOOKUP($K808, pcrid_plateids!$A$2:$C2401, 3, FALSE))</f>
        <v>NCBN001449</v>
      </c>
      <c r="J808" s="38">
        <v>1.100008871E9</v>
      </c>
      <c r="K808" s="62" t="s">
        <v>109</v>
      </c>
      <c r="L808" s="40" t="s">
        <v>254</v>
      </c>
      <c r="M808" s="29" t="str">
        <f>IF(ISERROR(MATCH($K808, pcrid_primers!$A$2:$A2401, 0)), hidden_compute!$H808, VLOOKUP($K808, pcrid_primers!$A$2:$B2401, 2, FALSE))</f>
        <v>ONT_LepF1+ONT_LCO1490</v>
      </c>
      <c r="N808" s="29" t="str">
        <f>IF(ISBLANK($M808), "", VLOOKUP($M808, hidden_compute!$M$2:P2401, 3, FALSE))</f>
        <v>#N/A</v>
      </c>
      <c r="O808" s="29" t="str">
        <f>IF(ISERROR(MATCH($K808, pcrid_primers!$A$2:$A2401, 0)), hidden_compute!$J808, VLOOKUP($K808, pcrid_primers!$A$2:$D2401, 4, FALSE))</f>
        <v>ONT_LepR1+ONT_HCO2198</v>
      </c>
      <c r="P808" s="29" t="str">
        <f>IF(ISBLANK($O808), "", VLOOKUP($O808, hidden_compute!$M$2:P2401, 3, FALSE))</f>
        <v>#N/A</v>
      </c>
      <c r="Q808" s="41" t="str">
        <f>metadata!$B$8</f>
        <v>EXP-PBC096</v>
      </c>
      <c r="R808" s="49" t="s">
        <v>255</v>
      </c>
      <c r="S808" s="29" t="str">
        <f>metadata!$B$9</f>
        <v>SQK-NBD114.24</v>
      </c>
      <c r="T808" s="49" t="s">
        <v>1140</v>
      </c>
    </row>
    <row r="809">
      <c r="A809" s="29" t="str">
        <f>metadata!$B$4</f>
        <v>22033-375157</v>
      </c>
      <c r="B809" s="38" t="s">
        <v>1178</v>
      </c>
      <c r="C809" s="38" t="s">
        <v>142</v>
      </c>
      <c r="D809" s="29" t="s">
        <v>17</v>
      </c>
      <c r="E809" s="39">
        <f>hidden_compute!F809</f>
        <v>658</v>
      </c>
      <c r="F809" s="39">
        <f>hidden_compute!G809</f>
        <v>658</v>
      </c>
      <c r="G809" s="29" t="str">
        <f>hidden_compute!D809</f>
        <v>5. Invertebrate Mitochondrial</v>
      </c>
      <c r="H809" s="29" t="str">
        <f>IF(ISERROR(MATCH($K809, pcrid_plateids!$A$2:$A2401, 0)), hidden_compute!$H809, VLOOKUP($K809, pcrid_plateids!$A$2:$B2401, 2, FALSE))</f>
        <v>ARISE_SEQ_0037	</v>
      </c>
      <c r="I809" s="29" t="str">
        <f>IF(ISERROR(MATCH($K809, pcrid_plateids!$A$2:$A2401, 0)), hidden_compute!$H809, VLOOKUP($K809, pcrid_plateids!$A$2:$C2401, 3, FALSE))</f>
        <v>NCBN001449</v>
      </c>
      <c r="J809" s="38">
        <v>1.100008872E9</v>
      </c>
      <c r="K809" s="62" t="s">
        <v>109</v>
      </c>
      <c r="L809" s="40" t="s">
        <v>257</v>
      </c>
      <c r="M809" s="29" t="str">
        <f>IF(ISERROR(MATCH($K809, pcrid_primers!$A$2:$A2401, 0)), hidden_compute!$H809, VLOOKUP($K809, pcrid_primers!$A$2:$B2401, 2, FALSE))</f>
        <v>ONT_LepF1+ONT_LCO1490</v>
      </c>
      <c r="N809" s="29" t="str">
        <f>IF(ISBLANK($M809), "", VLOOKUP($M809, hidden_compute!$M$2:P2401, 3, FALSE))</f>
        <v>#N/A</v>
      </c>
      <c r="O809" s="29" t="str">
        <f>IF(ISERROR(MATCH($K809, pcrid_primers!$A$2:$A2401, 0)), hidden_compute!$J809, VLOOKUP($K809, pcrid_primers!$A$2:$D2401, 4, FALSE))</f>
        <v>ONT_LepR1+ONT_HCO2198</v>
      </c>
      <c r="P809" s="29" t="str">
        <f>IF(ISBLANK($O809), "", VLOOKUP($O809, hidden_compute!$M$2:P2401, 3, FALSE))</f>
        <v>#N/A</v>
      </c>
      <c r="Q809" s="41" t="str">
        <f>metadata!$B$8</f>
        <v>EXP-PBC096</v>
      </c>
      <c r="R809" s="49" t="s">
        <v>258</v>
      </c>
      <c r="S809" s="29" t="str">
        <f>metadata!$B$9</f>
        <v>SQK-NBD114.24</v>
      </c>
      <c r="T809" s="49" t="s">
        <v>1140</v>
      </c>
    </row>
    <row r="810">
      <c r="A810" s="29" t="str">
        <f>metadata!$B$4</f>
        <v>22033-375157</v>
      </c>
      <c r="B810" s="38" t="s">
        <v>1179</v>
      </c>
      <c r="C810" s="38" t="s">
        <v>142</v>
      </c>
      <c r="D810" s="29" t="s">
        <v>17</v>
      </c>
      <c r="E810" s="39">
        <f>hidden_compute!F810</f>
        <v>658</v>
      </c>
      <c r="F810" s="39">
        <f>hidden_compute!G810</f>
        <v>658</v>
      </c>
      <c r="G810" s="29" t="str">
        <f>hidden_compute!D810</f>
        <v>5. Invertebrate Mitochondrial</v>
      </c>
      <c r="H810" s="29" t="str">
        <f>IF(ISERROR(MATCH($K810, pcrid_plateids!$A$2:$A2401, 0)), hidden_compute!$H810, VLOOKUP($K810, pcrid_plateids!$A$2:$B2401, 2, FALSE))</f>
        <v>ARISE_SEQ_0037	</v>
      </c>
      <c r="I810" s="29" t="str">
        <f>IF(ISERROR(MATCH($K810, pcrid_plateids!$A$2:$A2401, 0)), hidden_compute!$H810, VLOOKUP($K810, pcrid_plateids!$A$2:$C2401, 3, FALSE))</f>
        <v>NCBN001449</v>
      </c>
      <c r="J810" s="38">
        <v>1.100008873E9</v>
      </c>
      <c r="K810" s="62" t="s">
        <v>109</v>
      </c>
      <c r="L810" s="40" t="s">
        <v>260</v>
      </c>
      <c r="M810" s="29" t="str">
        <f>IF(ISERROR(MATCH($K810, pcrid_primers!$A$2:$A2401, 0)), hidden_compute!$H810, VLOOKUP($K810, pcrid_primers!$A$2:$B2401, 2, FALSE))</f>
        <v>ONT_LepF1+ONT_LCO1490</v>
      </c>
      <c r="N810" s="29" t="str">
        <f>IF(ISBLANK($M810), "", VLOOKUP($M810, hidden_compute!$M$2:P2401, 3, FALSE))</f>
        <v>#N/A</v>
      </c>
      <c r="O810" s="29" t="str">
        <f>IF(ISERROR(MATCH($K810, pcrid_primers!$A$2:$A2401, 0)), hidden_compute!$J810, VLOOKUP($K810, pcrid_primers!$A$2:$D2401, 4, FALSE))</f>
        <v>ONT_LepR1+ONT_HCO2198</v>
      </c>
      <c r="P810" s="29" t="str">
        <f>IF(ISBLANK($O810), "", VLOOKUP($O810, hidden_compute!$M$2:P2401, 3, FALSE))</f>
        <v>#N/A</v>
      </c>
      <c r="Q810" s="41" t="str">
        <f>metadata!$B$8</f>
        <v>EXP-PBC096</v>
      </c>
      <c r="R810" s="49" t="s">
        <v>261</v>
      </c>
      <c r="S810" s="29" t="str">
        <f>metadata!$B$9</f>
        <v>SQK-NBD114.24</v>
      </c>
      <c r="T810" s="49" t="s">
        <v>1140</v>
      </c>
    </row>
    <row r="811">
      <c r="A811" s="29" t="str">
        <f>metadata!$B$4</f>
        <v>22033-375157</v>
      </c>
      <c r="B811" s="38" t="s">
        <v>1180</v>
      </c>
      <c r="C811" s="38" t="s">
        <v>142</v>
      </c>
      <c r="D811" s="29" t="s">
        <v>17</v>
      </c>
      <c r="E811" s="39">
        <f>hidden_compute!F811</f>
        <v>658</v>
      </c>
      <c r="F811" s="39">
        <f>hidden_compute!G811</f>
        <v>658</v>
      </c>
      <c r="G811" s="29" t="str">
        <f>hidden_compute!D811</f>
        <v>5. Invertebrate Mitochondrial</v>
      </c>
      <c r="H811" s="29" t="str">
        <f>IF(ISERROR(MATCH($K811, pcrid_plateids!$A$2:$A2401, 0)), hidden_compute!$H811, VLOOKUP($K811, pcrid_plateids!$A$2:$B2401, 2, FALSE))</f>
        <v>ARISE_SEQ_0037	</v>
      </c>
      <c r="I811" s="29" t="str">
        <f>IF(ISERROR(MATCH($K811, pcrid_plateids!$A$2:$A2401, 0)), hidden_compute!$H811, VLOOKUP($K811, pcrid_plateids!$A$2:$C2401, 3, FALSE))</f>
        <v>NCBN001449</v>
      </c>
      <c r="J811" s="38">
        <v>1.100008874E9</v>
      </c>
      <c r="K811" s="62" t="s">
        <v>109</v>
      </c>
      <c r="L811" s="40" t="s">
        <v>263</v>
      </c>
      <c r="M811" s="29" t="str">
        <f>IF(ISERROR(MATCH($K811, pcrid_primers!$A$2:$A2401, 0)), hidden_compute!$H811, VLOOKUP($K811, pcrid_primers!$A$2:$B2401, 2, FALSE))</f>
        <v>ONT_LepF1+ONT_LCO1490</v>
      </c>
      <c r="N811" s="29" t="str">
        <f>IF(ISBLANK($M811), "", VLOOKUP($M811, hidden_compute!$M$2:P2401, 3, FALSE))</f>
        <v>#N/A</v>
      </c>
      <c r="O811" s="29" t="str">
        <f>IF(ISERROR(MATCH($K811, pcrid_primers!$A$2:$A2401, 0)), hidden_compute!$J811, VLOOKUP($K811, pcrid_primers!$A$2:$D2401, 4, FALSE))</f>
        <v>ONT_LepR1+ONT_HCO2198</v>
      </c>
      <c r="P811" s="29" t="str">
        <f>IF(ISBLANK($O811), "", VLOOKUP($O811, hidden_compute!$M$2:P2401, 3, FALSE))</f>
        <v>#N/A</v>
      </c>
      <c r="Q811" s="41" t="str">
        <f>metadata!$B$8</f>
        <v>EXP-PBC096</v>
      </c>
      <c r="R811" s="49" t="s">
        <v>264</v>
      </c>
      <c r="S811" s="29" t="str">
        <f>metadata!$B$9</f>
        <v>SQK-NBD114.24</v>
      </c>
      <c r="T811" s="49" t="s">
        <v>1140</v>
      </c>
    </row>
    <row r="812">
      <c r="A812" s="29" t="str">
        <f>metadata!$B$4</f>
        <v>22033-375157</v>
      </c>
      <c r="B812" s="38" t="s">
        <v>1181</v>
      </c>
      <c r="C812" s="38" t="s">
        <v>142</v>
      </c>
      <c r="D812" s="29" t="s">
        <v>17</v>
      </c>
      <c r="E812" s="39">
        <f>hidden_compute!F812</f>
        <v>658</v>
      </c>
      <c r="F812" s="39">
        <f>hidden_compute!G812</f>
        <v>658</v>
      </c>
      <c r="G812" s="29" t="str">
        <f>hidden_compute!D812</f>
        <v>5. Invertebrate Mitochondrial</v>
      </c>
      <c r="H812" s="29" t="str">
        <f>IF(ISERROR(MATCH($K812, pcrid_plateids!$A$2:$A2401, 0)), hidden_compute!$H812, VLOOKUP($K812, pcrid_plateids!$A$2:$B2401, 2, FALSE))</f>
        <v>ARISE_SEQ_0037	</v>
      </c>
      <c r="I812" s="29" t="str">
        <f>IF(ISERROR(MATCH($K812, pcrid_plateids!$A$2:$A2401, 0)), hidden_compute!$H812, VLOOKUP($K812, pcrid_plateids!$A$2:$C2401, 3, FALSE))</f>
        <v>NCBN001449</v>
      </c>
      <c r="J812" s="38">
        <v>1.100008875E9</v>
      </c>
      <c r="K812" s="62" t="s">
        <v>109</v>
      </c>
      <c r="L812" s="40" t="s">
        <v>266</v>
      </c>
      <c r="M812" s="29" t="str">
        <f>IF(ISERROR(MATCH($K812, pcrid_primers!$A$2:$A2401, 0)), hidden_compute!$H812, VLOOKUP($K812, pcrid_primers!$A$2:$B2401, 2, FALSE))</f>
        <v>ONT_LepF1+ONT_LCO1490</v>
      </c>
      <c r="N812" s="29" t="str">
        <f>IF(ISBLANK($M812), "", VLOOKUP($M812, hidden_compute!$M$2:P2401, 3, FALSE))</f>
        <v>#N/A</v>
      </c>
      <c r="O812" s="29" t="str">
        <f>IF(ISERROR(MATCH($K812, pcrid_primers!$A$2:$A2401, 0)), hidden_compute!$J812, VLOOKUP($K812, pcrid_primers!$A$2:$D2401, 4, FALSE))</f>
        <v>ONT_LepR1+ONT_HCO2198</v>
      </c>
      <c r="P812" s="29" t="str">
        <f>IF(ISBLANK($O812), "", VLOOKUP($O812, hidden_compute!$M$2:P2401, 3, FALSE))</f>
        <v>#N/A</v>
      </c>
      <c r="Q812" s="41" t="str">
        <f>metadata!$B$8</f>
        <v>EXP-PBC096</v>
      </c>
      <c r="R812" s="49" t="s">
        <v>267</v>
      </c>
      <c r="S812" s="29" t="str">
        <f>metadata!$B$9</f>
        <v>SQK-NBD114.24</v>
      </c>
      <c r="T812" s="49" t="s">
        <v>1140</v>
      </c>
    </row>
    <row r="813">
      <c r="A813" s="29" t="str">
        <f>metadata!$B$4</f>
        <v>22033-375157</v>
      </c>
      <c r="B813" s="38" t="s">
        <v>1182</v>
      </c>
      <c r="C813" s="38" t="s">
        <v>142</v>
      </c>
      <c r="D813" s="29" t="s">
        <v>17</v>
      </c>
      <c r="E813" s="39">
        <f>hidden_compute!F813</f>
        <v>658</v>
      </c>
      <c r="F813" s="39">
        <f>hidden_compute!G813</f>
        <v>658</v>
      </c>
      <c r="G813" s="29" t="str">
        <f>hidden_compute!D813</f>
        <v>5. Invertebrate Mitochondrial</v>
      </c>
      <c r="H813" s="29" t="str">
        <f>IF(ISERROR(MATCH($K813, pcrid_plateids!$A$2:$A2401, 0)), hidden_compute!$H813, VLOOKUP($K813, pcrid_plateids!$A$2:$B2401, 2, FALSE))</f>
        <v>ARISE_SEQ_0037	</v>
      </c>
      <c r="I813" s="29" t="str">
        <f>IF(ISERROR(MATCH($K813, pcrid_plateids!$A$2:$A2401, 0)), hidden_compute!$H813, VLOOKUP($K813, pcrid_plateids!$A$2:$C2401, 3, FALSE))</f>
        <v>NCBN001449</v>
      </c>
      <c r="J813" s="38">
        <v>1.100008876E9</v>
      </c>
      <c r="K813" s="62" t="s">
        <v>109</v>
      </c>
      <c r="L813" s="40" t="s">
        <v>269</v>
      </c>
      <c r="M813" s="29" t="str">
        <f>IF(ISERROR(MATCH($K813, pcrid_primers!$A$2:$A2401, 0)), hidden_compute!$H813, VLOOKUP($K813, pcrid_primers!$A$2:$B2401, 2, FALSE))</f>
        <v>ONT_LepF1+ONT_LCO1490</v>
      </c>
      <c r="N813" s="29" t="str">
        <f>IF(ISBLANK($M813), "", VLOOKUP($M813, hidden_compute!$M$2:P2401, 3, FALSE))</f>
        <v>#N/A</v>
      </c>
      <c r="O813" s="29" t="str">
        <f>IF(ISERROR(MATCH($K813, pcrid_primers!$A$2:$A2401, 0)), hidden_compute!$J813, VLOOKUP($K813, pcrid_primers!$A$2:$D2401, 4, FALSE))</f>
        <v>ONT_LepR1+ONT_HCO2198</v>
      </c>
      <c r="P813" s="29" t="str">
        <f>IF(ISBLANK($O813), "", VLOOKUP($O813, hidden_compute!$M$2:P2401, 3, FALSE))</f>
        <v>#N/A</v>
      </c>
      <c r="Q813" s="41" t="str">
        <f>metadata!$B$8</f>
        <v>EXP-PBC096</v>
      </c>
      <c r="R813" s="49" t="s">
        <v>270</v>
      </c>
      <c r="S813" s="29" t="str">
        <f>metadata!$B$9</f>
        <v>SQK-NBD114.24</v>
      </c>
      <c r="T813" s="49" t="s">
        <v>1140</v>
      </c>
    </row>
    <row r="814">
      <c r="A814" s="29" t="str">
        <f>metadata!$B$4</f>
        <v>22033-375157</v>
      </c>
      <c r="B814" s="38" t="s">
        <v>1183</v>
      </c>
      <c r="C814" s="38" t="s">
        <v>142</v>
      </c>
      <c r="D814" s="29" t="s">
        <v>17</v>
      </c>
      <c r="E814" s="39">
        <f>hidden_compute!F814</f>
        <v>658</v>
      </c>
      <c r="F814" s="39">
        <f>hidden_compute!G814</f>
        <v>658</v>
      </c>
      <c r="G814" s="29" t="str">
        <f>hidden_compute!D814</f>
        <v>5. Invertebrate Mitochondrial</v>
      </c>
      <c r="H814" s="29" t="str">
        <f>IF(ISERROR(MATCH($K814, pcrid_plateids!$A$2:$A2401, 0)), hidden_compute!$H814, VLOOKUP($K814, pcrid_plateids!$A$2:$B2401, 2, FALSE))</f>
        <v>ARISE_SEQ_0037	</v>
      </c>
      <c r="I814" s="29" t="str">
        <f>IF(ISERROR(MATCH($K814, pcrid_plateids!$A$2:$A2401, 0)), hidden_compute!$H814, VLOOKUP($K814, pcrid_plateids!$A$2:$C2401, 3, FALSE))</f>
        <v>NCBN001449</v>
      </c>
      <c r="J814" s="38">
        <v>1.100008877E9</v>
      </c>
      <c r="K814" s="62" t="s">
        <v>109</v>
      </c>
      <c r="L814" s="40" t="s">
        <v>272</v>
      </c>
      <c r="M814" s="29" t="str">
        <f>IF(ISERROR(MATCH($K814, pcrid_primers!$A$2:$A2401, 0)), hidden_compute!$H814, VLOOKUP($K814, pcrid_primers!$A$2:$B2401, 2, FALSE))</f>
        <v>ONT_LepF1+ONT_LCO1490</v>
      </c>
      <c r="N814" s="29" t="str">
        <f>IF(ISBLANK($M814), "", VLOOKUP($M814, hidden_compute!$M$2:P2401, 3, FALSE))</f>
        <v>#N/A</v>
      </c>
      <c r="O814" s="29" t="str">
        <f>IF(ISERROR(MATCH($K814, pcrid_primers!$A$2:$A2401, 0)), hidden_compute!$J814, VLOOKUP($K814, pcrid_primers!$A$2:$D2401, 4, FALSE))</f>
        <v>ONT_LepR1+ONT_HCO2198</v>
      </c>
      <c r="P814" s="29" t="str">
        <f>IF(ISBLANK($O814), "", VLOOKUP($O814, hidden_compute!$M$2:P2401, 3, FALSE))</f>
        <v>#N/A</v>
      </c>
      <c r="Q814" s="41" t="str">
        <f>metadata!$B$8</f>
        <v>EXP-PBC096</v>
      </c>
      <c r="R814" s="49" t="s">
        <v>273</v>
      </c>
      <c r="S814" s="29" t="str">
        <f>metadata!$B$9</f>
        <v>SQK-NBD114.24</v>
      </c>
      <c r="T814" s="49" t="s">
        <v>1140</v>
      </c>
    </row>
    <row r="815">
      <c r="A815" s="29" t="str">
        <f>metadata!$B$4</f>
        <v>22033-375157</v>
      </c>
      <c r="B815" s="38" t="s">
        <v>1184</v>
      </c>
      <c r="C815" s="38" t="s">
        <v>142</v>
      </c>
      <c r="D815" s="29" t="s">
        <v>17</v>
      </c>
      <c r="E815" s="39">
        <f>hidden_compute!F815</f>
        <v>658</v>
      </c>
      <c r="F815" s="39">
        <f>hidden_compute!G815</f>
        <v>658</v>
      </c>
      <c r="G815" s="29" t="str">
        <f>hidden_compute!D815</f>
        <v>5. Invertebrate Mitochondrial</v>
      </c>
      <c r="H815" s="29" t="str">
        <f>IF(ISERROR(MATCH($K815, pcrid_plateids!$A$2:$A2401, 0)), hidden_compute!$H815, VLOOKUP($K815, pcrid_plateids!$A$2:$B2401, 2, FALSE))</f>
        <v>ARISE_SEQ_0037	</v>
      </c>
      <c r="I815" s="29" t="str">
        <f>IF(ISERROR(MATCH($K815, pcrid_plateids!$A$2:$A2401, 0)), hidden_compute!$H815, VLOOKUP($K815, pcrid_plateids!$A$2:$C2401, 3, FALSE))</f>
        <v>NCBN001449</v>
      </c>
      <c r="J815" s="38">
        <v>1.100008878E9</v>
      </c>
      <c r="K815" s="62" t="s">
        <v>109</v>
      </c>
      <c r="L815" s="40" t="s">
        <v>275</v>
      </c>
      <c r="M815" s="29" t="str">
        <f>IF(ISERROR(MATCH($K815, pcrid_primers!$A$2:$A2401, 0)), hidden_compute!$H815, VLOOKUP($K815, pcrid_primers!$A$2:$B2401, 2, FALSE))</f>
        <v>ONT_LepF1+ONT_LCO1490</v>
      </c>
      <c r="N815" s="29" t="str">
        <f>IF(ISBLANK($M815), "", VLOOKUP($M815, hidden_compute!$M$2:P2401, 3, FALSE))</f>
        <v>#N/A</v>
      </c>
      <c r="O815" s="29" t="str">
        <f>IF(ISERROR(MATCH($K815, pcrid_primers!$A$2:$A2401, 0)), hidden_compute!$J815, VLOOKUP($K815, pcrid_primers!$A$2:$D2401, 4, FALSE))</f>
        <v>ONT_LepR1+ONT_HCO2198</v>
      </c>
      <c r="P815" s="29" t="str">
        <f>IF(ISBLANK($O815), "", VLOOKUP($O815, hidden_compute!$M$2:P2401, 3, FALSE))</f>
        <v>#N/A</v>
      </c>
      <c r="Q815" s="41" t="str">
        <f>metadata!$B$8</f>
        <v>EXP-PBC096</v>
      </c>
      <c r="R815" s="49" t="s">
        <v>276</v>
      </c>
      <c r="S815" s="29" t="str">
        <f>metadata!$B$9</f>
        <v>SQK-NBD114.24</v>
      </c>
      <c r="T815" s="49" t="s">
        <v>1140</v>
      </c>
    </row>
    <row r="816">
      <c r="A816" s="29" t="str">
        <f>metadata!$B$4</f>
        <v>22033-375157</v>
      </c>
      <c r="B816" s="38" t="s">
        <v>1185</v>
      </c>
      <c r="C816" s="38" t="s">
        <v>142</v>
      </c>
      <c r="D816" s="29" t="s">
        <v>17</v>
      </c>
      <c r="E816" s="39">
        <f>hidden_compute!F816</f>
        <v>658</v>
      </c>
      <c r="F816" s="39">
        <f>hidden_compute!G816</f>
        <v>658</v>
      </c>
      <c r="G816" s="29" t="str">
        <f>hidden_compute!D816</f>
        <v>5. Invertebrate Mitochondrial</v>
      </c>
      <c r="H816" s="29" t="str">
        <f>IF(ISERROR(MATCH($K816, pcrid_plateids!$A$2:$A2401, 0)), hidden_compute!$H816, VLOOKUP($K816, pcrid_plateids!$A$2:$B2401, 2, FALSE))</f>
        <v>ARISE_SEQ_0037	</v>
      </c>
      <c r="I816" s="29" t="str">
        <f>IF(ISERROR(MATCH($K816, pcrid_plateids!$A$2:$A2401, 0)), hidden_compute!$H816, VLOOKUP($K816, pcrid_plateids!$A$2:$C2401, 3, FALSE))</f>
        <v>NCBN001449</v>
      </c>
      <c r="J816" s="38">
        <v>1.100008879E9</v>
      </c>
      <c r="K816" s="62" t="s">
        <v>109</v>
      </c>
      <c r="L816" s="40" t="s">
        <v>278</v>
      </c>
      <c r="M816" s="29" t="str">
        <f>IF(ISERROR(MATCH($K816, pcrid_primers!$A$2:$A2401, 0)), hidden_compute!$H816, VLOOKUP($K816, pcrid_primers!$A$2:$B2401, 2, FALSE))</f>
        <v>ONT_LepF1+ONT_LCO1490</v>
      </c>
      <c r="N816" s="29" t="str">
        <f>IF(ISBLANK($M816), "", VLOOKUP($M816, hidden_compute!$M$2:P2401, 3, FALSE))</f>
        <v>#N/A</v>
      </c>
      <c r="O816" s="29" t="str">
        <f>IF(ISERROR(MATCH($K816, pcrid_primers!$A$2:$A2401, 0)), hidden_compute!$J816, VLOOKUP($K816, pcrid_primers!$A$2:$D2401, 4, FALSE))</f>
        <v>ONT_LepR1+ONT_HCO2198</v>
      </c>
      <c r="P816" s="29" t="str">
        <f>IF(ISBLANK($O816), "", VLOOKUP($O816, hidden_compute!$M$2:P2401, 3, FALSE))</f>
        <v>#N/A</v>
      </c>
      <c r="Q816" s="41" t="str">
        <f>metadata!$B$8</f>
        <v>EXP-PBC096</v>
      </c>
      <c r="R816" s="49" t="s">
        <v>279</v>
      </c>
      <c r="S816" s="29" t="str">
        <f>metadata!$B$9</f>
        <v>SQK-NBD114.24</v>
      </c>
      <c r="T816" s="49" t="s">
        <v>1140</v>
      </c>
    </row>
    <row r="817">
      <c r="A817" s="29" t="str">
        <f>metadata!$B$4</f>
        <v>22033-375157</v>
      </c>
      <c r="B817" s="38" t="s">
        <v>1186</v>
      </c>
      <c r="C817" s="38" t="s">
        <v>142</v>
      </c>
      <c r="D817" s="29" t="s">
        <v>17</v>
      </c>
      <c r="E817" s="39">
        <f>hidden_compute!F817</f>
        <v>658</v>
      </c>
      <c r="F817" s="39">
        <f>hidden_compute!G817</f>
        <v>658</v>
      </c>
      <c r="G817" s="29" t="str">
        <f>hidden_compute!D817</f>
        <v>5. Invertebrate Mitochondrial</v>
      </c>
      <c r="H817" s="29" t="str">
        <f>IF(ISERROR(MATCH($K817, pcrid_plateids!$A$2:$A2401, 0)), hidden_compute!$H817, VLOOKUP($K817, pcrid_plateids!$A$2:$B2401, 2, FALSE))</f>
        <v>ARISE_SEQ_0037	</v>
      </c>
      <c r="I817" s="29" t="str">
        <f>IF(ISERROR(MATCH($K817, pcrid_plateids!$A$2:$A2401, 0)), hidden_compute!$H817, VLOOKUP($K817, pcrid_plateids!$A$2:$C2401, 3, FALSE))</f>
        <v>NCBN001449</v>
      </c>
      <c r="J817" s="38">
        <v>1.10000888E9</v>
      </c>
      <c r="K817" s="62" t="s">
        <v>109</v>
      </c>
      <c r="L817" s="40" t="s">
        <v>281</v>
      </c>
      <c r="M817" s="29" t="str">
        <f>IF(ISERROR(MATCH($K817, pcrid_primers!$A$2:$A2401, 0)), hidden_compute!$H817, VLOOKUP($K817, pcrid_primers!$A$2:$B2401, 2, FALSE))</f>
        <v>ONT_LepF1+ONT_LCO1490</v>
      </c>
      <c r="N817" s="29" t="str">
        <f>IF(ISBLANK($M817), "", VLOOKUP($M817, hidden_compute!$M$2:P2401, 3, FALSE))</f>
        <v>#N/A</v>
      </c>
      <c r="O817" s="29" t="str">
        <f>IF(ISERROR(MATCH($K817, pcrid_primers!$A$2:$A2401, 0)), hidden_compute!$J817, VLOOKUP($K817, pcrid_primers!$A$2:$D2401, 4, FALSE))</f>
        <v>ONT_LepR1+ONT_HCO2198</v>
      </c>
      <c r="P817" s="29" t="str">
        <f>IF(ISBLANK($O817), "", VLOOKUP($O817, hidden_compute!$M$2:P2401, 3, FALSE))</f>
        <v>#N/A</v>
      </c>
      <c r="Q817" s="41" t="str">
        <f>metadata!$B$8</f>
        <v>EXP-PBC096</v>
      </c>
      <c r="R817" s="49" t="s">
        <v>282</v>
      </c>
      <c r="S817" s="29" t="str">
        <f>metadata!$B$9</f>
        <v>SQK-NBD114.24</v>
      </c>
      <c r="T817" s="49" t="s">
        <v>1140</v>
      </c>
    </row>
    <row r="818">
      <c r="A818" s="29" t="str">
        <f>metadata!$B$4</f>
        <v>22033-375157</v>
      </c>
      <c r="B818" s="38" t="s">
        <v>1187</v>
      </c>
      <c r="C818" s="38" t="s">
        <v>142</v>
      </c>
      <c r="D818" s="29" t="s">
        <v>17</v>
      </c>
      <c r="E818" s="39">
        <f>hidden_compute!F818</f>
        <v>658</v>
      </c>
      <c r="F818" s="39">
        <f>hidden_compute!G818</f>
        <v>658</v>
      </c>
      <c r="G818" s="29" t="str">
        <f>hidden_compute!D818</f>
        <v>5. Invertebrate Mitochondrial</v>
      </c>
      <c r="H818" s="29" t="str">
        <f>IF(ISERROR(MATCH($K818, pcrid_plateids!$A$2:$A2401, 0)), hidden_compute!$H818, VLOOKUP($K818, pcrid_plateids!$A$2:$B2401, 2, FALSE))</f>
        <v>ARISE_SEQ_0037	</v>
      </c>
      <c r="I818" s="29" t="str">
        <f>IF(ISERROR(MATCH($K818, pcrid_plateids!$A$2:$A2401, 0)), hidden_compute!$H818, VLOOKUP($K818, pcrid_plateids!$A$2:$C2401, 3, FALSE))</f>
        <v>NCBN001449</v>
      </c>
      <c r="J818" s="38">
        <v>1.100008881E9</v>
      </c>
      <c r="K818" s="62" t="s">
        <v>109</v>
      </c>
      <c r="L818" s="40" t="s">
        <v>284</v>
      </c>
      <c r="M818" s="29" t="str">
        <f>IF(ISERROR(MATCH($K818, pcrid_primers!$A$2:$A2401, 0)), hidden_compute!$H818, VLOOKUP($K818, pcrid_primers!$A$2:$B2401, 2, FALSE))</f>
        <v>ONT_LepF1+ONT_LCO1490</v>
      </c>
      <c r="N818" s="29" t="str">
        <f>IF(ISBLANK($M818), "", VLOOKUP($M818, hidden_compute!$M$2:P2401, 3, FALSE))</f>
        <v>#N/A</v>
      </c>
      <c r="O818" s="29" t="str">
        <f>IF(ISERROR(MATCH($K818, pcrid_primers!$A$2:$A2401, 0)), hidden_compute!$J818, VLOOKUP($K818, pcrid_primers!$A$2:$D2401, 4, FALSE))</f>
        <v>ONT_LepR1+ONT_HCO2198</v>
      </c>
      <c r="P818" s="29" t="str">
        <f>IF(ISBLANK($O818), "", VLOOKUP($O818, hidden_compute!$M$2:P2401, 3, FALSE))</f>
        <v>#N/A</v>
      </c>
      <c r="Q818" s="41" t="str">
        <f>metadata!$B$8</f>
        <v>EXP-PBC096</v>
      </c>
      <c r="R818" s="49" t="s">
        <v>285</v>
      </c>
      <c r="S818" s="29" t="str">
        <f>metadata!$B$9</f>
        <v>SQK-NBD114.24</v>
      </c>
      <c r="T818" s="49" t="s">
        <v>1140</v>
      </c>
    </row>
    <row r="819">
      <c r="A819" s="29" t="str">
        <f>metadata!$B$4</f>
        <v>22033-375157</v>
      </c>
      <c r="B819" s="38" t="s">
        <v>1188</v>
      </c>
      <c r="C819" s="38" t="s">
        <v>142</v>
      </c>
      <c r="D819" s="29" t="s">
        <v>17</v>
      </c>
      <c r="E819" s="39">
        <f>hidden_compute!F819</f>
        <v>658</v>
      </c>
      <c r="F819" s="39">
        <f>hidden_compute!G819</f>
        <v>658</v>
      </c>
      <c r="G819" s="29" t="str">
        <f>hidden_compute!D819</f>
        <v>5. Invertebrate Mitochondrial</v>
      </c>
      <c r="H819" s="29" t="str">
        <f>IF(ISERROR(MATCH($K819, pcrid_plateids!$A$2:$A2401, 0)), hidden_compute!$H819, VLOOKUP($K819, pcrid_plateids!$A$2:$B2401, 2, FALSE))</f>
        <v>ARISE_SEQ_0037	</v>
      </c>
      <c r="I819" s="29" t="str">
        <f>IF(ISERROR(MATCH($K819, pcrid_plateids!$A$2:$A2401, 0)), hidden_compute!$H819, VLOOKUP($K819, pcrid_plateids!$A$2:$C2401, 3, FALSE))</f>
        <v>NCBN001449</v>
      </c>
      <c r="J819" s="38">
        <v>1.100008882E9</v>
      </c>
      <c r="K819" s="62" t="s">
        <v>109</v>
      </c>
      <c r="L819" s="40" t="s">
        <v>287</v>
      </c>
      <c r="M819" s="29" t="str">
        <f>IF(ISERROR(MATCH($K819, pcrid_primers!$A$2:$A2401, 0)), hidden_compute!$H819, VLOOKUP($K819, pcrid_primers!$A$2:$B2401, 2, FALSE))</f>
        <v>ONT_LepF1+ONT_LCO1490</v>
      </c>
      <c r="N819" s="29" t="str">
        <f>IF(ISBLANK($M819), "", VLOOKUP($M819, hidden_compute!$M$2:P2401, 3, FALSE))</f>
        <v>#N/A</v>
      </c>
      <c r="O819" s="29" t="str">
        <f>IF(ISERROR(MATCH($K819, pcrid_primers!$A$2:$A2401, 0)), hidden_compute!$J819, VLOOKUP($K819, pcrid_primers!$A$2:$D2401, 4, FALSE))</f>
        <v>ONT_LepR1+ONT_HCO2198</v>
      </c>
      <c r="P819" s="29" t="str">
        <f>IF(ISBLANK($O819), "", VLOOKUP($O819, hidden_compute!$M$2:P2401, 3, FALSE))</f>
        <v>#N/A</v>
      </c>
      <c r="Q819" s="41" t="str">
        <f>metadata!$B$8</f>
        <v>EXP-PBC096</v>
      </c>
      <c r="R819" s="49" t="s">
        <v>288</v>
      </c>
      <c r="S819" s="29" t="str">
        <f>metadata!$B$9</f>
        <v>SQK-NBD114.24</v>
      </c>
      <c r="T819" s="49" t="s">
        <v>1140</v>
      </c>
    </row>
    <row r="820">
      <c r="A820" s="29" t="str">
        <f>metadata!$B$4</f>
        <v>22033-375157</v>
      </c>
      <c r="B820" s="38" t="s">
        <v>1189</v>
      </c>
      <c r="C820" s="38" t="s">
        <v>142</v>
      </c>
      <c r="D820" s="29" t="s">
        <v>17</v>
      </c>
      <c r="E820" s="39">
        <f>hidden_compute!F820</f>
        <v>658</v>
      </c>
      <c r="F820" s="39">
        <f>hidden_compute!G820</f>
        <v>658</v>
      </c>
      <c r="G820" s="29" t="str">
        <f>hidden_compute!D820</f>
        <v>5. Invertebrate Mitochondrial</v>
      </c>
      <c r="H820" s="29" t="str">
        <f>IF(ISERROR(MATCH($K820, pcrid_plateids!$A$2:$A2401, 0)), hidden_compute!$H820, VLOOKUP($K820, pcrid_plateids!$A$2:$B2401, 2, FALSE))</f>
        <v>ARISE_SEQ_0037	</v>
      </c>
      <c r="I820" s="29" t="str">
        <f>IF(ISERROR(MATCH($K820, pcrid_plateids!$A$2:$A2401, 0)), hidden_compute!$H820, VLOOKUP($K820, pcrid_plateids!$A$2:$C2401, 3, FALSE))</f>
        <v>NCBN001449</v>
      </c>
      <c r="J820" s="38">
        <v>1.100008883E9</v>
      </c>
      <c r="K820" s="62" t="s">
        <v>109</v>
      </c>
      <c r="L820" s="40" t="s">
        <v>290</v>
      </c>
      <c r="M820" s="29" t="str">
        <f>IF(ISERROR(MATCH($K820, pcrid_primers!$A$2:$A2401, 0)), hidden_compute!$H820, VLOOKUP($K820, pcrid_primers!$A$2:$B2401, 2, FALSE))</f>
        <v>ONT_LepF1+ONT_LCO1490</v>
      </c>
      <c r="N820" s="29" t="str">
        <f>IF(ISBLANK($M820), "", VLOOKUP($M820, hidden_compute!$M$2:P2401, 3, FALSE))</f>
        <v>#N/A</v>
      </c>
      <c r="O820" s="29" t="str">
        <f>IF(ISERROR(MATCH($K820, pcrid_primers!$A$2:$A2401, 0)), hidden_compute!$J820, VLOOKUP($K820, pcrid_primers!$A$2:$D2401, 4, FALSE))</f>
        <v>ONT_LepR1+ONT_HCO2198</v>
      </c>
      <c r="P820" s="29" t="str">
        <f>IF(ISBLANK($O820), "", VLOOKUP($O820, hidden_compute!$M$2:P2401, 3, FALSE))</f>
        <v>#N/A</v>
      </c>
      <c r="Q820" s="41" t="str">
        <f>metadata!$B$8</f>
        <v>EXP-PBC096</v>
      </c>
      <c r="R820" s="49" t="s">
        <v>291</v>
      </c>
      <c r="S820" s="29" t="str">
        <f>metadata!$B$9</f>
        <v>SQK-NBD114.24</v>
      </c>
      <c r="T820" s="49" t="s">
        <v>1140</v>
      </c>
    </row>
    <row r="821">
      <c r="A821" s="29" t="str">
        <f>metadata!$B$4</f>
        <v>22033-375157</v>
      </c>
      <c r="B821" s="38" t="s">
        <v>1190</v>
      </c>
      <c r="C821" s="38" t="s">
        <v>142</v>
      </c>
      <c r="D821" s="29" t="s">
        <v>17</v>
      </c>
      <c r="E821" s="39">
        <f>hidden_compute!F821</f>
        <v>658</v>
      </c>
      <c r="F821" s="39">
        <f>hidden_compute!G821</f>
        <v>658</v>
      </c>
      <c r="G821" s="29" t="str">
        <f>hidden_compute!D821</f>
        <v>5. Invertebrate Mitochondrial</v>
      </c>
      <c r="H821" s="29" t="str">
        <f>IF(ISERROR(MATCH($K821, pcrid_plateids!$A$2:$A2401, 0)), hidden_compute!$H821, VLOOKUP($K821, pcrid_plateids!$A$2:$B2401, 2, FALSE))</f>
        <v>ARISE_SEQ_0037	</v>
      </c>
      <c r="I821" s="29" t="str">
        <f>IF(ISERROR(MATCH($K821, pcrid_plateids!$A$2:$A2401, 0)), hidden_compute!$H821, VLOOKUP($K821, pcrid_plateids!$A$2:$C2401, 3, FALSE))</f>
        <v>NCBN001449</v>
      </c>
      <c r="J821" s="38">
        <v>1.100008884E9</v>
      </c>
      <c r="K821" s="62" t="s">
        <v>109</v>
      </c>
      <c r="L821" s="40" t="s">
        <v>293</v>
      </c>
      <c r="M821" s="29" t="str">
        <f>IF(ISERROR(MATCH($K821, pcrid_primers!$A$2:$A2401, 0)), hidden_compute!$H821, VLOOKUP($K821, pcrid_primers!$A$2:$B2401, 2, FALSE))</f>
        <v>ONT_LepF1+ONT_LCO1490</v>
      </c>
      <c r="N821" s="29" t="str">
        <f>IF(ISBLANK($M821), "", VLOOKUP($M821, hidden_compute!$M$2:P2401, 3, FALSE))</f>
        <v>#N/A</v>
      </c>
      <c r="O821" s="29" t="str">
        <f>IF(ISERROR(MATCH($K821, pcrid_primers!$A$2:$A2401, 0)), hidden_compute!$J821, VLOOKUP($K821, pcrid_primers!$A$2:$D2401, 4, FALSE))</f>
        <v>ONT_LepR1+ONT_HCO2198</v>
      </c>
      <c r="P821" s="29" t="str">
        <f>IF(ISBLANK($O821), "", VLOOKUP($O821, hidden_compute!$M$2:P2401, 3, FALSE))</f>
        <v>#N/A</v>
      </c>
      <c r="Q821" s="41" t="str">
        <f>metadata!$B$8</f>
        <v>EXP-PBC096</v>
      </c>
      <c r="R821" s="49" t="s">
        <v>294</v>
      </c>
      <c r="S821" s="29" t="str">
        <f>metadata!$B$9</f>
        <v>SQK-NBD114.24</v>
      </c>
      <c r="T821" s="49" t="s">
        <v>1140</v>
      </c>
    </row>
    <row r="822">
      <c r="A822" s="29" t="str">
        <f>metadata!$B$4</f>
        <v>22033-375157</v>
      </c>
      <c r="B822" s="38" t="s">
        <v>1191</v>
      </c>
      <c r="C822" s="38" t="s">
        <v>142</v>
      </c>
      <c r="D822" s="29" t="s">
        <v>17</v>
      </c>
      <c r="E822" s="39">
        <f>hidden_compute!F822</f>
        <v>658</v>
      </c>
      <c r="F822" s="39">
        <f>hidden_compute!G822</f>
        <v>658</v>
      </c>
      <c r="G822" s="29" t="str">
        <f>hidden_compute!D822</f>
        <v>5. Invertebrate Mitochondrial</v>
      </c>
      <c r="H822" s="29" t="str">
        <f>IF(ISERROR(MATCH($K822, pcrid_plateids!$A$2:$A2401, 0)), hidden_compute!$H822, VLOOKUP($K822, pcrid_plateids!$A$2:$B2401, 2, FALSE))</f>
        <v>ARISE_SEQ_0037	</v>
      </c>
      <c r="I822" s="29" t="str">
        <f>IF(ISERROR(MATCH($K822, pcrid_plateids!$A$2:$A2401, 0)), hidden_compute!$H822, VLOOKUP($K822, pcrid_plateids!$A$2:$C2401, 3, FALSE))</f>
        <v>NCBN001449</v>
      </c>
      <c r="J822" s="38">
        <v>1.100008885E9</v>
      </c>
      <c r="K822" s="62" t="s">
        <v>109</v>
      </c>
      <c r="L822" s="40" t="s">
        <v>296</v>
      </c>
      <c r="M822" s="29" t="str">
        <f>IF(ISERROR(MATCH($K822, pcrid_primers!$A$2:$A2401, 0)), hidden_compute!$H822, VLOOKUP($K822, pcrid_primers!$A$2:$B2401, 2, FALSE))</f>
        <v>ONT_LepF1+ONT_LCO1490</v>
      </c>
      <c r="N822" s="29" t="str">
        <f>IF(ISBLANK($M822), "", VLOOKUP($M822, hidden_compute!$M$2:P2401, 3, FALSE))</f>
        <v>#N/A</v>
      </c>
      <c r="O822" s="29" t="str">
        <f>IF(ISERROR(MATCH($K822, pcrid_primers!$A$2:$A2401, 0)), hidden_compute!$J822, VLOOKUP($K822, pcrid_primers!$A$2:$D2401, 4, FALSE))</f>
        <v>ONT_LepR1+ONT_HCO2198</v>
      </c>
      <c r="P822" s="29" t="str">
        <f>IF(ISBLANK($O822), "", VLOOKUP($O822, hidden_compute!$M$2:P2401, 3, FALSE))</f>
        <v>#N/A</v>
      </c>
      <c r="Q822" s="41" t="str">
        <f>metadata!$B$8</f>
        <v>EXP-PBC096</v>
      </c>
      <c r="R822" s="49" t="s">
        <v>297</v>
      </c>
      <c r="S822" s="29" t="str">
        <f>metadata!$B$9</f>
        <v>SQK-NBD114.24</v>
      </c>
      <c r="T822" s="49" t="s">
        <v>1140</v>
      </c>
    </row>
    <row r="823">
      <c r="A823" s="29" t="str">
        <f>metadata!$B$4</f>
        <v>22033-375157</v>
      </c>
      <c r="B823" s="38" t="s">
        <v>1192</v>
      </c>
      <c r="C823" s="38" t="s">
        <v>142</v>
      </c>
      <c r="D823" s="29" t="s">
        <v>17</v>
      </c>
      <c r="E823" s="39">
        <f>hidden_compute!F823</f>
        <v>658</v>
      </c>
      <c r="F823" s="39">
        <f>hidden_compute!G823</f>
        <v>658</v>
      </c>
      <c r="G823" s="29" t="str">
        <f>hidden_compute!D823</f>
        <v>5. Invertebrate Mitochondrial</v>
      </c>
      <c r="H823" s="29" t="str">
        <f>IF(ISERROR(MATCH($K823, pcrid_plateids!$A$2:$A2401, 0)), hidden_compute!$H823, VLOOKUP($K823, pcrid_plateids!$A$2:$B2401, 2, FALSE))</f>
        <v>ARISE_SEQ_0037	</v>
      </c>
      <c r="I823" s="29" t="str">
        <f>IF(ISERROR(MATCH($K823, pcrid_plateids!$A$2:$A2401, 0)), hidden_compute!$H823, VLOOKUP($K823, pcrid_plateids!$A$2:$C2401, 3, FALSE))</f>
        <v>NCBN001449</v>
      </c>
      <c r="J823" s="38">
        <v>1.100008886E9</v>
      </c>
      <c r="K823" s="62" t="s">
        <v>109</v>
      </c>
      <c r="L823" s="40" t="s">
        <v>299</v>
      </c>
      <c r="M823" s="29" t="str">
        <f>IF(ISERROR(MATCH($K823, pcrid_primers!$A$2:$A2401, 0)), hidden_compute!$H823, VLOOKUP($K823, pcrid_primers!$A$2:$B2401, 2, FALSE))</f>
        <v>ONT_LepF1+ONT_LCO1490</v>
      </c>
      <c r="N823" s="29" t="str">
        <f>IF(ISBLANK($M823), "", VLOOKUP($M823, hidden_compute!$M$2:P2401, 3, FALSE))</f>
        <v>#N/A</v>
      </c>
      <c r="O823" s="29" t="str">
        <f>IF(ISERROR(MATCH($K823, pcrid_primers!$A$2:$A2401, 0)), hidden_compute!$J823, VLOOKUP($K823, pcrid_primers!$A$2:$D2401, 4, FALSE))</f>
        <v>ONT_LepR1+ONT_HCO2198</v>
      </c>
      <c r="P823" s="29" t="str">
        <f>IF(ISBLANK($O823), "", VLOOKUP($O823, hidden_compute!$M$2:P2401, 3, FALSE))</f>
        <v>#N/A</v>
      </c>
      <c r="Q823" s="41" t="str">
        <f>metadata!$B$8</f>
        <v>EXP-PBC096</v>
      </c>
      <c r="R823" s="49" t="s">
        <v>300</v>
      </c>
      <c r="S823" s="29" t="str">
        <f>metadata!$B$9</f>
        <v>SQK-NBD114.24</v>
      </c>
      <c r="T823" s="49" t="s">
        <v>1140</v>
      </c>
    </row>
    <row r="824">
      <c r="A824" s="29" t="str">
        <f>metadata!$B$4</f>
        <v>22033-375157</v>
      </c>
      <c r="B824" s="38" t="s">
        <v>1193</v>
      </c>
      <c r="C824" s="38" t="s">
        <v>142</v>
      </c>
      <c r="D824" s="29" t="s">
        <v>17</v>
      </c>
      <c r="E824" s="39">
        <f>hidden_compute!F824</f>
        <v>658</v>
      </c>
      <c r="F824" s="39">
        <f>hidden_compute!G824</f>
        <v>658</v>
      </c>
      <c r="G824" s="29" t="str">
        <f>hidden_compute!D824</f>
        <v>5. Invertebrate Mitochondrial</v>
      </c>
      <c r="H824" s="29" t="str">
        <f>IF(ISERROR(MATCH($K824, pcrid_plateids!$A$2:$A2401, 0)), hidden_compute!$H824, VLOOKUP($K824, pcrid_plateids!$A$2:$B2401, 2, FALSE))</f>
        <v>ARISE_SEQ_0037	</v>
      </c>
      <c r="I824" s="29" t="str">
        <f>IF(ISERROR(MATCH($K824, pcrid_plateids!$A$2:$A2401, 0)), hidden_compute!$H824, VLOOKUP($K824, pcrid_plateids!$A$2:$C2401, 3, FALSE))</f>
        <v>NCBN001449</v>
      </c>
      <c r="J824" s="38">
        <v>1.100008887E9</v>
      </c>
      <c r="K824" s="62" t="s">
        <v>109</v>
      </c>
      <c r="L824" s="40" t="s">
        <v>302</v>
      </c>
      <c r="M824" s="29" t="str">
        <f>IF(ISERROR(MATCH($K824, pcrid_primers!$A$2:$A2401, 0)), hidden_compute!$H824, VLOOKUP($K824, pcrid_primers!$A$2:$B2401, 2, FALSE))</f>
        <v>ONT_LepF1+ONT_LCO1490</v>
      </c>
      <c r="N824" s="29" t="str">
        <f>IF(ISBLANK($M824), "", VLOOKUP($M824, hidden_compute!$M$2:P2401, 3, FALSE))</f>
        <v>#N/A</v>
      </c>
      <c r="O824" s="29" t="str">
        <f>IF(ISERROR(MATCH($K824, pcrid_primers!$A$2:$A2401, 0)), hidden_compute!$J824, VLOOKUP($K824, pcrid_primers!$A$2:$D2401, 4, FALSE))</f>
        <v>ONT_LepR1+ONT_HCO2198</v>
      </c>
      <c r="P824" s="29" t="str">
        <f>IF(ISBLANK($O824), "", VLOOKUP($O824, hidden_compute!$M$2:P2401, 3, FALSE))</f>
        <v>#N/A</v>
      </c>
      <c r="Q824" s="41" t="str">
        <f>metadata!$B$8</f>
        <v>EXP-PBC096</v>
      </c>
      <c r="R824" s="49" t="s">
        <v>303</v>
      </c>
      <c r="S824" s="29" t="str">
        <f>metadata!$B$9</f>
        <v>SQK-NBD114.24</v>
      </c>
      <c r="T824" s="49" t="s">
        <v>1140</v>
      </c>
    </row>
    <row r="825">
      <c r="A825" s="29" t="str">
        <f>metadata!$B$4</f>
        <v>22033-375157</v>
      </c>
      <c r="B825" s="38" t="s">
        <v>1194</v>
      </c>
      <c r="C825" s="38" t="s">
        <v>142</v>
      </c>
      <c r="D825" s="29" t="s">
        <v>17</v>
      </c>
      <c r="E825" s="39">
        <f>hidden_compute!F825</f>
        <v>658</v>
      </c>
      <c r="F825" s="39">
        <f>hidden_compute!G825</f>
        <v>658</v>
      </c>
      <c r="G825" s="29" t="str">
        <f>hidden_compute!D825</f>
        <v>5. Invertebrate Mitochondrial</v>
      </c>
      <c r="H825" s="29" t="str">
        <f>IF(ISERROR(MATCH($K825, pcrid_plateids!$A$2:$A2401, 0)), hidden_compute!$H825, VLOOKUP($K825, pcrid_plateids!$A$2:$B2401, 2, FALSE))</f>
        <v>ARISE_SEQ_0037	</v>
      </c>
      <c r="I825" s="29" t="str">
        <f>IF(ISERROR(MATCH($K825, pcrid_plateids!$A$2:$A2401, 0)), hidden_compute!$H825, VLOOKUP($K825, pcrid_plateids!$A$2:$C2401, 3, FALSE))</f>
        <v>NCBN001449</v>
      </c>
      <c r="J825" s="38">
        <v>1.100008888E9</v>
      </c>
      <c r="K825" s="62" t="s">
        <v>109</v>
      </c>
      <c r="L825" s="40" t="s">
        <v>305</v>
      </c>
      <c r="M825" s="29" t="str">
        <f>IF(ISERROR(MATCH($K825, pcrid_primers!$A$2:$A2401, 0)), hidden_compute!$H825, VLOOKUP($K825, pcrid_primers!$A$2:$B2401, 2, FALSE))</f>
        <v>ONT_LepF1+ONT_LCO1490</v>
      </c>
      <c r="N825" s="29" t="str">
        <f>IF(ISBLANK($M825), "", VLOOKUP($M825, hidden_compute!$M$2:P2401, 3, FALSE))</f>
        <v>#N/A</v>
      </c>
      <c r="O825" s="29" t="str">
        <f>IF(ISERROR(MATCH($K825, pcrid_primers!$A$2:$A2401, 0)), hidden_compute!$J825, VLOOKUP($K825, pcrid_primers!$A$2:$D2401, 4, FALSE))</f>
        <v>ONT_LepR1+ONT_HCO2198</v>
      </c>
      <c r="P825" s="29" t="str">
        <f>IF(ISBLANK($O825), "", VLOOKUP($O825, hidden_compute!$M$2:P2401, 3, FALSE))</f>
        <v>#N/A</v>
      </c>
      <c r="Q825" s="41" t="str">
        <f>metadata!$B$8</f>
        <v>EXP-PBC096</v>
      </c>
      <c r="R825" s="49" t="s">
        <v>306</v>
      </c>
      <c r="S825" s="29" t="str">
        <f>metadata!$B$9</f>
        <v>SQK-NBD114.24</v>
      </c>
      <c r="T825" s="49" t="s">
        <v>1140</v>
      </c>
    </row>
    <row r="826">
      <c r="A826" s="29" t="str">
        <f>metadata!$B$4</f>
        <v>22033-375157</v>
      </c>
      <c r="B826" s="38" t="s">
        <v>1195</v>
      </c>
      <c r="C826" s="38" t="s">
        <v>142</v>
      </c>
      <c r="D826" s="29" t="s">
        <v>17</v>
      </c>
      <c r="E826" s="39">
        <f>hidden_compute!F826</f>
        <v>658</v>
      </c>
      <c r="F826" s="39">
        <f>hidden_compute!G826</f>
        <v>658</v>
      </c>
      <c r="G826" s="29" t="str">
        <f>hidden_compute!D826</f>
        <v>5. Invertebrate Mitochondrial</v>
      </c>
      <c r="H826" s="29" t="str">
        <f>IF(ISERROR(MATCH($K826, pcrid_plateids!$A$2:$A2401, 0)), hidden_compute!$H826, VLOOKUP($K826, pcrid_plateids!$A$2:$B2401, 2, FALSE))</f>
        <v>ARISE_SEQ_0037	</v>
      </c>
      <c r="I826" s="29" t="str">
        <f>IF(ISERROR(MATCH($K826, pcrid_plateids!$A$2:$A2401, 0)), hidden_compute!$H826, VLOOKUP($K826, pcrid_plateids!$A$2:$C2401, 3, FALSE))</f>
        <v>NCBN001449</v>
      </c>
      <c r="J826" s="38">
        <v>1.100008889E9</v>
      </c>
      <c r="K826" s="62" t="s">
        <v>109</v>
      </c>
      <c r="L826" s="40" t="s">
        <v>308</v>
      </c>
      <c r="M826" s="29" t="str">
        <f>IF(ISERROR(MATCH($K826, pcrid_primers!$A$2:$A2401, 0)), hidden_compute!$H826, VLOOKUP($K826, pcrid_primers!$A$2:$B2401, 2, FALSE))</f>
        <v>ONT_LepF1+ONT_LCO1490</v>
      </c>
      <c r="N826" s="29" t="str">
        <f>IF(ISBLANK($M826), "", VLOOKUP($M826, hidden_compute!$M$2:P2401, 3, FALSE))</f>
        <v>#N/A</v>
      </c>
      <c r="O826" s="29" t="str">
        <f>IF(ISERROR(MATCH($K826, pcrid_primers!$A$2:$A2401, 0)), hidden_compute!$J826, VLOOKUP($K826, pcrid_primers!$A$2:$D2401, 4, FALSE))</f>
        <v>ONT_LepR1+ONT_HCO2198</v>
      </c>
      <c r="P826" s="29" t="str">
        <f>IF(ISBLANK($O826), "", VLOOKUP($O826, hidden_compute!$M$2:P2401, 3, FALSE))</f>
        <v>#N/A</v>
      </c>
      <c r="Q826" s="41" t="str">
        <f>metadata!$B$8</f>
        <v>EXP-PBC096</v>
      </c>
      <c r="R826" s="49" t="s">
        <v>309</v>
      </c>
      <c r="S826" s="29" t="str">
        <f>metadata!$B$9</f>
        <v>SQK-NBD114.24</v>
      </c>
      <c r="T826" s="49" t="s">
        <v>1140</v>
      </c>
    </row>
    <row r="827">
      <c r="A827" s="29" t="str">
        <f>metadata!$B$4</f>
        <v>22033-375157</v>
      </c>
      <c r="B827" s="38" t="s">
        <v>1196</v>
      </c>
      <c r="C827" s="38" t="s">
        <v>142</v>
      </c>
      <c r="D827" s="29" t="s">
        <v>17</v>
      </c>
      <c r="E827" s="39">
        <f>hidden_compute!F827</f>
        <v>658</v>
      </c>
      <c r="F827" s="39">
        <f>hidden_compute!G827</f>
        <v>658</v>
      </c>
      <c r="G827" s="29" t="str">
        <f>hidden_compute!D827</f>
        <v>5. Invertebrate Mitochondrial</v>
      </c>
      <c r="H827" s="29" t="str">
        <f>IF(ISERROR(MATCH($K827, pcrid_plateids!$A$2:$A2401, 0)), hidden_compute!$H827, VLOOKUP($K827, pcrid_plateids!$A$2:$B2401, 2, FALSE))</f>
        <v>ARISE_SEQ_0037	</v>
      </c>
      <c r="I827" s="29" t="str">
        <f>IF(ISERROR(MATCH($K827, pcrid_plateids!$A$2:$A2401, 0)), hidden_compute!$H827, VLOOKUP($K827, pcrid_plateids!$A$2:$C2401, 3, FALSE))</f>
        <v>NCBN001449</v>
      </c>
      <c r="J827" s="38">
        <v>1.10000889E9</v>
      </c>
      <c r="K827" s="62" t="s">
        <v>109</v>
      </c>
      <c r="L827" s="40" t="s">
        <v>311</v>
      </c>
      <c r="M827" s="29" t="str">
        <f>IF(ISERROR(MATCH($K827, pcrid_primers!$A$2:$A2401, 0)), hidden_compute!$H827, VLOOKUP($K827, pcrid_primers!$A$2:$B2401, 2, FALSE))</f>
        <v>ONT_LepF1+ONT_LCO1490</v>
      </c>
      <c r="N827" s="29" t="str">
        <f>IF(ISBLANK($M827), "", VLOOKUP($M827, hidden_compute!$M$2:P2401, 3, FALSE))</f>
        <v>#N/A</v>
      </c>
      <c r="O827" s="29" t="str">
        <f>IF(ISERROR(MATCH($K827, pcrid_primers!$A$2:$A2401, 0)), hidden_compute!$J827, VLOOKUP($K827, pcrid_primers!$A$2:$D2401, 4, FALSE))</f>
        <v>ONT_LepR1+ONT_HCO2198</v>
      </c>
      <c r="P827" s="29" t="str">
        <f>IF(ISBLANK($O827), "", VLOOKUP($O827, hidden_compute!$M$2:P2401, 3, FALSE))</f>
        <v>#N/A</v>
      </c>
      <c r="Q827" s="41" t="str">
        <f>metadata!$B$8</f>
        <v>EXP-PBC096</v>
      </c>
      <c r="R827" s="49" t="s">
        <v>312</v>
      </c>
      <c r="S827" s="29" t="str">
        <f>metadata!$B$9</f>
        <v>SQK-NBD114.24</v>
      </c>
      <c r="T827" s="49" t="s">
        <v>1140</v>
      </c>
    </row>
    <row r="828">
      <c r="A828" s="29" t="str">
        <f>metadata!$B$4</f>
        <v>22033-375157</v>
      </c>
      <c r="B828" s="38" t="s">
        <v>1197</v>
      </c>
      <c r="C828" s="38" t="s">
        <v>142</v>
      </c>
      <c r="D828" s="29" t="s">
        <v>17</v>
      </c>
      <c r="E828" s="39">
        <f>hidden_compute!F828</f>
        <v>658</v>
      </c>
      <c r="F828" s="39">
        <f>hidden_compute!G828</f>
        <v>658</v>
      </c>
      <c r="G828" s="29" t="str">
        <f>hidden_compute!D828</f>
        <v>5. Invertebrate Mitochondrial</v>
      </c>
      <c r="H828" s="29" t="str">
        <f>IF(ISERROR(MATCH($K828, pcrid_plateids!$A$2:$A2401, 0)), hidden_compute!$H828, VLOOKUP($K828, pcrid_plateids!$A$2:$B2401, 2, FALSE))</f>
        <v>ARISE_SEQ_0037	</v>
      </c>
      <c r="I828" s="29" t="str">
        <f>IF(ISERROR(MATCH($K828, pcrid_plateids!$A$2:$A2401, 0)), hidden_compute!$H828, VLOOKUP($K828, pcrid_plateids!$A$2:$C2401, 3, FALSE))</f>
        <v>NCBN001449</v>
      </c>
      <c r="J828" s="38">
        <v>1.100008891E9</v>
      </c>
      <c r="K828" s="62" t="s">
        <v>109</v>
      </c>
      <c r="L828" s="40" t="s">
        <v>314</v>
      </c>
      <c r="M828" s="29" t="str">
        <f>IF(ISERROR(MATCH($K828, pcrid_primers!$A$2:$A2401, 0)), hidden_compute!$H828, VLOOKUP($K828, pcrid_primers!$A$2:$B2401, 2, FALSE))</f>
        <v>ONT_LepF1+ONT_LCO1490</v>
      </c>
      <c r="N828" s="29" t="str">
        <f>IF(ISBLANK($M828), "", VLOOKUP($M828, hidden_compute!$M$2:P2401, 3, FALSE))</f>
        <v>#N/A</v>
      </c>
      <c r="O828" s="29" t="str">
        <f>IF(ISERROR(MATCH($K828, pcrid_primers!$A$2:$A2401, 0)), hidden_compute!$J828, VLOOKUP($K828, pcrid_primers!$A$2:$D2401, 4, FALSE))</f>
        <v>ONT_LepR1+ONT_HCO2198</v>
      </c>
      <c r="P828" s="29" t="str">
        <f>IF(ISBLANK($O828), "", VLOOKUP($O828, hidden_compute!$M$2:P2401, 3, FALSE))</f>
        <v>#N/A</v>
      </c>
      <c r="Q828" s="41" t="str">
        <f>metadata!$B$8</f>
        <v>EXP-PBC096</v>
      </c>
      <c r="R828" s="49" t="s">
        <v>315</v>
      </c>
      <c r="S828" s="29" t="str">
        <f>metadata!$B$9</f>
        <v>SQK-NBD114.24</v>
      </c>
      <c r="T828" s="49" t="s">
        <v>1140</v>
      </c>
    </row>
    <row r="829">
      <c r="A829" s="29" t="str">
        <f>metadata!$B$4</f>
        <v>22033-375157</v>
      </c>
      <c r="B829" s="38" t="s">
        <v>1198</v>
      </c>
      <c r="C829" s="38" t="s">
        <v>142</v>
      </c>
      <c r="D829" s="29" t="s">
        <v>17</v>
      </c>
      <c r="E829" s="39">
        <f>hidden_compute!F829</f>
        <v>658</v>
      </c>
      <c r="F829" s="39">
        <f>hidden_compute!G829</f>
        <v>658</v>
      </c>
      <c r="G829" s="29" t="str">
        <f>hidden_compute!D829</f>
        <v>5. Invertebrate Mitochondrial</v>
      </c>
      <c r="H829" s="29" t="str">
        <f>IF(ISERROR(MATCH($K829, pcrid_plateids!$A$2:$A2401, 0)), hidden_compute!$H829, VLOOKUP($K829, pcrid_plateids!$A$2:$B2401, 2, FALSE))</f>
        <v>ARISE_SEQ_0037	</v>
      </c>
      <c r="I829" s="29" t="str">
        <f>IF(ISERROR(MATCH($K829, pcrid_plateids!$A$2:$A2401, 0)), hidden_compute!$H829, VLOOKUP($K829, pcrid_plateids!$A$2:$C2401, 3, FALSE))</f>
        <v>NCBN001449</v>
      </c>
      <c r="J829" s="38">
        <v>1.100008892E9</v>
      </c>
      <c r="K829" s="62" t="s">
        <v>109</v>
      </c>
      <c r="L829" s="40" t="s">
        <v>317</v>
      </c>
      <c r="M829" s="29" t="str">
        <f>IF(ISERROR(MATCH($K829, pcrid_primers!$A$2:$A2401, 0)), hidden_compute!$H829, VLOOKUP($K829, pcrid_primers!$A$2:$B2401, 2, FALSE))</f>
        <v>ONT_LepF1+ONT_LCO1490</v>
      </c>
      <c r="N829" s="29" t="str">
        <f>IF(ISBLANK($M829), "", VLOOKUP($M829, hidden_compute!$M$2:P2401, 3, FALSE))</f>
        <v>#N/A</v>
      </c>
      <c r="O829" s="29" t="str">
        <f>IF(ISERROR(MATCH($K829, pcrid_primers!$A$2:$A2401, 0)), hidden_compute!$J829, VLOOKUP($K829, pcrid_primers!$A$2:$D2401, 4, FALSE))</f>
        <v>ONT_LepR1+ONT_HCO2198</v>
      </c>
      <c r="P829" s="29" t="str">
        <f>IF(ISBLANK($O829), "", VLOOKUP($O829, hidden_compute!$M$2:P2401, 3, FALSE))</f>
        <v>#N/A</v>
      </c>
      <c r="Q829" s="41" t="str">
        <f>metadata!$B$8</f>
        <v>EXP-PBC096</v>
      </c>
      <c r="R829" s="49" t="s">
        <v>318</v>
      </c>
      <c r="S829" s="29" t="str">
        <f>metadata!$B$9</f>
        <v>SQK-NBD114.24</v>
      </c>
      <c r="T829" s="49" t="s">
        <v>1140</v>
      </c>
    </row>
    <row r="830">
      <c r="A830" s="29" t="str">
        <f>metadata!$B$4</f>
        <v>22033-375157</v>
      </c>
      <c r="B830" s="38" t="s">
        <v>1199</v>
      </c>
      <c r="C830" s="38" t="s">
        <v>142</v>
      </c>
      <c r="D830" s="29" t="s">
        <v>17</v>
      </c>
      <c r="E830" s="39">
        <f>hidden_compute!F830</f>
        <v>658</v>
      </c>
      <c r="F830" s="39">
        <f>hidden_compute!G830</f>
        <v>658</v>
      </c>
      <c r="G830" s="29" t="str">
        <f>hidden_compute!D830</f>
        <v>5. Invertebrate Mitochondrial</v>
      </c>
      <c r="H830" s="29" t="str">
        <f>IF(ISERROR(MATCH($K830, pcrid_plateids!$A$2:$A2401, 0)), hidden_compute!$H830, VLOOKUP($K830, pcrid_plateids!$A$2:$B2401, 2, FALSE))</f>
        <v>ARISE_SEQ_0037	</v>
      </c>
      <c r="I830" s="29" t="str">
        <f>IF(ISERROR(MATCH($K830, pcrid_plateids!$A$2:$A2401, 0)), hidden_compute!$H830, VLOOKUP($K830, pcrid_plateids!$A$2:$C2401, 3, FALSE))</f>
        <v>NCBN001449</v>
      </c>
      <c r="J830" s="38">
        <v>1.100008893E9</v>
      </c>
      <c r="K830" s="62" t="s">
        <v>109</v>
      </c>
      <c r="L830" s="40" t="s">
        <v>320</v>
      </c>
      <c r="M830" s="29" t="str">
        <f>IF(ISERROR(MATCH($K830, pcrid_primers!$A$2:$A2401, 0)), hidden_compute!$H830, VLOOKUP($K830, pcrid_primers!$A$2:$B2401, 2, FALSE))</f>
        <v>ONT_LepF1+ONT_LCO1490</v>
      </c>
      <c r="N830" s="29" t="str">
        <f>IF(ISBLANK($M830), "", VLOOKUP($M830, hidden_compute!$M$2:P2401, 3, FALSE))</f>
        <v>#N/A</v>
      </c>
      <c r="O830" s="29" t="str">
        <f>IF(ISERROR(MATCH($K830, pcrid_primers!$A$2:$A2401, 0)), hidden_compute!$J830, VLOOKUP($K830, pcrid_primers!$A$2:$D2401, 4, FALSE))</f>
        <v>ONT_LepR1+ONT_HCO2198</v>
      </c>
      <c r="P830" s="29" t="str">
        <f>IF(ISBLANK($O830), "", VLOOKUP($O830, hidden_compute!$M$2:P2401, 3, FALSE))</f>
        <v>#N/A</v>
      </c>
      <c r="Q830" s="41" t="str">
        <f>metadata!$B$8</f>
        <v>EXP-PBC096</v>
      </c>
      <c r="R830" s="49" t="s">
        <v>321</v>
      </c>
      <c r="S830" s="29" t="str">
        <f>metadata!$B$9</f>
        <v>SQK-NBD114.24</v>
      </c>
      <c r="T830" s="49" t="s">
        <v>1140</v>
      </c>
    </row>
    <row r="831">
      <c r="A831" s="29" t="str">
        <f>metadata!$B$4</f>
        <v>22033-375157</v>
      </c>
      <c r="B831" s="38" t="s">
        <v>1200</v>
      </c>
      <c r="C831" s="38" t="s">
        <v>142</v>
      </c>
      <c r="D831" s="29" t="s">
        <v>17</v>
      </c>
      <c r="E831" s="39">
        <f>hidden_compute!F831</f>
        <v>658</v>
      </c>
      <c r="F831" s="39">
        <f>hidden_compute!G831</f>
        <v>658</v>
      </c>
      <c r="G831" s="29" t="str">
        <f>hidden_compute!D831</f>
        <v>5. Invertebrate Mitochondrial</v>
      </c>
      <c r="H831" s="29" t="str">
        <f>IF(ISERROR(MATCH($K831, pcrid_plateids!$A$2:$A2401, 0)), hidden_compute!$H831, VLOOKUP($K831, pcrid_plateids!$A$2:$B2401, 2, FALSE))</f>
        <v>ARISE_SEQ_0037	</v>
      </c>
      <c r="I831" s="29" t="str">
        <f>IF(ISERROR(MATCH($K831, pcrid_plateids!$A$2:$A2401, 0)), hidden_compute!$H831, VLOOKUP($K831, pcrid_plateids!$A$2:$C2401, 3, FALSE))</f>
        <v>NCBN001449</v>
      </c>
      <c r="J831" s="38">
        <v>1.100008894E9</v>
      </c>
      <c r="K831" s="62" t="s">
        <v>109</v>
      </c>
      <c r="L831" s="40" t="s">
        <v>323</v>
      </c>
      <c r="M831" s="29" t="str">
        <f>IF(ISERROR(MATCH($K831, pcrid_primers!$A$2:$A2401, 0)), hidden_compute!$H831, VLOOKUP($K831, pcrid_primers!$A$2:$B2401, 2, FALSE))</f>
        <v>ONT_LepF1+ONT_LCO1490</v>
      </c>
      <c r="N831" s="29" t="str">
        <f>IF(ISBLANK($M831), "", VLOOKUP($M831, hidden_compute!$M$2:P2401, 3, FALSE))</f>
        <v>#N/A</v>
      </c>
      <c r="O831" s="29" t="str">
        <f>IF(ISERROR(MATCH($K831, pcrid_primers!$A$2:$A2401, 0)), hidden_compute!$J831, VLOOKUP($K831, pcrid_primers!$A$2:$D2401, 4, FALSE))</f>
        <v>ONT_LepR1+ONT_HCO2198</v>
      </c>
      <c r="P831" s="29" t="str">
        <f>IF(ISBLANK($O831), "", VLOOKUP($O831, hidden_compute!$M$2:P2401, 3, FALSE))</f>
        <v>#N/A</v>
      </c>
      <c r="Q831" s="41" t="str">
        <f>metadata!$B$8</f>
        <v>EXP-PBC096</v>
      </c>
      <c r="R831" s="49" t="s">
        <v>324</v>
      </c>
      <c r="S831" s="29" t="str">
        <f>metadata!$B$9</f>
        <v>SQK-NBD114.24</v>
      </c>
      <c r="T831" s="49" t="s">
        <v>1140</v>
      </c>
    </row>
    <row r="832">
      <c r="A832" s="29" t="str">
        <f>metadata!$B$4</f>
        <v>22033-375157</v>
      </c>
      <c r="B832" s="38" t="s">
        <v>1201</v>
      </c>
      <c r="C832" s="38" t="s">
        <v>142</v>
      </c>
      <c r="D832" s="29" t="s">
        <v>17</v>
      </c>
      <c r="E832" s="39">
        <f>hidden_compute!F832</f>
        <v>658</v>
      </c>
      <c r="F832" s="39">
        <f>hidden_compute!G832</f>
        <v>658</v>
      </c>
      <c r="G832" s="29" t="str">
        <f>hidden_compute!D832</f>
        <v>5. Invertebrate Mitochondrial</v>
      </c>
      <c r="H832" s="29" t="str">
        <f>IF(ISERROR(MATCH($K832, pcrid_plateids!$A$2:$A2401, 0)), hidden_compute!$H832, VLOOKUP($K832, pcrid_plateids!$A$2:$B2401, 2, FALSE))</f>
        <v>ARISE_SEQ_0037	</v>
      </c>
      <c r="I832" s="29" t="str">
        <f>IF(ISERROR(MATCH($K832, pcrid_plateids!$A$2:$A2401, 0)), hidden_compute!$H832, VLOOKUP($K832, pcrid_plateids!$A$2:$C2401, 3, FALSE))</f>
        <v>NCBN001449</v>
      </c>
      <c r="J832" s="38">
        <v>1.100008895E9</v>
      </c>
      <c r="K832" s="62" t="s">
        <v>109</v>
      </c>
      <c r="L832" s="40" t="s">
        <v>326</v>
      </c>
      <c r="M832" s="29" t="str">
        <f>IF(ISERROR(MATCH($K832, pcrid_primers!$A$2:$A2401, 0)), hidden_compute!$H832, VLOOKUP($K832, pcrid_primers!$A$2:$B2401, 2, FALSE))</f>
        <v>ONT_LepF1+ONT_LCO1490</v>
      </c>
      <c r="N832" s="29" t="str">
        <f>IF(ISBLANK($M832), "", VLOOKUP($M832, hidden_compute!$M$2:P2401, 3, FALSE))</f>
        <v>#N/A</v>
      </c>
      <c r="O832" s="29" t="str">
        <f>IF(ISERROR(MATCH($K832, pcrid_primers!$A$2:$A2401, 0)), hidden_compute!$J832, VLOOKUP($K832, pcrid_primers!$A$2:$D2401, 4, FALSE))</f>
        <v>ONT_LepR1+ONT_HCO2198</v>
      </c>
      <c r="P832" s="29" t="str">
        <f>IF(ISBLANK($O832), "", VLOOKUP($O832, hidden_compute!$M$2:P2401, 3, FALSE))</f>
        <v>#N/A</v>
      </c>
      <c r="Q832" s="41" t="str">
        <f>metadata!$B$8</f>
        <v>EXP-PBC096</v>
      </c>
      <c r="R832" s="49" t="s">
        <v>327</v>
      </c>
      <c r="S832" s="29" t="str">
        <f>metadata!$B$9</f>
        <v>SQK-NBD114.24</v>
      </c>
      <c r="T832" s="49" t="s">
        <v>1140</v>
      </c>
    </row>
    <row r="833">
      <c r="A833" s="29" t="str">
        <f>metadata!$B$4</f>
        <v>22033-375157</v>
      </c>
      <c r="B833" s="38" t="s">
        <v>1202</v>
      </c>
      <c r="C833" s="38" t="s">
        <v>142</v>
      </c>
      <c r="D833" s="29" t="s">
        <v>17</v>
      </c>
      <c r="E833" s="39">
        <f>hidden_compute!F833</f>
        <v>658</v>
      </c>
      <c r="F833" s="39">
        <f>hidden_compute!G833</f>
        <v>658</v>
      </c>
      <c r="G833" s="29" t="str">
        <f>hidden_compute!D833</f>
        <v>5. Invertebrate Mitochondrial</v>
      </c>
      <c r="H833" s="29" t="str">
        <f>IF(ISERROR(MATCH($K833, pcrid_plateids!$A$2:$A2401, 0)), hidden_compute!$H833, VLOOKUP($K833, pcrid_plateids!$A$2:$B2401, 2, FALSE))</f>
        <v>ARISE_SEQ_0037	</v>
      </c>
      <c r="I833" s="29" t="str">
        <f>IF(ISERROR(MATCH($K833, pcrid_plateids!$A$2:$A2401, 0)), hidden_compute!$H833, VLOOKUP($K833, pcrid_plateids!$A$2:$C2401, 3, FALSE))</f>
        <v>NCBN001449</v>
      </c>
      <c r="J833" s="38">
        <v>1.100008896E9</v>
      </c>
      <c r="K833" s="62" t="s">
        <v>109</v>
      </c>
      <c r="L833" s="40" t="s">
        <v>329</v>
      </c>
      <c r="M833" s="29" t="str">
        <f>IF(ISERROR(MATCH($K833, pcrid_primers!$A$2:$A2401, 0)), hidden_compute!$H833, VLOOKUP($K833, pcrid_primers!$A$2:$B2401, 2, FALSE))</f>
        <v>ONT_LepF1+ONT_LCO1490</v>
      </c>
      <c r="N833" s="29" t="str">
        <f>IF(ISBLANK($M833), "", VLOOKUP($M833, hidden_compute!$M$2:P2401, 3, FALSE))</f>
        <v>#N/A</v>
      </c>
      <c r="O833" s="29" t="str">
        <f>IF(ISERROR(MATCH($K833, pcrid_primers!$A$2:$A2401, 0)), hidden_compute!$J833, VLOOKUP($K833, pcrid_primers!$A$2:$D2401, 4, FALSE))</f>
        <v>ONT_LepR1+ONT_HCO2198</v>
      </c>
      <c r="P833" s="29" t="str">
        <f>IF(ISBLANK($O833), "", VLOOKUP($O833, hidden_compute!$M$2:P2401, 3, FALSE))</f>
        <v>#N/A</v>
      </c>
      <c r="Q833" s="41" t="str">
        <f>metadata!$B$8</f>
        <v>EXP-PBC096</v>
      </c>
      <c r="R833" s="49" t="s">
        <v>330</v>
      </c>
      <c r="S833" s="29" t="str">
        <f>metadata!$B$9</f>
        <v>SQK-NBD114.24</v>
      </c>
      <c r="T833" s="49" t="s">
        <v>1140</v>
      </c>
    </row>
    <row r="834">
      <c r="A834" s="29" t="str">
        <f>metadata!$B$4</f>
        <v>22033-375157</v>
      </c>
      <c r="B834" s="38" t="s">
        <v>1203</v>
      </c>
      <c r="C834" s="38" t="s">
        <v>142</v>
      </c>
      <c r="D834" s="29" t="s">
        <v>17</v>
      </c>
      <c r="E834" s="39">
        <f>hidden_compute!F834</f>
        <v>658</v>
      </c>
      <c r="F834" s="39">
        <f>hidden_compute!G834</f>
        <v>658</v>
      </c>
      <c r="G834" s="29" t="str">
        <f>hidden_compute!D834</f>
        <v>5. Invertebrate Mitochondrial</v>
      </c>
      <c r="H834" s="29" t="str">
        <f>IF(ISERROR(MATCH($K834, pcrid_plateids!$A$2:$A2401, 0)), hidden_compute!$H834, VLOOKUP($K834, pcrid_plateids!$A$2:$B2401, 2, FALSE))</f>
        <v>ARISE_SEQ_0037	</v>
      </c>
      <c r="I834" s="29" t="str">
        <f>IF(ISERROR(MATCH($K834, pcrid_plateids!$A$2:$A2401, 0)), hidden_compute!$H834, VLOOKUP($K834, pcrid_plateids!$A$2:$C2401, 3, FALSE))</f>
        <v>NCBN001449</v>
      </c>
      <c r="J834" s="38">
        <v>1.100008897E9</v>
      </c>
      <c r="K834" s="62" t="s">
        <v>109</v>
      </c>
      <c r="L834" s="40" t="s">
        <v>332</v>
      </c>
      <c r="M834" s="29" t="str">
        <f>IF(ISERROR(MATCH($K834, pcrid_primers!$A$2:$A2401, 0)), hidden_compute!$H834, VLOOKUP($K834, pcrid_primers!$A$2:$B2401, 2, FALSE))</f>
        <v>ONT_LepF1+ONT_LCO1490</v>
      </c>
      <c r="N834" s="29" t="str">
        <f>IF(ISBLANK($M834), "", VLOOKUP($M834, hidden_compute!$M$2:P2401, 3, FALSE))</f>
        <v>#N/A</v>
      </c>
      <c r="O834" s="29" t="str">
        <f>IF(ISERROR(MATCH($K834, pcrid_primers!$A$2:$A2401, 0)), hidden_compute!$J834, VLOOKUP($K834, pcrid_primers!$A$2:$D2401, 4, FALSE))</f>
        <v>ONT_LepR1+ONT_HCO2198</v>
      </c>
      <c r="P834" s="29" t="str">
        <f>IF(ISBLANK($O834), "", VLOOKUP($O834, hidden_compute!$M$2:P2401, 3, FALSE))</f>
        <v>#N/A</v>
      </c>
      <c r="Q834" s="41" t="str">
        <f>metadata!$B$8</f>
        <v>EXP-PBC096</v>
      </c>
      <c r="R834" s="49" t="s">
        <v>333</v>
      </c>
      <c r="S834" s="29" t="str">
        <f>metadata!$B$9</f>
        <v>SQK-NBD114.24</v>
      </c>
      <c r="T834" s="49" t="s">
        <v>1140</v>
      </c>
    </row>
    <row r="835">
      <c r="A835" s="29" t="str">
        <f>metadata!$B$4</f>
        <v>22033-375157</v>
      </c>
      <c r="B835" s="38" t="s">
        <v>1204</v>
      </c>
      <c r="C835" s="38" t="s">
        <v>142</v>
      </c>
      <c r="D835" s="29" t="s">
        <v>17</v>
      </c>
      <c r="E835" s="39">
        <f>hidden_compute!F835</f>
        <v>658</v>
      </c>
      <c r="F835" s="39">
        <f>hidden_compute!G835</f>
        <v>658</v>
      </c>
      <c r="G835" s="29" t="str">
        <f>hidden_compute!D835</f>
        <v>5. Invertebrate Mitochondrial</v>
      </c>
      <c r="H835" s="29" t="str">
        <f>IF(ISERROR(MATCH($K835, pcrid_plateids!$A$2:$A2401, 0)), hidden_compute!$H835, VLOOKUP($K835, pcrid_plateids!$A$2:$B2401, 2, FALSE))</f>
        <v>ARISE_SEQ_0037	</v>
      </c>
      <c r="I835" s="29" t="str">
        <f>IF(ISERROR(MATCH($K835, pcrid_plateids!$A$2:$A2401, 0)), hidden_compute!$H835, VLOOKUP($K835, pcrid_plateids!$A$2:$C2401, 3, FALSE))</f>
        <v>NCBN001449</v>
      </c>
      <c r="J835" s="38">
        <v>1.100008898E9</v>
      </c>
      <c r="K835" s="62" t="s">
        <v>109</v>
      </c>
      <c r="L835" s="40" t="s">
        <v>335</v>
      </c>
      <c r="M835" s="29" t="str">
        <f>IF(ISERROR(MATCH($K835, pcrid_primers!$A$2:$A2401, 0)), hidden_compute!$H835, VLOOKUP($K835, pcrid_primers!$A$2:$B2401, 2, FALSE))</f>
        <v>ONT_LepF1+ONT_LCO1490</v>
      </c>
      <c r="N835" s="29" t="str">
        <f>IF(ISBLANK($M835), "", VLOOKUP($M835, hidden_compute!$M$2:P2401, 3, FALSE))</f>
        <v>#N/A</v>
      </c>
      <c r="O835" s="29" t="str">
        <f>IF(ISERROR(MATCH($K835, pcrid_primers!$A$2:$A2401, 0)), hidden_compute!$J835, VLOOKUP($K835, pcrid_primers!$A$2:$D2401, 4, FALSE))</f>
        <v>ONT_LepR1+ONT_HCO2198</v>
      </c>
      <c r="P835" s="29" t="str">
        <f>IF(ISBLANK($O835), "", VLOOKUP($O835, hidden_compute!$M$2:P2401, 3, FALSE))</f>
        <v>#N/A</v>
      </c>
      <c r="Q835" s="41" t="str">
        <f>metadata!$B$8</f>
        <v>EXP-PBC096</v>
      </c>
      <c r="R835" s="49" t="s">
        <v>336</v>
      </c>
      <c r="S835" s="29" t="str">
        <f>metadata!$B$9</f>
        <v>SQK-NBD114.24</v>
      </c>
      <c r="T835" s="49" t="s">
        <v>1140</v>
      </c>
    </row>
    <row r="836">
      <c r="A836" s="29" t="str">
        <f>metadata!$B$4</f>
        <v>22033-375157</v>
      </c>
      <c r="B836" s="38" t="s">
        <v>1205</v>
      </c>
      <c r="C836" s="38" t="s">
        <v>142</v>
      </c>
      <c r="D836" s="29" t="s">
        <v>17</v>
      </c>
      <c r="E836" s="39">
        <f>hidden_compute!F836</f>
        <v>658</v>
      </c>
      <c r="F836" s="39">
        <f>hidden_compute!G836</f>
        <v>658</v>
      </c>
      <c r="G836" s="29" t="str">
        <f>hidden_compute!D836</f>
        <v>5. Invertebrate Mitochondrial</v>
      </c>
      <c r="H836" s="29" t="str">
        <f>IF(ISERROR(MATCH($K836, pcrid_plateids!$A$2:$A2401, 0)), hidden_compute!$H836, VLOOKUP($K836, pcrid_plateids!$A$2:$B2401, 2, FALSE))</f>
        <v>ARISE_SEQ_0037	</v>
      </c>
      <c r="I836" s="29" t="str">
        <f>IF(ISERROR(MATCH($K836, pcrid_plateids!$A$2:$A2401, 0)), hidden_compute!$H836, VLOOKUP($K836, pcrid_plateids!$A$2:$C2401, 3, FALSE))</f>
        <v>NCBN001449</v>
      </c>
      <c r="J836" s="38">
        <v>1.100008899E9</v>
      </c>
      <c r="K836" s="62" t="s">
        <v>109</v>
      </c>
      <c r="L836" s="40" t="s">
        <v>338</v>
      </c>
      <c r="M836" s="29" t="str">
        <f>IF(ISERROR(MATCH($K836, pcrid_primers!$A$2:$A2401, 0)), hidden_compute!$H836, VLOOKUP($K836, pcrid_primers!$A$2:$B2401, 2, FALSE))</f>
        <v>ONT_LepF1+ONT_LCO1490</v>
      </c>
      <c r="N836" s="29" t="str">
        <f>IF(ISBLANK($M836), "", VLOOKUP($M836, hidden_compute!$M$2:P2401, 3, FALSE))</f>
        <v>#N/A</v>
      </c>
      <c r="O836" s="29" t="str">
        <f>IF(ISERROR(MATCH($K836, pcrid_primers!$A$2:$A2401, 0)), hidden_compute!$J836, VLOOKUP($K836, pcrid_primers!$A$2:$D2401, 4, FALSE))</f>
        <v>ONT_LepR1+ONT_HCO2198</v>
      </c>
      <c r="P836" s="29" t="str">
        <f>IF(ISBLANK($O836), "", VLOOKUP($O836, hidden_compute!$M$2:P2401, 3, FALSE))</f>
        <v>#N/A</v>
      </c>
      <c r="Q836" s="41" t="str">
        <f>metadata!$B$8</f>
        <v>EXP-PBC096</v>
      </c>
      <c r="R836" s="49" t="s">
        <v>339</v>
      </c>
      <c r="S836" s="29" t="str">
        <f>metadata!$B$9</f>
        <v>SQK-NBD114.24</v>
      </c>
      <c r="T836" s="49" t="s">
        <v>1140</v>
      </c>
    </row>
    <row r="837">
      <c r="A837" s="29" t="str">
        <f>metadata!$B$4</f>
        <v>22033-375157</v>
      </c>
      <c r="B837" s="38" t="s">
        <v>1206</v>
      </c>
      <c r="C837" s="38" t="s">
        <v>142</v>
      </c>
      <c r="D837" s="29" t="s">
        <v>17</v>
      </c>
      <c r="E837" s="39">
        <f>hidden_compute!F837</f>
        <v>658</v>
      </c>
      <c r="F837" s="39">
        <f>hidden_compute!G837</f>
        <v>658</v>
      </c>
      <c r="G837" s="29" t="str">
        <f>hidden_compute!D837</f>
        <v>5. Invertebrate Mitochondrial</v>
      </c>
      <c r="H837" s="29" t="str">
        <f>IF(ISERROR(MATCH($K837, pcrid_plateids!$A$2:$A2401, 0)), hidden_compute!$H837, VLOOKUP($K837, pcrid_plateids!$A$2:$B2401, 2, FALSE))</f>
        <v>ARISE_SEQ_0037	</v>
      </c>
      <c r="I837" s="29" t="str">
        <f>IF(ISERROR(MATCH($K837, pcrid_plateids!$A$2:$A2401, 0)), hidden_compute!$H837, VLOOKUP($K837, pcrid_plateids!$A$2:$C2401, 3, FALSE))</f>
        <v>NCBN001449</v>
      </c>
      <c r="J837" s="38">
        <v>1.1000089E9</v>
      </c>
      <c r="K837" s="62" t="s">
        <v>109</v>
      </c>
      <c r="L837" s="40" t="s">
        <v>341</v>
      </c>
      <c r="M837" s="29" t="str">
        <f>IF(ISERROR(MATCH($K837, pcrid_primers!$A$2:$A2401, 0)), hidden_compute!$H837, VLOOKUP($K837, pcrid_primers!$A$2:$B2401, 2, FALSE))</f>
        <v>ONT_LepF1+ONT_LCO1490</v>
      </c>
      <c r="N837" s="29" t="str">
        <f>IF(ISBLANK($M837), "", VLOOKUP($M837, hidden_compute!$M$2:P2401, 3, FALSE))</f>
        <v>#N/A</v>
      </c>
      <c r="O837" s="29" t="str">
        <f>IF(ISERROR(MATCH($K837, pcrid_primers!$A$2:$A2401, 0)), hidden_compute!$J837, VLOOKUP($K837, pcrid_primers!$A$2:$D2401, 4, FALSE))</f>
        <v>ONT_LepR1+ONT_HCO2198</v>
      </c>
      <c r="P837" s="29" t="str">
        <f>IF(ISBLANK($O837), "", VLOOKUP($O837, hidden_compute!$M$2:P2401, 3, FALSE))</f>
        <v>#N/A</v>
      </c>
      <c r="Q837" s="41" t="str">
        <f>metadata!$B$8</f>
        <v>EXP-PBC096</v>
      </c>
      <c r="R837" s="49" t="s">
        <v>342</v>
      </c>
      <c r="S837" s="29" t="str">
        <f>metadata!$B$9</f>
        <v>SQK-NBD114.24</v>
      </c>
      <c r="T837" s="49" t="s">
        <v>1140</v>
      </c>
    </row>
    <row r="838">
      <c r="A838" s="29" t="str">
        <f>metadata!$B$4</f>
        <v>22033-375157</v>
      </c>
      <c r="B838" s="38" t="s">
        <v>1207</v>
      </c>
      <c r="C838" s="38" t="s">
        <v>142</v>
      </c>
      <c r="D838" s="29" t="s">
        <v>17</v>
      </c>
      <c r="E838" s="39">
        <f>hidden_compute!F838</f>
        <v>658</v>
      </c>
      <c r="F838" s="39">
        <f>hidden_compute!G838</f>
        <v>658</v>
      </c>
      <c r="G838" s="29" t="str">
        <f>hidden_compute!D838</f>
        <v>5. Invertebrate Mitochondrial</v>
      </c>
      <c r="H838" s="29" t="str">
        <f>IF(ISERROR(MATCH($K838, pcrid_plateids!$A$2:$A2401, 0)), hidden_compute!$H838, VLOOKUP($K838, pcrid_plateids!$A$2:$B2401, 2, FALSE))</f>
        <v>ARISE_SEQ_0037	</v>
      </c>
      <c r="I838" s="29" t="str">
        <f>IF(ISERROR(MATCH($K838, pcrid_plateids!$A$2:$A2401, 0)), hidden_compute!$H838, VLOOKUP($K838, pcrid_plateids!$A$2:$C2401, 3, FALSE))</f>
        <v>NCBN001449</v>
      </c>
      <c r="J838" s="38">
        <v>1.100008901E9</v>
      </c>
      <c r="K838" s="62" t="s">
        <v>109</v>
      </c>
      <c r="L838" s="40" t="s">
        <v>344</v>
      </c>
      <c r="M838" s="29" t="str">
        <f>IF(ISERROR(MATCH($K838, pcrid_primers!$A$2:$A2401, 0)), hidden_compute!$H838, VLOOKUP($K838, pcrid_primers!$A$2:$B2401, 2, FALSE))</f>
        <v>ONT_LepF1+ONT_LCO1490</v>
      </c>
      <c r="N838" s="29" t="str">
        <f>IF(ISBLANK($M838), "", VLOOKUP($M838, hidden_compute!$M$2:P2401, 3, FALSE))</f>
        <v>#N/A</v>
      </c>
      <c r="O838" s="29" t="str">
        <f>IF(ISERROR(MATCH($K838, pcrid_primers!$A$2:$A2401, 0)), hidden_compute!$J838, VLOOKUP($K838, pcrid_primers!$A$2:$D2401, 4, FALSE))</f>
        <v>ONT_LepR1+ONT_HCO2198</v>
      </c>
      <c r="P838" s="29" t="str">
        <f>IF(ISBLANK($O838), "", VLOOKUP($O838, hidden_compute!$M$2:P2401, 3, FALSE))</f>
        <v>#N/A</v>
      </c>
      <c r="Q838" s="41" t="str">
        <f>metadata!$B$8</f>
        <v>EXP-PBC096</v>
      </c>
      <c r="R838" s="49" t="s">
        <v>345</v>
      </c>
      <c r="S838" s="29" t="str">
        <f>metadata!$B$9</f>
        <v>SQK-NBD114.24</v>
      </c>
      <c r="T838" s="49" t="s">
        <v>1140</v>
      </c>
    </row>
    <row r="839">
      <c r="A839" s="29" t="str">
        <f>metadata!$B$4</f>
        <v>22033-375157</v>
      </c>
      <c r="B839" s="38" t="s">
        <v>1208</v>
      </c>
      <c r="C839" s="38" t="s">
        <v>142</v>
      </c>
      <c r="D839" s="29" t="s">
        <v>17</v>
      </c>
      <c r="E839" s="39">
        <f>hidden_compute!F839</f>
        <v>658</v>
      </c>
      <c r="F839" s="39">
        <f>hidden_compute!G839</f>
        <v>658</v>
      </c>
      <c r="G839" s="29" t="str">
        <f>hidden_compute!D839</f>
        <v>5. Invertebrate Mitochondrial</v>
      </c>
      <c r="H839" s="29" t="str">
        <f>IF(ISERROR(MATCH($K839, pcrid_plateids!$A$2:$A2401, 0)), hidden_compute!$H839, VLOOKUP($K839, pcrid_plateids!$A$2:$B2401, 2, FALSE))</f>
        <v>ARISE_SEQ_0037	</v>
      </c>
      <c r="I839" s="29" t="str">
        <f>IF(ISERROR(MATCH($K839, pcrid_plateids!$A$2:$A2401, 0)), hidden_compute!$H839, VLOOKUP($K839, pcrid_plateids!$A$2:$C2401, 3, FALSE))</f>
        <v>NCBN001449</v>
      </c>
      <c r="J839" s="38">
        <v>1.100008902E9</v>
      </c>
      <c r="K839" s="62" t="s">
        <v>109</v>
      </c>
      <c r="L839" s="40" t="s">
        <v>347</v>
      </c>
      <c r="M839" s="29" t="str">
        <f>IF(ISERROR(MATCH($K839, pcrid_primers!$A$2:$A2401, 0)), hidden_compute!$H839, VLOOKUP($K839, pcrid_primers!$A$2:$B2401, 2, FALSE))</f>
        <v>ONT_LepF1+ONT_LCO1490</v>
      </c>
      <c r="N839" s="29" t="str">
        <f>IF(ISBLANK($M839), "", VLOOKUP($M839, hidden_compute!$M$2:P2401, 3, FALSE))</f>
        <v>#N/A</v>
      </c>
      <c r="O839" s="29" t="str">
        <f>IF(ISERROR(MATCH($K839, pcrid_primers!$A$2:$A2401, 0)), hidden_compute!$J839, VLOOKUP($K839, pcrid_primers!$A$2:$D2401, 4, FALSE))</f>
        <v>ONT_LepR1+ONT_HCO2198</v>
      </c>
      <c r="P839" s="29" t="str">
        <f>IF(ISBLANK($O839), "", VLOOKUP($O839, hidden_compute!$M$2:P2401, 3, FALSE))</f>
        <v>#N/A</v>
      </c>
      <c r="Q839" s="41" t="str">
        <f>metadata!$B$8</f>
        <v>EXP-PBC096</v>
      </c>
      <c r="R839" s="49" t="s">
        <v>348</v>
      </c>
      <c r="S839" s="29" t="str">
        <f>metadata!$B$9</f>
        <v>SQK-NBD114.24</v>
      </c>
      <c r="T839" s="49" t="s">
        <v>1140</v>
      </c>
    </row>
    <row r="840">
      <c r="A840" s="29" t="str">
        <f>metadata!$B$4</f>
        <v>22033-375157</v>
      </c>
      <c r="B840" s="38" t="s">
        <v>1209</v>
      </c>
      <c r="C840" s="38" t="s">
        <v>142</v>
      </c>
      <c r="D840" s="29" t="s">
        <v>17</v>
      </c>
      <c r="E840" s="39">
        <f>hidden_compute!F840</f>
        <v>658</v>
      </c>
      <c r="F840" s="39">
        <f>hidden_compute!G840</f>
        <v>658</v>
      </c>
      <c r="G840" s="29" t="str">
        <f>hidden_compute!D840</f>
        <v>5. Invertebrate Mitochondrial</v>
      </c>
      <c r="H840" s="29" t="str">
        <f>IF(ISERROR(MATCH($K840, pcrid_plateids!$A$2:$A2401, 0)), hidden_compute!$H840, VLOOKUP($K840, pcrid_plateids!$A$2:$B2401, 2, FALSE))</f>
        <v>ARISE_SEQ_0037	</v>
      </c>
      <c r="I840" s="29" t="str">
        <f>IF(ISERROR(MATCH($K840, pcrid_plateids!$A$2:$A2401, 0)), hidden_compute!$H840, VLOOKUP($K840, pcrid_plateids!$A$2:$C2401, 3, FALSE))</f>
        <v>NCBN001449</v>
      </c>
      <c r="J840" s="38">
        <v>1.100008903E9</v>
      </c>
      <c r="K840" s="62" t="s">
        <v>109</v>
      </c>
      <c r="L840" s="40" t="s">
        <v>350</v>
      </c>
      <c r="M840" s="29" t="str">
        <f>IF(ISERROR(MATCH($K840, pcrid_primers!$A$2:$A2401, 0)), hidden_compute!$H840, VLOOKUP($K840, pcrid_primers!$A$2:$B2401, 2, FALSE))</f>
        <v>ONT_LepF1+ONT_LCO1490</v>
      </c>
      <c r="N840" s="29" t="str">
        <f>IF(ISBLANK($M840), "", VLOOKUP($M840, hidden_compute!$M$2:P2401, 3, FALSE))</f>
        <v>#N/A</v>
      </c>
      <c r="O840" s="29" t="str">
        <f>IF(ISERROR(MATCH($K840, pcrid_primers!$A$2:$A2401, 0)), hidden_compute!$J840, VLOOKUP($K840, pcrid_primers!$A$2:$D2401, 4, FALSE))</f>
        <v>ONT_LepR1+ONT_HCO2198</v>
      </c>
      <c r="P840" s="29" t="str">
        <f>IF(ISBLANK($O840), "", VLOOKUP($O840, hidden_compute!$M$2:P2401, 3, FALSE))</f>
        <v>#N/A</v>
      </c>
      <c r="Q840" s="41" t="str">
        <f>metadata!$B$8</f>
        <v>EXP-PBC096</v>
      </c>
      <c r="R840" s="49" t="s">
        <v>351</v>
      </c>
      <c r="S840" s="29" t="str">
        <f>metadata!$B$9</f>
        <v>SQK-NBD114.24</v>
      </c>
      <c r="T840" s="49" t="s">
        <v>1140</v>
      </c>
    </row>
    <row r="841">
      <c r="A841" s="29" t="str">
        <f>metadata!$B$4</f>
        <v>22033-375157</v>
      </c>
      <c r="B841" s="38" t="s">
        <v>1210</v>
      </c>
      <c r="C841" s="38" t="s">
        <v>142</v>
      </c>
      <c r="D841" s="29" t="s">
        <v>17</v>
      </c>
      <c r="E841" s="39">
        <f>hidden_compute!F841</f>
        <v>658</v>
      </c>
      <c r="F841" s="39">
        <f>hidden_compute!G841</f>
        <v>658</v>
      </c>
      <c r="G841" s="29" t="str">
        <f>hidden_compute!D841</f>
        <v>5. Invertebrate Mitochondrial</v>
      </c>
      <c r="H841" s="29" t="str">
        <f>IF(ISERROR(MATCH($K841, pcrid_plateids!$A$2:$A2401, 0)), hidden_compute!$H841, VLOOKUP($K841, pcrid_plateids!$A$2:$B2401, 2, FALSE))</f>
        <v>ARISE_SEQ_0037	</v>
      </c>
      <c r="I841" s="29" t="str">
        <f>IF(ISERROR(MATCH($K841, pcrid_plateids!$A$2:$A2401, 0)), hidden_compute!$H841, VLOOKUP($K841, pcrid_plateids!$A$2:$C2401, 3, FALSE))</f>
        <v>NCBN001449</v>
      </c>
      <c r="J841" s="38">
        <v>1.100008904E9</v>
      </c>
      <c r="K841" s="62" t="s">
        <v>109</v>
      </c>
      <c r="L841" s="40" t="s">
        <v>353</v>
      </c>
      <c r="M841" s="29" t="str">
        <f>IF(ISERROR(MATCH($K841, pcrid_primers!$A$2:$A2401, 0)), hidden_compute!$H841, VLOOKUP($K841, pcrid_primers!$A$2:$B2401, 2, FALSE))</f>
        <v>ONT_LepF1+ONT_LCO1490</v>
      </c>
      <c r="N841" s="29" t="str">
        <f>IF(ISBLANK($M841), "", VLOOKUP($M841, hidden_compute!$M$2:P2401, 3, FALSE))</f>
        <v>#N/A</v>
      </c>
      <c r="O841" s="29" t="str">
        <f>IF(ISERROR(MATCH($K841, pcrid_primers!$A$2:$A2401, 0)), hidden_compute!$J841, VLOOKUP($K841, pcrid_primers!$A$2:$D2401, 4, FALSE))</f>
        <v>ONT_LepR1+ONT_HCO2198</v>
      </c>
      <c r="P841" s="29" t="str">
        <f>IF(ISBLANK($O841), "", VLOOKUP($O841, hidden_compute!$M$2:P2401, 3, FALSE))</f>
        <v>#N/A</v>
      </c>
      <c r="Q841" s="41" t="str">
        <f>metadata!$B$8</f>
        <v>EXP-PBC096</v>
      </c>
      <c r="R841" s="49" t="s">
        <v>354</v>
      </c>
      <c r="S841" s="29" t="str">
        <f>metadata!$B$9</f>
        <v>SQK-NBD114.24</v>
      </c>
      <c r="T841" s="49" t="s">
        <v>1140</v>
      </c>
    </row>
    <row r="842">
      <c r="A842" s="29" t="str">
        <f>metadata!$B$4</f>
        <v>22033-375157</v>
      </c>
      <c r="B842" s="38" t="s">
        <v>1211</v>
      </c>
      <c r="C842" s="38" t="s">
        <v>142</v>
      </c>
      <c r="D842" s="29" t="s">
        <v>17</v>
      </c>
      <c r="E842" s="39">
        <f>hidden_compute!F842</f>
        <v>658</v>
      </c>
      <c r="F842" s="39">
        <f>hidden_compute!G842</f>
        <v>658</v>
      </c>
      <c r="G842" s="29" t="str">
        <f>hidden_compute!D842</f>
        <v>5. Invertebrate Mitochondrial</v>
      </c>
      <c r="H842" s="29" t="str">
        <f>IF(ISERROR(MATCH($K842, pcrid_plateids!$A$2:$A2401, 0)), hidden_compute!$H842, VLOOKUP($K842, pcrid_plateids!$A$2:$B2401, 2, FALSE))</f>
        <v>ARISE_SEQ_0037	</v>
      </c>
      <c r="I842" s="29" t="str">
        <f>IF(ISERROR(MATCH($K842, pcrid_plateids!$A$2:$A2401, 0)), hidden_compute!$H842, VLOOKUP($K842, pcrid_plateids!$A$2:$C2401, 3, FALSE))</f>
        <v>NCBN001449</v>
      </c>
      <c r="J842" s="38">
        <v>1.100008905E9</v>
      </c>
      <c r="K842" s="62" t="s">
        <v>109</v>
      </c>
      <c r="L842" s="40" t="s">
        <v>356</v>
      </c>
      <c r="M842" s="29" t="str">
        <f>IF(ISERROR(MATCH($K842, pcrid_primers!$A$2:$A2401, 0)), hidden_compute!$H842, VLOOKUP($K842, pcrid_primers!$A$2:$B2401, 2, FALSE))</f>
        <v>ONT_LepF1+ONT_LCO1490</v>
      </c>
      <c r="N842" s="29" t="str">
        <f>IF(ISBLANK($M842), "", VLOOKUP($M842, hidden_compute!$M$2:P2401, 3, FALSE))</f>
        <v>#N/A</v>
      </c>
      <c r="O842" s="29" t="str">
        <f>IF(ISERROR(MATCH($K842, pcrid_primers!$A$2:$A2401, 0)), hidden_compute!$J842, VLOOKUP($K842, pcrid_primers!$A$2:$D2401, 4, FALSE))</f>
        <v>ONT_LepR1+ONT_HCO2198</v>
      </c>
      <c r="P842" s="29" t="str">
        <f>IF(ISBLANK($O842), "", VLOOKUP($O842, hidden_compute!$M$2:P2401, 3, FALSE))</f>
        <v>#N/A</v>
      </c>
      <c r="Q842" s="41" t="str">
        <f>metadata!$B$8</f>
        <v>EXP-PBC096</v>
      </c>
      <c r="R842" s="49" t="s">
        <v>357</v>
      </c>
      <c r="S842" s="29" t="str">
        <f>metadata!$B$9</f>
        <v>SQK-NBD114.24</v>
      </c>
      <c r="T842" s="49" t="s">
        <v>1140</v>
      </c>
    </row>
    <row r="843">
      <c r="A843" s="29" t="str">
        <f>metadata!$B$4</f>
        <v>22033-375157</v>
      </c>
      <c r="B843" s="38" t="s">
        <v>1212</v>
      </c>
      <c r="C843" s="38" t="s">
        <v>142</v>
      </c>
      <c r="D843" s="29" t="s">
        <v>17</v>
      </c>
      <c r="E843" s="39">
        <f>hidden_compute!F843</f>
        <v>658</v>
      </c>
      <c r="F843" s="39">
        <f>hidden_compute!G843</f>
        <v>658</v>
      </c>
      <c r="G843" s="29" t="str">
        <f>hidden_compute!D843</f>
        <v>5. Invertebrate Mitochondrial</v>
      </c>
      <c r="H843" s="29" t="str">
        <f>IF(ISERROR(MATCH($K843, pcrid_plateids!$A$2:$A2401, 0)), hidden_compute!$H843, VLOOKUP($K843, pcrid_plateids!$A$2:$B2401, 2, FALSE))</f>
        <v>ARISE_SEQ_0037	</v>
      </c>
      <c r="I843" s="29" t="str">
        <f>IF(ISERROR(MATCH($K843, pcrid_plateids!$A$2:$A2401, 0)), hidden_compute!$H843, VLOOKUP($K843, pcrid_plateids!$A$2:$C2401, 3, FALSE))</f>
        <v>NCBN001449</v>
      </c>
      <c r="J843" s="38">
        <v>1.100008906E9</v>
      </c>
      <c r="K843" s="62" t="s">
        <v>109</v>
      </c>
      <c r="L843" s="40" t="s">
        <v>359</v>
      </c>
      <c r="M843" s="29" t="str">
        <f>IF(ISERROR(MATCH($K843, pcrid_primers!$A$2:$A2401, 0)), hidden_compute!$H843, VLOOKUP($K843, pcrid_primers!$A$2:$B2401, 2, FALSE))</f>
        <v>ONT_LepF1+ONT_LCO1490</v>
      </c>
      <c r="N843" s="29" t="str">
        <f>IF(ISBLANK($M843), "", VLOOKUP($M843, hidden_compute!$M$2:P2401, 3, FALSE))</f>
        <v>#N/A</v>
      </c>
      <c r="O843" s="29" t="str">
        <f>IF(ISERROR(MATCH($K843, pcrid_primers!$A$2:$A2401, 0)), hidden_compute!$J843, VLOOKUP($K843, pcrid_primers!$A$2:$D2401, 4, FALSE))</f>
        <v>ONT_LepR1+ONT_HCO2198</v>
      </c>
      <c r="P843" s="29" t="str">
        <f>IF(ISBLANK($O843), "", VLOOKUP($O843, hidden_compute!$M$2:P2401, 3, FALSE))</f>
        <v>#N/A</v>
      </c>
      <c r="Q843" s="41" t="str">
        <f>metadata!$B$8</f>
        <v>EXP-PBC096</v>
      </c>
      <c r="R843" s="49" t="s">
        <v>360</v>
      </c>
      <c r="S843" s="29" t="str">
        <f>metadata!$B$9</f>
        <v>SQK-NBD114.24</v>
      </c>
      <c r="T843" s="49" t="s">
        <v>1140</v>
      </c>
    </row>
    <row r="844">
      <c r="A844" s="29" t="str">
        <f>metadata!$B$4</f>
        <v>22033-375157</v>
      </c>
      <c r="B844" s="38" t="s">
        <v>1213</v>
      </c>
      <c r="C844" s="38" t="s">
        <v>142</v>
      </c>
      <c r="D844" s="29" t="s">
        <v>17</v>
      </c>
      <c r="E844" s="39">
        <f>hidden_compute!F844</f>
        <v>658</v>
      </c>
      <c r="F844" s="39">
        <f>hidden_compute!G844</f>
        <v>658</v>
      </c>
      <c r="G844" s="29" t="str">
        <f>hidden_compute!D844</f>
        <v>5. Invertebrate Mitochondrial</v>
      </c>
      <c r="H844" s="29" t="str">
        <f>IF(ISERROR(MATCH($K844, pcrid_plateids!$A$2:$A2401, 0)), hidden_compute!$H844, VLOOKUP($K844, pcrid_plateids!$A$2:$B2401, 2, FALSE))</f>
        <v>ARISE_SEQ_0037	</v>
      </c>
      <c r="I844" s="29" t="str">
        <f>IF(ISERROR(MATCH($K844, pcrid_plateids!$A$2:$A2401, 0)), hidden_compute!$H844, VLOOKUP($K844, pcrid_plateids!$A$2:$C2401, 3, FALSE))</f>
        <v>NCBN001449</v>
      </c>
      <c r="J844" s="38">
        <v>1.100008907E9</v>
      </c>
      <c r="K844" s="62" t="s">
        <v>109</v>
      </c>
      <c r="L844" s="40" t="s">
        <v>362</v>
      </c>
      <c r="M844" s="29" t="str">
        <f>IF(ISERROR(MATCH($K844, pcrid_primers!$A$2:$A2401, 0)), hidden_compute!$H844, VLOOKUP($K844, pcrid_primers!$A$2:$B2401, 2, FALSE))</f>
        <v>ONT_LepF1+ONT_LCO1490</v>
      </c>
      <c r="N844" s="29" t="str">
        <f>IF(ISBLANK($M844), "", VLOOKUP($M844, hidden_compute!$M$2:P2401, 3, FALSE))</f>
        <v>#N/A</v>
      </c>
      <c r="O844" s="29" t="str">
        <f>IF(ISERROR(MATCH($K844, pcrid_primers!$A$2:$A2401, 0)), hidden_compute!$J844, VLOOKUP($K844, pcrid_primers!$A$2:$D2401, 4, FALSE))</f>
        <v>ONT_LepR1+ONT_HCO2198</v>
      </c>
      <c r="P844" s="29" t="str">
        <f>IF(ISBLANK($O844), "", VLOOKUP($O844, hidden_compute!$M$2:P2401, 3, FALSE))</f>
        <v>#N/A</v>
      </c>
      <c r="Q844" s="41" t="str">
        <f>metadata!$B$8</f>
        <v>EXP-PBC096</v>
      </c>
      <c r="R844" s="49" t="s">
        <v>363</v>
      </c>
      <c r="S844" s="29" t="str">
        <f>metadata!$B$9</f>
        <v>SQK-NBD114.24</v>
      </c>
      <c r="T844" s="49" t="s">
        <v>1140</v>
      </c>
    </row>
    <row r="845">
      <c r="A845" s="29" t="str">
        <f>metadata!$B$4</f>
        <v>22033-375157</v>
      </c>
      <c r="B845" s="38" t="s">
        <v>1214</v>
      </c>
      <c r="C845" s="38" t="s">
        <v>142</v>
      </c>
      <c r="D845" s="29" t="s">
        <v>17</v>
      </c>
      <c r="E845" s="39">
        <f>hidden_compute!F845</f>
        <v>658</v>
      </c>
      <c r="F845" s="39">
        <f>hidden_compute!G845</f>
        <v>658</v>
      </c>
      <c r="G845" s="29" t="str">
        <f>hidden_compute!D845</f>
        <v>5. Invertebrate Mitochondrial</v>
      </c>
      <c r="H845" s="29" t="str">
        <f>IF(ISERROR(MATCH($K845, pcrid_plateids!$A$2:$A2401, 0)), hidden_compute!$H845, VLOOKUP($K845, pcrid_plateids!$A$2:$B2401, 2, FALSE))</f>
        <v>ARISE_SEQ_0037	</v>
      </c>
      <c r="I845" s="29" t="str">
        <f>IF(ISERROR(MATCH($K845, pcrid_plateids!$A$2:$A2401, 0)), hidden_compute!$H845, VLOOKUP($K845, pcrid_plateids!$A$2:$C2401, 3, FALSE))</f>
        <v>NCBN001449</v>
      </c>
      <c r="J845" s="38">
        <v>1.100008908E9</v>
      </c>
      <c r="K845" s="62" t="s">
        <v>109</v>
      </c>
      <c r="L845" s="40" t="s">
        <v>365</v>
      </c>
      <c r="M845" s="29" t="str">
        <f>IF(ISERROR(MATCH($K845, pcrid_primers!$A$2:$A2401, 0)), hidden_compute!$H845, VLOOKUP($K845, pcrid_primers!$A$2:$B2401, 2, FALSE))</f>
        <v>ONT_LepF1+ONT_LCO1490</v>
      </c>
      <c r="N845" s="29" t="str">
        <f>IF(ISBLANK($M845), "", VLOOKUP($M845, hidden_compute!$M$2:P2401, 3, FALSE))</f>
        <v>#N/A</v>
      </c>
      <c r="O845" s="29" t="str">
        <f>IF(ISERROR(MATCH($K845, pcrid_primers!$A$2:$A2401, 0)), hidden_compute!$J845, VLOOKUP($K845, pcrid_primers!$A$2:$D2401, 4, FALSE))</f>
        <v>ONT_LepR1+ONT_HCO2198</v>
      </c>
      <c r="P845" s="29" t="str">
        <f>IF(ISBLANK($O845), "", VLOOKUP($O845, hidden_compute!$M$2:P2401, 3, FALSE))</f>
        <v>#N/A</v>
      </c>
      <c r="Q845" s="41" t="str">
        <f>metadata!$B$8</f>
        <v>EXP-PBC096</v>
      </c>
      <c r="R845" s="49" t="s">
        <v>366</v>
      </c>
      <c r="S845" s="29" t="str">
        <f>metadata!$B$9</f>
        <v>SQK-NBD114.24</v>
      </c>
      <c r="T845" s="49" t="s">
        <v>1140</v>
      </c>
    </row>
    <row r="846">
      <c r="A846" s="29" t="str">
        <f>metadata!$B$4</f>
        <v>22033-375157</v>
      </c>
      <c r="B846" s="38" t="s">
        <v>1215</v>
      </c>
      <c r="C846" s="38" t="s">
        <v>142</v>
      </c>
      <c r="D846" s="29" t="s">
        <v>17</v>
      </c>
      <c r="E846" s="39">
        <f>hidden_compute!F846</f>
        <v>658</v>
      </c>
      <c r="F846" s="39">
        <f>hidden_compute!G846</f>
        <v>658</v>
      </c>
      <c r="G846" s="29" t="str">
        <f>hidden_compute!D846</f>
        <v>5. Invertebrate Mitochondrial</v>
      </c>
      <c r="H846" s="29" t="str">
        <f>IF(ISERROR(MATCH($K846, pcrid_plateids!$A$2:$A2401, 0)), hidden_compute!$H846, VLOOKUP($K846, pcrid_plateids!$A$2:$B2401, 2, FALSE))</f>
        <v>ARISE_SEQ_0037	</v>
      </c>
      <c r="I846" s="29" t="str">
        <f>IF(ISERROR(MATCH($K846, pcrid_plateids!$A$2:$A2401, 0)), hidden_compute!$H846, VLOOKUP($K846, pcrid_plateids!$A$2:$C2401, 3, FALSE))</f>
        <v>NCBN001449</v>
      </c>
      <c r="J846" s="38">
        <v>1.100008909E9</v>
      </c>
      <c r="K846" s="62" t="s">
        <v>109</v>
      </c>
      <c r="L846" s="40" t="s">
        <v>368</v>
      </c>
      <c r="M846" s="29" t="str">
        <f>IF(ISERROR(MATCH($K846, pcrid_primers!$A$2:$A2401, 0)), hidden_compute!$H846, VLOOKUP($K846, pcrid_primers!$A$2:$B2401, 2, FALSE))</f>
        <v>ONT_LepF1+ONT_LCO1490</v>
      </c>
      <c r="N846" s="29" t="str">
        <f>IF(ISBLANK($M846), "", VLOOKUP($M846, hidden_compute!$M$2:P2401, 3, FALSE))</f>
        <v>#N/A</v>
      </c>
      <c r="O846" s="29" t="str">
        <f>IF(ISERROR(MATCH($K846, pcrid_primers!$A$2:$A2401, 0)), hidden_compute!$J846, VLOOKUP($K846, pcrid_primers!$A$2:$D2401, 4, FALSE))</f>
        <v>ONT_LepR1+ONT_HCO2198</v>
      </c>
      <c r="P846" s="29" t="str">
        <f>IF(ISBLANK($O846), "", VLOOKUP($O846, hidden_compute!$M$2:P2401, 3, FALSE))</f>
        <v>#N/A</v>
      </c>
      <c r="Q846" s="41" t="str">
        <f>metadata!$B$8</f>
        <v>EXP-PBC096</v>
      </c>
      <c r="R846" s="49" t="s">
        <v>369</v>
      </c>
      <c r="S846" s="29" t="str">
        <f>metadata!$B$9</f>
        <v>SQK-NBD114.24</v>
      </c>
      <c r="T846" s="49" t="s">
        <v>1140</v>
      </c>
    </row>
    <row r="847">
      <c r="A847" s="29" t="str">
        <f>metadata!$B$4</f>
        <v>22033-375157</v>
      </c>
      <c r="B847" s="38" t="s">
        <v>1216</v>
      </c>
      <c r="C847" s="38" t="s">
        <v>142</v>
      </c>
      <c r="D847" s="29" t="s">
        <v>17</v>
      </c>
      <c r="E847" s="39">
        <f>hidden_compute!F847</f>
        <v>658</v>
      </c>
      <c r="F847" s="39">
        <f>hidden_compute!G847</f>
        <v>658</v>
      </c>
      <c r="G847" s="29" t="str">
        <f>hidden_compute!D847</f>
        <v>5. Invertebrate Mitochondrial</v>
      </c>
      <c r="H847" s="29" t="str">
        <f>IF(ISERROR(MATCH($K847, pcrid_plateids!$A$2:$A2401, 0)), hidden_compute!$H847, VLOOKUP($K847, pcrid_plateids!$A$2:$B2401, 2, FALSE))</f>
        <v>ARISE_SEQ_0037	</v>
      </c>
      <c r="I847" s="29" t="str">
        <f>IF(ISERROR(MATCH($K847, pcrid_plateids!$A$2:$A2401, 0)), hidden_compute!$H847, VLOOKUP($K847, pcrid_plateids!$A$2:$C2401, 3, FALSE))</f>
        <v>NCBN001449</v>
      </c>
      <c r="J847" s="38">
        <v>1.10000891E9</v>
      </c>
      <c r="K847" s="62" t="s">
        <v>109</v>
      </c>
      <c r="L847" s="40" t="s">
        <v>371</v>
      </c>
      <c r="M847" s="29" t="str">
        <f>IF(ISERROR(MATCH($K847, pcrid_primers!$A$2:$A2401, 0)), hidden_compute!$H847, VLOOKUP($K847, pcrid_primers!$A$2:$B2401, 2, FALSE))</f>
        <v>ONT_LepF1+ONT_LCO1490</v>
      </c>
      <c r="N847" s="29" t="str">
        <f>IF(ISBLANK($M847), "", VLOOKUP($M847, hidden_compute!$M$2:P2401, 3, FALSE))</f>
        <v>#N/A</v>
      </c>
      <c r="O847" s="29" t="str">
        <f>IF(ISERROR(MATCH($K847, pcrid_primers!$A$2:$A2401, 0)), hidden_compute!$J847, VLOOKUP($K847, pcrid_primers!$A$2:$D2401, 4, FALSE))</f>
        <v>ONT_LepR1+ONT_HCO2198</v>
      </c>
      <c r="P847" s="29" t="str">
        <f>IF(ISBLANK($O847), "", VLOOKUP($O847, hidden_compute!$M$2:P2401, 3, FALSE))</f>
        <v>#N/A</v>
      </c>
      <c r="Q847" s="41" t="str">
        <f>metadata!$B$8</f>
        <v>EXP-PBC096</v>
      </c>
      <c r="R847" s="49" t="s">
        <v>372</v>
      </c>
      <c r="S847" s="29" t="str">
        <f>metadata!$B$9</f>
        <v>SQK-NBD114.24</v>
      </c>
      <c r="T847" s="49" t="s">
        <v>1140</v>
      </c>
    </row>
    <row r="848">
      <c r="A848" s="29" t="str">
        <f>metadata!$B$4</f>
        <v>22033-375157</v>
      </c>
      <c r="B848" s="38" t="s">
        <v>1217</v>
      </c>
      <c r="C848" s="38" t="s">
        <v>142</v>
      </c>
      <c r="D848" s="29" t="s">
        <v>17</v>
      </c>
      <c r="E848" s="39">
        <f>hidden_compute!F848</f>
        <v>658</v>
      </c>
      <c r="F848" s="39">
        <f>hidden_compute!G848</f>
        <v>658</v>
      </c>
      <c r="G848" s="29" t="str">
        <f>hidden_compute!D848</f>
        <v>5. Invertebrate Mitochondrial</v>
      </c>
      <c r="H848" s="29" t="str">
        <f>IF(ISERROR(MATCH($K848, pcrid_plateids!$A$2:$A2401, 0)), hidden_compute!$H848, VLOOKUP($K848, pcrid_plateids!$A$2:$B2401, 2, FALSE))</f>
        <v>ARISE_SEQ_0037	</v>
      </c>
      <c r="I848" s="29" t="str">
        <f>IF(ISERROR(MATCH($K848, pcrid_plateids!$A$2:$A2401, 0)), hidden_compute!$H848, VLOOKUP($K848, pcrid_plateids!$A$2:$C2401, 3, FALSE))</f>
        <v>NCBN001449</v>
      </c>
      <c r="J848" s="38">
        <v>1.100008911E9</v>
      </c>
      <c r="K848" s="62" t="s">
        <v>109</v>
      </c>
      <c r="L848" s="40" t="s">
        <v>374</v>
      </c>
      <c r="M848" s="29" t="str">
        <f>IF(ISERROR(MATCH($K848, pcrid_primers!$A$2:$A2401, 0)), hidden_compute!$H848, VLOOKUP($K848, pcrid_primers!$A$2:$B2401, 2, FALSE))</f>
        <v>ONT_LepF1+ONT_LCO1490</v>
      </c>
      <c r="N848" s="29" t="str">
        <f>IF(ISBLANK($M848), "", VLOOKUP($M848, hidden_compute!$M$2:P2401, 3, FALSE))</f>
        <v>#N/A</v>
      </c>
      <c r="O848" s="29" t="str">
        <f>IF(ISERROR(MATCH($K848, pcrid_primers!$A$2:$A2401, 0)), hidden_compute!$J848, VLOOKUP($K848, pcrid_primers!$A$2:$D2401, 4, FALSE))</f>
        <v>ONT_LepR1+ONT_HCO2198</v>
      </c>
      <c r="P848" s="29" t="str">
        <f>IF(ISBLANK($O848), "", VLOOKUP($O848, hidden_compute!$M$2:P2401, 3, FALSE))</f>
        <v>#N/A</v>
      </c>
      <c r="Q848" s="41" t="str">
        <f>metadata!$B$8</f>
        <v>EXP-PBC096</v>
      </c>
      <c r="R848" s="49" t="s">
        <v>375</v>
      </c>
      <c r="S848" s="29" t="str">
        <f>metadata!$B$9</f>
        <v>SQK-NBD114.24</v>
      </c>
      <c r="T848" s="49" t="s">
        <v>1140</v>
      </c>
    </row>
    <row r="849">
      <c r="A849" s="29" t="str">
        <f>metadata!$B$4</f>
        <v>22033-375157</v>
      </c>
      <c r="B849" s="38" t="s">
        <v>1218</v>
      </c>
      <c r="C849" s="38" t="s">
        <v>142</v>
      </c>
      <c r="D849" s="29" t="s">
        <v>17</v>
      </c>
      <c r="E849" s="39">
        <f>hidden_compute!F849</f>
        <v>658</v>
      </c>
      <c r="F849" s="39">
        <f>hidden_compute!G849</f>
        <v>658</v>
      </c>
      <c r="G849" s="29" t="str">
        <f>hidden_compute!D849</f>
        <v>5. Invertebrate Mitochondrial</v>
      </c>
      <c r="H849" s="29" t="str">
        <f>IF(ISERROR(MATCH($K849, pcrid_plateids!$A$2:$A2401, 0)), hidden_compute!$H849, VLOOKUP($K849, pcrid_plateids!$A$2:$B2401, 2, FALSE))</f>
        <v>ARISE_SEQ_0037	</v>
      </c>
      <c r="I849" s="29" t="str">
        <f>IF(ISERROR(MATCH($K849, pcrid_plateids!$A$2:$A2401, 0)), hidden_compute!$H849, VLOOKUP($K849, pcrid_plateids!$A$2:$C2401, 3, FALSE))</f>
        <v>NCBN001449</v>
      </c>
      <c r="J849" s="38">
        <v>1.100008912E9</v>
      </c>
      <c r="K849" s="62" t="s">
        <v>109</v>
      </c>
      <c r="L849" s="40" t="s">
        <v>377</v>
      </c>
      <c r="M849" s="29" t="str">
        <f>IF(ISERROR(MATCH($K849, pcrid_primers!$A$2:$A2401, 0)), hidden_compute!$H849, VLOOKUP($K849, pcrid_primers!$A$2:$B2401, 2, FALSE))</f>
        <v>ONT_LepF1+ONT_LCO1490</v>
      </c>
      <c r="N849" s="29" t="str">
        <f>IF(ISBLANK($M849), "", VLOOKUP($M849, hidden_compute!$M$2:P2401, 3, FALSE))</f>
        <v>#N/A</v>
      </c>
      <c r="O849" s="29" t="str">
        <f>IF(ISERROR(MATCH($K849, pcrid_primers!$A$2:$A2401, 0)), hidden_compute!$J849, VLOOKUP($K849, pcrid_primers!$A$2:$D2401, 4, FALSE))</f>
        <v>ONT_LepR1+ONT_HCO2198</v>
      </c>
      <c r="P849" s="29" t="str">
        <f>IF(ISBLANK($O849), "", VLOOKUP($O849, hidden_compute!$M$2:P2401, 3, FALSE))</f>
        <v>#N/A</v>
      </c>
      <c r="Q849" s="41" t="str">
        <f>metadata!$B$8</f>
        <v>EXP-PBC096</v>
      </c>
      <c r="R849" s="49" t="s">
        <v>378</v>
      </c>
      <c r="S849" s="29" t="str">
        <f>metadata!$B$9</f>
        <v>SQK-NBD114.24</v>
      </c>
      <c r="T849" s="49" t="s">
        <v>1140</v>
      </c>
    </row>
    <row r="850">
      <c r="A850" s="29" t="str">
        <f>metadata!$B$4</f>
        <v>22033-375157</v>
      </c>
      <c r="B850" s="38" t="s">
        <v>1219</v>
      </c>
      <c r="C850" s="38" t="s">
        <v>142</v>
      </c>
      <c r="D850" s="29" t="s">
        <v>17</v>
      </c>
      <c r="E850" s="39">
        <f>hidden_compute!F850</f>
        <v>658</v>
      </c>
      <c r="F850" s="39">
        <f>hidden_compute!G850</f>
        <v>658</v>
      </c>
      <c r="G850" s="29" t="str">
        <f>hidden_compute!D850</f>
        <v>5. Invertebrate Mitochondrial</v>
      </c>
      <c r="H850" s="29" t="str">
        <f>IF(ISERROR(MATCH($K850, pcrid_plateids!$A$2:$A2401, 0)), hidden_compute!$H850, VLOOKUP($K850, pcrid_plateids!$A$2:$B2401, 2, FALSE))</f>
        <v>ARISE_SEQ_0037	</v>
      </c>
      <c r="I850" s="29" t="str">
        <f>IF(ISERROR(MATCH($K850, pcrid_plateids!$A$2:$A2401, 0)), hidden_compute!$H850, VLOOKUP($K850, pcrid_plateids!$A$2:$C2401, 3, FALSE))</f>
        <v>NCBN001449</v>
      </c>
      <c r="J850" s="38">
        <v>1.100008913E9</v>
      </c>
      <c r="K850" s="62" t="s">
        <v>109</v>
      </c>
      <c r="L850" s="40" t="s">
        <v>380</v>
      </c>
      <c r="M850" s="29" t="str">
        <f>IF(ISERROR(MATCH($K850, pcrid_primers!$A$2:$A2401, 0)), hidden_compute!$H850, VLOOKUP($K850, pcrid_primers!$A$2:$B2401, 2, FALSE))</f>
        <v>ONT_LepF1+ONT_LCO1490</v>
      </c>
      <c r="N850" s="29" t="str">
        <f>IF(ISBLANK($M850), "", VLOOKUP($M850, hidden_compute!$M$2:P2401, 3, FALSE))</f>
        <v>#N/A</v>
      </c>
      <c r="O850" s="29" t="str">
        <f>IF(ISERROR(MATCH($K850, pcrid_primers!$A$2:$A2401, 0)), hidden_compute!$J850, VLOOKUP($K850, pcrid_primers!$A$2:$D2401, 4, FALSE))</f>
        <v>ONT_LepR1+ONT_HCO2198</v>
      </c>
      <c r="P850" s="29" t="str">
        <f>IF(ISBLANK($O850), "", VLOOKUP($O850, hidden_compute!$M$2:P2401, 3, FALSE))</f>
        <v>#N/A</v>
      </c>
      <c r="Q850" s="41" t="str">
        <f>metadata!$B$8</f>
        <v>EXP-PBC096</v>
      </c>
      <c r="R850" s="49" t="s">
        <v>381</v>
      </c>
      <c r="S850" s="29" t="str">
        <f>metadata!$B$9</f>
        <v>SQK-NBD114.24</v>
      </c>
      <c r="T850" s="49" t="s">
        <v>1140</v>
      </c>
    </row>
    <row r="851">
      <c r="A851" s="29" t="str">
        <f>metadata!$B$4</f>
        <v>22033-375157</v>
      </c>
      <c r="B851" s="38" t="s">
        <v>1220</v>
      </c>
      <c r="C851" s="38" t="s">
        <v>142</v>
      </c>
      <c r="D851" s="29" t="s">
        <v>17</v>
      </c>
      <c r="E851" s="39">
        <f>hidden_compute!F851</f>
        <v>658</v>
      </c>
      <c r="F851" s="39">
        <f>hidden_compute!G851</f>
        <v>658</v>
      </c>
      <c r="G851" s="29" t="str">
        <f>hidden_compute!D851</f>
        <v>5. Invertebrate Mitochondrial</v>
      </c>
      <c r="H851" s="29" t="str">
        <f>IF(ISERROR(MATCH($K851, pcrid_plateids!$A$2:$A2401, 0)), hidden_compute!$H851, VLOOKUP($K851, pcrid_plateids!$A$2:$B2401, 2, FALSE))</f>
        <v>ARISE_SEQ_0037	</v>
      </c>
      <c r="I851" s="29" t="str">
        <f>IF(ISERROR(MATCH($K851, pcrid_plateids!$A$2:$A2401, 0)), hidden_compute!$H851, VLOOKUP($K851, pcrid_plateids!$A$2:$C2401, 3, FALSE))</f>
        <v>NCBN001449</v>
      </c>
      <c r="J851" s="38">
        <v>1.100008914E9</v>
      </c>
      <c r="K851" s="62" t="s">
        <v>109</v>
      </c>
      <c r="L851" s="40" t="s">
        <v>383</v>
      </c>
      <c r="M851" s="29" t="str">
        <f>IF(ISERROR(MATCH($K851, pcrid_primers!$A$2:$A2401, 0)), hidden_compute!$H851, VLOOKUP($K851, pcrid_primers!$A$2:$B2401, 2, FALSE))</f>
        <v>ONT_LepF1+ONT_LCO1490</v>
      </c>
      <c r="N851" s="29" t="str">
        <f>IF(ISBLANK($M851), "", VLOOKUP($M851, hidden_compute!$M$2:P2401, 3, FALSE))</f>
        <v>#N/A</v>
      </c>
      <c r="O851" s="29" t="str">
        <f>IF(ISERROR(MATCH($K851, pcrid_primers!$A$2:$A2401, 0)), hidden_compute!$J851, VLOOKUP($K851, pcrid_primers!$A$2:$D2401, 4, FALSE))</f>
        <v>ONT_LepR1+ONT_HCO2198</v>
      </c>
      <c r="P851" s="29" t="str">
        <f>IF(ISBLANK($O851), "", VLOOKUP($O851, hidden_compute!$M$2:P2401, 3, FALSE))</f>
        <v>#N/A</v>
      </c>
      <c r="Q851" s="41" t="str">
        <f>metadata!$B$8</f>
        <v>EXP-PBC096</v>
      </c>
      <c r="R851" s="49" t="s">
        <v>384</v>
      </c>
      <c r="S851" s="29" t="str">
        <f>metadata!$B$9</f>
        <v>SQK-NBD114.24</v>
      </c>
      <c r="T851" s="49" t="s">
        <v>1140</v>
      </c>
    </row>
    <row r="852">
      <c r="A852" s="29" t="str">
        <f>metadata!$B$4</f>
        <v>22033-375157</v>
      </c>
      <c r="B852" s="38" t="s">
        <v>1221</v>
      </c>
      <c r="C852" s="38" t="s">
        <v>142</v>
      </c>
      <c r="D852" s="29" t="s">
        <v>17</v>
      </c>
      <c r="E852" s="39">
        <f>hidden_compute!F852</f>
        <v>658</v>
      </c>
      <c r="F852" s="39">
        <f>hidden_compute!G852</f>
        <v>658</v>
      </c>
      <c r="G852" s="29" t="str">
        <f>hidden_compute!D852</f>
        <v>5. Invertebrate Mitochondrial</v>
      </c>
      <c r="H852" s="29" t="str">
        <f>IF(ISERROR(MATCH($K852, pcrid_plateids!$A$2:$A2401, 0)), hidden_compute!$H852, VLOOKUP($K852, pcrid_plateids!$A$2:$B2401, 2, FALSE))</f>
        <v>ARISE_SEQ_0037	</v>
      </c>
      <c r="I852" s="29" t="str">
        <f>IF(ISERROR(MATCH($K852, pcrid_plateids!$A$2:$A2401, 0)), hidden_compute!$H852, VLOOKUP($K852, pcrid_plateids!$A$2:$C2401, 3, FALSE))</f>
        <v>NCBN001449</v>
      </c>
      <c r="J852" s="38">
        <v>1.100008915E9</v>
      </c>
      <c r="K852" s="62" t="s">
        <v>109</v>
      </c>
      <c r="L852" s="40" t="s">
        <v>386</v>
      </c>
      <c r="M852" s="29" t="str">
        <f>IF(ISERROR(MATCH($K852, pcrid_primers!$A$2:$A2401, 0)), hidden_compute!$H852, VLOOKUP($K852, pcrid_primers!$A$2:$B2401, 2, FALSE))</f>
        <v>ONT_LepF1+ONT_LCO1490</v>
      </c>
      <c r="N852" s="29" t="str">
        <f>IF(ISBLANK($M852), "", VLOOKUP($M852, hidden_compute!$M$2:P2401, 3, FALSE))</f>
        <v>#N/A</v>
      </c>
      <c r="O852" s="29" t="str">
        <f>IF(ISERROR(MATCH($K852, pcrid_primers!$A$2:$A2401, 0)), hidden_compute!$J852, VLOOKUP($K852, pcrid_primers!$A$2:$D2401, 4, FALSE))</f>
        <v>ONT_LepR1+ONT_HCO2198</v>
      </c>
      <c r="P852" s="29" t="str">
        <f>IF(ISBLANK($O852), "", VLOOKUP($O852, hidden_compute!$M$2:P2401, 3, FALSE))</f>
        <v>#N/A</v>
      </c>
      <c r="Q852" s="41" t="str">
        <f>metadata!$B$8</f>
        <v>EXP-PBC096</v>
      </c>
      <c r="R852" s="49" t="s">
        <v>387</v>
      </c>
      <c r="S852" s="29" t="str">
        <f>metadata!$B$9</f>
        <v>SQK-NBD114.24</v>
      </c>
      <c r="T852" s="49" t="s">
        <v>1140</v>
      </c>
    </row>
    <row r="853">
      <c r="A853" s="29" t="str">
        <f>metadata!$B$4</f>
        <v>22033-375157</v>
      </c>
      <c r="B853" s="38" t="s">
        <v>1222</v>
      </c>
      <c r="C853" s="38" t="s">
        <v>142</v>
      </c>
      <c r="D853" s="29" t="s">
        <v>17</v>
      </c>
      <c r="E853" s="39">
        <f>hidden_compute!F853</f>
        <v>658</v>
      </c>
      <c r="F853" s="39">
        <f>hidden_compute!G853</f>
        <v>658</v>
      </c>
      <c r="G853" s="29" t="str">
        <f>hidden_compute!D853</f>
        <v>5. Invertebrate Mitochondrial</v>
      </c>
      <c r="H853" s="29" t="str">
        <f>IF(ISERROR(MATCH($K853, pcrid_plateids!$A$2:$A2401, 0)), hidden_compute!$H853, VLOOKUP($K853, pcrid_plateids!$A$2:$B2401, 2, FALSE))</f>
        <v>ARISE_SEQ_0037	</v>
      </c>
      <c r="I853" s="29" t="str">
        <f>IF(ISERROR(MATCH($K853, pcrid_plateids!$A$2:$A2401, 0)), hidden_compute!$H853, VLOOKUP($K853, pcrid_plateids!$A$2:$C2401, 3, FALSE))</f>
        <v>NCBN001449</v>
      </c>
      <c r="J853" s="38">
        <v>1.100008916E9</v>
      </c>
      <c r="K853" s="62" t="s">
        <v>109</v>
      </c>
      <c r="L853" s="40" t="s">
        <v>389</v>
      </c>
      <c r="M853" s="29" t="str">
        <f>IF(ISERROR(MATCH($K853, pcrid_primers!$A$2:$A2401, 0)), hidden_compute!$H853, VLOOKUP($K853, pcrid_primers!$A$2:$B2401, 2, FALSE))</f>
        <v>ONT_LepF1+ONT_LCO1490</v>
      </c>
      <c r="N853" s="29" t="str">
        <f>IF(ISBLANK($M853), "", VLOOKUP($M853, hidden_compute!$M$2:P2401, 3, FALSE))</f>
        <v>#N/A</v>
      </c>
      <c r="O853" s="29" t="str">
        <f>IF(ISERROR(MATCH($K853, pcrid_primers!$A$2:$A2401, 0)), hidden_compute!$J853, VLOOKUP($K853, pcrid_primers!$A$2:$D2401, 4, FALSE))</f>
        <v>ONT_LepR1+ONT_HCO2198</v>
      </c>
      <c r="P853" s="29" t="str">
        <f>IF(ISBLANK($O853), "", VLOOKUP($O853, hidden_compute!$M$2:P2401, 3, FALSE))</f>
        <v>#N/A</v>
      </c>
      <c r="Q853" s="41" t="str">
        <f>metadata!$B$8</f>
        <v>EXP-PBC096</v>
      </c>
      <c r="R853" s="49" t="s">
        <v>390</v>
      </c>
      <c r="S853" s="29" t="str">
        <f>metadata!$B$9</f>
        <v>SQK-NBD114.24</v>
      </c>
      <c r="T853" s="49" t="s">
        <v>1140</v>
      </c>
    </row>
    <row r="854">
      <c r="A854" s="29" t="str">
        <f>metadata!$B$4</f>
        <v>22033-375157</v>
      </c>
      <c r="B854" s="38" t="s">
        <v>1223</v>
      </c>
      <c r="C854" s="38" t="s">
        <v>142</v>
      </c>
      <c r="D854" s="29" t="s">
        <v>17</v>
      </c>
      <c r="E854" s="39">
        <f>hidden_compute!F854</f>
        <v>658</v>
      </c>
      <c r="F854" s="39">
        <f>hidden_compute!G854</f>
        <v>658</v>
      </c>
      <c r="G854" s="29" t="str">
        <f>hidden_compute!D854</f>
        <v>5. Invertebrate Mitochondrial</v>
      </c>
      <c r="H854" s="29" t="str">
        <f>IF(ISERROR(MATCH($K854, pcrid_plateids!$A$2:$A2401, 0)), hidden_compute!$H854, VLOOKUP($K854, pcrid_plateids!$A$2:$B2401, 2, FALSE))</f>
        <v>ARISE_SEQ_0037	</v>
      </c>
      <c r="I854" s="29" t="str">
        <f>IF(ISERROR(MATCH($K854, pcrid_plateids!$A$2:$A2401, 0)), hidden_compute!$H854, VLOOKUP($K854, pcrid_plateids!$A$2:$C2401, 3, FALSE))</f>
        <v>NCBN001449</v>
      </c>
      <c r="J854" s="38">
        <v>1.100008917E9</v>
      </c>
      <c r="K854" s="62" t="s">
        <v>109</v>
      </c>
      <c r="L854" s="40" t="s">
        <v>392</v>
      </c>
      <c r="M854" s="29" t="str">
        <f>IF(ISERROR(MATCH($K854, pcrid_primers!$A$2:$A2401, 0)), hidden_compute!$H854, VLOOKUP($K854, pcrid_primers!$A$2:$B2401, 2, FALSE))</f>
        <v>ONT_LepF1+ONT_LCO1490</v>
      </c>
      <c r="N854" s="29" t="str">
        <f>IF(ISBLANK($M854), "", VLOOKUP($M854, hidden_compute!$M$2:P2401, 3, FALSE))</f>
        <v>#N/A</v>
      </c>
      <c r="O854" s="29" t="str">
        <f>IF(ISERROR(MATCH($K854, pcrid_primers!$A$2:$A2401, 0)), hidden_compute!$J854, VLOOKUP($K854, pcrid_primers!$A$2:$D2401, 4, FALSE))</f>
        <v>ONT_LepR1+ONT_HCO2198</v>
      </c>
      <c r="P854" s="29" t="str">
        <f>IF(ISBLANK($O854), "", VLOOKUP($O854, hidden_compute!$M$2:P2401, 3, FALSE))</f>
        <v>#N/A</v>
      </c>
      <c r="Q854" s="41" t="str">
        <f>metadata!$B$8</f>
        <v>EXP-PBC096</v>
      </c>
      <c r="R854" s="49" t="s">
        <v>393</v>
      </c>
      <c r="S854" s="29" t="str">
        <f>metadata!$B$9</f>
        <v>SQK-NBD114.24</v>
      </c>
      <c r="T854" s="49" t="s">
        <v>1140</v>
      </c>
    </row>
    <row r="855">
      <c r="A855" s="29" t="str">
        <f>metadata!$B$4</f>
        <v>22033-375157</v>
      </c>
      <c r="B855" s="38" t="s">
        <v>1224</v>
      </c>
      <c r="C855" s="38" t="s">
        <v>142</v>
      </c>
      <c r="D855" s="29" t="s">
        <v>17</v>
      </c>
      <c r="E855" s="39">
        <f>hidden_compute!F855</f>
        <v>658</v>
      </c>
      <c r="F855" s="39">
        <f>hidden_compute!G855</f>
        <v>658</v>
      </c>
      <c r="G855" s="29" t="str">
        <f>hidden_compute!D855</f>
        <v>5. Invertebrate Mitochondrial</v>
      </c>
      <c r="H855" s="29" t="str">
        <f>IF(ISERROR(MATCH($K855, pcrid_plateids!$A$2:$A2401, 0)), hidden_compute!$H855, VLOOKUP($K855, pcrid_plateids!$A$2:$B2401, 2, FALSE))</f>
        <v>ARISE_SEQ_0037	</v>
      </c>
      <c r="I855" s="29" t="str">
        <f>IF(ISERROR(MATCH($K855, pcrid_plateids!$A$2:$A2401, 0)), hidden_compute!$H855, VLOOKUP($K855, pcrid_plateids!$A$2:$C2401, 3, FALSE))</f>
        <v>NCBN001449</v>
      </c>
      <c r="J855" s="38">
        <v>1.100008918E9</v>
      </c>
      <c r="K855" s="62" t="s">
        <v>109</v>
      </c>
      <c r="L855" s="40" t="s">
        <v>395</v>
      </c>
      <c r="M855" s="29" t="str">
        <f>IF(ISERROR(MATCH($K855, pcrid_primers!$A$2:$A2401, 0)), hidden_compute!$H855, VLOOKUP($K855, pcrid_primers!$A$2:$B2401, 2, FALSE))</f>
        <v>ONT_LepF1+ONT_LCO1490</v>
      </c>
      <c r="N855" s="29" t="str">
        <f>IF(ISBLANK($M855), "", VLOOKUP($M855, hidden_compute!$M$2:P2401, 3, FALSE))</f>
        <v>#N/A</v>
      </c>
      <c r="O855" s="29" t="str">
        <f>IF(ISERROR(MATCH($K855, pcrid_primers!$A$2:$A2401, 0)), hidden_compute!$J855, VLOOKUP($K855, pcrid_primers!$A$2:$D2401, 4, FALSE))</f>
        <v>ONT_LepR1+ONT_HCO2198</v>
      </c>
      <c r="P855" s="29" t="str">
        <f>IF(ISBLANK($O855), "", VLOOKUP($O855, hidden_compute!$M$2:P2401, 3, FALSE))</f>
        <v>#N/A</v>
      </c>
      <c r="Q855" s="41" t="str">
        <f>metadata!$B$8</f>
        <v>EXP-PBC096</v>
      </c>
      <c r="R855" s="49" t="s">
        <v>396</v>
      </c>
      <c r="S855" s="29" t="str">
        <f>metadata!$B$9</f>
        <v>SQK-NBD114.24</v>
      </c>
      <c r="T855" s="49" t="s">
        <v>1140</v>
      </c>
    </row>
    <row r="856">
      <c r="A856" s="29" t="str">
        <f>metadata!$B$4</f>
        <v>22033-375157</v>
      </c>
      <c r="B856" s="38" t="s">
        <v>1225</v>
      </c>
      <c r="C856" s="38" t="s">
        <v>142</v>
      </c>
      <c r="D856" s="29" t="s">
        <v>17</v>
      </c>
      <c r="E856" s="39">
        <f>hidden_compute!F856</f>
        <v>658</v>
      </c>
      <c r="F856" s="39">
        <f>hidden_compute!G856</f>
        <v>658</v>
      </c>
      <c r="G856" s="29" t="str">
        <f>hidden_compute!D856</f>
        <v>5. Invertebrate Mitochondrial</v>
      </c>
      <c r="H856" s="29" t="str">
        <f>IF(ISERROR(MATCH($K856, pcrid_plateids!$A$2:$A2401, 0)), hidden_compute!$H856, VLOOKUP($K856, pcrid_plateids!$A$2:$B2401, 2, FALSE))</f>
        <v>ARISE_SEQ_0037	</v>
      </c>
      <c r="I856" s="29" t="str">
        <f>IF(ISERROR(MATCH($K856, pcrid_plateids!$A$2:$A2401, 0)), hidden_compute!$H856, VLOOKUP($K856, pcrid_plateids!$A$2:$C2401, 3, FALSE))</f>
        <v>NCBN001449</v>
      </c>
      <c r="J856" s="38">
        <v>1.100008919E9</v>
      </c>
      <c r="K856" s="62" t="s">
        <v>109</v>
      </c>
      <c r="L856" s="40" t="s">
        <v>398</v>
      </c>
      <c r="M856" s="29" t="str">
        <f>IF(ISERROR(MATCH($K856, pcrid_primers!$A$2:$A2401, 0)), hidden_compute!$H856, VLOOKUP($K856, pcrid_primers!$A$2:$B2401, 2, FALSE))</f>
        <v>ONT_LepF1+ONT_LCO1490</v>
      </c>
      <c r="N856" s="29" t="str">
        <f>IF(ISBLANK($M856), "", VLOOKUP($M856, hidden_compute!$M$2:P2401, 3, FALSE))</f>
        <v>#N/A</v>
      </c>
      <c r="O856" s="29" t="str">
        <f>IF(ISERROR(MATCH($K856, pcrid_primers!$A$2:$A2401, 0)), hidden_compute!$J856, VLOOKUP($K856, pcrid_primers!$A$2:$D2401, 4, FALSE))</f>
        <v>ONT_LepR1+ONT_HCO2198</v>
      </c>
      <c r="P856" s="29" t="str">
        <f>IF(ISBLANK($O856), "", VLOOKUP($O856, hidden_compute!$M$2:P2401, 3, FALSE))</f>
        <v>#N/A</v>
      </c>
      <c r="Q856" s="41" t="str">
        <f>metadata!$B$8</f>
        <v>EXP-PBC096</v>
      </c>
      <c r="R856" s="49" t="s">
        <v>399</v>
      </c>
      <c r="S856" s="29" t="str">
        <f>metadata!$B$9</f>
        <v>SQK-NBD114.24</v>
      </c>
      <c r="T856" s="49" t="s">
        <v>1140</v>
      </c>
    </row>
    <row r="857">
      <c r="A857" s="29" t="str">
        <f>metadata!$B$4</f>
        <v>22033-375157</v>
      </c>
      <c r="B857" s="38" t="s">
        <v>1226</v>
      </c>
      <c r="C857" s="38" t="s">
        <v>142</v>
      </c>
      <c r="D857" s="29" t="s">
        <v>17</v>
      </c>
      <c r="E857" s="39">
        <f>hidden_compute!F857</f>
        <v>658</v>
      </c>
      <c r="F857" s="39">
        <f>hidden_compute!G857</f>
        <v>658</v>
      </c>
      <c r="G857" s="29" t="str">
        <f>hidden_compute!D857</f>
        <v>5. Invertebrate Mitochondrial</v>
      </c>
      <c r="H857" s="29" t="str">
        <f>IF(ISERROR(MATCH($K857, pcrid_plateids!$A$2:$A2401, 0)), hidden_compute!$H857, VLOOKUP($K857, pcrid_plateids!$A$2:$B2401, 2, FALSE))</f>
        <v>ARISE_SEQ_0037	</v>
      </c>
      <c r="I857" s="29" t="str">
        <f>IF(ISERROR(MATCH($K857, pcrid_plateids!$A$2:$A2401, 0)), hidden_compute!$H857, VLOOKUP($K857, pcrid_plateids!$A$2:$C2401, 3, FALSE))</f>
        <v>NCBN001449</v>
      </c>
      <c r="J857" s="38">
        <v>1.10000892E9</v>
      </c>
      <c r="K857" s="62" t="s">
        <v>109</v>
      </c>
      <c r="L857" s="40" t="s">
        <v>401</v>
      </c>
      <c r="M857" s="29" t="str">
        <f>IF(ISERROR(MATCH($K857, pcrid_primers!$A$2:$A2401, 0)), hidden_compute!$H857, VLOOKUP($K857, pcrid_primers!$A$2:$B2401, 2, FALSE))</f>
        <v>ONT_LepF1+ONT_LCO1490</v>
      </c>
      <c r="N857" s="29" t="str">
        <f>IF(ISBLANK($M857), "", VLOOKUP($M857, hidden_compute!$M$2:P2401, 3, FALSE))</f>
        <v>#N/A</v>
      </c>
      <c r="O857" s="29" t="str">
        <f>IF(ISERROR(MATCH($K857, pcrid_primers!$A$2:$A2401, 0)), hidden_compute!$J857, VLOOKUP($K857, pcrid_primers!$A$2:$D2401, 4, FALSE))</f>
        <v>ONT_LepR1+ONT_HCO2198</v>
      </c>
      <c r="P857" s="29" t="str">
        <f>IF(ISBLANK($O857), "", VLOOKUP($O857, hidden_compute!$M$2:P2401, 3, FALSE))</f>
        <v>#N/A</v>
      </c>
      <c r="Q857" s="41" t="str">
        <f>metadata!$B$8</f>
        <v>EXP-PBC096</v>
      </c>
      <c r="R857" s="49" t="s">
        <v>402</v>
      </c>
      <c r="S857" s="29" t="str">
        <f>metadata!$B$9</f>
        <v>SQK-NBD114.24</v>
      </c>
      <c r="T857" s="49" t="s">
        <v>1140</v>
      </c>
    </row>
    <row r="858">
      <c r="A858" s="29" t="str">
        <f>metadata!$B$4</f>
        <v>22033-375157</v>
      </c>
      <c r="B858" s="38" t="s">
        <v>1227</v>
      </c>
      <c r="C858" s="38" t="s">
        <v>142</v>
      </c>
      <c r="D858" s="29" t="s">
        <v>17</v>
      </c>
      <c r="E858" s="39">
        <f>hidden_compute!F858</f>
        <v>658</v>
      </c>
      <c r="F858" s="39">
        <f>hidden_compute!G858</f>
        <v>658</v>
      </c>
      <c r="G858" s="29" t="str">
        <f>hidden_compute!D858</f>
        <v>5. Invertebrate Mitochondrial</v>
      </c>
      <c r="H858" s="29" t="str">
        <f>IF(ISERROR(MATCH($K858, pcrid_plateids!$A$2:$A2401, 0)), hidden_compute!$H858, VLOOKUP($K858, pcrid_plateids!$A$2:$B2401, 2, FALSE))</f>
        <v>ARISE_SEQ_0037	</v>
      </c>
      <c r="I858" s="29" t="str">
        <f>IF(ISERROR(MATCH($K858, pcrid_plateids!$A$2:$A2401, 0)), hidden_compute!$H858, VLOOKUP($K858, pcrid_plateids!$A$2:$C2401, 3, FALSE))</f>
        <v>NCBN001449</v>
      </c>
      <c r="J858" s="38">
        <v>1.100008921E9</v>
      </c>
      <c r="K858" s="62" t="s">
        <v>109</v>
      </c>
      <c r="L858" s="40" t="s">
        <v>404</v>
      </c>
      <c r="M858" s="29" t="str">
        <f>IF(ISERROR(MATCH($K858, pcrid_primers!$A$2:$A2401, 0)), hidden_compute!$H858, VLOOKUP($K858, pcrid_primers!$A$2:$B2401, 2, FALSE))</f>
        <v>ONT_LepF1+ONT_LCO1490</v>
      </c>
      <c r="N858" s="29" t="str">
        <f>IF(ISBLANK($M858), "", VLOOKUP($M858, hidden_compute!$M$2:P2401, 3, FALSE))</f>
        <v>#N/A</v>
      </c>
      <c r="O858" s="29" t="str">
        <f>IF(ISERROR(MATCH($K858, pcrid_primers!$A$2:$A2401, 0)), hidden_compute!$J858, VLOOKUP($K858, pcrid_primers!$A$2:$D2401, 4, FALSE))</f>
        <v>ONT_LepR1+ONT_HCO2198</v>
      </c>
      <c r="P858" s="29" t="str">
        <f>IF(ISBLANK($O858), "", VLOOKUP($O858, hidden_compute!$M$2:P2401, 3, FALSE))</f>
        <v>#N/A</v>
      </c>
      <c r="Q858" s="41" t="str">
        <f>metadata!$B$8</f>
        <v>EXP-PBC096</v>
      </c>
      <c r="R858" s="49" t="s">
        <v>405</v>
      </c>
      <c r="S858" s="29" t="str">
        <f>metadata!$B$9</f>
        <v>SQK-NBD114.24</v>
      </c>
      <c r="T858" s="49" t="s">
        <v>1140</v>
      </c>
    </row>
    <row r="859">
      <c r="A859" s="29" t="str">
        <f>metadata!$B$4</f>
        <v>22033-375157</v>
      </c>
      <c r="B859" s="38" t="s">
        <v>1228</v>
      </c>
      <c r="C859" s="38" t="s">
        <v>142</v>
      </c>
      <c r="D859" s="29" t="s">
        <v>17</v>
      </c>
      <c r="E859" s="39">
        <f>hidden_compute!F859</f>
        <v>658</v>
      </c>
      <c r="F859" s="39">
        <f>hidden_compute!G859</f>
        <v>658</v>
      </c>
      <c r="G859" s="29" t="str">
        <f>hidden_compute!D859</f>
        <v>5. Invertebrate Mitochondrial</v>
      </c>
      <c r="H859" s="29" t="str">
        <f>IF(ISERROR(MATCH($K859, pcrid_plateids!$A$2:$A2401, 0)), hidden_compute!$H859, VLOOKUP($K859, pcrid_plateids!$A$2:$B2401, 2, FALSE))</f>
        <v>ARISE_SEQ_0037	</v>
      </c>
      <c r="I859" s="29" t="str">
        <f>IF(ISERROR(MATCH($K859, pcrid_plateids!$A$2:$A2401, 0)), hidden_compute!$H859, VLOOKUP($K859, pcrid_plateids!$A$2:$C2401, 3, FALSE))</f>
        <v>NCBN001449</v>
      </c>
      <c r="J859" s="38">
        <v>1.100008922E9</v>
      </c>
      <c r="K859" s="62" t="s">
        <v>109</v>
      </c>
      <c r="L859" s="40" t="s">
        <v>407</v>
      </c>
      <c r="M859" s="29" t="str">
        <f>IF(ISERROR(MATCH($K859, pcrid_primers!$A$2:$A2401, 0)), hidden_compute!$H859, VLOOKUP($K859, pcrid_primers!$A$2:$B2401, 2, FALSE))</f>
        <v>ONT_LepF1+ONT_LCO1490</v>
      </c>
      <c r="N859" s="29" t="str">
        <f>IF(ISBLANK($M859), "", VLOOKUP($M859, hidden_compute!$M$2:P2401, 3, FALSE))</f>
        <v>#N/A</v>
      </c>
      <c r="O859" s="29" t="str">
        <f>IF(ISERROR(MATCH($K859, pcrid_primers!$A$2:$A2401, 0)), hidden_compute!$J859, VLOOKUP($K859, pcrid_primers!$A$2:$D2401, 4, FALSE))</f>
        <v>ONT_LepR1+ONT_HCO2198</v>
      </c>
      <c r="P859" s="29" t="str">
        <f>IF(ISBLANK($O859), "", VLOOKUP($O859, hidden_compute!$M$2:P2401, 3, FALSE))</f>
        <v>#N/A</v>
      </c>
      <c r="Q859" s="41" t="str">
        <f>metadata!$B$8</f>
        <v>EXP-PBC096</v>
      </c>
      <c r="R859" s="49" t="s">
        <v>408</v>
      </c>
      <c r="S859" s="29" t="str">
        <f>metadata!$B$9</f>
        <v>SQK-NBD114.24</v>
      </c>
      <c r="T859" s="49" t="s">
        <v>1140</v>
      </c>
    </row>
    <row r="860">
      <c r="A860" s="29" t="str">
        <f>metadata!$B$4</f>
        <v>22033-375157</v>
      </c>
      <c r="B860" s="38" t="s">
        <v>1229</v>
      </c>
      <c r="C860" s="38" t="s">
        <v>142</v>
      </c>
      <c r="D860" s="29" t="s">
        <v>17</v>
      </c>
      <c r="E860" s="39">
        <f>hidden_compute!F860</f>
        <v>658</v>
      </c>
      <c r="F860" s="39">
        <f>hidden_compute!G860</f>
        <v>658</v>
      </c>
      <c r="G860" s="29" t="str">
        <f>hidden_compute!D860</f>
        <v>5. Invertebrate Mitochondrial</v>
      </c>
      <c r="H860" s="29" t="str">
        <f>IF(ISERROR(MATCH($K860, pcrid_plateids!$A$2:$A2401, 0)), hidden_compute!$H860, VLOOKUP($K860, pcrid_plateids!$A$2:$B2401, 2, FALSE))</f>
        <v>ARISE_SEQ_0037	</v>
      </c>
      <c r="I860" s="29" t="str">
        <f>IF(ISERROR(MATCH($K860, pcrid_plateids!$A$2:$A2401, 0)), hidden_compute!$H860, VLOOKUP($K860, pcrid_plateids!$A$2:$C2401, 3, FALSE))</f>
        <v>NCBN001449</v>
      </c>
      <c r="J860" s="38">
        <v>1.100008923E9</v>
      </c>
      <c r="K860" s="62" t="s">
        <v>109</v>
      </c>
      <c r="L860" s="40" t="s">
        <v>410</v>
      </c>
      <c r="M860" s="29" t="str">
        <f>IF(ISERROR(MATCH($K860, pcrid_primers!$A$2:$A2401, 0)), hidden_compute!$H860, VLOOKUP($K860, pcrid_primers!$A$2:$B2401, 2, FALSE))</f>
        <v>ONT_LepF1+ONT_LCO1490</v>
      </c>
      <c r="N860" s="29" t="str">
        <f>IF(ISBLANK($M860), "", VLOOKUP($M860, hidden_compute!$M$2:P2401, 3, FALSE))</f>
        <v>#N/A</v>
      </c>
      <c r="O860" s="29" t="str">
        <f>IF(ISERROR(MATCH($K860, pcrid_primers!$A$2:$A2401, 0)), hidden_compute!$J860, VLOOKUP($K860, pcrid_primers!$A$2:$D2401, 4, FALSE))</f>
        <v>ONT_LepR1+ONT_HCO2198</v>
      </c>
      <c r="P860" s="29" t="str">
        <f>IF(ISBLANK($O860), "", VLOOKUP($O860, hidden_compute!$M$2:P2401, 3, FALSE))</f>
        <v>#N/A</v>
      </c>
      <c r="Q860" s="41" t="str">
        <f>metadata!$B$8</f>
        <v>EXP-PBC096</v>
      </c>
      <c r="R860" s="49" t="s">
        <v>411</v>
      </c>
      <c r="S860" s="29" t="str">
        <f>metadata!$B$9</f>
        <v>SQK-NBD114.24</v>
      </c>
      <c r="T860" s="49" t="s">
        <v>1140</v>
      </c>
    </row>
    <row r="861">
      <c r="A861" s="29" t="str">
        <f>metadata!$B$4</f>
        <v>22033-375157</v>
      </c>
      <c r="B861" s="38" t="s">
        <v>1230</v>
      </c>
      <c r="C861" s="38" t="s">
        <v>142</v>
      </c>
      <c r="D861" s="29" t="s">
        <v>17</v>
      </c>
      <c r="E861" s="39">
        <f>hidden_compute!F861</f>
        <v>658</v>
      </c>
      <c r="F861" s="39">
        <f>hidden_compute!G861</f>
        <v>658</v>
      </c>
      <c r="G861" s="29" t="str">
        <f>hidden_compute!D861</f>
        <v>5. Invertebrate Mitochondrial</v>
      </c>
      <c r="H861" s="29" t="str">
        <f>IF(ISERROR(MATCH($K861, pcrid_plateids!$A$2:$A2401, 0)), hidden_compute!$H861, VLOOKUP($K861, pcrid_plateids!$A$2:$B2401, 2, FALSE))</f>
        <v>ARISE_SEQ_0037	</v>
      </c>
      <c r="I861" s="29" t="str">
        <f>IF(ISERROR(MATCH($K861, pcrid_plateids!$A$2:$A2401, 0)), hidden_compute!$H861, VLOOKUP($K861, pcrid_plateids!$A$2:$C2401, 3, FALSE))</f>
        <v>NCBN001449</v>
      </c>
      <c r="J861" s="38">
        <v>1.100008924E9</v>
      </c>
      <c r="K861" s="62" t="s">
        <v>109</v>
      </c>
      <c r="L861" s="40" t="s">
        <v>413</v>
      </c>
      <c r="M861" s="29" t="str">
        <f>IF(ISERROR(MATCH($K861, pcrid_primers!$A$2:$A2401, 0)), hidden_compute!$H861, VLOOKUP($K861, pcrid_primers!$A$2:$B2401, 2, FALSE))</f>
        <v>ONT_LepF1+ONT_LCO1490</v>
      </c>
      <c r="N861" s="29" t="str">
        <f>IF(ISBLANK($M861), "", VLOOKUP($M861, hidden_compute!$M$2:P2401, 3, FALSE))</f>
        <v>#N/A</v>
      </c>
      <c r="O861" s="29" t="str">
        <f>IF(ISERROR(MATCH($K861, pcrid_primers!$A$2:$A2401, 0)), hidden_compute!$J861, VLOOKUP($K861, pcrid_primers!$A$2:$D2401, 4, FALSE))</f>
        <v>ONT_LepR1+ONT_HCO2198</v>
      </c>
      <c r="P861" s="29" t="str">
        <f>IF(ISBLANK($O861), "", VLOOKUP($O861, hidden_compute!$M$2:P2401, 3, FALSE))</f>
        <v>#N/A</v>
      </c>
      <c r="Q861" s="41" t="str">
        <f>metadata!$B$8</f>
        <v>EXP-PBC096</v>
      </c>
      <c r="R861" s="49" t="s">
        <v>414</v>
      </c>
      <c r="S861" s="29" t="str">
        <f>metadata!$B$9</f>
        <v>SQK-NBD114.24</v>
      </c>
      <c r="T861" s="49" t="s">
        <v>1140</v>
      </c>
    </row>
    <row r="862">
      <c r="A862" s="29" t="str">
        <f>metadata!$B$4</f>
        <v>22033-375157</v>
      </c>
      <c r="B862" s="38" t="s">
        <v>1231</v>
      </c>
      <c r="C862" s="38" t="s">
        <v>142</v>
      </c>
      <c r="D862" s="29" t="s">
        <v>17</v>
      </c>
      <c r="E862" s="39">
        <f>hidden_compute!F862</f>
        <v>658</v>
      </c>
      <c r="F862" s="39">
        <f>hidden_compute!G862</f>
        <v>658</v>
      </c>
      <c r="G862" s="29" t="str">
        <f>hidden_compute!D862</f>
        <v>5. Invertebrate Mitochondrial</v>
      </c>
      <c r="H862" s="29" t="str">
        <f>IF(ISERROR(MATCH($K862, pcrid_plateids!$A$2:$A2401, 0)), hidden_compute!$H862, VLOOKUP($K862, pcrid_plateids!$A$2:$B2401, 2, FALSE))</f>
        <v>ARISE_SEQ_0037	</v>
      </c>
      <c r="I862" s="29" t="str">
        <f>IF(ISERROR(MATCH($K862, pcrid_plateids!$A$2:$A2401, 0)), hidden_compute!$H862, VLOOKUP($K862, pcrid_plateids!$A$2:$C2401, 3, FALSE))</f>
        <v>NCBN001449</v>
      </c>
      <c r="J862" s="38">
        <v>1.100008925E9</v>
      </c>
      <c r="K862" s="62" t="s">
        <v>109</v>
      </c>
      <c r="L862" s="40" t="s">
        <v>416</v>
      </c>
      <c r="M862" s="29" t="str">
        <f>IF(ISERROR(MATCH($K862, pcrid_primers!$A$2:$A2401, 0)), hidden_compute!$H862, VLOOKUP($K862, pcrid_primers!$A$2:$B2401, 2, FALSE))</f>
        <v>ONT_LepF1+ONT_LCO1490</v>
      </c>
      <c r="N862" s="29" t="str">
        <f>IF(ISBLANK($M862), "", VLOOKUP($M862, hidden_compute!$M$2:P2401, 3, FALSE))</f>
        <v>#N/A</v>
      </c>
      <c r="O862" s="29" t="str">
        <f>IF(ISERROR(MATCH($K862, pcrid_primers!$A$2:$A2401, 0)), hidden_compute!$J862, VLOOKUP($K862, pcrid_primers!$A$2:$D2401, 4, FALSE))</f>
        <v>ONT_LepR1+ONT_HCO2198</v>
      </c>
      <c r="P862" s="29" t="str">
        <f>IF(ISBLANK($O862), "", VLOOKUP($O862, hidden_compute!$M$2:P2401, 3, FALSE))</f>
        <v>#N/A</v>
      </c>
      <c r="Q862" s="41" t="str">
        <f>metadata!$B$8</f>
        <v>EXP-PBC096</v>
      </c>
      <c r="R862" s="49" t="s">
        <v>417</v>
      </c>
      <c r="S862" s="29" t="str">
        <f>metadata!$B$9</f>
        <v>SQK-NBD114.24</v>
      </c>
      <c r="T862" s="49" t="s">
        <v>1140</v>
      </c>
    </row>
    <row r="863">
      <c r="A863" s="29" t="str">
        <f>metadata!$B$4</f>
        <v>22033-375157</v>
      </c>
      <c r="B863" s="38" t="s">
        <v>1232</v>
      </c>
      <c r="C863" s="38" t="s">
        <v>142</v>
      </c>
      <c r="D863" s="29" t="s">
        <v>17</v>
      </c>
      <c r="E863" s="39">
        <f>hidden_compute!F863</f>
        <v>658</v>
      </c>
      <c r="F863" s="39">
        <f>hidden_compute!G863</f>
        <v>658</v>
      </c>
      <c r="G863" s="29" t="str">
        <f>hidden_compute!D863</f>
        <v>5. Invertebrate Mitochondrial</v>
      </c>
      <c r="H863" s="29" t="str">
        <f>IF(ISERROR(MATCH($K863, pcrid_plateids!$A$2:$A2401, 0)), hidden_compute!$H863, VLOOKUP($K863, pcrid_plateids!$A$2:$B2401, 2, FALSE))</f>
        <v>ARISE_SEQ_0037	</v>
      </c>
      <c r="I863" s="29" t="str">
        <f>IF(ISERROR(MATCH($K863, pcrid_plateids!$A$2:$A2401, 0)), hidden_compute!$H863, VLOOKUP($K863, pcrid_plateids!$A$2:$C2401, 3, FALSE))</f>
        <v>NCBN001449</v>
      </c>
      <c r="J863" s="38">
        <v>1.100008926E9</v>
      </c>
      <c r="K863" s="62" t="s">
        <v>109</v>
      </c>
      <c r="L863" s="40" t="s">
        <v>419</v>
      </c>
      <c r="M863" s="29" t="str">
        <f>IF(ISERROR(MATCH($K863, pcrid_primers!$A$2:$A2401, 0)), hidden_compute!$H863, VLOOKUP($K863, pcrid_primers!$A$2:$B2401, 2, FALSE))</f>
        <v>ONT_LepF1+ONT_LCO1490</v>
      </c>
      <c r="N863" s="29" t="str">
        <f>IF(ISBLANK($M863), "", VLOOKUP($M863, hidden_compute!$M$2:P2401, 3, FALSE))</f>
        <v>#N/A</v>
      </c>
      <c r="O863" s="29" t="str">
        <f>IF(ISERROR(MATCH($K863, pcrid_primers!$A$2:$A2401, 0)), hidden_compute!$J863, VLOOKUP($K863, pcrid_primers!$A$2:$D2401, 4, FALSE))</f>
        <v>ONT_LepR1+ONT_HCO2198</v>
      </c>
      <c r="P863" s="29" t="str">
        <f>IF(ISBLANK($O863), "", VLOOKUP($O863, hidden_compute!$M$2:P2401, 3, FALSE))</f>
        <v>#N/A</v>
      </c>
      <c r="Q863" s="41" t="str">
        <f>metadata!$B$8</f>
        <v>EXP-PBC096</v>
      </c>
      <c r="R863" s="49" t="s">
        <v>420</v>
      </c>
      <c r="S863" s="29" t="str">
        <f>metadata!$B$9</f>
        <v>SQK-NBD114.24</v>
      </c>
      <c r="T863" s="49" t="s">
        <v>1140</v>
      </c>
    </row>
    <row r="864">
      <c r="A864" s="29" t="str">
        <f>metadata!$B$4</f>
        <v>22033-375157</v>
      </c>
      <c r="B864" s="38" t="s">
        <v>1233</v>
      </c>
      <c r="C864" s="38" t="s">
        <v>142</v>
      </c>
      <c r="D864" s="29" t="s">
        <v>17</v>
      </c>
      <c r="E864" s="39">
        <f>hidden_compute!F864</f>
        <v>658</v>
      </c>
      <c r="F864" s="39">
        <f>hidden_compute!G864</f>
        <v>658</v>
      </c>
      <c r="G864" s="29" t="str">
        <f>hidden_compute!D864</f>
        <v>5. Invertebrate Mitochondrial</v>
      </c>
      <c r="H864" s="29" t="str">
        <f>IF(ISERROR(MATCH($K864, pcrid_plateids!$A$2:$A2401, 0)), hidden_compute!$H864, VLOOKUP($K864, pcrid_plateids!$A$2:$B2401, 2, FALSE))</f>
        <v>ARISE_SEQ_0037	</v>
      </c>
      <c r="I864" s="29" t="str">
        <f>IF(ISERROR(MATCH($K864, pcrid_plateids!$A$2:$A2401, 0)), hidden_compute!$H864, VLOOKUP($K864, pcrid_plateids!$A$2:$C2401, 3, FALSE))</f>
        <v>NCBN001449</v>
      </c>
      <c r="J864" s="38">
        <v>1.100008927E9</v>
      </c>
      <c r="K864" s="62" t="s">
        <v>109</v>
      </c>
      <c r="L864" s="40" t="s">
        <v>422</v>
      </c>
      <c r="M864" s="29" t="str">
        <f>IF(ISERROR(MATCH($K864, pcrid_primers!$A$2:$A2401, 0)), hidden_compute!$H864, VLOOKUP($K864, pcrid_primers!$A$2:$B2401, 2, FALSE))</f>
        <v>ONT_LepF1+ONT_LCO1490</v>
      </c>
      <c r="N864" s="29" t="str">
        <f>IF(ISBLANK($M864), "", VLOOKUP($M864, hidden_compute!$M$2:P2401, 3, FALSE))</f>
        <v>#N/A</v>
      </c>
      <c r="O864" s="29" t="str">
        <f>IF(ISERROR(MATCH($K864, pcrid_primers!$A$2:$A2401, 0)), hidden_compute!$J864, VLOOKUP($K864, pcrid_primers!$A$2:$D2401, 4, FALSE))</f>
        <v>ONT_LepR1+ONT_HCO2198</v>
      </c>
      <c r="P864" s="29" t="str">
        <f>IF(ISBLANK($O864), "", VLOOKUP($O864, hidden_compute!$M$2:P2401, 3, FALSE))</f>
        <v>#N/A</v>
      </c>
      <c r="Q864" s="41" t="str">
        <f>metadata!$B$8</f>
        <v>EXP-PBC096</v>
      </c>
      <c r="R864" s="49" t="s">
        <v>423</v>
      </c>
      <c r="S864" s="29" t="str">
        <f>metadata!$B$9</f>
        <v>SQK-NBD114.24</v>
      </c>
      <c r="T864" s="49" t="s">
        <v>1140</v>
      </c>
    </row>
    <row r="865">
      <c r="A865" s="29" t="str">
        <f>metadata!$B$4</f>
        <v>22033-375157</v>
      </c>
      <c r="B865" s="53" t="s">
        <v>1234</v>
      </c>
      <c r="C865" s="53" t="s">
        <v>137</v>
      </c>
      <c r="D865" s="54" t="s">
        <v>17</v>
      </c>
      <c r="E865" s="55">
        <f>hidden_compute!F865</f>
        <v>658</v>
      </c>
      <c r="F865" s="55">
        <f>hidden_compute!G865</f>
        <v>658</v>
      </c>
      <c r="G865" s="54" t="str">
        <f>hidden_compute!D865</f>
        <v>5. Invertebrate Mitochondrial</v>
      </c>
      <c r="H865" s="54" t="str">
        <f>IF(ISERROR(MATCH($K865, pcrid_plateids!$A$2:$A2401, 0)), hidden_compute!$H865, VLOOKUP($K865, pcrid_plateids!$A$2:$B2401, 2, FALSE))</f>
        <v>ARISE_SEQ_0037	</v>
      </c>
      <c r="I865" s="54" t="str">
        <f>IF(ISERROR(MATCH($K865, pcrid_plateids!$A$2:$A2401, 0)), hidden_compute!$H865, VLOOKUP($K865, pcrid_plateids!$A$2:$C2401, 3, FALSE))</f>
        <v>NCBN001449</v>
      </c>
      <c r="J865" s="53">
        <v>1.100008928E9</v>
      </c>
      <c r="K865" s="63" t="s">
        <v>109</v>
      </c>
      <c r="L865" s="56" t="s">
        <v>425</v>
      </c>
      <c r="M865" s="54" t="str">
        <f>IF(ISERROR(MATCH($K865, pcrid_primers!$A$2:$A2401, 0)), hidden_compute!$H865, VLOOKUP($K865, pcrid_primers!$A$2:$B2401, 2, FALSE))</f>
        <v>ONT_LepF1+ONT_LCO1490</v>
      </c>
      <c r="N865" s="54" t="str">
        <f>IF(ISBLANK($M865), "", VLOOKUP($M865, hidden_compute!$M$2:P2401, 3, FALSE))</f>
        <v>#N/A</v>
      </c>
      <c r="O865" s="54" t="str">
        <f>IF(ISERROR(MATCH($K865, pcrid_primers!$A$2:$A2401, 0)), hidden_compute!$J865, VLOOKUP($K865, pcrid_primers!$A$2:$D2401, 4, FALSE))</f>
        <v>ONT_LepR1+ONT_HCO2198</v>
      </c>
      <c r="P865" s="54" t="str">
        <f>IF(ISBLANK($O865), "", VLOOKUP($O865, hidden_compute!$M$2:P2401, 3, FALSE))</f>
        <v>#N/A</v>
      </c>
      <c r="Q865" s="59" t="str">
        <f>metadata!$B$8</f>
        <v>EXP-PBC096</v>
      </c>
      <c r="R865" s="57" t="s">
        <v>426</v>
      </c>
      <c r="S865" s="54" t="str">
        <f>metadata!$B$9</f>
        <v>SQK-NBD114.24</v>
      </c>
      <c r="T865" s="57" t="s">
        <v>1140</v>
      </c>
      <c r="U865" s="55"/>
      <c r="V865" s="55"/>
      <c r="W865" s="55"/>
      <c r="X865" s="55"/>
      <c r="Y865" s="55"/>
      <c r="Z865" s="55"/>
      <c r="AA865" s="55"/>
      <c r="AB865" s="55"/>
      <c r="AC865" s="55"/>
      <c r="AD865" s="55"/>
      <c r="AE865" s="55"/>
      <c r="AF865" s="55"/>
      <c r="AG865" s="55"/>
      <c r="AH865" s="55"/>
      <c r="AI865" s="55"/>
    </row>
    <row r="866">
      <c r="A866" s="29" t="str">
        <f>metadata!$B$4</f>
        <v>22033-375157</v>
      </c>
      <c r="B866" s="38" t="s">
        <v>1235</v>
      </c>
      <c r="C866" s="38" t="s">
        <v>137</v>
      </c>
      <c r="D866" s="29" t="s">
        <v>17</v>
      </c>
      <c r="E866" s="39">
        <f>hidden_compute!F866</f>
        <v>658</v>
      </c>
      <c r="F866" s="39">
        <f>hidden_compute!G866</f>
        <v>658</v>
      </c>
      <c r="G866" s="29" t="str">
        <f>hidden_compute!D866</f>
        <v>5. Invertebrate Mitochondrial</v>
      </c>
      <c r="H866" s="29" t="str">
        <f>IF(ISERROR(MATCH($K866, pcrid_plateids!$A$2:$A2401, 0)), hidden_compute!$H866, VLOOKUP($K866, pcrid_plateids!$A$2:$B2401, 2, FALSE))</f>
        <v>ARISE_SEQ_0137</v>
      </c>
      <c r="I866" s="29" t="str">
        <f>IF(ISERROR(MATCH($K866, pcrid_plateids!$A$2:$A2401, 0)), hidden_compute!$H866, VLOOKUP($K866, pcrid_plateids!$A$2:$C2401, 3, FALSE))</f>
        <v>NCBN001525</v>
      </c>
      <c r="J866" s="38">
        <v>1.100016417E9</v>
      </c>
      <c r="K866" s="38" t="s">
        <v>85</v>
      </c>
      <c r="L866" s="40" t="s">
        <v>138</v>
      </c>
      <c r="M866" s="29" t="str">
        <f>IF(ISERROR(MATCH($K866, pcrid_primers!$A$2:$A2401, 0)), hidden_compute!$H866, VLOOKUP($K866, pcrid_primers!$A$2:$B2401, 2, FALSE))</f>
        <v>ONT_LepF1+ONT_LCO1490</v>
      </c>
      <c r="N866" s="29" t="str">
        <f>IF(ISBLANK($M866), "", VLOOKUP($M866, hidden_compute!$M$2:P2401, 3, FALSE))</f>
        <v>#N/A</v>
      </c>
      <c r="O866" s="29" t="str">
        <f>IF(ISERROR(MATCH($K866, pcrid_primers!$A$2:$A2401, 0)), hidden_compute!$J866, VLOOKUP($K866, pcrid_primers!$A$2:$D2401, 4, FALSE))</f>
        <v>ONT_LepR1+ONT_HCO2198</v>
      </c>
      <c r="P866" s="29" t="str">
        <f>IF(ISBLANK($O866), "", VLOOKUP($O866, hidden_compute!$M$2:P2401, 3, FALSE))</f>
        <v>#N/A</v>
      </c>
      <c r="Q866" s="41" t="str">
        <f>metadata!$B$8</f>
        <v>EXP-PBC096</v>
      </c>
      <c r="R866" s="49" t="s">
        <v>139</v>
      </c>
      <c r="S866" s="29" t="str">
        <f>metadata!$B$9</f>
        <v>SQK-NBD114.24</v>
      </c>
      <c r="T866" s="49" t="s">
        <v>1236</v>
      </c>
    </row>
    <row r="867">
      <c r="A867" s="29" t="str">
        <f>metadata!$B$4</f>
        <v>22033-375157</v>
      </c>
      <c r="B867" s="38" t="s">
        <v>1237</v>
      </c>
      <c r="C867" s="38" t="s">
        <v>142</v>
      </c>
      <c r="D867" s="29" t="s">
        <v>17</v>
      </c>
      <c r="E867" s="39">
        <f>hidden_compute!F867</f>
        <v>658</v>
      </c>
      <c r="F867" s="39">
        <f>hidden_compute!G867</f>
        <v>658</v>
      </c>
      <c r="G867" s="29" t="str">
        <f>hidden_compute!D867</f>
        <v>5. Invertebrate Mitochondrial</v>
      </c>
      <c r="H867" s="29" t="str">
        <f>IF(ISERROR(MATCH($K867, pcrid_plateids!$A$2:$A2401, 0)), hidden_compute!$H867, VLOOKUP($K867, pcrid_plateids!$A$2:$B2401, 2, FALSE))</f>
        <v>ARISE_SEQ_0137</v>
      </c>
      <c r="I867" s="29" t="str">
        <f>IF(ISERROR(MATCH($K867, pcrid_plateids!$A$2:$A2401, 0)), hidden_compute!$H867, VLOOKUP($K867, pcrid_plateids!$A$2:$C2401, 3, FALSE))</f>
        <v>NCBN001525</v>
      </c>
      <c r="J867" s="38">
        <v>1.100016418E9</v>
      </c>
      <c r="K867" s="38" t="s">
        <v>85</v>
      </c>
      <c r="L867" s="40" t="s">
        <v>143</v>
      </c>
      <c r="M867" s="29" t="str">
        <f>IF(ISERROR(MATCH($K867, pcrid_primers!$A$2:$A2401, 0)), hidden_compute!$H867, VLOOKUP($K867, pcrid_primers!$A$2:$B2401, 2, FALSE))</f>
        <v>ONT_LepF1+ONT_LCO1490</v>
      </c>
      <c r="N867" s="29" t="str">
        <f>IF(ISBLANK($M867), "", VLOOKUP($M867, hidden_compute!$M$2:P2401, 3, FALSE))</f>
        <v>#N/A</v>
      </c>
      <c r="O867" s="29" t="str">
        <f>IF(ISERROR(MATCH($K867, pcrid_primers!$A$2:$A2401, 0)), hidden_compute!$J867, VLOOKUP($K867, pcrid_primers!$A$2:$D2401, 4, FALSE))</f>
        <v>ONT_LepR1+ONT_HCO2198</v>
      </c>
      <c r="P867" s="29" t="str">
        <f>IF(ISBLANK($O867), "", VLOOKUP($O867, hidden_compute!$M$2:P2401, 3, FALSE))</f>
        <v>#N/A</v>
      </c>
      <c r="Q867" s="41" t="str">
        <f>metadata!$B$8</f>
        <v>EXP-PBC096</v>
      </c>
      <c r="R867" s="49" t="s">
        <v>144</v>
      </c>
      <c r="S867" s="29" t="str">
        <f>metadata!$B$9</f>
        <v>SQK-NBD114.24</v>
      </c>
      <c r="T867" s="49" t="s">
        <v>1236</v>
      </c>
    </row>
    <row r="868">
      <c r="A868" s="29" t="str">
        <f>metadata!$B$4</f>
        <v>22033-375157</v>
      </c>
      <c r="B868" s="38" t="s">
        <v>1238</v>
      </c>
      <c r="C868" s="38" t="s">
        <v>142</v>
      </c>
      <c r="D868" s="29" t="s">
        <v>17</v>
      </c>
      <c r="E868" s="39">
        <f>hidden_compute!F868</f>
        <v>658</v>
      </c>
      <c r="F868" s="39">
        <f>hidden_compute!G868</f>
        <v>658</v>
      </c>
      <c r="G868" s="29" t="str">
        <f>hidden_compute!D868</f>
        <v>5. Invertebrate Mitochondrial</v>
      </c>
      <c r="H868" s="29" t="str">
        <f>IF(ISERROR(MATCH($K868, pcrid_plateids!$A$2:$A2401, 0)), hidden_compute!$H868, VLOOKUP($K868, pcrid_plateids!$A$2:$B2401, 2, FALSE))</f>
        <v>ARISE_SEQ_0137</v>
      </c>
      <c r="I868" s="29" t="str">
        <f>IF(ISERROR(MATCH($K868, pcrid_plateids!$A$2:$A2401, 0)), hidden_compute!$H868, VLOOKUP($K868, pcrid_plateids!$A$2:$C2401, 3, FALSE))</f>
        <v>NCBN001525</v>
      </c>
      <c r="J868" s="38">
        <v>1.100016419E9</v>
      </c>
      <c r="K868" s="38" t="s">
        <v>85</v>
      </c>
      <c r="L868" s="40" t="s">
        <v>146</v>
      </c>
      <c r="M868" s="29" t="str">
        <f>IF(ISERROR(MATCH($K868, pcrid_primers!$A$2:$A2401, 0)), hidden_compute!$H868, VLOOKUP($K868, pcrid_primers!$A$2:$B2401, 2, FALSE))</f>
        <v>ONT_LepF1+ONT_LCO1490</v>
      </c>
      <c r="N868" s="29" t="str">
        <f>IF(ISBLANK($M868), "", VLOOKUP($M868, hidden_compute!$M$2:P2401, 3, FALSE))</f>
        <v>#N/A</v>
      </c>
      <c r="O868" s="29" t="str">
        <f>IF(ISERROR(MATCH($K868, pcrid_primers!$A$2:$A2401, 0)), hidden_compute!$J868, VLOOKUP($K868, pcrid_primers!$A$2:$D2401, 4, FALSE))</f>
        <v>ONT_LepR1+ONT_HCO2198</v>
      </c>
      <c r="P868" s="29" t="str">
        <f>IF(ISBLANK($O868), "", VLOOKUP($O868, hidden_compute!$M$2:P2401, 3, FALSE))</f>
        <v>#N/A</v>
      </c>
      <c r="Q868" s="41" t="str">
        <f>metadata!$B$8</f>
        <v>EXP-PBC096</v>
      </c>
      <c r="R868" s="49" t="s">
        <v>147</v>
      </c>
      <c r="S868" s="29" t="str">
        <f>metadata!$B$9</f>
        <v>SQK-NBD114.24</v>
      </c>
      <c r="T868" s="49" t="s">
        <v>1236</v>
      </c>
    </row>
    <row r="869">
      <c r="A869" s="29" t="str">
        <f>metadata!$B$4</f>
        <v>22033-375157</v>
      </c>
      <c r="B869" s="38" t="s">
        <v>1239</v>
      </c>
      <c r="C869" s="38" t="s">
        <v>142</v>
      </c>
      <c r="D869" s="29" t="s">
        <v>17</v>
      </c>
      <c r="E869" s="39">
        <f>hidden_compute!F869</f>
        <v>658</v>
      </c>
      <c r="F869" s="39">
        <f>hidden_compute!G869</f>
        <v>658</v>
      </c>
      <c r="G869" s="29" t="str">
        <f>hidden_compute!D869</f>
        <v>5. Invertebrate Mitochondrial</v>
      </c>
      <c r="H869" s="29" t="str">
        <f>IF(ISERROR(MATCH($K869, pcrid_plateids!$A$2:$A2401, 0)), hidden_compute!$H869, VLOOKUP($K869, pcrid_plateids!$A$2:$B2401, 2, FALSE))</f>
        <v>ARISE_SEQ_0137</v>
      </c>
      <c r="I869" s="29" t="str">
        <f>IF(ISERROR(MATCH($K869, pcrid_plateids!$A$2:$A2401, 0)), hidden_compute!$H869, VLOOKUP($K869, pcrid_plateids!$A$2:$C2401, 3, FALSE))</f>
        <v>NCBN001525</v>
      </c>
      <c r="J869" s="38">
        <v>1.10001642E9</v>
      </c>
      <c r="K869" s="38" t="s">
        <v>85</v>
      </c>
      <c r="L869" s="40" t="s">
        <v>149</v>
      </c>
      <c r="M869" s="29" t="str">
        <f>IF(ISERROR(MATCH($K869, pcrid_primers!$A$2:$A2401, 0)), hidden_compute!$H869, VLOOKUP($K869, pcrid_primers!$A$2:$B2401, 2, FALSE))</f>
        <v>ONT_LepF1+ONT_LCO1490</v>
      </c>
      <c r="N869" s="29" t="str">
        <f>IF(ISBLANK($M869), "", VLOOKUP($M869, hidden_compute!$M$2:P2401, 3, FALSE))</f>
        <v>#N/A</v>
      </c>
      <c r="O869" s="29" t="str">
        <f>IF(ISERROR(MATCH($K869, pcrid_primers!$A$2:$A2401, 0)), hidden_compute!$J869, VLOOKUP($K869, pcrid_primers!$A$2:$D2401, 4, FALSE))</f>
        <v>ONT_LepR1+ONT_HCO2198</v>
      </c>
      <c r="P869" s="29" t="str">
        <f>IF(ISBLANK($O869), "", VLOOKUP($O869, hidden_compute!$M$2:P2401, 3, FALSE))</f>
        <v>#N/A</v>
      </c>
      <c r="Q869" s="41" t="str">
        <f>metadata!$B$8</f>
        <v>EXP-PBC096</v>
      </c>
      <c r="R869" s="49" t="s">
        <v>150</v>
      </c>
      <c r="S869" s="29" t="str">
        <f>metadata!$B$9</f>
        <v>SQK-NBD114.24</v>
      </c>
      <c r="T869" s="49" t="s">
        <v>1236</v>
      </c>
    </row>
    <row r="870">
      <c r="A870" s="29" t="str">
        <f>metadata!$B$4</f>
        <v>22033-375157</v>
      </c>
      <c r="B870" s="38" t="s">
        <v>1240</v>
      </c>
      <c r="C870" s="38" t="s">
        <v>142</v>
      </c>
      <c r="D870" s="29" t="s">
        <v>17</v>
      </c>
      <c r="E870" s="39">
        <f>hidden_compute!F870</f>
        <v>658</v>
      </c>
      <c r="F870" s="39">
        <f>hidden_compute!G870</f>
        <v>658</v>
      </c>
      <c r="G870" s="29" t="str">
        <f>hidden_compute!D870</f>
        <v>5. Invertebrate Mitochondrial</v>
      </c>
      <c r="H870" s="29" t="str">
        <f>IF(ISERROR(MATCH($K870, pcrid_plateids!$A$2:$A2401, 0)), hidden_compute!$H870, VLOOKUP($K870, pcrid_plateids!$A$2:$B2401, 2, FALSE))</f>
        <v>ARISE_SEQ_0137</v>
      </c>
      <c r="I870" s="29" t="str">
        <f>IF(ISERROR(MATCH($K870, pcrid_plateids!$A$2:$A2401, 0)), hidden_compute!$H870, VLOOKUP($K870, pcrid_plateids!$A$2:$C2401, 3, FALSE))</f>
        <v>NCBN001525</v>
      </c>
      <c r="J870" s="38">
        <v>1.100016421E9</v>
      </c>
      <c r="K870" s="38" t="s">
        <v>85</v>
      </c>
      <c r="L870" s="40" t="s">
        <v>152</v>
      </c>
      <c r="M870" s="29" t="str">
        <f>IF(ISERROR(MATCH($K870, pcrid_primers!$A$2:$A2401, 0)), hidden_compute!$H870, VLOOKUP($K870, pcrid_primers!$A$2:$B2401, 2, FALSE))</f>
        <v>ONT_LepF1+ONT_LCO1490</v>
      </c>
      <c r="N870" s="29" t="str">
        <f>IF(ISBLANK($M870), "", VLOOKUP($M870, hidden_compute!$M$2:P2401, 3, FALSE))</f>
        <v>#N/A</v>
      </c>
      <c r="O870" s="29" t="str">
        <f>IF(ISERROR(MATCH($K870, pcrid_primers!$A$2:$A2401, 0)), hidden_compute!$J870, VLOOKUP($K870, pcrid_primers!$A$2:$D2401, 4, FALSE))</f>
        <v>ONT_LepR1+ONT_HCO2198</v>
      </c>
      <c r="P870" s="29" t="str">
        <f>IF(ISBLANK($O870), "", VLOOKUP($O870, hidden_compute!$M$2:P2401, 3, FALSE))</f>
        <v>#N/A</v>
      </c>
      <c r="Q870" s="41" t="str">
        <f>metadata!$B$8</f>
        <v>EXP-PBC096</v>
      </c>
      <c r="R870" s="49" t="s">
        <v>153</v>
      </c>
      <c r="S870" s="29" t="str">
        <f>metadata!$B$9</f>
        <v>SQK-NBD114.24</v>
      </c>
      <c r="T870" s="49" t="s">
        <v>1236</v>
      </c>
    </row>
    <row r="871">
      <c r="A871" s="29" t="str">
        <f>metadata!$B$4</f>
        <v>22033-375157</v>
      </c>
      <c r="B871" s="38" t="s">
        <v>1241</v>
      </c>
      <c r="C871" s="38" t="s">
        <v>142</v>
      </c>
      <c r="D871" s="29" t="s">
        <v>17</v>
      </c>
      <c r="E871" s="39">
        <f>hidden_compute!F871</f>
        <v>658</v>
      </c>
      <c r="F871" s="39">
        <f>hidden_compute!G871</f>
        <v>658</v>
      </c>
      <c r="G871" s="29" t="str">
        <f>hidden_compute!D871</f>
        <v>5. Invertebrate Mitochondrial</v>
      </c>
      <c r="H871" s="29" t="str">
        <f>IF(ISERROR(MATCH($K871, pcrid_plateids!$A$2:$A2401, 0)), hidden_compute!$H871, VLOOKUP($K871, pcrid_plateids!$A$2:$B2401, 2, FALSE))</f>
        <v>ARISE_SEQ_0137</v>
      </c>
      <c r="I871" s="29" t="str">
        <f>IF(ISERROR(MATCH($K871, pcrid_plateids!$A$2:$A2401, 0)), hidden_compute!$H871, VLOOKUP($K871, pcrid_plateids!$A$2:$C2401, 3, FALSE))</f>
        <v>NCBN001525</v>
      </c>
      <c r="J871" s="38">
        <v>1.100016422E9</v>
      </c>
      <c r="K871" s="38" t="s">
        <v>85</v>
      </c>
      <c r="L871" s="40" t="s">
        <v>155</v>
      </c>
      <c r="M871" s="29" t="str">
        <f>IF(ISERROR(MATCH($K871, pcrid_primers!$A$2:$A2401, 0)), hidden_compute!$H871, VLOOKUP($K871, pcrid_primers!$A$2:$B2401, 2, FALSE))</f>
        <v>ONT_LepF1+ONT_LCO1490</v>
      </c>
      <c r="N871" s="29" t="str">
        <f>IF(ISBLANK($M871), "", VLOOKUP($M871, hidden_compute!$M$2:P2401, 3, FALSE))</f>
        <v>#N/A</v>
      </c>
      <c r="O871" s="29" t="str">
        <f>IF(ISERROR(MATCH($K871, pcrid_primers!$A$2:$A2401, 0)), hidden_compute!$J871, VLOOKUP($K871, pcrid_primers!$A$2:$D2401, 4, FALSE))</f>
        <v>ONT_LepR1+ONT_HCO2198</v>
      </c>
      <c r="P871" s="29" t="str">
        <f>IF(ISBLANK($O871), "", VLOOKUP($O871, hidden_compute!$M$2:P2401, 3, FALSE))</f>
        <v>#N/A</v>
      </c>
      <c r="Q871" s="41" t="str">
        <f>metadata!$B$8</f>
        <v>EXP-PBC096</v>
      </c>
      <c r="R871" s="49" t="s">
        <v>156</v>
      </c>
      <c r="S871" s="29" t="str">
        <f>metadata!$B$9</f>
        <v>SQK-NBD114.24</v>
      </c>
      <c r="T871" s="49" t="s">
        <v>1236</v>
      </c>
    </row>
    <row r="872">
      <c r="A872" s="29" t="str">
        <f>metadata!$B$4</f>
        <v>22033-375157</v>
      </c>
      <c r="B872" s="38" t="s">
        <v>1242</v>
      </c>
      <c r="C872" s="38" t="s">
        <v>142</v>
      </c>
      <c r="D872" s="29" t="s">
        <v>17</v>
      </c>
      <c r="E872" s="39">
        <f>hidden_compute!F872</f>
        <v>658</v>
      </c>
      <c r="F872" s="39">
        <f>hidden_compute!G872</f>
        <v>658</v>
      </c>
      <c r="G872" s="29" t="str">
        <f>hidden_compute!D872</f>
        <v>5. Invertebrate Mitochondrial</v>
      </c>
      <c r="H872" s="29" t="str">
        <f>IF(ISERROR(MATCH($K872, pcrid_plateids!$A$2:$A2401, 0)), hidden_compute!$H872, VLOOKUP($K872, pcrid_plateids!$A$2:$B2401, 2, FALSE))</f>
        <v>ARISE_SEQ_0137</v>
      </c>
      <c r="I872" s="29" t="str">
        <f>IF(ISERROR(MATCH($K872, pcrid_plateids!$A$2:$A2401, 0)), hidden_compute!$H872, VLOOKUP($K872, pcrid_plateids!$A$2:$C2401, 3, FALSE))</f>
        <v>NCBN001525</v>
      </c>
      <c r="J872" s="38">
        <v>1.100016423E9</v>
      </c>
      <c r="K872" s="38" t="s">
        <v>85</v>
      </c>
      <c r="L872" s="40" t="s">
        <v>158</v>
      </c>
      <c r="M872" s="29" t="str">
        <f>IF(ISERROR(MATCH($K872, pcrid_primers!$A$2:$A2401, 0)), hidden_compute!$H872, VLOOKUP($K872, pcrid_primers!$A$2:$B2401, 2, FALSE))</f>
        <v>ONT_LepF1+ONT_LCO1490</v>
      </c>
      <c r="N872" s="29" t="str">
        <f>IF(ISBLANK($M872), "", VLOOKUP($M872, hidden_compute!$M$2:P2401, 3, FALSE))</f>
        <v>#N/A</v>
      </c>
      <c r="O872" s="29" t="str">
        <f>IF(ISERROR(MATCH($K872, pcrid_primers!$A$2:$A2401, 0)), hidden_compute!$J872, VLOOKUP($K872, pcrid_primers!$A$2:$D2401, 4, FALSE))</f>
        <v>ONT_LepR1+ONT_HCO2198</v>
      </c>
      <c r="P872" s="29" t="str">
        <f>IF(ISBLANK($O872), "", VLOOKUP($O872, hidden_compute!$M$2:P2401, 3, FALSE))</f>
        <v>#N/A</v>
      </c>
      <c r="Q872" s="41" t="str">
        <f>metadata!$B$8</f>
        <v>EXP-PBC096</v>
      </c>
      <c r="R872" s="49" t="s">
        <v>159</v>
      </c>
      <c r="S872" s="29" t="str">
        <f>metadata!$B$9</f>
        <v>SQK-NBD114.24</v>
      </c>
      <c r="T872" s="49" t="s">
        <v>1236</v>
      </c>
    </row>
    <row r="873">
      <c r="A873" s="29" t="str">
        <f>metadata!$B$4</f>
        <v>22033-375157</v>
      </c>
      <c r="B873" s="38" t="s">
        <v>1243</v>
      </c>
      <c r="C873" s="38" t="s">
        <v>142</v>
      </c>
      <c r="D873" s="29" t="s">
        <v>17</v>
      </c>
      <c r="E873" s="39">
        <f>hidden_compute!F873</f>
        <v>658</v>
      </c>
      <c r="F873" s="39">
        <f>hidden_compute!G873</f>
        <v>658</v>
      </c>
      <c r="G873" s="29" t="str">
        <f>hidden_compute!D873</f>
        <v>5. Invertebrate Mitochondrial</v>
      </c>
      <c r="H873" s="29" t="str">
        <f>IF(ISERROR(MATCH($K873, pcrid_plateids!$A$2:$A2401, 0)), hidden_compute!$H873, VLOOKUP($K873, pcrid_plateids!$A$2:$B2401, 2, FALSE))</f>
        <v>ARISE_SEQ_0137</v>
      </c>
      <c r="I873" s="29" t="str">
        <f>IF(ISERROR(MATCH($K873, pcrid_plateids!$A$2:$A2401, 0)), hidden_compute!$H873, VLOOKUP($K873, pcrid_plateids!$A$2:$C2401, 3, FALSE))</f>
        <v>NCBN001525</v>
      </c>
      <c r="J873" s="38">
        <v>1.100016424E9</v>
      </c>
      <c r="K873" s="38" t="s">
        <v>85</v>
      </c>
      <c r="L873" s="40" t="s">
        <v>161</v>
      </c>
      <c r="M873" s="29" t="str">
        <f>IF(ISERROR(MATCH($K873, pcrid_primers!$A$2:$A2401, 0)), hidden_compute!$H873, VLOOKUP($K873, pcrid_primers!$A$2:$B2401, 2, FALSE))</f>
        <v>ONT_LepF1+ONT_LCO1490</v>
      </c>
      <c r="N873" s="29" t="str">
        <f>IF(ISBLANK($M873), "", VLOOKUP($M873, hidden_compute!$M$2:P2401, 3, FALSE))</f>
        <v>#N/A</v>
      </c>
      <c r="O873" s="29" t="str">
        <f>IF(ISERROR(MATCH($K873, pcrid_primers!$A$2:$A2401, 0)), hidden_compute!$J873, VLOOKUP($K873, pcrid_primers!$A$2:$D2401, 4, FALSE))</f>
        <v>ONT_LepR1+ONT_HCO2198</v>
      </c>
      <c r="P873" s="29" t="str">
        <f>IF(ISBLANK($O873), "", VLOOKUP($O873, hidden_compute!$M$2:P2401, 3, FALSE))</f>
        <v>#N/A</v>
      </c>
      <c r="Q873" s="41" t="str">
        <f>metadata!$B$8</f>
        <v>EXP-PBC096</v>
      </c>
      <c r="R873" s="49" t="s">
        <v>162</v>
      </c>
      <c r="S873" s="29" t="str">
        <f>metadata!$B$9</f>
        <v>SQK-NBD114.24</v>
      </c>
      <c r="T873" s="49" t="s">
        <v>1236</v>
      </c>
    </row>
    <row r="874">
      <c r="A874" s="29" t="str">
        <f>metadata!$B$4</f>
        <v>22033-375157</v>
      </c>
      <c r="B874" s="38" t="s">
        <v>1244</v>
      </c>
      <c r="C874" s="38" t="s">
        <v>142</v>
      </c>
      <c r="D874" s="29" t="s">
        <v>17</v>
      </c>
      <c r="E874" s="39">
        <f>hidden_compute!F874</f>
        <v>658</v>
      </c>
      <c r="F874" s="39">
        <f>hidden_compute!G874</f>
        <v>658</v>
      </c>
      <c r="G874" s="29" t="str">
        <f>hidden_compute!D874</f>
        <v>5. Invertebrate Mitochondrial</v>
      </c>
      <c r="H874" s="29" t="str">
        <f>IF(ISERROR(MATCH($K874, pcrid_plateids!$A$2:$A2401, 0)), hidden_compute!$H874, VLOOKUP($K874, pcrid_plateids!$A$2:$B2401, 2, FALSE))</f>
        <v>ARISE_SEQ_0137</v>
      </c>
      <c r="I874" s="29" t="str">
        <f>IF(ISERROR(MATCH($K874, pcrid_plateids!$A$2:$A2401, 0)), hidden_compute!$H874, VLOOKUP($K874, pcrid_plateids!$A$2:$C2401, 3, FALSE))</f>
        <v>NCBN001525</v>
      </c>
      <c r="J874" s="38">
        <v>1.100016425E9</v>
      </c>
      <c r="K874" s="38" t="s">
        <v>85</v>
      </c>
      <c r="L874" s="40" t="s">
        <v>164</v>
      </c>
      <c r="M874" s="29" t="str">
        <f>IF(ISERROR(MATCH($K874, pcrid_primers!$A$2:$A2401, 0)), hidden_compute!$H874, VLOOKUP($K874, pcrid_primers!$A$2:$B2401, 2, FALSE))</f>
        <v>ONT_LepF1+ONT_LCO1490</v>
      </c>
      <c r="N874" s="29" t="str">
        <f>IF(ISBLANK($M874), "", VLOOKUP($M874, hidden_compute!$M$2:P2401, 3, FALSE))</f>
        <v>#N/A</v>
      </c>
      <c r="O874" s="29" t="str">
        <f>IF(ISERROR(MATCH($K874, pcrid_primers!$A$2:$A2401, 0)), hidden_compute!$J874, VLOOKUP($K874, pcrid_primers!$A$2:$D2401, 4, FALSE))</f>
        <v>ONT_LepR1+ONT_HCO2198</v>
      </c>
      <c r="P874" s="29" t="str">
        <f>IF(ISBLANK($O874), "", VLOOKUP($O874, hidden_compute!$M$2:P2401, 3, FALSE))</f>
        <v>#N/A</v>
      </c>
      <c r="Q874" s="41" t="str">
        <f>metadata!$B$8</f>
        <v>EXP-PBC096</v>
      </c>
      <c r="R874" s="49" t="s">
        <v>165</v>
      </c>
      <c r="S874" s="29" t="str">
        <f>metadata!$B$9</f>
        <v>SQK-NBD114.24</v>
      </c>
      <c r="T874" s="49" t="s">
        <v>1236</v>
      </c>
    </row>
    <row r="875">
      <c r="A875" s="29" t="str">
        <f>metadata!$B$4</f>
        <v>22033-375157</v>
      </c>
      <c r="B875" s="38" t="s">
        <v>1245</v>
      </c>
      <c r="C875" s="38" t="s">
        <v>142</v>
      </c>
      <c r="D875" s="29" t="s">
        <v>17</v>
      </c>
      <c r="E875" s="39">
        <f>hidden_compute!F875</f>
        <v>658</v>
      </c>
      <c r="F875" s="39">
        <f>hidden_compute!G875</f>
        <v>658</v>
      </c>
      <c r="G875" s="29" t="str">
        <f>hidden_compute!D875</f>
        <v>5. Invertebrate Mitochondrial</v>
      </c>
      <c r="H875" s="29" t="str">
        <f>IF(ISERROR(MATCH($K875, pcrid_plateids!$A$2:$A2401, 0)), hidden_compute!$H875, VLOOKUP($K875, pcrid_plateids!$A$2:$B2401, 2, FALSE))</f>
        <v>ARISE_SEQ_0137</v>
      </c>
      <c r="I875" s="29" t="str">
        <f>IF(ISERROR(MATCH($K875, pcrid_plateids!$A$2:$A2401, 0)), hidden_compute!$H875, VLOOKUP($K875, pcrid_plateids!$A$2:$C2401, 3, FALSE))</f>
        <v>NCBN001525</v>
      </c>
      <c r="J875" s="38">
        <v>1.100016426E9</v>
      </c>
      <c r="K875" s="38" t="s">
        <v>85</v>
      </c>
      <c r="L875" s="40" t="s">
        <v>167</v>
      </c>
      <c r="M875" s="29" t="str">
        <f>IF(ISERROR(MATCH($K875, pcrid_primers!$A$2:$A2401, 0)), hidden_compute!$H875, VLOOKUP($K875, pcrid_primers!$A$2:$B2401, 2, FALSE))</f>
        <v>ONT_LepF1+ONT_LCO1490</v>
      </c>
      <c r="N875" s="29" t="str">
        <f>IF(ISBLANK($M875), "", VLOOKUP($M875, hidden_compute!$M$2:P2401, 3, FALSE))</f>
        <v>#N/A</v>
      </c>
      <c r="O875" s="29" t="str">
        <f>IF(ISERROR(MATCH($K875, pcrid_primers!$A$2:$A2401, 0)), hidden_compute!$J875, VLOOKUP($K875, pcrid_primers!$A$2:$D2401, 4, FALSE))</f>
        <v>ONT_LepR1+ONT_HCO2198</v>
      </c>
      <c r="P875" s="29" t="str">
        <f>IF(ISBLANK($O875), "", VLOOKUP($O875, hidden_compute!$M$2:P2401, 3, FALSE))</f>
        <v>#N/A</v>
      </c>
      <c r="Q875" s="41" t="str">
        <f>metadata!$B$8</f>
        <v>EXP-PBC096</v>
      </c>
      <c r="R875" s="49" t="s">
        <v>168</v>
      </c>
      <c r="S875" s="29" t="str">
        <f>metadata!$B$9</f>
        <v>SQK-NBD114.24</v>
      </c>
      <c r="T875" s="49" t="s">
        <v>1236</v>
      </c>
    </row>
    <row r="876">
      <c r="A876" s="29" t="str">
        <f>metadata!$B$4</f>
        <v>22033-375157</v>
      </c>
      <c r="B876" s="38" t="s">
        <v>1246</v>
      </c>
      <c r="C876" s="38" t="s">
        <v>142</v>
      </c>
      <c r="D876" s="29" t="s">
        <v>17</v>
      </c>
      <c r="E876" s="39">
        <f>hidden_compute!F876</f>
        <v>658</v>
      </c>
      <c r="F876" s="39">
        <f>hidden_compute!G876</f>
        <v>658</v>
      </c>
      <c r="G876" s="29" t="str">
        <f>hidden_compute!D876</f>
        <v>5. Invertebrate Mitochondrial</v>
      </c>
      <c r="H876" s="29" t="str">
        <f>IF(ISERROR(MATCH($K876, pcrid_plateids!$A$2:$A2401, 0)), hidden_compute!$H876, VLOOKUP($K876, pcrid_plateids!$A$2:$B2401, 2, FALSE))</f>
        <v>ARISE_SEQ_0137</v>
      </c>
      <c r="I876" s="29" t="str">
        <f>IF(ISERROR(MATCH($K876, pcrid_plateids!$A$2:$A2401, 0)), hidden_compute!$H876, VLOOKUP($K876, pcrid_plateids!$A$2:$C2401, 3, FALSE))</f>
        <v>NCBN001525</v>
      </c>
      <c r="J876" s="38">
        <v>1.100016427E9</v>
      </c>
      <c r="K876" s="38" t="s">
        <v>85</v>
      </c>
      <c r="L876" s="40" t="s">
        <v>170</v>
      </c>
      <c r="M876" s="29" t="str">
        <f>IF(ISERROR(MATCH($K876, pcrid_primers!$A$2:$A2401, 0)), hidden_compute!$H876, VLOOKUP($K876, pcrid_primers!$A$2:$B2401, 2, FALSE))</f>
        <v>ONT_LepF1+ONT_LCO1490</v>
      </c>
      <c r="N876" s="29" t="str">
        <f>IF(ISBLANK($M876), "", VLOOKUP($M876, hidden_compute!$M$2:P2401, 3, FALSE))</f>
        <v>#N/A</v>
      </c>
      <c r="O876" s="29" t="str">
        <f>IF(ISERROR(MATCH($K876, pcrid_primers!$A$2:$A2401, 0)), hidden_compute!$J876, VLOOKUP($K876, pcrid_primers!$A$2:$D2401, 4, FALSE))</f>
        <v>ONT_LepR1+ONT_HCO2198</v>
      </c>
      <c r="P876" s="29" t="str">
        <f>IF(ISBLANK($O876), "", VLOOKUP($O876, hidden_compute!$M$2:P2401, 3, FALSE))</f>
        <v>#N/A</v>
      </c>
      <c r="Q876" s="41" t="str">
        <f>metadata!$B$8</f>
        <v>EXP-PBC096</v>
      </c>
      <c r="R876" s="49" t="s">
        <v>171</v>
      </c>
      <c r="S876" s="29" t="str">
        <f>metadata!$B$9</f>
        <v>SQK-NBD114.24</v>
      </c>
      <c r="T876" s="49" t="s">
        <v>1236</v>
      </c>
    </row>
    <row r="877">
      <c r="A877" s="29" t="str">
        <f>metadata!$B$4</f>
        <v>22033-375157</v>
      </c>
      <c r="B877" s="38" t="s">
        <v>1247</v>
      </c>
      <c r="C877" s="38" t="s">
        <v>142</v>
      </c>
      <c r="D877" s="29" t="s">
        <v>17</v>
      </c>
      <c r="E877" s="39">
        <f>hidden_compute!F877</f>
        <v>658</v>
      </c>
      <c r="F877" s="39">
        <f>hidden_compute!G877</f>
        <v>658</v>
      </c>
      <c r="G877" s="29" t="str">
        <f>hidden_compute!D877</f>
        <v>5. Invertebrate Mitochondrial</v>
      </c>
      <c r="H877" s="29" t="str">
        <f>IF(ISERROR(MATCH($K877, pcrid_plateids!$A$2:$A2401, 0)), hidden_compute!$H877, VLOOKUP($K877, pcrid_plateids!$A$2:$B2401, 2, FALSE))</f>
        <v>ARISE_SEQ_0137</v>
      </c>
      <c r="I877" s="29" t="str">
        <f>IF(ISERROR(MATCH($K877, pcrid_plateids!$A$2:$A2401, 0)), hidden_compute!$H877, VLOOKUP($K877, pcrid_plateids!$A$2:$C2401, 3, FALSE))</f>
        <v>NCBN001525</v>
      </c>
      <c r="J877" s="38">
        <v>1.100016428E9</v>
      </c>
      <c r="K877" s="38" t="s">
        <v>85</v>
      </c>
      <c r="L877" s="40" t="s">
        <v>173</v>
      </c>
      <c r="M877" s="29" t="str">
        <f>IF(ISERROR(MATCH($K877, pcrid_primers!$A$2:$A2401, 0)), hidden_compute!$H877, VLOOKUP($K877, pcrid_primers!$A$2:$B2401, 2, FALSE))</f>
        <v>ONT_LepF1+ONT_LCO1490</v>
      </c>
      <c r="N877" s="29" t="str">
        <f>IF(ISBLANK($M877), "", VLOOKUP($M877, hidden_compute!$M$2:P2401, 3, FALSE))</f>
        <v>#N/A</v>
      </c>
      <c r="O877" s="29" t="str">
        <f>IF(ISERROR(MATCH($K877, pcrid_primers!$A$2:$A2401, 0)), hidden_compute!$J877, VLOOKUP($K877, pcrid_primers!$A$2:$D2401, 4, FALSE))</f>
        <v>ONT_LepR1+ONT_HCO2198</v>
      </c>
      <c r="P877" s="29" t="str">
        <f>IF(ISBLANK($O877), "", VLOOKUP($O877, hidden_compute!$M$2:P2401, 3, FALSE))</f>
        <v>#N/A</v>
      </c>
      <c r="Q877" s="41" t="str">
        <f>metadata!$B$8</f>
        <v>EXP-PBC096</v>
      </c>
      <c r="R877" s="49" t="s">
        <v>174</v>
      </c>
      <c r="S877" s="29" t="str">
        <f>metadata!$B$9</f>
        <v>SQK-NBD114.24</v>
      </c>
      <c r="T877" s="49" t="s">
        <v>1236</v>
      </c>
    </row>
    <row r="878">
      <c r="A878" s="29" t="str">
        <f>metadata!$B$4</f>
        <v>22033-375157</v>
      </c>
      <c r="B878" s="38" t="s">
        <v>1248</v>
      </c>
      <c r="C878" s="38" t="s">
        <v>142</v>
      </c>
      <c r="D878" s="29" t="s">
        <v>17</v>
      </c>
      <c r="E878" s="39">
        <f>hidden_compute!F878</f>
        <v>658</v>
      </c>
      <c r="F878" s="39">
        <f>hidden_compute!G878</f>
        <v>658</v>
      </c>
      <c r="G878" s="29" t="str">
        <f>hidden_compute!D878</f>
        <v>5. Invertebrate Mitochondrial</v>
      </c>
      <c r="H878" s="29" t="str">
        <f>IF(ISERROR(MATCH($K878, pcrid_plateids!$A$2:$A2401, 0)), hidden_compute!$H878, VLOOKUP($K878, pcrid_plateids!$A$2:$B2401, 2, FALSE))</f>
        <v>ARISE_SEQ_0137</v>
      </c>
      <c r="I878" s="29" t="str">
        <f>IF(ISERROR(MATCH($K878, pcrid_plateids!$A$2:$A2401, 0)), hidden_compute!$H878, VLOOKUP($K878, pcrid_plateids!$A$2:$C2401, 3, FALSE))</f>
        <v>NCBN001525</v>
      </c>
      <c r="J878" s="38">
        <v>1.100016429E9</v>
      </c>
      <c r="K878" s="38" t="s">
        <v>85</v>
      </c>
      <c r="L878" s="40" t="s">
        <v>176</v>
      </c>
      <c r="M878" s="29" t="str">
        <f>IF(ISERROR(MATCH($K878, pcrid_primers!$A$2:$A2401, 0)), hidden_compute!$H878, VLOOKUP($K878, pcrid_primers!$A$2:$B2401, 2, FALSE))</f>
        <v>ONT_LepF1+ONT_LCO1490</v>
      </c>
      <c r="N878" s="29" t="str">
        <f>IF(ISBLANK($M878), "", VLOOKUP($M878, hidden_compute!$M$2:P2401, 3, FALSE))</f>
        <v>#N/A</v>
      </c>
      <c r="O878" s="29" t="str">
        <f>IF(ISERROR(MATCH($K878, pcrid_primers!$A$2:$A2401, 0)), hidden_compute!$J878, VLOOKUP($K878, pcrid_primers!$A$2:$D2401, 4, FALSE))</f>
        <v>ONT_LepR1+ONT_HCO2198</v>
      </c>
      <c r="P878" s="29" t="str">
        <f>IF(ISBLANK($O878), "", VLOOKUP($O878, hidden_compute!$M$2:P2401, 3, FALSE))</f>
        <v>#N/A</v>
      </c>
      <c r="Q878" s="41" t="str">
        <f>metadata!$B$8</f>
        <v>EXP-PBC096</v>
      </c>
      <c r="R878" s="49" t="s">
        <v>177</v>
      </c>
      <c r="S878" s="29" t="str">
        <f>metadata!$B$9</f>
        <v>SQK-NBD114.24</v>
      </c>
      <c r="T878" s="49" t="s">
        <v>1236</v>
      </c>
    </row>
    <row r="879">
      <c r="A879" s="29" t="str">
        <f>metadata!$B$4</f>
        <v>22033-375157</v>
      </c>
      <c r="B879" s="38" t="s">
        <v>1249</v>
      </c>
      <c r="C879" s="38" t="s">
        <v>142</v>
      </c>
      <c r="D879" s="29" t="s">
        <v>17</v>
      </c>
      <c r="E879" s="39">
        <f>hidden_compute!F879</f>
        <v>658</v>
      </c>
      <c r="F879" s="39">
        <f>hidden_compute!G879</f>
        <v>658</v>
      </c>
      <c r="G879" s="29" t="str">
        <f>hidden_compute!D879</f>
        <v>5. Invertebrate Mitochondrial</v>
      </c>
      <c r="H879" s="29" t="str">
        <f>IF(ISERROR(MATCH($K879, pcrid_plateids!$A$2:$A2401, 0)), hidden_compute!$H879, VLOOKUP($K879, pcrid_plateids!$A$2:$B2401, 2, FALSE))</f>
        <v>ARISE_SEQ_0137</v>
      </c>
      <c r="I879" s="29" t="str">
        <f>IF(ISERROR(MATCH($K879, pcrid_plateids!$A$2:$A2401, 0)), hidden_compute!$H879, VLOOKUP($K879, pcrid_plateids!$A$2:$C2401, 3, FALSE))</f>
        <v>NCBN001525</v>
      </c>
      <c r="J879" s="38">
        <v>1.10001643E9</v>
      </c>
      <c r="K879" s="38" t="s">
        <v>85</v>
      </c>
      <c r="L879" s="40" t="s">
        <v>179</v>
      </c>
      <c r="M879" s="29" t="str">
        <f>IF(ISERROR(MATCH($K879, pcrid_primers!$A$2:$A2401, 0)), hidden_compute!$H879, VLOOKUP($K879, pcrid_primers!$A$2:$B2401, 2, FALSE))</f>
        <v>ONT_LepF1+ONT_LCO1490</v>
      </c>
      <c r="N879" s="29" t="str">
        <f>IF(ISBLANK($M879), "", VLOOKUP($M879, hidden_compute!$M$2:P2401, 3, FALSE))</f>
        <v>#N/A</v>
      </c>
      <c r="O879" s="29" t="str">
        <f>IF(ISERROR(MATCH($K879, pcrid_primers!$A$2:$A2401, 0)), hidden_compute!$J879, VLOOKUP($K879, pcrid_primers!$A$2:$D2401, 4, FALSE))</f>
        <v>ONT_LepR1+ONT_HCO2198</v>
      </c>
      <c r="P879" s="29" t="str">
        <f>IF(ISBLANK($O879), "", VLOOKUP($O879, hidden_compute!$M$2:P2401, 3, FALSE))</f>
        <v>#N/A</v>
      </c>
      <c r="Q879" s="41" t="str">
        <f>metadata!$B$8</f>
        <v>EXP-PBC096</v>
      </c>
      <c r="R879" s="49" t="s">
        <v>180</v>
      </c>
      <c r="S879" s="29" t="str">
        <f>metadata!$B$9</f>
        <v>SQK-NBD114.24</v>
      </c>
      <c r="T879" s="49" t="s">
        <v>1236</v>
      </c>
    </row>
    <row r="880">
      <c r="A880" s="29" t="str">
        <f>metadata!$B$4</f>
        <v>22033-375157</v>
      </c>
      <c r="B880" s="38" t="s">
        <v>1250</v>
      </c>
      <c r="C880" s="38" t="s">
        <v>142</v>
      </c>
      <c r="D880" s="29" t="s">
        <v>17</v>
      </c>
      <c r="E880" s="39">
        <f>hidden_compute!F880</f>
        <v>658</v>
      </c>
      <c r="F880" s="39">
        <f>hidden_compute!G880</f>
        <v>658</v>
      </c>
      <c r="G880" s="29" t="str">
        <f>hidden_compute!D880</f>
        <v>5. Invertebrate Mitochondrial</v>
      </c>
      <c r="H880" s="29" t="str">
        <f>IF(ISERROR(MATCH($K880, pcrid_plateids!$A$2:$A2401, 0)), hidden_compute!$H880, VLOOKUP($K880, pcrid_plateids!$A$2:$B2401, 2, FALSE))</f>
        <v>ARISE_SEQ_0137</v>
      </c>
      <c r="I880" s="29" t="str">
        <f>IF(ISERROR(MATCH($K880, pcrid_plateids!$A$2:$A2401, 0)), hidden_compute!$H880, VLOOKUP($K880, pcrid_plateids!$A$2:$C2401, 3, FALSE))</f>
        <v>NCBN001525</v>
      </c>
      <c r="J880" s="38">
        <v>1.100016431E9</v>
      </c>
      <c r="K880" s="38" t="s">
        <v>85</v>
      </c>
      <c r="L880" s="40" t="s">
        <v>182</v>
      </c>
      <c r="M880" s="29" t="str">
        <f>IF(ISERROR(MATCH($K880, pcrid_primers!$A$2:$A2401, 0)), hidden_compute!$H880, VLOOKUP($K880, pcrid_primers!$A$2:$B2401, 2, FALSE))</f>
        <v>ONT_LepF1+ONT_LCO1490</v>
      </c>
      <c r="N880" s="29" t="str">
        <f>IF(ISBLANK($M880), "", VLOOKUP($M880, hidden_compute!$M$2:P2401, 3, FALSE))</f>
        <v>#N/A</v>
      </c>
      <c r="O880" s="29" t="str">
        <f>IF(ISERROR(MATCH($K880, pcrid_primers!$A$2:$A2401, 0)), hidden_compute!$J880, VLOOKUP($K880, pcrid_primers!$A$2:$D2401, 4, FALSE))</f>
        <v>ONT_LepR1+ONT_HCO2198</v>
      </c>
      <c r="P880" s="29" t="str">
        <f>IF(ISBLANK($O880), "", VLOOKUP($O880, hidden_compute!$M$2:P2401, 3, FALSE))</f>
        <v>#N/A</v>
      </c>
      <c r="Q880" s="41" t="str">
        <f>metadata!$B$8</f>
        <v>EXP-PBC096</v>
      </c>
      <c r="R880" s="49" t="s">
        <v>183</v>
      </c>
      <c r="S880" s="29" t="str">
        <f>metadata!$B$9</f>
        <v>SQK-NBD114.24</v>
      </c>
      <c r="T880" s="49" t="s">
        <v>1236</v>
      </c>
    </row>
    <row r="881">
      <c r="A881" s="29" t="str">
        <f>metadata!$B$4</f>
        <v>22033-375157</v>
      </c>
      <c r="B881" s="38" t="s">
        <v>1251</v>
      </c>
      <c r="C881" s="38" t="s">
        <v>142</v>
      </c>
      <c r="D881" s="29" t="s">
        <v>17</v>
      </c>
      <c r="E881" s="39">
        <f>hidden_compute!F881</f>
        <v>658</v>
      </c>
      <c r="F881" s="39">
        <f>hidden_compute!G881</f>
        <v>658</v>
      </c>
      <c r="G881" s="29" t="str">
        <f>hidden_compute!D881</f>
        <v>5. Invertebrate Mitochondrial</v>
      </c>
      <c r="H881" s="29" t="str">
        <f>IF(ISERROR(MATCH($K881, pcrid_plateids!$A$2:$A2401, 0)), hidden_compute!$H881, VLOOKUP($K881, pcrid_plateids!$A$2:$B2401, 2, FALSE))</f>
        <v>ARISE_SEQ_0137</v>
      </c>
      <c r="I881" s="29" t="str">
        <f>IF(ISERROR(MATCH($K881, pcrid_plateids!$A$2:$A2401, 0)), hidden_compute!$H881, VLOOKUP($K881, pcrid_plateids!$A$2:$C2401, 3, FALSE))</f>
        <v>NCBN001525</v>
      </c>
      <c r="J881" s="38">
        <v>1.100016432E9</v>
      </c>
      <c r="K881" s="38" t="s">
        <v>85</v>
      </c>
      <c r="L881" s="40" t="s">
        <v>185</v>
      </c>
      <c r="M881" s="29" t="str">
        <f>IF(ISERROR(MATCH($K881, pcrid_primers!$A$2:$A2401, 0)), hidden_compute!$H881, VLOOKUP($K881, pcrid_primers!$A$2:$B2401, 2, FALSE))</f>
        <v>ONT_LepF1+ONT_LCO1490</v>
      </c>
      <c r="N881" s="29" t="str">
        <f>IF(ISBLANK($M881), "", VLOOKUP($M881, hidden_compute!$M$2:P2401, 3, FALSE))</f>
        <v>#N/A</v>
      </c>
      <c r="O881" s="29" t="str">
        <f>IF(ISERROR(MATCH($K881, pcrid_primers!$A$2:$A2401, 0)), hidden_compute!$J881, VLOOKUP($K881, pcrid_primers!$A$2:$D2401, 4, FALSE))</f>
        <v>ONT_LepR1+ONT_HCO2198</v>
      </c>
      <c r="P881" s="29" t="str">
        <f>IF(ISBLANK($O881), "", VLOOKUP($O881, hidden_compute!$M$2:P2401, 3, FALSE))</f>
        <v>#N/A</v>
      </c>
      <c r="Q881" s="41" t="str">
        <f>metadata!$B$8</f>
        <v>EXP-PBC096</v>
      </c>
      <c r="R881" s="49" t="s">
        <v>186</v>
      </c>
      <c r="S881" s="29" t="str">
        <f>metadata!$B$9</f>
        <v>SQK-NBD114.24</v>
      </c>
      <c r="T881" s="49" t="s">
        <v>1236</v>
      </c>
    </row>
    <row r="882">
      <c r="A882" s="29" t="str">
        <f>metadata!$B$4</f>
        <v>22033-375157</v>
      </c>
      <c r="B882" s="38" t="s">
        <v>1252</v>
      </c>
      <c r="C882" s="38" t="s">
        <v>142</v>
      </c>
      <c r="D882" s="29" t="s">
        <v>17</v>
      </c>
      <c r="E882" s="39">
        <f>hidden_compute!F882</f>
        <v>658</v>
      </c>
      <c r="F882" s="39">
        <f>hidden_compute!G882</f>
        <v>658</v>
      </c>
      <c r="G882" s="29" t="str">
        <f>hidden_compute!D882</f>
        <v>5. Invertebrate Mitochondrial</v>
      </c>
      <c r="H882" s="29" t="str">
        <f>IF(ISERROR(MATCH($K882, pcrid_plateids!$A$2:$A2401, 0)), hidden_compute!$H882, VLOOKUP($K882, pcrid_plateids!$A$2:$B2401, 2, FALSE))</f>
        <v>ARISE_SEQ_0137</v>
      </c>
      <c r="I882" s="29" t="str">
        <f>IF(ISERROR(MATCH($K882, pcrid_plateids!$A$2:$A2401, 0)), hidden_compute!$H882, VLOOKUP($K882, pcrid_plateids!$A$2:$C2401, 3, FALSE))</f>
        <v>NCBN001525</v>
      </c>
      <c r="J882" s="38">
        <v>1.100016433E9</v>
      </c>
      <c r="K882" s="38" t="s">
        <v>85</v>
      </c>
      <c r="L882" s="40" t="s">
        <v>188</v>
      </c>
      <c r="M882" s="29" t="str">
        <f>IF(ISERROR(MATCH($K882, pcrid_primers!$A$2:$A2401, 0)), hidden_compute!$H882, VLOOKUP($K882, pcrid_primers!$A$2:$B2401, 2, FALSE))</f>
        <v>ONT_LepF1+ONT_LCO1490</v>
      </c>
      <c r="N882" s="29" t="str">
        <f>IF(ISBLANK($M882), "", VLOOKUP($M882, hidden_compute!$M$2:P2401, 3, FALSE))</f>
        <v>#N/A</v>
      </c>
      <c r="O882" s="29" t="str">
        <f>IF(ISERROR(MATCH($K882, pcrid_primers!$A$2:$A2401, 0)), hidden_compute!$J882, VLOOKUP($K882, pcrid_primers!$A$2:$D2401, 4, FALSE))</f>
        <v>ONT_LepR1+ONT_HCO2198</v>
      </c>
      <c r="P882" s="29" t="str">
        <f>IF(ISBLANK($O882), "", VLOOKUP($O882, hidden_compute!$M$2:P2401, 3, FALSE))</f>
        <v>#N/A</v>
      </c>
      <c r="Q882" s="41" t="str">
        <f>metadata!$B$8</f>
        <v>EXP-PBC096</v>
      </c>
      <c r="R882" s="49" t="s">
        <v>189</v>
      </c>
      <c r="S882" s="29" t="str">
        <f>metadata!$B$9</f>
        <v>SQK-NBD114.24</v>
      </c>
      <c r="T882" s="49" t="s">
        <v>1236</v>
      </c>
    </row>
    <row r="883">
      <c r="A883" s="29" t="str">
        <f>metadata!$B$4</f>
        <v>22033-375157</v>
      </c>
      <c r="B883" s="38" t="s">
        <v>1253</v>
      </c>
      <c r="C883" s="38" t="s">
        <v>142</v>
      </c>
      <c r="D883" s="29" t="s">
        <v>17</v>
      </c>
      <c r="E883" s="39">
        <f>hidden_compute!F883</f>
        <v>658</v>
      </c>
      <c r="F883" s="39">
        <f>hidden_compute!G883</f>
        <v>658</v>
      </c>
      <c r="G883" s="29" t="str">
        <f>hidden_compute!D883</f>
        <v>5. Invertebrate Mitochondrial</v>
      </c>
      <c r="H883" s="29" t="str">
        <f>IF(ISERROR(MATCH($K883, pcrid_plateids!$A$2:$A2401, 0)), hidden_compute!$H883, VLOOKUP($K883, pcrid_plateids!$A$2:$B2401, 2, FALSE))</f>
        <v>ARISE_SEQ_0137</v>
      </c>
      <c r="I883" s="29" t="str">
        <f>IF(ISERROR(MATCH($K883, pcrid_plateids!$A$2:$A2401, 0)), hidden_compute!$H883, VLOOKUP($K883, pcrid_plateids!$A$2:$C2401, 3, FALSE))</f>
        <v>NCBN001525</v>
      </c>
      <c r="J883" s="38">
        <v>1.100016434E9</v>
      </c>
      <c r="K883" s="38" t="s">
        <v>85</v>
      </c>
      <c r="L883" s="40" t="s">
        <v>191</v>
      </c>
      <c r="M883" s="29" t="str">
        <f>IF(ISERROR(MATCH($K883, pcrid_primers!$A$2:$A2401, 0)), hidden_compute!$H883, VLOOKUP($K883, pcrid_primers!$A$2:$B2401, 2, FALSE))</f>
        <v>ONT_LepF1+ONT_LCO1490</v>
      </c>
      <c r="N883" s="29" t="str">
        <f>IF(ISBLANK($M883), "", VLOOKUP($M883, hidden_compute!$M$2:P2401, 3, FALSE))</f>
        <v>#N/A</v>
      </c>
      <c r="O883" s="29" t="str">
        <f>IF(ISERROR(MATCH($K883, pcrid_primers!$A$2:$A2401, 0)), hidden_compute!$J883, VLOOKUP($K883, pcrid_primers!$A$2:$D2401, 4, FALSE))</f>
        <v>ONT_LepR1+ONT_HCO2198</v>
      </c>
      <c r="P883" s="29" t="str">
        <f>IF(ISBLANK($O883), "", VLOOKUP($O883, hidden_compute!$M$2:P2401, 3, FALSE))</f>
        <v>#N/A</v>
      </c>
      <c r="Q883" s="41" t="str">
        <f>metadata!$B$8</f>
        <v>EXP-PBC096</v>
      </c>
      <c r="R883" s="49" t="s">
        <v>192</v>
      </c>
      <c r="S883" s="29" t="str">
        <f>metadata!$B$9</f>
        <v>SQK-NBD114.24</v>
      </c>
      <c r="T883" s="49" t="s">
        <v>1236</v>
      </c>
    </row>
    <row r="884">
      <c r="A884" s="29" t="str">
        <f>metadata!$B$4</f>
        <v>22033-375157</v>
      </c>
      <c r="B884" s="38" t="s">
        <v>1254</v>
      </c>
      <c r="C884" s="38" t="s">
        <v>142</v>
      </c>
      <c r="D884" s="29" t="s">
        <v>17</v>
      </c>
      <c r="E884" s="39">
        <f>hidden_compute!F884</f>
        <v>658</v>
      </c>
      <c r="F884" s="39">
        <f>hidden_compute!G884</f>
        <v>658</v>
      </c>
      <c r="G884" s="29" t="str">
        <f>hidden_compute!D884</f>
        <v>5. Invertebrate Mitochondrial</v>
      </c>
      <c r="H884" s="29" t="str">
        <f>IF(ISERROR(MATCH($K884, pcrid_plateids!$A$2:$A2401, 0)), hidden_compute!$H884, VLOOKUP($K884, pcrid_plateids!$A$2:$B2401, 2, FALSE))</f>
        <v>ARISE_SEQ_0137</v>
      </c>
      <c r="I884" s="29" t="str">
        <f>IF(ISERROR(MATCH($K884, pcrid_plateids!$A$2:$A2401, 0)), hidden_compute!$H884, VLOOKUP($K884, pcrid_plateids!$A$2:$C2401, 3, FALSE))</f>
        <v>NCBN001525</v>
      </c>
      <c r="J884" s="38">
        <v>1.100016435E9</v>
      </c>
      <c r="K884" s="38" t="s">
        <v>85</v>
      </c>
      <c r="L884" s="40" t="s">
        <v>194</v>
      </c>
      <c r="M884" s="29" t="str">
        <f>IF(ISERROR(MATCH($K884, pcrid_primers!$A$2:$A2401, 0)), hidden_compute!$H884, VLOOKUP($K884, pcrid_primers!$A$2:$B2401, 2, FALSE))</f>
        <v>ONT_LepF1+ONT_LCO1490</v>
      </c>
      <c r="N884" s="29" t="str">
        <f>IF(ISBLANK($M884), "", VLOOKUP($M884, hidden_compute!$M$2:P2401, 3, FALSE))</f>
        <v>#N/A</v>
      </c>
      <c r="O884" s="29" t="str">
        <f>IF(ISERROR(MATCH($K884, pcrid_primers!$A$2:$A2401, 0)), hidden_compute!$J884, VLOOKUP($K884, pcrid_primers!$A$2:$D2401, 4, FALSE))</f>
        <v>ONT_LepR1+ONT_HCO2198</v>
      </c>
      <c r="P884" s="29" t="str">
        <f>IF(ISBLANK($O884), "", VLOOKUP($O884, hidden_compute!$M$2:P2401, 3, FALSE))</f>
        <v>#N/A</v>
      </c>
      <c r="Q884" s="41" t="str">
        <f>metadata!$B$8</f>
        <v>EXP-PBC096</v>
      </c>
      <c r="R884" s="49" t="s">
        <v>195</v>
      </c>
      <c r="S884" s="29" t="str">
        <f>metadata!$B$9</f>
        <v>SQK-NBD114.24</v>
      </c>
      <c r="T884" s="49" t="s">
        <v>1236</v>
      </c>
    </row>
    <row r="885">
      <c r="A885" s="29" t="str">
        <f>metadata!$B$4</f>
        <v>22033-375157</v>
      </c>
      <c r="B885" s="38" t="s">
        <v>1255</v>
      </c>
      <c r="C885" s="38" t="s">
        <v>142</v>
      </c>
      <c r="D885" s="29" t="s">
        <v>17</v>
      </c>
      <c r="E885" s="39">
        <f>hidden_compute!F885</f>
        <v>658</v>
      </c>
      <c r="F885" s="39">
        <f>hidden_compute!G885</f>
        <v>658</v>
      </c>
      <c r="G885" s="29" t="str">
        <f>hidden_compute!D885</f>
        <v>5. Invertebrate Mitochondrial</v>
      </c>
      <c r="H885" s="29" t="str">
        <f>IF(ISERROR(MATCH($K885, pcrid_plateids!$A$2:$A2401, 0)), hidden_compute!$H885, VLOOKUP($K885, pcrid_plateids!$A$2:$B2401, 2, FALSE))</f>
        <v>ARISE_SEQ_0137</v>
      </c>
      <c r="I885" s="29" t="str">
        <f>IF(ISERROR(MATCH($K885, pcrid_plateids!$A$2:$A2401, 0)), hidden_compute!$H885, VLOOKUP($K885, pcrid_plateids!$A$2:$C2401, 3, FALSE))</f>
        <v>NCBN001525</v>
      </c>
      <c r="J885" s="38">
        <v>1.100016436E9</v>
      </c>
      <c r="K885" s="38" t="s">
        <v>85</v>
      </c>
      <c r="L885" s="40" t="s">
        <v>197</v>
      </c>
      <c r="M885" s="29" t="str">
        <f>IF(ISERROR(MATCH($K885, pcrid_primers!$A$2:$A2401, 0)), hidden_compute!$H885, VLOOKUP($K885, pcrid_primers!$A$2:$B2401, 2, FALSE))</f>
        <v>ONT_LepF1+ONT_LCO1490</v>
      </c>
      <c r="N885" s="29" t="str">
        <f>IF(ISBLANK($M885), "", VLOOKUP($M885, hidden_compute!$M$2:P2401, 3, FALSE))</f>
        <v>#N/A</v>
      </c>
      <c r="O885" s="29" t="str">
        <f>IF(ISERROR(MATCH($K885, pcrid_primers!$A$2:$A2401, 0)), hidden_compute!$J885, VLOOKUP($K885, pcrid_primers!$A$2:$D2401, 4, FALSE))</f>
        <v>ONT_LepR1+ONT_HCO2198</v>
      </c>
      <c r="P885" s="29" t="str">
        <f>IF(ISBLANK($O885), "", VLOOKUP($O885, hidden_compute!$M$2:P2401, 3, FALSE))</f>
        <v>#N/A</v>
      </c>
      <c r="Q885" s="41" t="str">
        <f>metadata!$B$8</f>
        <v>EXP-PBC096</v>
      </c>
      <c r="R885" s="49" t="s">
        <v>198</v>
      </c>
      <c r="S885" s="29" t="str">
        <f>metadata!$B$9</f>
        <v>SQK-NBD114.24</v>
      </c>
      <c r="T885" s="49" t="s">
        <v>1236</v>
      </c>
    </row>
    <row r="886">
      <c r="A886" s="29" t="str">
        <f>metadata!$B$4</f>
        <v>22033-375157</v>
      </c>
      <c r="B886" s="38" t="s">
        <v>1256</v>
      </c>
      <c r="C886" s="38" t="s">
        <v>142</v>
      </c>
      <c r="D886" s="29" t="s">
        <v>17</v>
      </c>
      <c r="E886" s="39">
        <f>hidden_compute!F886</f>
        <v>658</v>
      </c>
      <c r="F886" s="39">
        <f>hidden_compute!G886</f>
        <v>658</v>
      </c>
      <c r="G886" s="29" t="str">
        <f>hidden_compute!D886</f>
        <v>5. Invertebrate Mitochondrial</v>
      </c>
      <c r="H886" s="29" t="str">
        <f>IF(ISERROR(MATCH($K886, pcrid_plateids!$A$2:$A2401, 0)), hidden_compute!$H886, VLOOKUP($K886, pcrid_plateids!$A$2:$B2401, 2, FALSE))</f>
        <v>ARISE_SEQ_0137</v>
      </c>
      <c r="I886" s="29" t="str">
        <f>IF(ISERROR(MATCH($K886, pcrid_plateids!$A$2:$A2401, 0)), hidden_compute!$H886, VLOOKUP($K886, pcrid_plateids!$A$2:$C2401, 3, FALSE))</f>
        <v>NCBN001525</v>
      </c>
      <c r="J886" s="38">
        <v>1.100016437E9</v>
      </c>
      <c r="K886" s="38" t="s">
        <v>85</v>
      </c>
      <c r="L886" s="40" t="s">
        <v>200</v>
      </c>
      <c r="M886" s="29" t="str">
        <f>IF(ISERROR(MATCH($K886, pcrid_primers!$A$2:$A2401, 0)), hidden_compute!$H886, VLOOKUP($K886, pcrid_primers!$A$2:$B2401, 2, FALSE))</f>
        <v>ONT_LepF1+ONT_LCO1490</v>
      </c>
      <c r="N886" s="29" t="str">
        <f>IF(ISBLANK($M886), "", VLOOKUP($M886, hidden_compute!$M$2:P2401, 3, FALSE))</f>
        <v>#N/A</v>
      </c>
      <c r="O886" s="29" t="str">
        <f>IF(ISERROR(MATCH($K886, pcrid_primers!$A$2:$A2401, 0)), hidden_compute!$J886, VLOOKUP($K886, pcrid_primers!$A$2:$D2401, 4, FALSE))</f>
        <v>ONT_LepR1+ONT_HCO2198</v>
      </c>
      <c r="P886" s="29" t="str">
        <f>IF(ISBLANK($O886), "", VLOOKUP($O886, hidden_compute!$M$2:P2401, 3, FALSE))</f>
        <v>#N/A</v>
      </c>
      <c r="Q886" s="41" t="str">
        <f>metadata!$B$8</f>
        <v>EXP-PBC096</v>
      </c>
      <c r="R886" s="49" t="s">
        <v>201</v>
      </c>
      <c r="S886" s="29" t="str">
        <f>metadata!$B$9</f>
        <v>SQK-NBD114.24</v>
      </c>
      <c r="T886" s="49" t="s">
        <v>1236</v>
      </c>
    </row>
    <row r="887">
      <c r="A887" s="29" t="str">
        <f>metadata!$B$4</f>
        <v>22033-375157</v>
      </c>
      <c r="B887" s="38" t="s">
        <v>1257</v>
      </c>
      <c r="C887" s="38" t="s">
        <v>142</v>
      </c>
      <c r="D887" s="29" t="s">
        <v>17</v>
      </c>
      <c r="E887" s="39">
        <f>hidden_compute!F887</f>
        <v>658</v>
      </c>
      <c r="F887" s="39">
        <f>hidden_compute!G887</f>
        <v>658</v>
      </c>
      <c r="G887" s="29" t="str">
        <f>hidden_compute!D887</f>
        <v>5. Invertebrate Mitochondrial</v>
      </c>
      <c r="H887" s="29" t="str">
        <f>IF(ISERROR(MATCH($K887, pcrid_plateids!$A$2:$A2401, 0)), hidden_compute!$H887, VLOOKUP($K887, pcrid_plateids!$A$2:$B2401, 2, FALSE))</f>
        <v>ARISE_SEQ_0137</v>
      </c>
      <c r="I887" s="29" t="str">
        <f>IF(ISERROR(MATCH($K887, pcrid_plateids!$A$2:$A2401, 0)), hidden_compute!$H887, VLOOKUP($K887, pcrid_plateids!$A$2:$C2401, 3, FALSE))</f>
        <v>NCBN001525</v>
      </c>
      <c r="J887" s="38">
        <v>1.100016438E9</v>
      </c>
      <c r="K887" s="38" t="s">
        <v>85</v>
      </c>
      <c r="L887" s="40" t="s">
        <v>203</v>
      </c>
      <c r="M887" s="29" t="str">
        <f>IF(ISERROR(MATCH($K887, pcrid_primers!$A$2:$A2401, 0)), hidden_compute!$H887, VLOOKUP($K887, pcrid_primers!$A$2:$B2401, 2, FALSE))</f>
        <v>ONT_LepF1+ONT_LCO1490</v>
      </c>
      <c r="N887" s="29" t="str">
        <f>IF(ISBLANK($M887), "", VLOOKUP($M887, hidden_compute!$M$2:P2401, 3, FALSE))</f>
        <v>#N/A</v>
      </c>
      <c r="O887" s="29" t="str">
        <f>IF(ISERROR(MATCH($K887, pcrid_primers!$A$2:$A2401, 0)), hidden_compute!$J887, VLOOKUP($K887, pcrid_primers!$A$2:$D2401, 4, FALSE))</f>
        <v>ONT_LepR1+ONT_HCO2198</v>
      </c>
      <c r="P887" s="29" t="str">
        <f>IF(ISBLANK($O887), "", VLOOKUP($O887, hidden_compute!$M$2:P2401, 3, FALSE))</f>
        <v>#N/A</v>
      </c>
      <c r="Q887" s="41" t="str">
        <f>metadata!$B$8</f>
        <v>EXP-PBC096</v>
      </c>
      <c r="R887" s="49" t="s">
        <v>204</v>
      </c>
      <c r="S887" s="29" t="str">
        <f>metadata!$B$9</f>
        <v>SQK-NBD114.24</v>
      </c>
      <c r="T887" s="49" t="s">
        <v>1236</v>
      </c>
    </row>
    <row r="888">
      <c r="A888" s="29" t="str">
        <f>metadata!$B$4</f>
        <v>22033-375157</v>
      </c>
      <c r="B888" s="38" t="s">
        <v>1258</v>
      </c>
      <c r="C888" s="38" t="s">
        <v>142</v>
      </c>
      <c r="D888" s="29" t="s">
        <v>17</v>
      </c>
      <c r="E888" s="39">
        <f>hidden_compute!F888</f>
        <v>658</v>
      </c>
      <c r="F888" s="39">
        <f>hidden_compute!G888</f>
        <v>658</v>
      </c>
      <c r="G888" s="29" t="str">
        <f>hidden_compute!D888</f>
        <v>5. Invertebrate Mitochondrial</v>
      </c>
      <c r="H888" s="29" t="str">
        <f>IF(ISERROR(MATCH($K888, pcrid_plateids!$A$2:$A2401, 0)), hidden_compute!$H888, VLOOKUP($K888, pcrid_plateids!$A$2:$B2401, 2, FALSE))</f>
        <v>ARISE_SEQ_0137</v>
      </c>
      <c r="I888" s="29" t="str">
        <f>IF(ISERROR(MATCH($K888, pcrid_plateids!$A$2:$A2401, 0)), hidden_compute!$H888, VLOOKUP($K888, pcrid_plateids!$A$2:$C2401, 3, FALSE))</f>
        <v>NCBN001525</v>
      </c>
      <c r="J888" s="38">
        <v>1.100016439E9</v>
      </c>
      <c r="K888" s="38" t="s">
        <v>85</v>
      </c>
      <c r="L888" s="40" t="s">
        <v>206</v>
      </c>
      <c r="M888" s="29" t="str">
        <f>IF(ISERROR(MATCH($K888, pcrid_primers!$A$2:$A2401, 0)), hidden_compute!$H888, VLOOKUP($K888, pcrid_primers!$A$2:$B2401, 2, FALSE))</f>
        <v>ONT_LepF1+ONT_LCO1490</v>
      </c>
      <c r="N888" s="29" t="str">
        <f>IF(ISBLANK($M888), "", VLOOKUP($M888, hidden_compute!$M$2:P2401, 3, FALSE))</f>
        <v>#N/A</v>
      </c>
      <c r="O888" s="29" t="str">
        <f>IF(ISERROR(MATCH($K888, pcrid_primers!$A$2:$A2401, 0)), hidden_compute!$J888, VLOOKUP($K888, pcrid_primers!$A$2:$D2401, 4, FALSE))</f>
        <v>ONT_LepR1+ONT_HCO2198</v>
      </c>
      <c r="P888" s="29" t="str">
        <f>IF(ISBLANK($O888), "", VLOOKUP($O888, hidden_compute!$M$2:P2401, 3, FALSE))</f>
        <v>#N/A</v>
      </c>
      <c r="Q888" s="41" t="str">
        <f>metadata!$B$8</f>
        <v>EXP-PBC096</v>
      </c>
      <c r="R888" s="49" t="s">
        <v>207</v>
      </c>
      <c r="S888" s="29" t="str">
        <f>metadata!$B$9</f>
        <v>SQK-NBD114.24</v>
      </c>
      <c r="T888" s="49" t="s">
        <v>1236</v>
      </c>
    </row>
    <row r="889">
      <c r="A889" s="29" t="str">
        <f>metadata!$B$4</f>
        <v>22033-375157</v>
      </c>
      <c r="B889" s="38" t="s">
        <v>1259</v>
      </c>
      <c r="C889" s="38" t="s">
        <v>142</v>
      </c>
      <c r="D889" s="29" t="s">
        <v>17</v>
      </c>
      <c r="E889" s="39">
        <f>hidden_compute!F889</f>
        <v>658</v>
      </c>
      <c r="F889" s="39">
        <f>hidden_compute!G889</f>
        <v>658</v>
      </c>
      <c r="G889" s="29" t="str">
        <f>hidden_compute!D889</f>
        <v>5. Invertebrate Mitochondrial</v>
      </c>
      <c r="H889" s="29" t="str">
        <f>IF(ISERROR(MATCH($K889, pcrid_plateids!$A$2:$A2401, 0)), hidden_compute!$H889, VLOOKUP($K889, pcrid_plateids!$A$2:$B2401, 2, FALSE))</f>
        <v>ARISE_SEQ_0137</v>
      </c>
      <c r="I889" s="29" t="str">
        <f>IF(ISERROR(MATCH($K889, pcrid_plateids!$A$2:$A2401, 0)), hidden_compute!$H889, VLOOKUP($K889, pcrid_plateids!$A$2:$C2401, 3, FALSE))</f>
        <v>NCBN001525</v>
      </c>
      <c r="J889" s="38">
        <v>1.10001644E9</v>
      </c>
      <c r="K889" s="38" t="s">
        <v>85</v>
      </c>
      <c r="L889" s="40" t="s">
        <v>209</v>
      </c>
      <c r="M889" s="29" t="str">
        <f>IF(ISERROR(MATCH($K889, pcrid_primers!$A$2:$A2401, 0)), hidden_compute!$H889, VLOOKUP($K889, pcrid_primers!$A$2:$B2401, 2, FALSE))</f>
        <v>ONT_LepF1+ONT_LCO1490</v>
      </c>
      <c r="N889" s="29" t="str">
        <f>IF(ISBLANK($M889), "", VLOOKUP($M889, hidden_compute!$M$2:P2401, 3, FALSE))</f>
        <v>#N/A</v>
      </c>
      <c r="O889" s="29" t="str">
        <f>IF(ISERROR(MATCH($K889, pcrid_primers!$A$2:$A2401, 0)), hidden_compute!$J889, VLOOKUP($K889, pcrid_primers!$A$2:$D2401, 4, FALSE))</f>
        <v>ONT_LepR1+ONT_HCO2198</v>
      </c>
      <c r="P889" s="29" t="str">
        <f>IF(ISBLANK($O889), "", VLOOKUP($O889, hidden_compute!$M$2:P2401, 3, FALSE))</f>
        <v>#N/A</v>
      </c>
      <c r="Q889" s="41" t="str">
        <f>metadata!$B$8</f>
        <v>EXP-PBC096</v>
      </c>
      <c r="R889" s="49" t="s">
        <v>210</v>
      </c>
      <c r="S889" s="29" t="str">
        <f>metadata!$B$9</f>
        <v>SQK-NBD114.24</v>
      </c>
      <c r="T889" s="49" t="s">
        <v>1236</v>
      </c>
    </row>
    <row r="890">
      <c r="A890" s="29" t="str">
        <f>metadata!$B$4</f>
        <v>22033-375157</v>
      </c>
      <c r="B890" s="38" t="s">
        <v>1260</v>
      </c>
      <c r="C890" s="38" t="s">
        <v>142</v>
      </c>
      <c r="D890" s="29" t="s">
        <v>17</v>
      </c>
      <c r="E890" s="39">
        <f>hidden_compute!F890</f>
        <v>658</v>
      </c>
      <c r="F890" s="39">
        <f>hidden_compute!G890</f>
        <v>658</v>
      </c>
      <c r="G890" s="29" t="str">
        <f>hidden_compute!D890</f>
        <v>5. Invertebrate Mitochondrial</v>
      </c>
      <c r="H890" s="29" t="str">
        <f>IF(ISERROR(MATCH($K890, pcrid_plateids!$A$2:$A2401, 0)), hidden_compute!$H890, VLOOKUP($K890, pcrid_plateids!$A$2:$B2401, 2, FALSE))</f>
        <v>ARISE_SEQ_0137</v>
      </c>
      <c r="I890" s="29" t="str">
        <f>IF(ISERROR(MATCH($K890, pcrid_plateids!$A$2:$A2401, 0)), hidden_compute!$H890, VLOOKUP($K890, pcrid_plateids!$A$2:$C2401, 3, FALSE))</f>
        <v>NCBN001525</v>
      </c>
      <c r="J890" s="38">
        <v>1.100016441E9</v>
      </c>
      <c r="K890" s="38" t="s">
        <v>85</v>
      </c>
      <c r="L890" s="40" t="s">
        <v>212</v>
      </c>
      <c r="M890" s="29" t="str">
        <f>IF(ISERROR(MATCH($K890, pcrid_primers!$A$2:$A2401, 0)), hidden_compute!$H890, VLOOKUP($K890, pcrid_primers!$A$2:$B2401, 2, FALSE))</f>
        <v>ONT_LepF1+ONT_LCO1490</v>
      </c>
      <c r="N890" s="29" t="str">
        <f>IF(ISBLANK($M890), "", VLOOKUP($M890, hidden_compute!$M$2:P2401, 3, FALSE))</f>
        <v>#N/A</v>
      </c>
      <c r="O890" s="29" t="str">
        <f>IF(ISERROR(MATCH($K890, pcrid_primers!$A$2:$A2401, 0)), hidden_compute!$J890, VLOOKUP($K890, pcrid_primers!$A$2:$D2401, 4, FALSE))</f>
        <v>ONT_LepR1+ONT_HCO2198</v>
      </c>
      <c r="P890" s="29" t="str">
        <f>IF(ISBLANK($O890), "", VLOOKUP($O890, hidden_compute!$M$2:P2401, 3, FALSE))</f>
        <v>#N/A</v>
      </c>
      <c r="Q890" s="41" t="str">
        <f>metadata!$B$8</f>
        <v>EXP-PBC096</v>
      </c>
      <c r="R890" s="49" t="s">
        <v>213</v>
      </c>
      <c r="S890" s="29" t="str">
        <f>metadata!$B$9</f>
        <v>SQK-NBD114.24</v>
      </c>
      <c r="T890" s="49" t="s">
        <v>1236</v>
      </c>
    </row>
    <row r="891">
      <c r="A891" s="29" t="str">
        <f>metadata!$B$4</f>
        <v>22033-375157</v>
      </c>
      <c r="B891" s="38" t="s">
        <v>1261</v>
      </c>
      <c r="C891" s="38" t="s">
        <v>142</v>
      </c>
      <c r="D891" s="29" t="s">
        <v>17</v>
      </c>
      <c r="E891" s="39">
        <f>hidden_compute!F891</f>
        <v>658</v>
      </c>
      <c r="F891" s="39">
        <f>hidden_compute!G891</f>
        <v>658</v>
      </c>
      <c r="G891" s="29" t="str">
        <f>hidden_compute!D891</f>
        <v>5. Invertebrate Mitochondrial</v>
      </c>
      <c r="H891" s="29" t="str">
        <f>IF(ISERROR(MATCH($K891, pcrid_plateids!$A$2:$A2401, 0)), hidden_compute!$H891, VLOOKUP($K891, pcrid_plateids!$A$2:$B2401, 2, FALSE))</f>
        <v>ARISE_SEQ_0137</v>
      </c>
      <c r="I891" s="29" t="str">
        <f>IF(ISERROR(MATCH($K891, pcrid_plateids!$A$2:$A2401, 0)), hidden_compute!$H891, VLOOKUP($K891, pcrid_plateids!$A$2:$C2401, 3, FALSE))</f>
        <v>NCBN001525</v>
      </c>
      <c r="J891" s="38">
        <v>1.100016442E9</v>
      </c>
      <c r="K891" s="38" t="s">
        <v>85</v>
      </c>
      <c r="L891" s="40" t="s">
        <v>215</v>
      </c>
      <c r="M891" s="29" t="str">
        <f>IF(ISERROR(MATCH($K891, pcrid_primers!$A$2:$A2401, 0)), hidden_compute!$H891, VLOOKUP($K891, pcrid_primers!$A$2:$B2401, 2, FALSE))</f>
        <v>ONT_LepF1+ONT_LCO1490</v>
      </c>
      <c r="N891" s="29" t="str">
        <f>IF(ISBLANK($M891), "", VLOOKUP($M891, hidden_compute!$M$2:P2401, 3, FALSE))</f>
        <v>#N/A</v>
      </c>
      <c r="O891" s="29" t="str">
        <f>IF(ISERROR(MATCH($K891, pcrid_primers!$A$2:$A2401, 0)), hidden_compute!$J891, VLOOKUP($K891, pcrid_primers!$A$2:$D2401, 4, FALSE))</f>
        <v>ONT_LepR1+ONT_HCO2198</v>
      </c>
      <c r="P891" s="29" t="str">
        <f>IF(ISBLANK($O891), "", VLOOKUP($O891, hidden_compute!$M$2:P2401, 3, FALSE))</f>
        <v>#N/A</v>
      </c>
      <c r="Q891" s="41" t="str">
        <f>metadata!$B$8</f>
        <v>EXP-PBC096</v>
      </c>
      <c r="R891" s="49" t="s">
        <v>216</v>
      </c>
      <c r="S891" s="29" t="str">
        <f>metadata!$B$9</f>
        <v>SQK-NBD114.24</v>
      </c>
      <c r="T891" s="49" t="s">
        <v>1236</v>
      </c>
    </row>
    <row r="892">
      <c r="A892" s="29" t="str">
        <f>metadata!$B$4</f>
        <v>22033-375157</v>
      </c>
      <c r="B892" s="38" t="s">
        <v>1262</v>
      </c>
      <c r="C892" s="38" t="s">
        <v>142</v>
      </c>
      <c r="D892" s="29" t="s">
        <v>17</v>
      </c>
      <c r="E892" s="39">
        <f>hidden_compute!F892</f>
        <v>658</v>
      </c>
      <c r="F892" s="39">
        <f>hidden_compute!G892</f>
        <v>658</v>
      </c>
      <c r="G892" s="29" t="str">
        <f>hidden_compute!D892</f>
        <v>5. Invertebrate Mitochondrial</v>
      </c>
      <c r="H892" s="29" t="str">
        <f>IF(ISERROR(MATCH($K892, pcrid_plateids!$A$2:$A2401, 0)), hidden_compute!$H892, VLOOKUP($K892, pcrid_plateids!$A$2:$B2401, 2, FALSE))</f>
        <v>ARISE_SEQ_0137</v>
      </c>
      <c r="I892" s="29" t="str">
        <f>IF(ISERROR(MATCH($K892, pcrid_plateids!$A$2:$A2401, 0)), hidden_compute!$H892, VLOOKUP($K892, pcrid_plateids!$A$2:$C2401, 3, FALSE))</f>
        <v>NCBN001525</v>
      </c>
      <c r="J892" s="38">
        <v>1.100016443E9</v>
      </c>
      <c r="K892" s="38" t="s">
        <v>85</v>
      </c>
      <c r="L892" s="40" t="s">
        <v>218</v>
      </c>
      <c r="M892" s="29" t="str">
        <f>IF(ISERROR(MATCH($K892, pcrid_primers!$A$2:$A2401, 0)), hidden_compute!$H892, VLOOKUP($K892, pcrid_primers!$A$2:$B2401, 2, FALSE))</f>
        <v>ONT_LepF1+ONT_LCO1490</v>
      </c>
      <c r="N892" s="29" t="str">
        <f>IF(ISBLANK($M892), "", VLOOKUP($M892, hidden_compute!$M$2:P2401, 3, FALSE))</f>
        <v>#N/A</v>
      </c>
      <c r="O892" s="29" t="str">
        <f>IF(ISERROR(MATCH($K892, pcrid_primers!$A$2:$A2401, 0)), hidden_compute!$J892, VLOOKUP($K892, pcrid_primers!$A$2:$D2401, 4, FALSE))</f>
        <v>ONT_LepR1+ONT_HCO2198</v>
      </c>
      <c r="P892" s="29" t="str">
        <f>IF(ISBLANK($O892), "", VLOOKUP($O892, hidden_compute!$M$2:P2401, 3, FALSE))</f>
        <v>#N/A</v>
      </c>
      <c r="Q892" s="41" t="str">
        <f>metadata!$B$8</f>
        <v>EXP-PBC096</v>
      </c>
      <c r="R892" s="49" t="s">
        <v>219</v>
      </c>
      <c r="S892" s="29" t="str">
        <f>metadata!$B$9</f>
        <v>SQK-NBD114.24</v>
      </c>
      <c r="T892" s="49" t="s">
        <v>1236</v>
      </c>
    </row>
    <row r="893">
      <c r="A893" s="29" t="str">
        <f>metadata!$B$4</f>
        <v>22033-375157</v>
      </c>
      <c r="B893" s="38" t="s">
        <v>1263</v>
      </c>
      <c r="C893" s="38" t="s">
        <v>142</v>
      </c>
      <c r="D893" s="29" t="s">
        <v>17</v>
      </c>
      <c r="E893" s="39">
        <f>hidden_compute!F893</f>
        <v>658</v>
      </c>
      <c r="F893" s="39">
        <f>hidden_compute!G893</f>
        <v>658</v>
      </c>
      <c r="G893" s="29" t="str">
        <f>hidden_compute!D893</f>
        <v>5. Invertebrate Mitochondrial</v>
      </c>
      <c r="H893" s="29" t="str">
        <f>IF(ISERROR(MATCH($K893, pcrid_plateids!$A$2:$A2401, 0)), hidden_compute!$H893, VLOOKUP($K893, pcrid_plateids!$A$2:$B2401, 2, FALSE))</f>
        <v>ARISE_SEQ_0137</v>
      </c>
      <c r="I893" s="29" t="str">
        <f>IF(ISERROR(MATCH($K893, pcrid_plateids!$A$2:$A2401, 0)), hidden_compute!$H893, VLOOKUP($K893, pcrid_plateids!$A$2:$C2401, 3, FALSE))</f>
        <v>NCBN001525</v>
      </c>
      <c r="J893" s="38">
        <v>1.100016444E9</v>
      </c>
      <c r="K893" s="38" t="s">
        <v>85</v>
      </c>
      <c r="L893" s="40" t="s">
        <v>221</v>
      </c>
      <c r="M893" s="29" t="str">
        <f>IF(ISERROR(MATCH($K893, pcrid_primers!$A$2:$A2401, 0)), hidden_compute!$H893, VLOOKUP($K893, pcrid_primers!$A$2:$B2401, 2, FALSE))</f>
        <v>ONT_LepF1+ONT_LCO1490</v>
      </c>
      <c r="N893" s="29" t="str">
        <f>IF(ISBLANK($M893), "", VLOOKUP($M893, hidden_compute!$M$2:P2401, 3, FALSE))</f>
        <v>#N/A</v>
      </c>
      <c r="O893" s="29" t="str">
        <f>IF(ISERROR(MATCH($K893, pcrid_primers!$A$2:$A2401, 0)), hidden_compute!$J893, VLOOKUP($K893, pcrid_primers!$A$2:$D2401, 4, FALSE))</f>
        <v>ONT_LepR1+ONT_HCO2198</v>
      </c>
      <c r="P893" s="29" t="str">
        <f>IF(ISBLANK($O893), "", VLOOKUP($O893, hidden_compute!$M$2:P2401, 3, FALSE))</f>
        <v>#N/A</v>
      </c>
      <c r="Q893" s="41" t="str">
        <f>metadata!$B$8</f>
        <v>EXP-PBC096</v>
      </c>
      <c r="R893" s="49" t="s">
        <v>222</v>
      </c>
      <c r="S893" s="29" t="str">
        <f>metadata!$B$9</f>
        <v>SQK-NBD114.24</v>
      </c>
      <c r="T893" s="49" t="s">
        <v>1236</v>
      </c>
    </row>
    <row r="894">
      <c r="A894" s="29" t="str">
        <f>metadata!$B$4</f>
        <v>22033-375157</v>
      </c>
      <c r="B894" s="38" t="s">
        <v>1264</v>
      </c>
      <c r="C894" s="38" t="s">
        <v>142</v>
      </c>
      <c r="D894" s="29" t="s">
        <v>17</v>
      </c>
      <c r="E894" s="39">
        <f>hidden_compute!F894</f>
        <v>658</v>
      </c>
      <c r="F894" s="39">
        <f>hidden_compute!G894</f>
        <v>658</v>
      </c>
      <c r="G894" s="29" t="str">
        <f>hidden_compute!D894</f>
        <v>5. Invertebrate Mitochondrial</v>
      </c>
      <c r="H894" s="29" t="str">
        <f>IF(ISERROR(MATCH($K894, pcrid_plateids!$A$2:$A2401, 0)), hidden_compute!$H894, VLOOKUP($K894, pcrid_plateids!$A$2:$B2401, 2, FALSE))</f>
        <v>ARISE_SEQ_0137</v>
      </c>
      <c r="I894" s="29" t="str">
        <f>IF(ISERROR(MATCH($K894, pcrid_plateids!$A$2:$A2401, 0)), hidden_compute!$H894, VLOOKUP($K894, pcrid_plateids!$A$2:$C2401, 3, FALSE))</f>
        <v>NCBN001525</v>
      </c>
      <c r="J894" s="38">
        <v>1.100016445E9</v>
      </c>
      <c r="K894" s="38" t="s">
        <v>85</v>
      </c>
      <c r="L894" s="40" t="s">
        <v>224</v>
      </c>
      <c r="M894" s="29" t="str">
        <f>IF(ISERROR(MATCH($K894, pcrid_primers!$A$2:$A2401, 0)), hidden_compute!$H894, VLOOKUP($K894, pcrid_primers!$A$2:$B2401, 2, FALSE))</f>
        <v>ONT_LepF1+ONT_LCO1490</v>
      </c>
      <c r="N894" s="29" t="str">
        <f>IF(ISBLANK($M894), "", VLOOKUP($M894, hidden_compute!$M$2:P2401, 3, FALSE))</f>
        <v>#N/A</v>
      </c>
      <c r="O894" s="29" t="str">
        <f>IF(ISERROR(MATCH($K894, pcrid_primers!$A$2:$A2401, 0)), hidden_compute!$J894, VLOOKUP($K894, pcrid_primers!$A$2:$D2401, 4, FALSE))</f>
        <v>ONT_LepR1+ONT_HCO2198</v>
      </c>
      <c r="P894" s="29" t="str">
        <f>IF(ISBLANK($O894), "", VLOOKUP($O894, hidden_compute!$M$2:P2401, 3, FALSE))</f>
        <v>#N/A</v>
      </c>
      <c r="Q894" s="41" t="str">
        <f>metadata!$B$8</f>
        <v>EXP-PBC096</v>
      </c>
      <c r="R894" s="49" t="s">
        <v>225</v>
      </c>
      <c r="S894" s="29" t="str">
        <f>metadata!$B$9</f>
        <v>SQK-NBD114.24</v>
      </c>
      <c r="T894" s="49" t="s">
        <v>1236</v>
      </c>
    </row>
    <row r="895">
      <c r="A895" s="29" t="str">
        <f>metadata!$B$4</f>
        <v>22033-375157</v>
      </c>
      <c r="B895" s="38" t="s">
        <v>1265</v>
      </c>
      <c r="C895" s="38" t="s">
        <v>142</v>
      </c>
      <c r="D895" s="29" t="s">
        <v>17</v>
      </c>
      <c r="E895" s="39">
        <f>hidden_compute!F895</f>
        <v>658</v>
      </c>
      <c r="F895" s="39">
        <f>hidden_compute!G895</f>
        <v>658</v>
      </c>
      <c r="G895" s="29" t="str">
        <f>hidden_compute!D895</f>
        <v>5. Invertebrate Mitochondrial</v>
      </c>
      <c r="H895" s="29" t="str">
        <f>IF(ISERROR(MATCH($K895, pcrid_plateids!$A$2:$A2401, 0)), hidden_compute!$H895, VLOOKUP($K895, pcrid_plateids!$A$2:$B2401, 2, FALSE))</f>
        <v>ARISE_SEQ_0137</v>
      </c>
      <c r="I895" s="29" t="str">
        <f>IF(ISERROR(MATCH($K895, pcrid_plateids!$A$2:$A2401, 0)), hidden_compute!$H895, VLOOKUP($K895, pcrid_plateids!$A$2:$C2401, 3, FALSE))</f>
        <v>NCBN001525</v>
      </c>
      <c r="J895" s="38">
        <v>1.100016446E9</v>
      </c>
      <c r="K895" s="38" t="s">
        <v>85</v>
      </c>
      <c r="L895" s="40" t="s">
        <v>227</v>
      </c>
      <c r="M895" s="29" t="str">
        <f>IF(ISERROR(MATCH($K895, pcrid_primers!$A$2:$A2401, 0)), hidden_compute!$H895, VLOOKUP($K895, pcrid_primers!$A$2:$B2401, 2, FALSE))</f>
        <v>ONT_LepF1+ONT_LCO1490</v>
      </c>
      <c r="N895" s="29" t="str">
        <f>IF(ISBLANK($M895), "", VLOOKUP($M895, hidden_compute!$M$2:P2401, 3, FALSE))</f>
        <v>#N/A</v>
      </c>
      <c r="O895" s="29" t="str">
        <f>IF(ISERROR(MATCH($K895, pcrid_primers!$A$2:$A2401, 0)), hidden_compute!$J895, VLOOKUP($K895, pcrid_primers!$A$2:$D2401, 4, FALSE))</f>
        <v>ONT_LepR1+ONT_HCO2198</v>
      </c>
      <c r="P895" s="29" t="str">
        <f>IF(ISBLANK($O895), "", VLOOKUP($O895, hidden_compute!$M$2:P2401, 3, FALSE))</f>
        <v>#N/A</v>
      </c>
      <c r="Q895" s="41" t="str">
        <f>metadata!$B$8</f>
        <v>EXP-PBC096</v>
      </c>
      <c r="R895" s="49" t="s">
        <v>228</v>
      </c>
      <c r="S895" s="29" t="str">
        <f>metadata!$B$9</f>
        <v>SQK-NBD114.24</v>
      </c>
      <c r="T895" s="49" t="s">
        <v>1236</v>
      </c>
    </row>
    <row r="896">
      <c r="A896" s="29" t="str">
        <f>metadata!$B$4</f>
        <v>22033-375157</v>
      </c>
      <c r="B896" s="38" t="s">
        <v>1266</v>
      </c>
      <c r="C896" s="38" t="s">
        <v>142</v>
      </c>
      <c r="D896" s="29" t="s">
        <v>17</v>
      </c>
      <c r="E896" s="39">
        <f>hidden_compute!F896</f>
        <v>658</v>
      </c>
      <c r="F896" s="39">
        <f>hidden_compute!G896</f>
        <v>658</v>
      </c>
      <c r="G896" s="29" t="str">
        <f>hidden_compute!D896</f>
        <v>5. Invertebrate Mitochondrial</v>
      </c>
      <c r="H896" s="29" t="str">
        <f>IF(ISERROR(MATCH($K896, pcrid_plateids!$A$2:$A2401, 0)), hidden_compute!$H896, VLOOKUP($K896, pcrid_plateids!$A$2:$B2401, 2, FALSE))</f>
        <v>ARISE_SEQ_0137</v>
      </c>
      <c r="I896" s="29" t="str">
        <f>IF(ISERROR(MATCH($K896, pcrid_plateids!$A$2:$A2401, 0)), hidden_compute!$H896, VLOOKUP($K896, pcrid_plateids!$A$2:$C2401, 3, FALSE))</f>
        <v>NCBN001525</v>
      </c>
      <c r="J896" s="38">
        <v>1.100016447E9</v>
      </c>
      <c r="K896" s="38" t="s">
        <v>85</v>
      </c>
      <c r="L896" s="40" t="s">
        <v>230</v>
      </c>
      <c r="M896" s="29" t="str">
        <f>IF(ISERROR(MATCH($K896, pcrid_primers!$A$2:$A2401, 0)), hidden_compute!$H896, VLOOKUP($K896, pcrid_primers!$A$2:$B2401, 2, FALSE))</f>
        <v>ONT_LepF1+ONT_LCO1490</v>
      </c>
      <c r="N896" s="29" t="str">
        <f>IF(ISBLANK($M896), "", VLOOKUP($M896, hidden_compute!$M$2:P2401, 3, FALSE))</f>
        <v>#N/A</v>
      </c>
      <c r="O896" s="29" t="str">
        <f>IF(ISERROR(MATCH($K896, pcrid_primers!$A$2:$A2401, 0)), hidden_compute!$J896, VLOOKUP($K896, pcrid_primers!$A$2:$D2401, 4, FALSE))</f>
        <v>ONT_LepR1+ONT_HCO2198</v>
      </c>
      <c r="P896" s="29" t="str">
        <f>IF(ISBLANK($O896), "", VLOOKUP($O896, hidden_compute!$M$2:P2401, 3, FALSE))</f>
        <v>#N/A</v>
      </c>
      <c r="Q896" s="41" t="str">
        <f>metadata!$B$8</f>
        <v>EXP-PBC096</v>
      </c>
      <c r="R896" s="49" t="s">
        <v>231</v>
      </c>
      <c r="S896" s="29" t="str">
        <f>metadata!$B$9</f>
        <v>SQK-NBD114.24</v>
      </c>
      <c r="T896" s="49" t="s">
        <v>1236</v>
      </c>
    </row>
    <row r="897">
      <c r="A897" s="29" t="str">
        <f>metadata!$B$4</f>
        <v>22033-375157</v>
      </c>
      <c r="B897" s="38" t="s">
        <v>1267</v>
      </c>
      <c r="C897" s="38" t="s">
        <v>142</v>
      </c>
      <c r="D897" s="29" t="s">
        <v>17</v>
      </c>
      <c r="E897" s="39">
        <f>hidden_compute!F897</f>
        <v>658</v>
      </c>
      <c r="F897" s="39">
        <f>hidden_compute!G897</f>
        <v>658</v>
      </c>
      <c r="G897" s="29" t="str">
        <f>hidden_compute!D897</f>
        <v>5. Invertebrate Mitochondrial</v>
      </c>
      <c r="H897" s="29" t="str">
        <f>IF(ISERROR(MATCH($K897, pcrid_plateids!$A$2:$A2401, 0)), hidden_compute!$H897, VLOOKUP($K897, pcrid_plateids!$A$2:$B2401, 2, FALSE))</f>
        <v>ARISE_SEQ_0137</v>
      </c>
      <c r="I897" s="29" t="str">
        <f>IF(ISERROR(MATCH($K897, pcrid_plateids!$A$2:$A2401, 0)), hidden_compute!$H897, VLOOKUP($K897, pcrid_plateids!$A$2:$C2401, 3, FALSE))</f>
        <v>NCBN001525</v>
      </c>
      <c r="J897" s="38">
        <v>1.100016448E9</v>
      </c>
      <c r="K897" s="38" t="s">
        <v>85</v>
      </c>
      <c r="L897" s="40" t="s">
        <v>233</v>
      </c>
      <c r="M897" s="29" t="str">
        <f>IF(ISERROR(MATCH($K897, pcrid_primers!$A$2:$A2401, 0)), hidden_compute!$H897, VLOOKUP($K897, pcrid_primers!$A$2:$B2401, 2, FALSE))</f>
        <v>ONT_LepF1+ONT_LCO1490</v>
      </c>
      <c r="N897" s="29" t="str">
        <f>IF(ISBLANK($M897), "", VLOOKUP($M897, hidden_compute!$M$2:P2401, 3, FALSE))</f>
        <v>#N/A</v>
      </c>
      <c r="O897" s="29" t="str">
        <f>IF(ISERROR(MATCH($K897, pcrid_primers!$A$2:$A2401, 0)), hidden_compute!$J897, VLOOKUP($K897, pcrid_primers!$A$2:$D2401, 4, FALSE))</f>
        <v>ONT_LepR1+ONT_HCO2198</v>
      </c>
      <c r="P897" s="29" t="str">
        <f>IF(ISBLANK($O897), "", VLOOKUP($O897, hidden_compute!$M$2:P2401, 3, FALSE))</f>
        <v>#N/A</v>
      </c>
      <c r="Q897" s="41" t="str">
        <f>metadata!$B$8</f>
        <v>EXP-PBC096</v>
      </c>
      <c r="R897" s="49" t="s">
        <v>234</v>
      </c>
      <c r="S897" s="29" t="str">
        <f>metadata!$B$9</f>
        <v>SQK-NBD114.24</v>
      </c>
      <c r="T897" s="49" t="s">
        <v>1236</v>
      </c>
    </row>
    <row r="898">
      <c r="A898" s="29" t="str">
        <f>metadata!$B$4</f>
        <v>22033-375157</v>
      </c>
      <c r="B898" s="38" t="s">
        <v>1268</v>
      </c>
      <c r="C898" s="38" t="s">
        <v>142</v>
      </c>
      <c r="D898" s="29" t="s">
        <v>17</v>
      </c>
      <c r="E898" s="39">
        <f>hidden_compute!F898</f>
        <v>658</v>
      </c>
      <c r="F898" s="39">
        <f>hidden_compute!G898</f>
        <v>658</v>
      </c>
      <c r="G898" s="29" t="str">
        <f>hidden_compute!D898</f>
        <v>5. Invertebrate Mitochondrial</v>
      </c>
      <c r="H898" s="29" t="str">
        <f>IF(ISERROR(MATCH($K898, pcrid_plateids!$A$2:$A2401, 0)), hidden_compute!$H898, VLOOKUP($K898, pcrid_plateids!$A$2:$B2401, 2, FALSE))</f>
        <v>ARISE_SEQ_0137</v>
      </c>
      <c r="I898" s="29" t="str">
        <f>IF(ISERROR(MATCH($K898, pcrid_plateids!$A$2:$A2401, 0)), hidden_compute!$H898, VLOOKUP($K898, pcrid_plateids!$A$2:$C2401, 3, FALSE))</f>
        <v>NCBN001525</v>
      </c>
      <c r="J898" s="38">
        <v>1.100016449E9</v>
      </c>
      <c r="K898" s="38" t="s">
        <v>85</v>
      </c>
      <c r="L898" s="40" t="s">
        <v>236</v>
      </c>
      <c r="M898" s="29" t="str">
        <f>IF(ISERROR(MATCH($K898, pcrid_primers!$A$2:$A2401, 0)), hidden_compute!$H898, VLOOKUP($K898, pcrid_primers!$A$2:$B2401, 2, FALSE))</f>
        <v>ONT_LepF1+ONT_LCO1490</v>
      </c>
      <c r="N898" s="29" t="str">
        <f>IF(ISBLANK($M898), "", VLOOKUP($M898, hidden_compute!$M$2:P2401, 3, FALSE))</f>
        <v>#N/A</v>
      </c>
      <c r="O898" s="29" t="str">
        <f>IF(ISERROR(MATCH($K898, pcrid_primers!$A$2:$A2401, 0)), hidden_compute!$J898, VLOOKUP($K898, pcrid_primers!$A$2:$D2401, 4, FALSE))</f>
        <v>ONT_LepR1+ONT_HCO2198</v>
      </c>
      <c r="P898" s="29" t="str">
        <f>IF(ISBLANK($O898), "", VLOOKUP($O898, hidden_compute!$M$2:P2401, 3, FALSE))</f>
        <v>#N/A</v>
      </c>
      <c r="Q898" s="41" t="str">
        <f>metadata!$B$8</f>
        <v>EXP-PBC096</v>
      </c>
      <c r="R898" s="49" t="s">
        <v>237</v>
      </c>
      <c r="S898" s="29" t="str">
        <f>metadata!$B$9</f>
        <v>SQK-NBD114.24</v>
      </c>
      <c r="T898" s="49" t="s">
        <v>1236</v>
      </c>
    </row>
    <row r="899">
      <c r="A899" s="29" t="str">
        <f>metadata!$B$4</f>
        <v>22033-375157</v>
      </c>
      <c r="B899" s="38" t="s">
        <v>1269</v>
      </c>
      <c r="C899" s="38" t="s">
        <v>142</v>
      </c>
      <c r="D899" s="29" t="s">
        <v>17</v>
      </c>
      <c r="E899" s="39">
        <f>hidden_compute!F899</f>
        <v>658</v>
      </c>
      <c r="F899" s="39">
        <f>hidden_compute!G899</f>
        <v>658</v>
      </c>
      <c r="G899" s="29" t="str">
        <f>hidden_compute!D899</f>
        <v>5. Invertebrate Mitochondrial</v>
      </c>
      <c r="H899" s="29" t="str">
        <f>IF(ISERROR(MATCH($K899, pcrid_plateids!$A$2:$A2401, 0)), hidden_compute!$H899, VLOOKUP($K899, pcrid_plateids!$A$2:$B2401, 2, FALSE))</f>
        <v>ARISE_SEQ_0137</v>
      </c>
      <c r="I899" s="29" t="str">
        <f>IF(ISERROR(MATCH($K899, pcrid_plateids!$A$2:$A2401, 0)), hidden_compute!$H899, VLOOKUP($K899, pcrid_plateids!$A$2:$C2401, 3, FALSE))</f>
        <v>NCBN001525</v>
      </c>
      <c r="J899" s="38">
        <v>1.10001645E9</v>
      </c>
      <c r="K899" s="38" t="s">
        <v>85</v>
      </c>
      <c r="L899" s="40" t="s">
        <v>239</v>
      </c>
      <c r="M899" s="29" t="str">
        <f>IF(ISERROR(MATCH($K899, pcrid_primers!$A$2:$A2401, 0)), hidden_compute!$H899, VLOOKUP($K899, pcrid_primers!$A$2:$B2401, 2, FALSE))</f>
        <v>ONT_LepF1+ONT_LCO1490</v>
      </c>
      <c r="N899" s="29" t="str">
        <f>IF(ISBLANK($M899), "", VLOOKUP($M899, hidden_compute!$M$2:P2401, 3, FALSE))</f>
        <v>#N/A</v>
      </c>
      <c r="O899" s="29" t="str">
        <f>IF(ISERROR(MATCH($K899, pcrid_primers!$A$2:$A2401, 0)), hidden_compute!$J899, VLOOKUP($K899, pcrid_primers!$A$2:$D2401, 4, FALSE))</f>
        <v>ONT_LepR1+ONT_HCO2198</v>
      </c>
      <c r="P899" s="29" t="str">
        <f>IF(ISBLANK($O899), "", VLOOKUP($O899, hidden_compute!$M$2:P2401, 3, FALSE))</f>
        <v>#N/A</v>
      </c>
      <c r="Q899" s="41" t="str">
        <f>metadata!$B$8</f>
        <v>EXP-PBC096</v>
      </c>
      <c r="R899" s="49" t="s">
        <v>240</v>
      </c>
      <c r="S899" s="29" t="str">
        <f>metadata!$B$9</f>
        <v>SQK-NBD114.24</v>
      </c>
      <c r="T899" s="49" t="s">
        <v>1236</v>
      </c>
    </row>
    <row r="900">
      <c r="A900" s="29" t="str">
        <f>metadata!$B$4</f>
        <v>22033-375157</v>
      </c>
      <c r="B900" s="38" t="s">
        <v>1270</v>
      </c>
      <c r="C900" s="38" t="s">
        <v>142</v>
      </c>
      <c r="D900" s="29" t="s">
        <v>17</v>
      </c>
      <c r="E900" s="39">
        <f>hidden_compute!F900</f>
        <v>658</v>
      </c>
      <c r="F900" s="39">
        <f>hidden_compute!G900</f>
        <v>658</v>
      </c>
      <c r="G900" s="29" t="str">
        <f>hidden_compute!D900</f>
        <v>5. Invertebrate Mitochondrial</v>
      </c>
      <c r="H900" s="29" t="str">
        <f>IF(ISERROR(MATCH($K900, pcrid_plateids!$A$2:$A2401, 0)), hidden_compute!$H900, VLOOKUP($K900, pcrid_plateids!$A$2:$B2401, 2, FALSE))</f>
        <v>ARISE_SEQ_0137</v>
      </c>
      <c r="I900" s="29" t="str">
        <f>IF(ISERROR(MATCH($K900, pcrid_plateids!$A$2:$A2401, 0)), hidden_compute!$H900, VLOOKUP($K900, pcrid_plateids!$A$2:$C2401, 3, FALSE))</f>
        <v>NCBN001525</v>
      </c>
      <c r="J900" s="38">
        <v>1.100016451E9</v>
      </c>
      <c r="K900" s="38" t="s">
        <v>85</v>
      </c>
      <c r="L900" s="40" t="s">
        <v>242</v>
      </c>
      <c r="M900" s="29" t="str">
        <f>IF(ISERROR(MATCH($K900, pcrid_primers!$A$2:$A2401, 0)), hidden_compute!$H900, VLOOKUP($K900, pcrid_primers!$A$2:$B2401, 2, FALSE))</f>
        <v>ONT_LepF1+ONT_LCO1490</v>
      </c>
      <c r="N900" s="29" t="str">
        <f>IF(ISBLANK($M900), "", VLOOKUP($M900, hidden_compute!$M$2:P2401, 3, FALSE))</f>
        <v>#N/A</v>
      </c>
      <c r="O900" s="29" t="str">
        <f>IF(ISERROR(MATCH($K900, pcrid_primers!$A$2:$A2401, 0)), hidden_compute!$J900, VLOOKUP($K900, pcrid_primers!$A$2:$D2401, 4, FALSE))</f>
        <v>ONT_LepR1+ONT_HCO2198</v>
      </c>
      <c r="P900" s="29" t="str">
        <f>IF(ISBLANK($O900), "", VLOOKUP($O900, hidden_compute!$M$2:P2401, 3, FALSE))</f>
        <v>#N/A</v>
      </c>
      <c r="Q900" s="41" t="str">
        <f>metadata!$B$8</f>
        <v>EXP-PBC096</v>
      </c>
      <c r="R900" s="49" t="s">
        <v>243</v>
      </c>
      <c r="S900" s="29" t="str">
        <f>metadata!$B$9</f>
        <v>SQK-NBD114.24</v>
      </c>
      <c r="T900" s="49" t="s">
        <v>1236</v>
      </c>
    </row>
    <row r="901">
      <c r="A901" s="29" t="str">
        <f>metadata!$B$4</f>
        <v>22033-375157</v>
      </c>
      <c r="B901" s="38" t="s">
        <v>1271</v>
      </c>
      <c r="C901" s="38" t="s">
        <v>142</v>
      </c>
      <c r="D901" s="29" t="s">
        <v>17</v>
      </c>
      <c r="E901" s="39">
        <f>hidden_compute!F901</f>
        <v>658</v>
      </c>
      <c r="F901" s="39">
        <f>hidden_compute!G901</f>
        <v>658</v>
      </c>
      <c r="G901" s="29" t="str">
        <f>hidden_compute!D901</f>
        <v>5. Invertebrate Mitochondrial</v>
      </c>
      <c r="H901" s="29" t="str">
        <f>IF(ISERROR(MATCH($K901, pcrid_plateids!$A$2:$A2401, 0)), hidden_compute!$H901, VLOOKUP($K901, pcrid_plateids!$A$2:$B2401, 2, FALSE))</f>
        <v>ARISE_SEQ_0137</v>
      </c>
      <c r="I901" s="29" t="str">
        <f>IF(ISERROR(MATCH($K901, pcrid_plateids!$A$2:$A2401, 0)), hidden_compute!$H901, VLOOKUP($K901, pcrid_plateids!$A$2:$C2401, 3, FALSE))</f>
        <v>NCBN001525</v>
      </c>
      <c r="J901" s="38">
        <v>1.100016452E9</v>
      </c>
      <c r="K901" s="38" t="s">
        <v>85</v>
      </c>
      <c r="L901" s="40" t="s">
        <v>245</v>
      </c>
      <c r="M901" s="29" t="str">
        <f>IF(ISERROR(MATCH($K901, pcrid_primers!$A$2:$A2401, 0)), hidden_compute!$H901, VLOOKUP($K901, pcrid_primers!$A$2:$B2401, 2, FALSE))</f>
        <v>ONT_LepF1+ONT_LCO1490</v>
      </c>
      <c r="N901" s="29" t="str">
        <f>IF(ISBLANK($M901), "", VLOOKUP($M901, hidden_compute!$M$2:P2401, 3, FALSE))</f>
        <v>#N/A</v>
      </c>
      <c r="O901" s="29" t="str">
        <f>IF(ISERROR(MATCH($K901, pcrid_primers!$A$2:$A2401, 0)), hidden_compute!$J901, VLOOKUP($K901, pcrid_primers!$A$2:$D2401, 4, FALSE))</f>
        <v>ONT_LepR1+ONT_HCO2198</v>
      </c>
      <c r="P901" s="29" t="str">
        <f>IF(ISBLANK($O901), "", VLOOKUP($O901, hidden_compute!$M$2:P2401, 3, FALSE))</f>
        <v>#N/A</v>
      </c>
      <c r="Q901" s="41" t="str">
        <f>metadata!$B$8</f>
        <v>EXP-PBC096</v>
      </c>
      <c r="R901" s="49" t="s">
        <v>246</v>
      </c>
      <c r="S901" s="29" t="str">
        <f>metadata!$B$9</f>
        <v>SQK-NBD114.24</v>
      </c>
      <c r="T901" s="49" t="s">
        <v>1236</v>
      </c>
    </row>
    <row r="902">
      <c r="A902" s="29" t="str">
        <f>metadata!$B$4</f>
        <v>22033-375157</v>
      </c>
      <c r="B902" s="38" t="s">
        <v>1272</v>
      </c>
      <c r="C902" s="38" t="s">
        <v>142</v>
      </c>
      <c r="D902" s="29" t="s">
        <v>17</v>
      </c>
      <c r="E902" s="39">
        <f>hidden_compute!F902</f>
        <v>658</v>
      </c>
      <c r="F902" s="39">
        <f>hidden_compute!G902</f>
        <v>658</v>
      </c>
      <c r="G902" s="29" t="str">
        <f>hidden_compute!D902</f>
        <v>5. Invertebrate Mitochondrial</v>
      </c>
      <c r="H902" s="29" t="str">
        <f>IF(ISERROR(MATCH($K902, pcrid_plateids!$A$2:$A2401, 0)), hidden_compute!$H902, VLOOKUP($K902, pcrid_plateids!$A$2:$B2401, 2, FALSE))</f>
        <v>ARISE_SEQ_0137</v>
      </c>
      <c r="I902" s="29" t="str">
        <f>IF(ISERROR(MATCH($K902, pcrid_plateids!$A$2:$A2401, 0)), hidden_compute!$H902, VLOOKUP($K902, pcrid_plateids!$A$2:$C2401, 3, FALSE))</f>
        <v>NCBN001525</v>
      </c>
      <c r="J902" s="38">
        <v>1.100016453E9</v>
      </c>
      <c r="K902" s="38" t="s">
        <v>85</v>
      </c>
      <c r="L902" s="40" t="s">
        <v>248</v>
      </c>
      <c r="M902" s="29" t="str">
        <f>IF(ISERROR(MATCH($K902, pcrid_primers!$A$2:$A2401, 0)), hidden_compute!$H902, VLOOKUP($K902, pcrid_primers!$A$2:$B2401, 2, FALSE))</f>
        <v>ONT_LepF1+ONT_LCO1490</v>
      </c>
      <c r="N902" s="29" t="str">
        <f>IF(ISBLANK($M902), "", VLOOKUP($M902, hidden_compute!$M$2:P2401, 3, FALSE))</f>
        <v>#N/A</v>
      </c>
      <c r="O902" s="29" t="str">
        <f>IF(ISERROR(MATCH($K902, pcrid_primers!$A$2:$A2401, 0)), hidden_compute!$J902, VLOOKUP($K902, pcrid_primers!$A$2:$D2401, 4, FALSE))</f>
        <v>ONT_LepR1+ONT_HCO2198</v>
      </c>
      <c r="P902" s="29" t="str">
        <f>IF(ISBLANK($O902), "", VLOOKUP($O902, hidden_compute!$M$2:P2401, 3, FALSE))</f>
        <v>#N/A</v>
      </c>
      <c r="Q902" s="41" t="str">
        <f>metadata!$B$8</f>
        <v>EXP-PBC096</v>
      </c>
      <c r="R902" s="49" t="s">
        <v>249</v>
      </c>
      <c r="S902" s="29" t="str">
        <f>metadata!$B$9</f>
        <v>SQK-NBD114.24</v>
      </c>
      <c r="T902" s="49" t="s">
        <v>1236</v>
      </c>
    </row>
    <row r="903">
      <c r="A903" s="29" t="str">
        <f>metadata!$B$4</f>
        <v>22033-375157</v>
      </c>
      <c r="B903" s="38" t="s">
        <v>1273</v>
      </c>
      <c r="C903" s="38" t="s">
        <v>142</v>
      </c>
      <c r="D903" s="29" t="s">
        <v>17</v>
      </c>
      <c r="E903" s="39">
        <f>hidden_compute!F903</f>
        <v>658</v>
      </c>
      <c r="F903" s="39">
        <f>hidden_compute!G903</f>
        <v>658</v>
      </c>
      <c r="G903" s="29" t="str">
        <f>hidden_compute!D903</f>
        <v>5. Invertebrate Mitochondrial</v>
      </c>
      <c r="H903" s="29" t="str">
        <f>IF(ISERROR(MATCH($K903, pcrid_plateids!$A$2:$A2401, 0)), hidden_compute!$H903, VLOOKUP($K903, pcrid_plateids!$A$2:$B2401, 2, FALSE))</f>
        <v>ARISE_SEQ_0137</v>
      </c>
      <c r="I903" s="29" t="str">
        <f>IF(ISERROR(MATCH($K903, pcrid_plateids!$A$2:$A2401, 0)), hidden_compute!$H903, VLOOKUP($K903, pcrid_plateids!$A$2:$C2401, 3, FALSE))</f>
        <v>NCBN001525</v>
      </c>
      <c r="J903" s="38">
        <v>1.100016454E9</v>
      </c>
      <c r="K903" s="38" t="s">
        <v>85</v>
      </c>
      <c r="L903" s="40" t="s">
        <v>251</v>
      </c>
      <c r="M903" s="29" t="str">
        <f>IF(ISERROR(MATCH($K903, pcrid_primers!$A$2:$A2401, 0)), hidden_compute!$H903, VLOOKUP($K903, pcrid_primers!$A$2:$B2401, 2, FALSE))</f>
        <v>ONT_LepF1+ONT_LCO1490</v>
      </c>
      <c r="N903" s="29" t="str">
        <f>IF(ISBLANK($M903), "", VLOOKUP($M903, hidden_compute!$M$2:P2401, 3, FALSE))</f>
        <v>#N/A</v>
      </c>
      <c r="O903" s="29" t="str">
        <f>IF(ISERROR(MATCH($K903, pcrid_primers!$A$2:$A2401, 0)), hidden_compute!$J903, VLOOKUP($K903, pcrid_primers!$A$2:$D2401, 4, FALSE))</f>
        <v>ONT_LepR1+ONT_HCO2198</v>
      </c>
      <c r="P903" s="29" t="str">
        <f>IF(ISBLANK($O903), "", VLOOKUP($O903, hidden_compute!$M$2:P2401, 3, FALSE))</f>
        <v>#N/A</v>
      </c>
      <c r="Q903" s="41" t="str">
        <f>metadata!$B$8</f>
        <v>EXP-PBC096</v>
      </c>
      <c r="R903" s="49" t="s">
        <v>252</v>
      </c>
      <c r="S903" s="29" t="str">
        <f>metadata!$B$9</f>
        <v>SQK-NBD114.24</v>
      </c>
      <c r="T903" s="49" t="s">
        <v>1236</v>
      </c>
    </row>
    <row r="904">
      <c r="A904" s="29" t="str">
        <f>metadata!$B$4</f>
        <v>22033-375157</v>
      </c>
      <c r="B904" s="38" t="s">
        <v>1274</v>
      </c>
      <c r="C904" s="38" t="s">
        <v>142</v>
      </c>
      <c r="D904" s="29" t="s">
        <v>17</v>
      </c>
      <c r="E904" s="39">
        <f>hidden_compute!F904</f>
        <v>658</v>
      </c>
      <c r="F904" s="39">
        <f>hidden_compute!G904</f>
        <v>658</v>
      </c>
      <c r="G904" s="29" t="str">
        <f>hidden_compute!D904</f>
        <v>5. Invertebrate Mitochondrial</v>
      </c>
      <c r="H904" s="29" t="str">
        <f>IF(ISERROR(MATCH($K904, pcrid_plateids!$A$2:$A2401, 0)), hidden_compute!$H904, VLOOKUP($K904, pcrid_plateids!$A$2:$B2401, 2, FALSE))</f>
        <v>ARISE_SEQ_0137</v>
      </c>
      <c r="I904" s="29" t="str">
        <f>IF(ISERROR(MATCH($K904, pcrid_plateids!$A$2:$A2401, 0)), hidden_compute!$H904, VLOOKUP($K904, pcrid_plateids!$A$2:$C2401, 3, FALSE))</f>
        <v>NCBN001525</v>
      </c>
      <c r="J904" s="38">
        <v>1.100016455E9</v>
      </c>
      <c r="K904" s="38" t="s">
        <v>85</v>
      </c>
      <c r="L904" s="40" t="s">
        <v>254</v>
      </c>
      <c r="M904" s="29" t="str">
        <f>IF(ISERROR(MATCH($K904, pcrid_primers!$A$2:$A2401, 0)), hidden_compute!$H904, VLOOKUP($K904, pcrid_primers!$A$2:$B2401, 2, FALSE))</f>
        <v>ONT_LepF1+ONT_LCO1490</v>
      </c>
      <c r="N904" s="29" t="str">
        <f>IF(ISBLANK($M904), "", VLOOKUP($M904, hidden_compute!$M$2:P2401, 3, FALSE))</f>
        <v>#N/A</v>
      </c>
      <c r="O904" s="29" t="str">
        <f>IF(ISERROR(MATCH($K904, pcrid_primers!$A$2:$A2401, 0)), hidden_compute!$J904, VLOOKUP($K904, pcrid_primers!$A$2:$D2401, 4, FALSE))</f>
        <v>ONT_LepR1+ONT_HCO2198</v>
      </c>
      <c r="P904" s="29" t="str">
        <f>IF(ISBLANK($O904), "", VLOOKUP($O904, hidden_compute!$M$2:P2401, 3, FALSE))</f>
        <v>#N/A</v>
      </c>
      <c r="Q904" s="41" t="str">
        <f>metadata!$B$8</f>
        <v>EXP-PBC096</v>
      </c>
      <c r="R904" s="49" t="s">
        <v>255</v>
      </c>
      <c r="S904" s="29" t="str">
        <f>metadata!$B$9</f>
        <v>SQK-NBD114.24</v>
      </c>
      <c r="T904" s="49" t="s">
        <v>1236</v>
      </c>
    </row>
    <row r="905">
      <c r="A905" s="29" t="str">
        <f>metadata!$B$4</f>
        <v>22033-375157</v>
      </c>
      <c r="B905" s="38" t="s">
        <v>1275</v>
      </c>
      <c r="C905" s="38" t="s">
        <v>142</v>
      </c>
      <c r="D905" s="29" t="s">
        <v>17</v>
      </c>
      <c r="E905" s="39">
        <f>hidden_compute!F905</f>
        <v>658</v>
      </c>
      <c r="F905" s="39">
        <f>hidden_compute!G905</f>
        <v>658</v>
      </c>
      <c r="G905" s="29" t="str">
        <f>hidden_compute!D905</f>
        <v>5. Invertebrate Mitochondrial</v>
      </c>
      <c r="H905" s="29" t="str">
        <f>IF(ISERROR(MATCH($K905, pcrid_plateids!$A$2:$A2401, 0)), hidden_compute!$H905, VLOOKUP($K905, pcrid_plateids!$A$2:$B2401, 2, FALSE))</f>
        <v>ARISE_SEQ_0137</v>
      </c>
      <c r="I905" s="29" t="str">
        <f>IF(ISERROR(MATCH($K905, pcrid_plateids!$A$2:$A2401, 0)), hidden_compute!$H905, VLOOKUP($K905, pcrid_plateids!$A$2:$C2401, 3, FALSE))</f>
        <v>NCBN001525</v>
      </c>
      <c r="J905" s="38">
        <v>1.100016456E9</v>
      </c>
      <c r="K905" s="38" t="s">
        <v>85</v>
      </c>
      <c r="L905" s="40" t="s">
        <v>257</v>
      </c>
      <c r="M905" s="29" t="str">
        <f>IF(ISERROR(MATCH($K905, pcrid_primers!$A$2:$A2401, 0)), hidden_compute!$H905, VLOOKUP($K905, pcrid_primers!$A$2:$B2401, 2, FALSE))</f>
        <v>ONT_LepF1+ONT_LCO1490</v>
      </c>
      <c r="N905" s="29" t="str">
        <f>IF(ISBLANK($M905), "", VLOOKUP($M905, hidden_compute!$M$2:P2401, 3, FALSE))</f>
        <v>#N/A</v>
      </c>
      <c r="O905" s="29" t="str">
        <f>IF(ISERROR(MATCH($K905, pcrid_primers!$A$2:$A2401, 0)), hidden_compute!$J905, VLOOKUP($K905, pcrid_primers!$A$2:$D2401, 4, FALSE))</f>
        <v>ONT_LepR1+ONT_HCO2198</v>
      </c>
      <c r="P905" s="29" t="str">
        <f>IF(ISBLANK($O905), "", VLOOKUP($O905, hidden_compute!$M$2:P2401, 3, FALSE))</f>
        <v>#N/A</v>
      </c>
      <c r="Q905" s="41" t="str">
        <f>metadata!$B$8</f>
        <v>EXP-PBC096</v>
      </c>
      <c r="R905" s="49" t="s">
        <v>258</v>
      </c>
      <c r="S905" s="29" t="str">
        <f>metadata!$B$9</f>
        <v>SQK-NBD114.24</v>
      </c>
      <c r="T905" s="49" t="s">
        <v>1236</v>
      </c>
    </row>
    <row r="906">
      <c r="A906" s="29" t="str">
        <f>metadata!$B$4</f>
        <v>22033-375157</v>
      </c>
      <c r="B906" s="38" t="s">
        <v>1276</v>
      </c>
      <c r="C906" s="38" t="s">
        <v>142</v>
      </c>
      <c r="D906" s="29" t="s">
        <v>17</v>
      </c>
      <c r="E906" s="39">
        <f>hidden_compute!F906</f>
        <v>658</v>
      </c>
      <c r="F906" s="39">
        <f>hidden_compute!G906</f>
        <v>658</v>
      </c>
      <c r="G906" s="29" t="str">
        <f>hidden_compute!D906</f>
        <v>5. Invertebrate Mitochondrial</v>
      </c>
      <c r="H906" s="29" t="str">
        <f>IF(ISERROR(MATCH($K906, pcrid_plateids!$A$2:$A2401, 0)), hidden_compute!$H906, VLOOKUP($K906, pcrid_plateids!$A$2:$B2401, 2, FALSE))</f>
        <v>ARISE_SEQ_0137</v>
      </c>
      <c r="I906" s="29" t="str">
        <f>IF(ISERROR(MATCH($K906, pcrid_plateids!$A$2:$A2401, 0)), hidden_compute!$H906, VLOOKUP($K906, pcrid_plateids!$A$2:$C2401, 3, FALSE))</f>
        <v>NCBN001525</v>
      </c>
      <c r="J906" s="38">
        <v>1.100016457E9</v>
      </c>
      <c r="K906" s="38" t="s">
        <v>85</v>
      </c>
      <c r="L906" s="40" t="s">
        <v>260</v>
      </c>
      <c r="M906" s="29" t="str">
        <f>IF(ISERROR(MATCH($K906, pcrid_primers!$A$2:$A2401, 0)), hidden_compute!$H906, VLOOKUP($K906, pcrid_primers!$A$2:$B2401, 2, FALSE))</f>
        <v>ONT_LepF1+ONT_LCO1490</v>
      </c>
      <c r="N906" s="29" t="str">
        <f>IF(ISBLANK($M906), "", VLOOKUP($M906, hidden_compute!$M$2:P2401, 3, FALSE))</f>
        <v>#N/A</v>
      </c>
      <c r="O906" s="29" t="str">
        <f>IF(ISERROR(MATCH($K906, pcrid_primers!$A$2:$A2401, 0)), hidden_compute!$J906, VLOOKUP($K906, pcrid_primers!$A$2:$D2401, 4, FALSE))</f>
        <v>ONT_LepR1+ONT_HCO2198</v>
      </c>
      <c r="P906" s="29" t="str">
        <f>IF(ISBLANK($O906), "", VLOOKUP($O906, hidden_compute!$M$2:P2401, 3, FALSE))</f>
        <v>#N/A</v>
      </c>
      <c r="Q906" s="41" t="str">
        <f>metadata!$B$8</f>
        <v>EXP-PBC096</v>
      </c>
      <c r="R906" s="49" t="s">
        <v>261</v>
      </c>
      <c r="S906" s="29" t="str">
        <f>metadata!$B$9</f>
        <v>SQK-NBD114.24</v>
      </c>
      <c r="T906" s="49" t="s">
        <v>1236</v>
      </c>
    </row>
    <row r="907">
      <c r="A907" s="29" t="str">
        <f>metadata!$B$4</f>
        <v>22033-375157</v>
      </c>
      <c r="B907" s="38" t="s">
        <v>1277</v>
      </c>
      <c r="C907" s="38" t="s">
        <v>142</v>
      </c>
      <c r="D907" s="29" t="s">
        <v>17</v>
      </c>
      <c r="E907" s="39">
        <f>hidden_compute!F907</f>
        <v>658</v>
      </c>
      <c r="F907" s="39">
        <f>hidden_compute!G907</f>
        <v>658</v>
      </c>
      <c r="G907" s="29" t="str">
        <f>hidden_compute!D907</f>
        <v>5. Invertebrate Mitochondrial</v>
      </c>
      <c r="H907" s="29" t="str">
        <f>IF(ISERROR(MATCH($K907, pcrid_plateids!$A$2:$A2401, 0)), hidden_compute!$H907, VLOOKUP($K907, pcrid_plateids!$A$2:$B2401, 2, FALSE))</f>
        <v>ARISE_SEQ_0137</v>
      </c>
      <c r="I907" s="29" t="str">
        <f>IF(ISERROR(MATCH($K907, pcrid_plateids!$A$2:$A2401, 0)), hidden_compute!$H907, VLOOKUP($K907, pcrid_plateids!$A$2:$C2401, 3, FALSE))</f>
        <v>NCBN001525</v>
      </c>
      <c r="J907" s="38">
        <v>1.100016458E9</v>
      </c>
      <c r="K907" s="38" t="s">
        <v>85</v>
      </c>
      <c r="L907" s="40" t="s">
        <v>263</v>
      </c>
      <c r="M907" s="29" t="str">
        <f>IF(ISERROR(MATCH($K907, pcrid_primers!$A$2:$A2401, 0)), hidden_compute!$H907, VLOOKUP($K907, pcrid_primers!$A$2:$B2401, 2, FALSE))</f>
        <v>ONT_LepF1+ONT_LCO1490</v>
      </c>
      <c r="N907" s="29" t="str">
        <f>IF(ISBLANK($M907), "", VLOOKUP($M907, hidden_compute!$M$2:P2401, 3, FALSE))</f>
        <v>#N/A</v>
      </c>
      <c r="O907" s="29" t="str">
        <f>IF(ISERROR(MATCH($K907, pcrid_primers!$A$2:$A2401, 0)), hidden_compute!$J907, VLOOKUP($K907, pcrid_primers!$A$2:$D2401, 4, FALSE))</f>
        <v>ONT_LepR1+ONT_HCO2198</v>
      </c>
      <c r="P907" s="29" t="str">
        <f>IF(ISBLANK($O907), "", VLOOKUP($O907, hidden_compute!$M$2:P2401, 3, FALSE))</f>
        <v>#N/A</v>
      </c>
      <c r="Q907" s="41" t="str">
        <f>metadata!$B$8</f>
        <v>EXP-PBC096</v>
      </c>
      <c r="R907" s="49" t="s">
        <v>264</v>
      </c>
      <c r="S907" s="29" t="str">
        <f>metadata!$B$9</f>
        <v>SQK-NBD114.24</v>
      </c>
      <c r="T907" s="49" t="s">
        <v>1236</v>
      </c>
    </row>
    <row r="908">
      <c r="A908" s="29" t="str">
        <f>metadata!$B$4</f>
        <v>22033-375157</v>
      </c>
      <c r="B908" s="38" t="s">
        <v>1278</v>
      </c>
      <c r="C908" s="38" t="s">
        <v>142</v>
      </c>
      <c r="D908" s="29" t="s">
        <v>17</v>
      </c>
      <c r="E908" s="39">
        <f>hidden_compute!F908</f>
        <v>658</v>
      </c>
      <c r="F908" s="39">
        <f>hidden_compute!G908</f>
        <v>658</v>
      </c>
      <c r="G908" s="29" t="str">
        <f>hidden_compute!D908</f>
        <v>5. Invertebrate Mitochondrial</v>
      </c>
      <c r="H908" s="29" t="str">
        <f>IF(ISERROR(MATCH($K908, pcrid_plateids!$A$2:$A2401, 0)), hidden_compute!$H908, VLOOKUP($K908, pcrid_plateids!$A$2:$B2401, 2, FALSE))</f>
        <v>ARISE_SEQ_0137</v>
      </c>
      <c r="I908" s="29" t="str">
        <f>IF(ISERROR(MATCH($K908, pcrid_plateids!$A$2:$A2401, 0)), hidden_compute!$H908, VLOOKUP($K908, pcrid_plateids!$A$2:$C2401, 3, FALSE))</f>
        <v>NCBN001525</v>
      </c>
      <c r="J908" s="38">
        <v>1.100016459E9</v>
      </c>
      <c r="K908" s="38" t="s">
        <v>85</v>
      </c>
      <c r="L908" s="40" t="s">
        <v>266</v>
      </c>
      <c r="M908" s="29" t="str">
        <f>IF(ISERROR(MATCH($K908, pcrid_primers!$A$2:$A2401, 0)), hidden_compute!$H908, VLOOKUP($K908, pcrid_primers!$A$2:$B2401, 2, FALSE))</f>
        <v>ONT_LepF1+ONT_LCO1490</v>
      </c>
      <c r="N908" s="29" t="str">
        <f>IF(ISBLANK($M908), "", VLOOKUP($M908, hidden_compute!$M$2:P2401, 3, FALSE))</f>
        <v>#N/A</v>
      </c>
      <c r="O908" s="29" t="str">
        <f>IF(ISERROR(MATCH($K908, pcrid_primers!$A$2:$A2401, 0)), hidden_compute!$J908, VLOOKUP($K908, pcrid_primers!$A$2:$D2401, 4, FALSE))</f>
        <v>ONT_LepR1+ONT_HCO2198</v>
      </c>
      <c r="P908" s="29" t="str">
        <f>IF(ISBLANK($O908), "", VLOOKUP($O908, hidden_compute!$M$2:P2401, 3, FALSE))</f>
        <v>#N/A</v>
      </c>
      <c r="Q908" s="41" t="str">
        <f>metadata!$B$8</f>
        <v>EXP-PBC096</v>
      </c>
      <c r="R908" s="49" t="s">
        <v>267</v>
      </c>
      <c r="S908" s="29" t="str">
        <f>metadata!$B$9</f>
        <v>SQK-NBD114.24</v>
      </c>
      <c r="T908" s="49" t="s">
        <v>1236</v>
      </c>
    </row>
    <row r="909">
      <c r="A909" s="29" t="str">
        <f>metadata!$B$4</f>
        <v>22033-375157</v>
      </c>
      <c r="B909" s="38" t="s">
        <v>1279</v>
      </c>
      <c r="C909" s="38" t="s">
        <v>142</v>
      </c>
      <c r="D909" s="29" t="s">
        <v>17</v>
      </c>
      <c r="E909" s="39">
        <f>hidden_compute!F909</f>
        <v>658</v>
      </c>
      <c r="F909" s="39">
        <f>hidden_compute!G909</f>
        <v>658</v>
      </c>
      <c r="G909" s="29" t="str">
        <f>hidden_compute!D909</f>
        <v>5. Invertebrate Mitochondrial</v>
      </c>
      <c r="H909" s="29" t="str">
        <f>IF(ISERROR(MATCH($K909, pcrid_plateids!$A$2:$A2401, 0)), hidden_compute!$H909, VLOOKUP($K909, pcrid_plateids!$A$2:$B2401, 2, FALSE))</f>
        <v>ARISE_SEQ_0137</v>
      </c>
      <c r="I909" s="29" t="str">
        <f>IF(ISERROR(MATCH($K909, pcrid_plateids!$A$2:$A2401, 0)), hidden_compute!$H909, VLOOKUP($K909, pcrid_plateids!$A$2:$C2401, 3, FALSE))</f>
        <v>NCBN001525</v>
      </c>
      <c r="J909" s="38">
        <v>1.10001646E9</v>
      </c>
      <c r="K909" s="38" t="s">
        <v>85</v>
      </c>
      <c r="L909" s="40" t="s">
        <v>269</v>
      </c>
      <c r="M909" s="29" t="str">
        <f>IF(ISERROR(MATCH($K909, pcrid_primers!$A$2:$A2401, 0)), hidden_compute!$H909, VLOOKUP($K909, pcrid_primers!$A$2:$B2401, 2, FALSE))</f>
        <v>ONT_LepF1+ONT_LCO1490</v>
      </c>
      <c r="N909" s="29" t="str">
        <f>IF(ISBLANK($M909), "", VLOOKUP($M909, hidden_compute!$M$2:P2401, 3, FALSE))</f>
        <v>#N/A</v>
      </c>
      <c r="O909" s="29" t="str">
        <f>IF(ISERROR(MATCH($K909, pcrid_primers!$A$2:$A2401, 0)), hidden_compute!$J909, VLOOKUP($K909, pcrid_primers!$A$2:$D2401, 4, FALSE))</f>
        <v>ONT_LepR1+ONT_HCO2198</v>
      </c>
      <c r="P909" s="29" t="str">
        <f>IF(ISBLANK($O909), "", VLOOKUP($O909, hidden_compute!$M$2:P2401, 3, FALSE))</f>
        <v>#N/A</v>
      </c>
      <c r="Q909" s="41" t="str">
        <f>metadata!$B$8</f>
        <v>EXP-PBC096</v>
      </c>
      <c r="R909" s="49" t="s">
        <v>270</v>
      </c>
      <c r="S909" s="29" t="str">
        <f>metadata!$B$9</f>
        <v>SQK-NBD114.24</v>
      </c>
      <c r="T909" s="49" t="s">
        <v>1236</v>
      </c>
    </row>
    <row r="910">
      <c r="A910" s="29" t="str">
        <f>metadata!$B$4</f>
        <v>22033-375157</v>
      </c>
      <c r="B910" s="38" t="s">
        <v>1280</v>
      </c>
      <c r="C910" s="38" t="s">
        <v>142</v>
      </c>
      <c r="D910" s="29" t="s">
        <v>17</v>
      </c>
      <c r="E910" s="39">
        <f>hidden_compute!F910</f>
        <v>658</v>
      </c>
      <c r="F910" s="39">
        <f>hidden_compute!G910</f>
        <v>658</v>
      </c>
      <c r="G910" s="29" t="str">
        <f>hidden_compute!D910</f>
        <v>5. Invertebrate Mitochondrial</v>
      </c>
      <c r="H910" s="29" t="str">
        <f>IF(ISERROR(MATCH($K910, pcrid_plateids!$A$2:$A2401, 0)), hidden_compute!$H910, VLOOKUP($K910, pcrid_plateids!$A$2:$B2401, 2, FALSE))</f>
        <v>ARISE_SEQ_0137</v>
      </c>
      <c r="I910" s="29" t="str">
        <f>IF(ISERROR(MATCH($K910, pcrid_plateids!$A$2:$A2401, 0)), hidden_compute!$H910, VLOOKUP($K910, pcrid_plateids!$A$2:$C2401, 3, FALSE))</f>
        <v>NCBN001525</v>
      </c>
      <c r="J910" s="38">
        <v>1.100016461E9</v>
      </c>
      <c r="K910" s="38" t="s">
        <v>85</v>
      </c>
      <c r="L910" s="40" t="s">
        <v>272</v>
      </c>
      <c r="M910" s="29" t="str">
        <f>IF(ISERROR(MATCH($K910, pcrid_primers!$A$2:$A2401, 0)), hidden_compute!$H910, VLOOKUP($K910, pcrid_primers!$A$2:$B2401, 2, FALSE))</f>
        <v>ONT_LepF1+ONT_LCO1490</v>
      </c>
      <c r="N910" s="29" t="str">
        <f>IF(ISBLANK($M910), "", VLOOKUP($M910, hidden_compute!$M$2:P2401, 3, FALSE))</f>
        <v>#N/A</v>
      </c>
      <c r="O910" s="29" t="str">
        <f>IF(ISERROR(MATCH($K910, pcrid_primers!$A$2:$A2401, 0)), hidden_compute!$J910, VLOOKUP($K910, pcrid_primers!$A$2:$D2401, 4, FALSE))</f>
        <v>ONT_LepR1+ONT_HCO2198</v>
      </c>
      <c r="P910" s="29" t="str">
        <f>IF(ISBLANK($O910), "", VLOOKUP($O910, hidden_compute!$M$2:P2401, 3, FALSE))</f>
        <v>#N/A</v>
      </c>
      <c r="Q910" s="41" t="str">
        <f>metadata!$B$8</f>
        <v>EXP-PBC096</v>
      </c>
      <c r="R910" s="49" t="s">
        <v>273</v>
      </c>
      <c r="S910" s="29" t="str">
        <f>metadata!$B$9</f>
        <v>SQK-NBD114.24</v>
      </c>
      <c r="T910" s="49" t="s">
        <v>1236</v>
      </c>
    </row>
    <row r="911">
      <c r="A911" s="29" t="str">
        <f>metadata!$B$4</f>
        <v>22033-375157</v>
      </c>
      <c r="B911" s="38" t="s">
        <v>1281</v>
      </c>
      <c r="C911" s="38" t="s">
        <v>142</v>
      </c>
      <c r="D911" s="29" t="s">
        <v>17</v>
      </c>
      <c r="E911" s="39">
        <f>hidden_compute!F911</f>
        <v>658</v>
      </c>
      <c r="F911" s="39">
        <f>hidden_compute!G911</f>
        <v>658</v>
      </c>
      <c r="G911" s="29" t="str">
        <f>hidden_compute!D911</f>
        <v>5. Invertebrate Mitochondrial</v>
      </c>
      <c r="H911" s="29" t="str">
        <f>IF(ISERROR(MATCH($K911, pcrid_plateids!$A$2:$A2401, 0)), hidden_compute!$H911, VLOOKUP($K911, pcrid_plateids!$A$2:$B2401, 2, FALSE))</f>
        <v>ARISE_SEQ_0137</v>
      </c>
      <c r="I911" s="29" t="str">
        <f>IF(ISERROR(MATCH($K911, pcrid_plateids!$A$2:$A2401, 0)), hidden_compute!$H911, VLOOKUP($K911, pcrid_plateids!$A$2:$C2401, 3, FALSE))</f>
        <v>NCBN001525</v>
      </c>
      <c r="J911" s="38">
        <v>1.100016462E9</v>
      </c>
      <c r="K911" s="38" t="s">
        <v>85</v>
      </c>
      <c r="L911" s="40" t="s">
        <v>275</v>
      </c>
      <c r="M911" s="29" t="str">
        <f>IF(ISERROR(MATCH($K911, pcrid_primers!$A$2:$A2401, 0)), hidden_compute!$H911, VLOOKUP($K911, pcrid_primers!$A$2:$B2401, 2, FALSE))</f>
        <v>ONT_LepF1+ONT_LCO1490</v>
      </c>
      <c r="N911" s="29" t="str">
        <f>IF(ISBLANK($M911), "", VLOOKUP($M911, hidden_compute!$M$2:P2401, 3, FALSE))</f>
        <v>#N/A</v>
      </c>
      <c r="O911" s="29" t="str">
        <f>IF(ISERROR(MATCH($K911, pcrid_primers!$A$2:$A2401, 0)), hidden_compute!$J911, VLOOKUP($K911, pcrid_primers!$A$2:$D2401, 4, FALSE))</f>
        <v>ONT_LepR1+ONT_HCO2198</v>
      </c>
      <c r="P911" s="29" t="str">
        <f>IF(ISBLANK($O911), "", VLOOKUP($O911, hidden_compute!$M$2:P2401, 3, FALSE))</f>
        <v>#N/A</v>
      </c>
      <c r="Q911" s="41" t="str">
        <f>metadata!$B$8</f>
        <v>EXP-PBC096</v>
      </c>
      <c r="R911" s="49" t="s">
        <v>276</v>
      </c>
      <c r="S911" s="29" t="str">
        <f>metadata!$B$9</f>
        <v>SQK-NBD114.24</v>
      </c>
      <c r="T911" s="49" t="s">
        <v>1236</v>
      </c>
    </row>
    <row r="912">
      <c r="A912" s="29" t="str">
        <f>metadata!$B$4</f>
        <v>22033-375157</v>
      </c>
      <c r="B912" s="38" t="s">
        <v>1282</v>
      </c>
      <c r="C912" s="38" t="s">
        <v>142</v>
      </c>
      <c r="D912" s="29" t="s">
        <v>17</v>
      </c>
      <c r="E912" s="39">
        <f>hidden_compute!F912</f>
        <v>658</v>
      </c>
      <c r="F912" s="39">
        <f>hidden_compute!G912</f>
        <v>658</v>
      </c>
      <c r="G912" s="29" t="str">
        <f>hidden_compute!D912</f>
        <v>5. Invertebrate Mitochondrial</v>
      </c>
      <c r="H912" s="29" t="str">
        <f>IF(ISERROR(MATCH($K912, pcrid_plateids!$A$2:$A2401, 0)), hidden_compute!$H912, VLOOKUP($K912, pcrid_plateids!$A$2:$B2401, 2, FALSE))</f>
        <v>ARISE_SEQ_0137</v>
      </c>
      <c r="I912" s="29" t="str">
        <f>IF(ISERROR(MATCH($K912, pcrid_plateids!$A$2:$A2401, 0)), hidden_compute!$H912, VLOOKUP($K912, pcrid_plateids!$A$2:$C2401, 3, FALSE))</f>
        <v>NCBN001525</v>
      </c>
      <c r="J912" s="38">
        <v>1.100016463E9</v>
      </c>
      <c r="K912" s="38" t="s">
        <v>85</v>
      </c>
      <c r="L912" s="40" t="s">
        <v>278</v>
      </c>
      <c r="M912" s="29" t="str">
        <f>IF(ISERROR(MATCH($K912, pcrid_primers!$A$2:$A2401, 0)), hidden_compute!$H912, VLOOKUP($K912, pcrid_primers!$A$2:$B2401, 2, FALSE))</f>
        <v>ONT_LepF1+ONT_LCO1490</v>
      </c>
      <c r="N912" s="29" t="str">
        <f>IF(ISBLANK($M912), "", VLOOKUP($M912, hidden_compute!$M$2:P2401, 3, FALSE))</f>
        <v>#N/A</v>
      </c>
      <c r="O912" s="29" t="str">
        <f>IF(ISERROR(MATCH($K912, pcrid_primers!$A$2:$A2401, 0)), hidden_compute!$J912, VLOOKUP($K912, pcrid_primers!$A$2:$D2401, 4, FALSE))</f>
        <v>ONT_LepR1+ONT_HCO2198</v>
      </c>
      <c r="P912" s="29" t="str">
        <f>IF(ISBLANK($O912), "", VLOOKUP($O912, hidden_compute!$M$2:P2401, 3, FALSE))</f>
        <v>#N/A</v>
      </c>
      <c r="Q912" s="41" t="str">
        <f>metadata!$B$8</f>
        <v>EXP-PBC096</v>
      </c>
      <c r="R912" s="49" t="s">
        <v>279</v>
      </c>
      <c r="S912" s="29" t="str">
        <f>metadata!$B$9</f>
        <v>SQK-NBD114.24</v>
      </c>
      <c r="T912" s="49" t="s">
        <v>1236</v>
      </c>
    </row>
    <row r="913">
      <c r="A913" s="29" t="str">
        <f>metadata!$B$4</f>
        <v>22033-375157</v>
      </c>
      <c r="B913" s="38" t="s">
        <v>1283</v>
      </c>
      <c r="C913" s="38" t="s">
        <v>142</v>
      </c>
      <c r="D913" s="29" t="s">
        <v>17</v>
      </c>
      <c r="E913" s="39">
        <f>hidden_compute!F913</f>
        <v>658</v>
      </c>
      <c r="F913" s="39">
        <f>hidden_compute!G913</f>
        <v>658</v>
      </c>
      <c r="G913" s="29" t="str">
        <f>hidden_compute!D913</f>
        <v>5. Invertebrate Mitochondrial</v>
      </c>
      <c r="H913" s="29" t="str">
        <f>IF(ISERROR(MATCH($K913, pcrid_plateids!$A$2:$A2401, 0)), hidden_compute!$H913, VLOOKUP($K913, pcrid_plateids!$A$2:$B2401, 2, FALSE))</f>
        <v>ARISE_SEQ_0137</v>
      </c>
      <c r="I913" s="29" t="str">
        <f>IF(ISERROR(MATCH($K913, pcrid_plateids!$A$2:$A2401, 0)), hidden_compute!$H913, VLOOKUP($K913, pcrid_plateids!$A$2:$C2401, 3, FALSE))</f>
        <v>NCBN001525</v>
      </c>
      <c r="J913" s="38">
        <v>1.100016464E9</v>
      </c>
      <c r="K913" s="38" t="s">
        <v>85</v>
      </c>
      <c r="L913" s="40" t="s">
        <v>281</v>
      </c>
      <c r="M913" s="29" t="str">
        <f>IF(ISERROR(MATCH($K913, pcrid_primers!$A$2:$A2401, 0)), hidden_compute!$H913, VLOOKUP($K913, pcrid_primers!$A$2:$B2401, 2, FALSE))</f>
        <v>ONT_LepF1+ONT_LCO1490</v>
      </c>
      <c r="N913" s="29" t="str">
        <f>IF(ISBLANK($M913), "", VLOOKUP($M913, hidden_compute!$M$2:P2401, 3, FALSE))</f>
        <v>#N/A</v>
      </c>
      <c r="O913" s="29" t="str">
        <f>IF(ISERROR(MATCH($K913, pcrid_primers!$A$2:$A2401, 0)), hidden_compute!$J913, VLOOKUP($K913, pcrid_primers!$A$2:$D2401, 4, FALSE))</f>
        <v>ONT_LepR1+ONT_HCO2198</v>
      </c>
      <c r="P913" s="29" t="str">
        <f>IF(ISBLANK($O913), "", VLOOKUP($O913, hidden_compute!$M$2:P2401, 3, FALSE))</f>
        <v>#N/A</v>
      </c>
      <c r="Q913" s="41" t="str">
        <f>metadata!$B$8</f>
        <v>EXP-PBC096</v>
      </c>
      <c r="R913" s="49" t="s">
        <v>282</v>
      </c>
      <c r="S913" s="29" t="str">
        <f>metadata!$B$9</f>
        <v>SQK-NBD114.24</v>
      </c>
      <c r="T913" s="49" t="s">
        <v>1236</v>
      </c>
    </row>
    <row r="914">
      <c r="A914" s="29" t="str">
        <f>metadata!$B$4</f>
        <v>22033-375157</v>
      </c>
      <c r="B914" s="38" t="s">
        <v>1284</v>
      </c>
      <c r="C914" s="38" t="s">
        <v>142</v>
      </c>
      <c r="D914" s="29" t="s">
        <v>17</v>
      </c>
      <c r="E914" s="39">
        <f>hidden_compute!F914</f>
        <v>658</v>
      </c>
      <c r="F914" s="39">
        <f>hidden_compute!G914</f>
        <v>658</v>
      </c>
      <c r="G914" s="29" t="str">
        <f>hidden_compute!D914</f>
        <v>5. Invertebrate Mitochondrial</v>
      </c>
      <c r="H914" s="29" t="str">
        <f>IF(ISERROR(MATCH($K914, pcrid_plateids!$A$2:$A2401, 0)), hidden_compute!$H914, VLOOKUP($K914, pcrid_plateids!$A$2:$B2401, 2, FALSE))</f>
        <v>ARISE_SEQ_0137</v>
      </c>
      <c r="I914" s="29" t="str">
        <f>IF(ISERROR(MATCH($K914, pcrid_plateids!$A$2:$A2401, 0)), hidden_compute!$H914, VLOOKUP($K914, pcrid_plateids!$A$2:$C2401, 3, FALSE))</f>
        <v>NCBN001525</v>
      </c>
      <c r="J914" s="38">
        <v>1.100016465E9</v>
      </c>
      <c r="K914" s="38" t="s">
        <v>85</v>
      </c>
      <c r="L914" s="40" t="s">
        <v>284</v>
      </c>
      <c r="M914" s="29" t="str">
        <f>IF(ISERROR(MATCH($K914, pcrid_primers!$A$2:$A2401, 0)), hidden_compute!$H914, VLOOKUP($K914, pcrid_primers!$A$2:$B2401, 2, FALSE))</f>
        <v>ONT_LepF1+ONT_LCO1490</v>
      </c>
      <c r="N914" s="29" t="str">
        <f>IF(ISBLANK($M914), "", VLOOKUP($M914, hidden_compute!$M$2:P2401, 3, FALSE))</f>
        <v>#N/A</v>
      </c>
      <c r="O914" s="29" t="str">
        <f>IF(ISERROR(MATCH($K914, pcrid_primers!$A$2:$A2401, 0)), hidden_compute!$J914, VLOOKUP($K914, pcrid_primers!$A$2:$D2401, 4, FALSE))</f>
        <v>ONT_LepR1+ONT_HCO2198</v>
      </c>
      <c r="P914" s="29" t="str">
        <f>IF(ISBLANK($O914), "", VLOOKUP($O914, hidden_compute!$M$2:P2401, 3, FALSE))</f>
        <v>#N/A</v>
      </c>
      <c r="Q914" s="41" t="str">
        <f>metadata!$B$8</f>
        <v>EXP-PBC096</v>
      </c>
      <c r="R914" s="49" t="s">
        <v>285</v>
      </c>
      <c r="S914" s="29" t="str">
        <f>metadata!$B$9</f>
        <v>SQK-NBD114.24</v>
      </c>
      <c r="T914" s="49" t="s">
        <v>1236</v>
      </c>
    </row>
    <row r="915">
      <c r="A915" s="29" t="str">
        <f>metadata!$B$4</f>
        <v>22033-375157</v>
      </c>
      <c r="B915" s="38" t="s">
        <v>1285</v>
      </c>
      <c r="C915" s="38" t="s">
        <v>142</v>
      </c>
      <c r="D915" s="29" t="s">
        <v>17</v>
      </c>
      <c r="E915" s="39">
        <f>hidden_compute!F915</f>
        <v>658</v>
      </c>
      <c r="F915" s="39">
        <f>hidden_compute!G915</f>
        <v>658</v>
      </c>
      <c r="G915" s="29" t="str">
        <f>hidden_compute!D915</f>
        <v>5. Invertebrate Mitochondrial</v>
      </c>
      <c r="H915" s="29" t="str">
        <f>IF(ISERROR(MATCH($K915, pcrid_plateids!$A$2:$A2401, 0)), hidden_compute!$H915, VLOOKUP($K915, pcrid_plateids!$A$2:$B2401, 2, FALSE))</f>
        <v>ARISE_SEQ_0137</v>
      </c>
      <c r="I915" s="29" t="str">
        <f>IF(ISERROR(MATCH($K915, pcrid_plateids!$A$2:$A2401, 0)), hidden_compute!$H915, VLOOKUP($K915, pcrid_plateids!$A$2:$C2401, 3, FALSE))</f>
        <v>NCBN001525</v>
      </c>
      <c r="J915" s="38">
        <v>1.100016466E9</v>
      </c>
      <c r="K915" s="38" t="s">
        <v>85</v>
      </c>
      <c r="L915" s="40" t="s">
        <v>287</v>
      </c>
      <c r="M915" s="29" t="str">
        <f>IF(ISERROR(MATCH($K915, pcrid_primers!$A$2:$A2401, 0)), hidden_compute!$H915, VLOOKUP($K915, pcrid_primers!$A$2:$B2401, 2, FALSE))</f>
        <v>ONT_LepF1+ONT_LCO1490</v>
      </c>
      <c r="N915" s="29" t="str">
        <f>IF(ISBLANK($M915), "", VLOOKUP($M915, hidden_compute!$M$2:P2401, 3, FALSE))</f>
        <v>#N/A</v>
      </c>
      <c r="O915" s="29" t="str">
        <f>IF(ISERROR(MATCH($K915, pcrid_primers!$A$2:$A2401, 0)), hidden_compute!$J915, VLOOKUP($K915, pcrid_primers!$A$2:$D2401, 4, FALSE))</f>
        <v>ONT_LepR1+ONT_HCO2198</v>
      </c>
      <c r="P915" s="29" t="str">
        <f>IF(ISBLANK($O915), "", VLOOKUP($O915, hidden_compute!$M$2:P2401, 3, FALSE))</f>
        <v>#N/A</v>
      </c>
      <c r="Q915" s="41" t="str">
        <f>metadata!$B$8</f>
        <v>EXP-PBC096</v>
      </c>
      <c r="R915" s="49" t="s">
        <v>288</v>
      </c>
      <c r="S915" s="29" t="str">
        <f>metadata!$B$9</f>
        <v>SQK-NBD114.24</v>
      </c>
      <c r="T915" s="49" t="s">
        <v>1236</v>
      </c>
    </row>
    <row r="916">
      <c r="A916" s="29" t="str">
        <f>metadata!$B$4</f>
        <v>22033-375157</v>
      </c>
      <c r="B916" s="38" t="s">
        <v>1286</v>
      </c>
      <c r="C916" s="38" t="s">
        <v>142</v>
      </c>
      <c r="D916" s="29" t="s">
        <v>17</v>
      </c>
      <c r="E916" s="39">
        <f>hidden_compute!F916</f>
        <v>658</v>
      </c>
      <c r="F916" s="39">
        <f>hidden_compute!G916</f>
        <v>658</v>
      </c>
      <c r="G916" s="29" t="str">
        <f>hidden_compute!D916</f>
        <v>5. Invertebrate Mitochondrial</v>
      </c>
      <c r="H916" s="29" t="str">
        <f>IF(ISERROR(MATCH($K916, pcrid_plateids!$A$2:$A2401, 0)), hidden_compute!$H916, VLOOKUP($K916, pcrid_plateids!$A$2:$B2401, 2, FALSE))</f>
        <v>ARISE_SEQ_0137</v>
      </c>
      <c r="I916" s="29" t="str">
        <f>IF(ISERROR(MATCH($K916, pcrid_plateids!$A$2:$A2401, 0)), hidden_compute!$H916, VLOOKUP($K916, pcrid_plateids!$A$2:$C2401, 3, FALSE))</f>
        <v>NCBN001525</v>
      </c>
      <c r="J916" s="38">
        <v>1.100016467E9</v>
      </c>
      <c r="K916" s="38" t="s">
        <v>85</v>
      </c>
      <c r="L916" s="40" t="s">
        <v>290</v>
      </c>
      <c r="M916" s="29" t="str">
        <f>IF(ISERROR(MATCH($K916, pcrid_primers!$A$2:$A2401, 0)), hidden_compute!$H916, VLOOKUP($K916, pcrid_primers!$A$2:$B2401, 2, FALSE))</f>
        <v>ONT_LepF1+ONT_LCO1490</v>
      </c>
      <c r="N916" s="29" t="str">
        <f>IF(ISBLANK($M916), "", VLOOKUP($M916, hidden_compute!$M$2:P2401, 3, FALSE))</f>
        <v>#N/A</v>
      </c>
      <c r="O916" s="29" t="str">
        <f>IF(ISERROR(MATCH($K916, pcrid_primers!$A$2:$A2401, 0)), hidden_compute!$J916, VLOOKUP($K916, pcrid_primers!$A$2:$D2401, 4, FALSE))</f>
        <v>ONT_LepR1+ONT_HCO2198</v>
      </c>
      <c r="P916" s="29" t="str">
        <f>IF(ISBLANK($O916), "", VLOOKUP($O916, hidden_compute!$M$2:P2401, 3, FALSE))</f>
        <v>#N/A</v>
      </c>
      <c r="Q916" s="41" t="str">
        <f>metadata!$B$8</f>
        <v>EXP-PBC096</v>
      </c>
      <c r="R916" s="49" t="s">
        <v>291</v>
      </c>
      <c r="S916" s="29" t="str">
        <f>metadata!$B$9</f>
        <v>SQK-NBD114.24</v>
      </c>
      <c r="T916" s="49" t="s">
        <v>1236</v>
      </c>
    </row>
    <row r="917">
      <c r="A917" s="29" t="str">
        <f>metadata!$B$4</f>
        <v>22033-375157</v>
      </c>
      <c r="B917" s="38" t="s">
        <v>1287</v>
      </c>
      <c r="C917" s="38" t="s">
        <v>142</v>
      </c>
      <c r="D917" s="29" t="s">
        <v>17</v>
      </c>
      <c r="E917" s="39">
        <f>hidden_compute!F917</f>
        <v>658</v>
      </c>
      <c r="F917" s="39">
        <f>hidden_compute!G917</f>
        <v>658</v>
      </c>
      <c r="G917" s="29" t="str">
        <f>hidden_compute!D917</f>
        <v>5. Invertebrate Mitochondrial</v>
      </c>
      <c r="H917" s="29" t="str">
        <f>IF(ISERROR(MATCH($K917, pcrid_plateids!$A$2:$A2401, 0)), hidden_compute!$H917, VLOOKUP($K917, pcrid_plateids!$A$2:$B2401, 2, FALSE))</f>
        <v>ARISE_SEQ_0137</v>
      </c>
      <c r="I917" s="29" t="str">
        <f>IF(ISERROR(MATCH($K917, pcrid_plateids!$A$2:$A2401, 0)), hidden_compute!$H917, VLOOKUP($K917, pcrid_plateids!$A$2:$C2401, 3, FALSE))</f>
        <v>NCBN001525</v>
      </c>
      <c r="J917" s="38">
        <v>1.100016468E9</v>
      </c>
      <c r="K917" s="38" t="s">
        <v>85</v>
      </c>
      <c r="L917" s="40" t="s">
        <v>293</v>
      </c>
      <c r="M917" s="29" t="str">
        <f>IF(ISERROR(MATCH($K917, pcrid_primers!$A$2:$A2401, 0)), hidden_compute!$H917, VLOOKUP($K917, pcrid_primers!$A$2:$B2401, 2, FALSE))</f>
        <v>ONT_LepF1+ONT_LCO1490</v>
      </c>
      <c r="N917" s="29" t="str">
        <f>IF(ISBLANK($M917), "", VLOOKUP($M917, hidden_compute!$M$2:P2401, 3, FALSE))</f>
        <v>#N/A</v>
      </c>
      <c r="O917" s="29" t="str">
        <f>IF(ISERROR(MATCH($K917, pcrid_primers!$A$2:$A2401, 0)), hidden_compute!$J917, VLOOKUP($K917, pcrid_primers!$A$2:$D2401, 4, FALSE))</f>
        <v>ONT_LepR1+ONT_HCO2198</v>
      </c>
      <c r="P917" s="29" t="str">
        <f>IF(ISBLANK($O917), "", VLOOKUP($O917, hidden_compute!$M$2:P2401, 3, FALSE))</f>
        <v>#N/A</v>
      </c>
      <c r="Q917" s="41" t="str">
        <f>metadata!$B$8</f>
        <v>EXP-PBC096</v>
      </c>
      <c r="R917" s="49" t="s">
        <v>294</v>
      </c>
      <c r="S917" s="29" t="str">
        <f>metadata!$B$9</f>
        <v>SQK-NBD114.24</v>
      </c>
      <c r="T917" s="49" t="s">
        <v>1236</v>
      </c>
    </row>
    <row r="918">
      <c r="A918" s="29" t="str">
        <f>metadata!$B$4</f>
        <v>22033-375157</v>
      </c>
      <c r="B918" s="38" t="s">
        <v>1288</v>
      </c>
      <c r="C918" s="38" t="s">
        <v>142</v>
      </c>
      <c r="D918" s="29" t="s">
        <v>17</v>
      </c>
      <c r="E918" s="39">
        <f>hidden_compute!F918</f>
        <v>658</v>
      </c>
      <c r="F918" s="39">
        <f>hidden_compute!G918</f>
        <v>658</v>
      </c>
      <c r="G918" s="29" t="str">
        <f>hidden_compute!D918</f>
        <v>5. Invertebrate Mitochondrial</v>
      </c>
      <c r="H918" s="29" t="str">
        <f>IF(ISERROR(MATCH($K918, pcrid_plateids!$A$2:$A2401, 0)), hidden_compute!$H918, VLOOKUP($K918, pcrid_plateids!$A$2:$B2401, 2, FALSE))</f>
        <v>ARISE_SEQ_0137</v>
      </c>
      <c r="I918" s="29" t="str">
        <f>IF(ISERROR(MATCH($K918, pcrid_plateids!$A$2:$A2401, 0)), hidden_compute!$H918, VLOOKUP($K918, pcrid_plateids!$A$2:$C2401, 3, FALSE))</f>
        <v>NCBN001525</v>
      </c>
      <c r="J918" s="38">
        <v>1.100016469E9</v>
      </c>
      <c r="K918" s="38" t="s">
        <v>85</v>
      </c>
      <c r="L918" s="40" t="s">
        <v>296</v>
      </c>
      <c r="M918" s="29" t="str">
        <f>IF(ISERROR(MATCH($K918, pcrid_primers!$A$2:$A2401, 0)), hidden_compute!$H918, VLOOKUP($K918, pcrid_primers!$A$2:$B2401, 2, FALSE))</f>
        <v>ONT_LepF1+ONT_LCO1490</v>
      </c>
      <c r="N918" s="29" t="str">
        <f>IF(ISBLANK($M918), "", VLOOKUP($M918, hidden_compute!$M$2:P2401, 3, FALSE))</f>
        <v>#N/A</v>
      </c>
      <c r="O918" s="29" t="str">
        <f>IF(ISERROR(MATCH($K918, pcrid_primers!$A$2:$A2401, 0)), hidden_compute!$J918, VLOOKUP($K918, pcrid_primers!$A$2:$D2401, 4, FALSE))</f>
        <v>ONT_LepR1+ONT_HCO2198</v>
      </c>
      <c r="P918" s="29" t="str">
        <f>IF(ISBLANK($O918), "", VLOOKUP($O918, hidden_compute!$M$2:P2401, 3, FALSE))</f>
        <v>#N/A</v>
      </c>
      <c r="Q918" s="41" t="str">
        <f>metadata!$B$8</f>
        <v>EXP-PBC096</v>
      </c>
      <c r="R918" s="49" t="s">
        <v>297</v>
      </c>
      <c r="S918" s="29" t="str">
        <f>metadata!$B$9</f>
        <v>SQK-NBD114.24</v>
      </c>
      <c r="T918" s="49" t="s">
        <v>1236</v>
      </c>
    </row>
    <row r="919">
      <c r="A919" s="29" t="str">
        <f>metadata!$B$4</f>
        <v>22033-375157</v>
      </c>
      <c r="B919" s="38" t="s">
        <v>1289</v>
      </c>
      <c r="C919" s="38" t="s">
        <v>142</v>
      </c>
      <c r="D919" s="29" t="s">
        <v>17</v>
      </c>
      <c r="E919" s="39">
        <f>hidden_compute!F919</f>
        <v>658</v>
      </c>
      <c r="F919" s="39">
        <f>hidden_compute!G919</f>
        <v>658</v>
      </c>
      <c r="G919" s="29" t="str">
        <f>hidden_compute!D919</f>
        <v>5. Invertebrate Mitochondrial</v>
      </c>
      <c r="H919" s="29" t="str">
        <f>IF(ISERROR(MATCH($K919, pcrid_plateids!$A$2:$A2401, 0)), hidden_compute!$H919, VLOOKUP($K919, pcrid_plateids!$A$2:$B2401, 2, FALSE))</f>
        <v>ARISE_SEQ_0137</v>
      </c>
      <c r="I919" s="29" t="str">
        <f>IF(ISERROR(MATCH($K919, pcrid_plateids!$A$2:$A2401, 0)), hidden_compute!$H919, VLOOKUP($K919, pcrid_plateids!$A$2:$C2401, 3, FALSE))</f>
        <v>NCBN001525</v>
      </c>
      <c r="J919" s="38">
        <v>1.10001647E9</v>
      </c>
      <c r="K919" s="38" t="s">
        <v>85</v>
      </c>
      <c r="L919" s="40" t="s">
        <v>299</v>
      </c>
      <c r="M919" s="29" t="str">
        <f>IF(ISERROR(MATCH($K919, pcrid_primers!$A$2:$A2401, 0)), hidden_compute!$H919, VLOOKUP($K919, pcrid_primers!$A$2:$B2401, 2, FALSE))</f>
        <v>ONT_LepF1+ONT_LCO1490</v>
      </c>
      <c r="N919" s="29" t="str">
        <f>IF(ISBLANK($M919), "", VLOOKUP($M919, hidden_compute!$M$2:P2401, 3, FALSE))</f>
        <v>#N/A</v>
      </c>
      <c r="O919" s="29" t="str">
        <f>IF(ISERROR(MATCH($K919, pcrid_primers!$A$2:$A2401, 0)), hidden_compute!$J919, VLOOKUP($K919, pcrid_primers!$A$2:$D2401, 4, FALSE))</f>
        <v>ONT_LepR1+ONT_HCO2198</v>
      </c>
      <c r="P919" s="29" t="str">
        <f>IF(ISBLANK($O919), "", VLOOKUP($O919, hidden_compute!$M$2:P2401, 3, FALSE))</f>
        <v>#N/A</v>
      </c>
      <c r="Q919" s="41" t="str">
        <f>metadata!$B$8</f>
        <v>EXP-PBC096</v>
      </c>
      <c r="R919" s="49" t="s">
        <v>300</v>
      </c>
      <c r="S919" s="29" t="str">
        <f>metadata!$B$9</f>
        <v>SQK-NBD114.24</v>
      </c>
      <c r="T919" s="49" t="s">
        <v>1236</v>
      </c>
    </row>
    <row r="920">
      <c r="A920" s="29" t="str">
        <f>metadata!$B$4</f>
        <v>22033-375157</v>
      </c>
      <c r="B920" s="38" t="s">
        <v>1290</v>
      </c>
      <c r="C920" s="38" t="s">
        <v>142</v>
      </c>
      <c r="D920" s="29" t="s">
        <v>17</v>
      </c>
      <c r="E920" s="39">
        <f>hidden_compute!F920</f>
        <v>658</v>
      </c>
      <c r="F920" s="39">
        <f>hidden_compute!G920</f>
        <v>658</v>
      </c>
      <c r="G920" s="29" t="str">
        <f>hidden_compute!D920</f>
        <v>5. Invertebrate Mitochondrial</v>
      </c>
      <c r="H920" s="29" t="str">
        <f>IF(ISERROR(MATCH($K920, pcrid_plateids!$A$2:$A2401, 0)), hidden_compute!$H920, VLOOKUP($K920, pcrid_plateids!$A$2:$B2401, 2, FALSE))</f>
        <v>ARISE_SEQ_0137</v>
      </c>
      <c r="I920" s="29" t="str">
        <f>IF(ISERROR(MATCH($K920, pcrid_plateids!$A$2:$A2401, 0)), hidden_compute!$H920, VLOOKUP($K920, pcrid_plateids!$A$2:$C2401, 3, FALSE))</f>
        <v>NCBN001525</v>
      </c>
      <c r="J920" s="38">
        <v>1.100016471E9</v>
      </c>
      <c r="K920" s="38" t="s">
        <v>85</v>
      </c>
      <c r="L920" s="40" t="s">
        <v>302</v>
      </c>
      <c r="M920" s="29" t="str">
        <f>IF(ISERROR(MATCH($K920, pcrid_primers!$A$2:$A2401, 0)), hidden_compute!$H920, VLOOKUP($K920, pcrid_primers!$A$2:$B2401, 2, FALSE))</f>
        <v>ONT_LepF1+ONT_LCO1490</v>
      </c>
      <c r="N920" s="29" t="str">
        <f>IF(ISBLANK($M920), "", VLOOKUP($M920, hidden_compute!$M$2:P2401, 3, FALSE))</f>
        <v>#N/A</v>
      </c>
      <c r="O920" s="29" t="str">
        <f>IF(ISERROR(MATCH($K920, pcrid_primers!$A$2:$A2401, 0)), hidden_compute!$J920, VLOOKUP($K920, pcrid_primers!$A$2:$D2401, 4, FALSE))</f>
        <v>ONT_LepR1+ONT_HCO2198</v>
      </c>
      <c r="P920" s="29" t="str">
        <f>IF(ISBLANK($O920), "", VLOOKUP($O920, hidden_compute!$M$2:P2401, 3, FALSE))</f>
        <v>#N/A</v>
      </c>
      <c r="Q920" s="41" t="str">
        <f>metadata!$B$8</f>
        <v>EXP-PBC096</v>
      </c>
      <c r="R920" s="49" t="s">
        <v>303</v>
      </c>
      <c r="S920" s="29" t="str">
        <f>metadata!$B$9</f>
        <v>SQK-NBD114.24</v>
      </c>
      <c r="T920" s="49" t="s">
        <v>1236</v>
      </c>
    </row>
    <row r="921">
      <c r="A921" s="29" t="str">
        <f>metadata!$B$4</f>
        <v>22033-375157</v>
      </c>
      <c r="B921" s="38" t="s">
        <v>1291</v>
      </c>
      <c r="C921" s="38" t="s">
        <v>142</v>
      </c>
      <c r="D921" s="29" t="s">
        <v>17</v>
      </c>
      <c r="E921" s="39">
        <f>hidden_compute!F921</f>
        <v>658</v>
      </c>
      <c r="F921" s="39">
        <f>hidden_compute!G921</f>
        <v>658</v>
      </c>
      <c r="G921" s="29" t="str">
        <f>hidden_compute!D921</f>
        <v>5. Invertebrate Mitochondrial</v>
      </c>
      <c r="H921" s="29" t="str">
        <f>IF(ISERROR(MATCH($K921, pcrid_plateids!$A$2:$A2401, 0)), hidden_compute!$H921, VLOOKUP($K921, pcrid_plateids!$A$2:$B2401, 2, FALSE))</f>
        <v>ARISE_SEQ_0137</v>
      </c>
      <c r="I921" s="29" t="str">
        <f>IF(ISERROR(MATCH($K921, pcrid_plateids!$A$2:$A2401, 0)), hidden_compute!$H921, VLOOKUP($K921, pcrid_plateids!$A$2:$C2401, 3, FALSE))</f>
        <v>NCBN001525</v>
      </c>
      <c r="J921" s="38">
        <v>1.100016472E9</v>
      </c>
      <c r="K921" s="38" t="s">
        <v>85</v>
      </c>
      <c r="L921" s="40" t="s">
        <v>305</v>
      </c>
      <c r="M921" s="29" t="str">
        <f>IF(ISERROR(MATCH($K921, pcrid_primers!$A$2:$A2401, 0)), hidden_compute!$H921, VLOOKUP($K921, pcrid_primers!$A$2:$B2401, 2, FALSE))</f>
        <v>ONT_LepF1+ONT_LCO1490</v>
      </c>
      <c r="N921" s="29" t="str">
        <f>IF(ISBLANK($M921), "", VLOOKUP($M921, hidden_compute!$M$2:P2401, 3, FALSE))</f>
        <v>#N/A</v>
      </c>
      <c r="O921" s="29" t="str">
        <f>IF(ISERROR(MATCH($K921, pcrid_primers!$A$2:$A2401, 0)), hidden_compute!$J921, VLOOKUP($K921, pcrid_primers!$A$2:$D2401, 4, FALSE))</f>
        <v>ONT_LepR1+ONT_HCO2198</v>
      </c>
      <c r="P921" s="29" t="str">
        <f>IF(ISBLANK($O921), "", VLOOKUP($O921, hidden_compute!$M$2:P2401, 3, FALSE))</f>
        <v>#N/A</v>
      </c>
      <c r="Q921" s="41" t="str">
        <f>metadata!$B$8</f>
        <v>EXP-PBC096</v>
      </c>
      <c r="R921" s="49" t="s">
        <v>306</v>
      </c>
      <c r="S921" s="29" t="str">
        <f>metadata!$B$9</f>
        <v>SQK-NBD114.24</v>
      </c>
      <c r="T921" s="49" t="s">
        <v>1236</v>
      </c>
    </row>
    <row r="922">
      <c r="A922" s="29" t="str">
        <f>metadata!$B$4</f>
        <v>22033-375157</v>
      </c>
      <c r="B922" s="38" t="s">
        <v>1292</v>
      </c>
      <c r="C922" s="38" t="s">
        <v>142</v>
      </c>
      <c r="D922" s="29" t="s">
        <v>17</v>
      </c>
      <c r="E922" s="39">
        <f>hidden_compute!F922</f>
        <v>658</v>
      </c>
      <c r="F922" s="39">
        <f>hidden_compute!G922</f>
        <v>658</v>
      </c>
      <c r="G922" s="29" t="str">
        <f>hidden_compute!D922</f>
        <v>5. Invertebrate Mitochondrial</v>
      </c>
      <c r="H922" s="29" t="str">
        <f>IF(ISERROR(MATCH($K922, pcrid_plateids!$A$2:$A2401, 0)), hidden_compute!$H922, VLOOKUP($K922, pcrid_plateids!$A$2:$B2401, 2, FALSE))</f>
        <v>ARISE_SEQ_0137</v>
      </c>
      <c r="I922" s="29" t="str">
        <f>IF(ISERROR(MATCH($K922, pcrid_plateids!$A$2:$A2401, 0)), hidden_compute!$H922, VLOOKUP($K922, pcrid_plateids!$A$2:$C2401, 3, FALSE))</f>
        <v>NCBN001525</v>
      </c>
      <c r="J922" s="38">
        <v>1.100016473E9</v>
      </c>
      <c r="K922" s="38" t="s">
        <v>85</v>
      </c>
      <c r="L922" s="40" t="s">
        <v>308</v>
      </c>
      <c r="M922" s="29" t="str">
        <f>IF(ISERROR(MATCH($K922, pcrid_primers!$A$2:$A2401, 0)), hidden_compute!$H922, VLOOKUP($K922, pcrid_primers!$A$2:$B2401, 2, FALSE))</f>
        <v>ONT_LepF1+ONT_LCO1490</v>
      </c>
      <c r="N922" s="29" t="str">
        <f>IF(ISBLANK($M922), "", VLOOKUP($M922, hidden_compute!$M$2:P2401, 3, FALSE))</f>
        <v>#N/A</v>
      </c>
      <c r="O922" s="29" t="str">
        <f>IF(ISERROR(MATCH($K922, pcrid_primers!$A$2:$A2401, 0)), hidden_compute!$J922, VLOOKUP($K922, pcrid_primers!$A$2:$D2401, 4, FALSE))</f>
        <v>ONT_LepR1+ONT_HCO2198</v>
      </c>
      <c r="P922" s="29" t="str">
        <f>IF(ISBLANK($O922), "", VLOOKUP($O922, hidden_compute!$M$2:P2401, 3, FALSE))</f>
        <v>#N/A</v>
      </c>
      <c r="Q922" s="41" t="str">
        <f>metadata!$B$8</f>
        <v>EXP-PBC096</v>
      </c>
      <c r="R922" s="49" t="s">
        <v>309</v>
      </c>
      <c r="S922" s="29" t="str">
        <f>metadata!$B$9</f>
        <v>SQK-NBD114.24</v>
      </c>
      <c r="T922" s="49" t="s">
        <v>1236</v>
      </c>
    </row>
    <row r="923">
      <c r="A923" s="29" t="str">
        <f>metadata!$B$4</f>
        <v>22033-375157</v>
      </c>
      <c r="B923" s="38" t="s">
        <v>1293</v>
      </c>
      <c r="C923" s="38" t="s">
        <v>142</v>
      </c>
      <c r="D923" s="29" t="s">
        <v>17</v>
      </c>
      <c r="E923" s="39">
        <f>hidden_compute!F923</f>
        <v>658</v>
      </c>
      <c r="F923" s="39">
        <f>hidden_compute!G923</f>
        <v>658</v>
      </c>
      <c r="G923" s="29" t="str">
        <f>hidden_compute!D923</f>
        <v>5. Invertebrate Mitochondrial</v>
      </c>
      <c r="H923" s="29" t="str">
        <f>IF(ISERROR(MATCH($K923, pcrid_plateids!$A$2:$A2401, 0)), hidden_compute!$H923, VLOOKUP($K923, pcrid_plateids!$A$2:$B2401, 2, FALSE))</f>
        <v>ARISE_SEQ_0137</v>
      </c>
      <c r="I923" s="29" t="str">
        <f>IF(ISERROR(MATCH($K923, pcrid_plateids!$A$2:$A2401, 0)), hidden_compute!$H923, VLOOKUP($K923, pcrid_plateids!$A$2:$C2401, 3, FALSE))</f>
        <v>NCBN001525</v>
      </c>
      <c r="J923" s="38">
        <v>1.100016474E9</v>
      </c>
      <c r="K923" s="38" t="s">
        <v>85</v>
      </c>
      <c r="L923" s="40" t="s">
        <v>311</v>
      </c>
      <c r="M923" s="29" t="str">
        <f>IF(ISERROR(MATCH($K923, pcrid_primers!$A$2:$A2401, 0)), hidden_compute!$H923, VLOOKUP($K923, pcrid_primers!$A$2:$B2401, 2, FALSE))</f>
        <v>ONT_LepF1+ONT_LCO1490</v>
      </c>
      <c r="N923" s="29" t="str">
        <f>IF(ISBLANK($M923), "", VLOOKUP($M923, hidden_compute!$M$2:P2401, 3, FALSE))</f>
        <v>#N/A</v>
      </c>
      <c r="O923" s="29" t="str">
        <f>IF(ISERROR(MATCH($K923, pcrid_primers!$A$2:$A2401, 0)), hidden_compute!$J923, VLOOKUP($K923, pcrid_primers!$A$2:$D2401, 4, FALSE))</f>
        <v>ONT_LepR1+ONT_HCO2198</v>
      </c>
      <c r="P923" s="29" t="str">
        <f>IF(ISBLANK($O923), "", VLOOKUP($O923, hidden_compute!$M$2:P2401, 3, FALSE))</f>
        <v>#N/A</v>
      </c>
      <c r="Q923" s="41" t="str">
        <f>metadata!$B$8</f>
        <v>EXP-PBC096</v>
      </c>
      <c r="R923" s="49" t="s">
        <v>312</v>
      </c>
      <c r="S923" s="29" t="str">
        <f>metadata!$B$9</f>
        <v>SQK-NBD114.24</v>
      </c>
      <c r="T923" s="49" t="s">
        <v>1236</v>
      </c>
    </row>
    <row r="924">
      <c r="A924" s="29" t="str">
        <f>metadata!$B$4</f>
        <v>22033-375157</v>
      </c>
      <c r="B924" s="38" t="s">
        <v>1294</v>
      </c>
      <c r="C924" s="38" t="s">
        <v>142</v>
      </c>
      <c r="D924" s="29" t="s">
        <v>17</v>
      </c>
      <c r="E924" s="39">
        <f>hidden_compute!F924</f>
        <v>658</v>
      </c>
      <c r="F924" s="39">
        <f>hidden_compute!G924</f>
        <v>658</v>
      </c>
      <c r="G924" s="29" t="str">
        <f>hidden_compute!D924</f>
        <v>5. Invertebrate Mitochondrial</v>
      </c>
      <c r="H924" s="29" t="str">
        <f>IF(ISERROR(MATCH($K924, pcrid_plateids!$A$2:$A2401, 0)), hidden_compute!$H924, VLOOKUP($K924, pcrid_plateids!$A$2:$B2401, 2, FALSE))</f>
        <v>ARISE_SEQ_0137</v>
      </c>
      <c r="I924" s="29" t="str">
        <f>IF(ISERROR(MATCH($K924, pcrid_plateids!$A$2:$A2401, 0)), hidden_compute!$H924, VLOOKUP($K924, pcrid_plateids!$A$2:$C2401, 3, FALSE))</f>
        <v>NCBN001525</v>
      </c>
      <c r="J924" s="38">
        <v>1.100016475E9</v>
      </c>
      <c r="K924" s="38" t="s">
        <v>85</v>
      </c>
      <c r="L924" s="40" t="s">
        <v>314</v>
      </c>
      <c r="M924" s="29" t="str">
        <f>IF(ISERROR(MATCH($K924, pcrid_primers!$A$2:$A2401, 0)), hidden_compute!$H924, VLOOKUP($K924, pcrid_primers!$A$2:$B2401, 2, FALSE))</f>
        <v>ONT_LepF1+ONT_LCO1490</v>
      </c>
      <c r="N924" s="29" t="str">
        <f>IF(ISBLANK($M924), "", VLOOKUP($M924, hidden_compute!$M$2:P2401, 3, FALSE))</f>
        <v>#N/A</v>
      </c>
      <c r="O924" s="29" t="str">
        <f>IF(ISERROR(MATCH($K924, pcrid_primers!$A$2:$A2401, 0)), hidden_compute!$J924, VLOOKUP($K924, pcrid_primers!$A$2:$D2401, 4, FALSE))</f>
        <v>ONT_LepR1+ONT_HCO2198</v>
      </c>
      <c r="P924" s="29" t="str">
        <f>IF(ISBLANK($O924), "", VLOOKUP($O924, hidden_compute!$M$2:P2401, 3, FALSE))</f>
        <v>#N/A</v>
      </c>
      <c r="Q924" s="41" t="str">
        <f>metadata!$B$8</f>
        <v>EXP-PBC096</v>
      </c>
      <c r="R924" s="49" t="s">
        <v>315</v>
      </c>
      <c r="S924" s="29" t="str">
        <f>metadata!$B$9</f>
        <v>SQK-NBD114.24</v>
      </c>
      <c r="T924" s="49" t="s">
        <v>1236</v>
      </c>
    </row>
    <row r="925">
      <c r="A925" s="29" t="str">
        <f>metadata!$B$4</f>
        <v>22033-375157</v>
      </c>
      <c r="B925" s="38" t="s">
        <v>1295</v>
      </c>
      <c r="C925" s="38" t="s">
        <v>142</v>
      </c>
      <c r="D925" s="29" t="s">
        <v>17</v>
      </c>
      <c r="E925" s="39">
        <f>hidden_compute!F925</f>
        <v>658</v>
      </c>
      <c r="F925" s="39">
        <f>hidden_compute!G925</f>
        <v>658</v>
      </c>
      <c r="G925" s="29" t="str">
        <f>hidden_compute!D925</f>
        <v>5. Invertebrate Mitochondrial</v>
      </c>
      <c r="H925" s="29" t="str">
        <f>IF(ISERROR(MATCH($K925, pcrid_plateids!$A$2:$A2401, 0)), hidden_compute!$H925, VLOOKUP($K925, pcrid_plateids!$A$2:$B2401, 2, FALSE))</f>
        <v>ARISE_SEQ_0137</v>
      </c>
      <c r="I925" s="29" t="str">
        <f>IF(ISERROR(MATCH($K925, pcrid_plateids!$A$2:$A2401, 0)), hidden_compute!$H925, VLOOKUP($K925, pcrid_plateids!$A$2:$C2401, 3, FALSE))</f>
        <v>NCBN001525</v>
      </c>
      <c r="J925" s="38">
        <v>1.100016476E9</v>
      </c>
      <c r="K925" s="38" t="s">
        <v>85</v>
      </c>
      <c r="L925" s="40" t="s">
        <v>317</v>
      </c>
      <c r="M925" s="29" t="str">
        <f>IF(ISERROR(MATCH($K925, pcrid_primers!$A$2:$A2401, 0)), hidden_compute!$H925, VLOOKUP($K925, pcrid_primers!$A$2:$B2401, 2, FALSE))</f>
        <v>ONT_LepF1+ONT_LCO1490</v>
      </c>
      <c r="N925" s="29" t="str">
        <f>IF(ISBLANK($M925), "", VLOOKUP($M925, hidden_compute!$M$2:P2401, 3, FALSE))</f>
        <v>#N/A</v>
      </c>
      <c r="O925" s="29" t="str">
        <f>IF(ISERROR(MATCH($K925, pcrid_primers!$A$2:$A2401, 0)), hidden_compute!$J925, VLOOKUP($K925, pcrid_primers!$A$2:$D2401, 4, FALSE))</f>
        <v>ONT_LepR1+ONT_HCO2198</v>
      </c>
      <c r="P925" s="29" t="str">
        <f>IF(ISBLANK($O925), "", VLOOKUP($O925, hidden_compute!$M$2:P2401, 3, FALSE))</f>
        <v>#N/A</v>
      </c>
      <c r="Q925" s="41" t="str">
        <f>metadata!$B$8</f>
        <v>EXP-PBC096</v>
      </c>
      <c r="R925" s="49" t="s">
        <v>318</v>
      </c>
      <c r="S925" s="29" t="str">
        <f>metadata!$B$9</f>
        <v>SQK-NBD114.24</v>
      </c>
      <c r="T925" s="49" t="s">
        <v>1236</v>
      </c>
    </row>
    <row r="926">
      <c r="A926" s="29" t="str">
        <f>metadata!$B$4</f>
        <v>22033-375157</v>
      </c>
      <c r="B926" s="38" t="s">
        <v>1296</v>
      </c>
      <c r="C926" s="38" t="s">
        <v>142</v>
      </c>
      <c r="D926" s="29" t="s">
        <v>17</v>
      </c>
      <c r="E926" s="39">
        <f>hidden_compute!F926</f>
        <v>658</v>
      </c>
      <c r="F926" s="39">
        <f>hidden_compute!G926</f>
        <v>658</v>
      </c>
      <c r="G926" s="29" t="str">
        <f>hidden_compute!D926</f>
        <v>5. Invertebrate Mitochondrial</v>
      </c>
      <c r="H926" s="29" t="str">
        <f>IF(ISERROR(MATCH($K926, pcrid_plateids!$A$2:$A2401, 0)), hidden_compute!$H926, VLOOKUP($K926, pcrid_plateids!$A$2:$B2401, 2, FALSE))</f>
        <v>ARISE_SEQ_0137</v>
      </c>
      <c r="I926" s="29" t="str">
        <f>IF(ISERROR(MATCH($K926, pcrid_plateids!$A$2:$A2401, 0)), hidden_compute!$H926, VLOOKUP($K926, pcrid_plateids!$A$2:$C2401, 3, FALSE))</f>
        <v>NCBN001525</v>
      </c>
      <c r="J926" s="38">
        <v>1.100016477E9</v>
      </c>
      <c r="K926" s="38" t="s">
        <v>85</v>
      </c>
      <c r="L926" s="40" t="s">
        <v>320</v>
      </c>
      <c r="M926" s="29" t="str">
        <f>IF(ISERROR(MATCH($K926, pcrid_primers!$A$2:$A2401, 0)), hidden_compute!$H926, VLOOKUP($K926, pcrid_primers!$A$2:$B2401, 2, FALSE))</f>
        <v>ONT_LepF1+ONT_LCO1490</v>
      </c>
      <c r="N926" s="29" t="str">
        <f>IF(ISBLANK($M926), "", VLOOKUP($M926, hidden_compute!$M$2:P2401, 3, FALSE))</f>
        <v>#N/A</v>
      </c>
      <c r="O926" s="29" t="str">
        <f>IF(ISERROR(MATCH($K926, pcrid_primers!$A$2:$A2401, 0)), hidden_compute!$J926, VLOOKUP($K926, pcrid_primers!$A$2:$D2401, 4, FALSE))</f>
        <v>ONT_LepR1+ONT_HCO2198</v>
      </c>
      <c r="P926" s="29" t="str">
        <f>IF(ISBLANK($O926), "", VLOOKUP($O926, hidden_compute!$M$2:P2401, 3, FALSE))</f>
        <v>#N/A</v>
      </c>
      <c r="Q926" s="41" t="str">
        <f>metadata!$B$8</f>
        <v>EXP-PBC096</v>
      </c>
      <c r="R926" s="49" t="s">
        <v>321</v>
      </c>
      <c r="S926" s="29" t="str">
        <f>metadata!$B$9</f>
        <v>SQK-NBD114.24</v>
      </c>
      <c r="T926" s="49" t="s">
        <v>1236</v>
      </c>
    </row>
    <row r="927">
      <c r="A927" s="29" t="str">
        <f>metadata!$B$4</f>
        <v>22033-375157</v>
      </c>
      <c r="B927" s="38" t="s">
        <v>1297</v>
      </c>
      <c r="C927" s="38" t="s">
        <v>142</v>
      </c>
      <c r="D927" s="29" t="s">
        <v>17</v>
      </c>
      <c r="E927" s="39">
        <f>hidden_compute!F927</f>
        <v>658</v>
      </c>
      <c r="F927" s="39">
        <f>hidden_compute!G927</f>
        <v>658</v>
      </c>
      <c r="G927" s="29" t="str">
        <f>hidden_compute!D927</f>
        <v>5. Invertebrate Mitochondrial</v>
      </c>
      <c r="H927" s="29" t="str">
        <f>IF(ISERROR(MATCH($K927, pcrid_plateids!$A$2:$A2401, 0)), hidden_compute!$H927, VLOOKUP($K927, pcrid_plateids!$A$2:$B2401, 2, FALSE))</f>
        <v>ARISE_SEQ_0137</v>
      </c>
      <c r="I927" s="29" t="str">
        <f>IF(ISERROR(MATCH($K927, pcrid_plateids!$A$2:$A2401, 0)), hidden_compute!$H927, VLOOKUP($K927, pcrid_plateids!$A$2:$C2401, 3, FALSE))</f>
        <v>NCBN001525</v>
      </c>
      <c r="J927" s="38">
        <v>1.100016478E9</v>
      </c>
      <c r="K927" s="38" t="s">
        <v>85</v>
      </c>
      <c r="L927" s="40" t="s">
        <v>323</v>
      </c>
      <c r="M927" s="29" t="str">
        <f>IF(ISERROR(MATCH($K927, pcrid_primers!$A$2:$A2401, 0)), hidden_compute!$H927, VLOOKUP($K927, pcrid_primers!$A$2:$B2401, 2, FALSE))</f>
        <v>ONT_LepF1+ONT_LCO1490</v>
      </c>
      <c r="N927" s="29" t="str">
        <f>IF(ISBLANK($M927), "", VLOOKUP($M927, hidden_compute!$M$2:P2401, 3, FALSE))</f>
        <v>#N/A</v>
      </c>
      <c r="O927" s="29" t="str">
        <f>IF(ISERROR(MATCH($K927, pcrid_primers!$A$2:$A2401, 0)), hidden_compute!$J927, VLOOKUP($K927, pcrid_primers!$A$2:$D2401, 4, FALSE))</f>
        <v>ONT_LepR1+ONT_HCO2198</v>
      </c>
      <c r="P927" s="29" t="str">
        <f>IF(ISBLANK($O927), "", VLOOKUP($O927, hidden_compute!$M$2:P2401, 3, FALSE))</f>
        <v>#N/A</v>
      </c>
      <c r="Q927" s="41" t="str">
        <f>metadata!$B$8</f>
        <v>EXP-PBC096</v>
      </c>
      <c r="R927" s="49" t="s">
        <v>324</v>
      </c>
      <c r="S927" s="29" t="str">
        <f>metadata!$B$9</f>
        <v>SQK-NBD114.24</v>
      </c>
      <c r="T927" s="49" t="s">
        <v>1236</v>
      </c>
    </row>
    <row r="928">
      <c r="A928" s="29" t="str">
        <f>metadata!$B$4</f>
        <v>22033-375157</v>
      </c>
      <c r="B928" s="38" t="s">
        <v>1298</v>
      </c>
      <c r="C928" s="38" t="s">
        <v>142</v>
      </c>
      <c r="D928" s="29" t="s">
        <v>17</v>
      </c>
      <c r="E928" s="39">
        <f>hidden_compute!F928</f>
        <v>658</v>
      </c>
      <c r="F928" s="39">
        <f>hidden_compute!G928</f>
        <v>658</v>
      </c>
      <c r="G928" s="29" t="str">
        <f>hidden_compute!D928</f>
        <v>5. Invertebrate Mitochondrial</v>
      </c>
      <c r="H928" s="29" t="str">
        <f>IF(ISERROR(MATCH($K928, pcrid_plateids!$A$2:$A2401, 0)), hidden_compute!$H928, VLOOKUP($K928, pcrid_plateids!$A$2:$B2401, 2, FALSE))</f>
        <v>ARISE_SEQ_0137</v>
      </c>
      <c r="I928" s="29" t="str">
        <f>IF(ISERROR(MATCH($K928, pcrid_plateids!$A$2:$A2401, 0)), hidden_compute!$H928, VLOOKUP($K928, pcrid_plateids!$A$2:$C2401, 3, FALSE))</f>
        <v>NCBN001525</v>
      </c>
      <c r="J928" s="38">
        <v>1.100016479E9</v>
      </c>
      <c r="K928" s="38" t="s">
        <v>85</v>
      </c>
      <c r="L928" s="40" t="s">
        <v>326</v>
      </c>
      <c r="M928" s="29" t="str">
        <f>IF(ISERROR(MATCH($K928, pcrid_primers!$A$2:$A2401, 0)), hidden_compute!$H928, VLOOKUP($K928, pcrid_primers!$A$2:$B2401, 2, FALSE))</f>
        <v>ONT_LepF1+ONT_LCO1490</v>
      </c>
      <c r="N928" s="29" t="str">
        <f>IF(ISBLANK($M928), "", VLOOKUP($M928, hidden_compute!$M$2:P2401, 3, FALSE))</f>
        <v>#N/A</v>
      </c>
      <c r="O928" s="29" t="str">
        <f>IF(ISERROR(MATCH($K928, pcrid_primers!$A$2:$A2401, 0)), hidden_compute!$J928, VLOOKUP($K928, pcrid_primers!$A$2:$D2401, 4, FALSE))</f>
        <v>ONT_LepR1+ONT_HCO2198</v>
      </c>
      <c r="P928" s="29" t="str">
        <f>IF(ISBLANK($O928), "", VLOOKUP($O928, hidden_compute!$M$2:P2401, 3, FALSE))</f>
        <v>#N/A</v>
      </c>
      <c r="Q928" s="41" t="str">
        <f>metadata!$B$8</f>
        <v>EXP-PBC096</v>
      </c>
      <c r="R928" s="49" t="s">
        <v>327</v>
      </c>
      <c r="S928" s="29" t="str">
        <f>metadata!$B$9</f>
        <v>SQK-NBD114.24</v>
      </c>
      <c r="T928" s="49" t="s">
        <v>1236</v>
      </c>
    </row>
    <row r="929">
      <c r="A929" s="29" t="str">
        <f>metadata!$B$4</f>
        <v>22033-375157</v>
      </c>
      <c r="B929" s="38" t="s">
        <v>1299</v>
      </c>
      <c r="C929" s="38" t="s">
        <v>142</v>
      </c>
      <c r="D929" s="29" t="s">
        <v>17</v>
      </c>
      <c r="E929" s="39">
        <f>hidden_compute!F929</f>
        <v>658</v>
      </c>
      <c r="F929" s="39">
        <f>hidden_compute!G929</f>
        <v>658</v>
      </c>
      <c r="G929" s="29" t="str">
        <f>hidden_compute!D929</f>
        <v>5. Invertebrate Mitochondrial</v>
      </c>
      <c r="H929" s="29" t="str">
        <f>IF(ISERROR(MATCH($K929, pcrid_plateids!$A$2:$A2401, 0)), hidden_compute!$H929, VLOOKUP($K929, pcrid_plateids!$A$2:$B2401, 2, FALSE))</f>
        <v>ARISE_SEQ_0137</v>
      </c>
      <c r="I929" s="29" t="str">
        <f>IF(ISERROR(MATCH($K929, pcrid_plateids!$A$2:$A2401, 0)), hidden_compute!$H929, VLOOKUP($K929, pcrid_plateids!$A$2:$C2401, 3, FALSE))</f>
        <v>NCBN001525</v>
      </c>
      <c r="J929" s="38">
        <v>1.10001648E9</v>
      </c>
      <c r="K929" s="38" t="s">
        <v>85</v>
      </c>
      <c r="L929" s="40" t="s">
        <v>329</v>
      </c>
      <c r="M929" s="29" t="str">
        <f>IF(ISERROR(MATCH($K929, pcrid_primers!$A$2:$A2401, 0)), hidden_compute!$H929, VLOOKUP($K929, pcrid_primers!$A$2:$B2401, 2, FALSE))</f>
        <v>ONT_LepF1+ONT_LCO1490</v>
      </c>
      <c r="N929" s="29" t="str">
        <f>IF(ISBLANK($M929), "", VLOOKUP($M929, hidden_compute!$M$2:P2401, 3, FALSE))</f>
        <v>#N/A</v>
      </c>
      <c r="O929" s="29" t="str">
        <f>IF(ISERROR(MATCH($K929, pcrid_primers!$A$2:$A2401, 0)), hidden_compute!$J929, VLOOKUP($K929, pcrid_primers!$A$2:$D2401, 4, FALSE))</f>
        <v>ONT_LepR1+ONT_HCO2198</v>
      </c>
      <c r="P929" s="29" t="str">
        <f>IF(ISBLANK($O929), "", VLOOKUP($O929, hidden_compute!$M$2:P2401, 3, FALSE))</f>
        <v>#N/A</v>
      </c>
      <c r="Q929" s="41" t="str">
        <f>metadata!$B$8</f>
        <v>EXP-PBC096</v>
      </c>
      <c r="R929" s="49" t="s">
        <v>330</v>
      </c>
      <c r="S929" s="29" t="str">
        <f>metadata!$B$9</f>
        <v>SQK-NBD114.24</v>
      </c>
      <c r="T929" s="49" t="s">
        <v>1236</v>
      </c>
    </row>
    <row r="930">
      <c r="A930" s="29" t="str">
        <f>metadata!$B$4</f>
        <v>22033-375157</v>
      </c>
      <c r="B930" s="38" t="s">
        <v>1300</v>
      </c>
      <c r="C930" s="38" t="s">
        <v>142</v>
      </c>
      <c r="D930" s="29" t="s">
        <v>17</v>
      </c>
      <c r="E930" s="39">
        <f>hidden_compute!F930</f>
        <v>658</v>
      </c>
      <c r="F930" s="39">
        <f>hidden_compute!G930</f>
        <v>658</v>
      </c>
      <c r="G930" s="29" t="str">
        <f>hidden_compute!D930</f>
        <v>5. Invertebrate Mitochondrial</v>
      </c>
      <c r="H930" s="29" t="str">
        <f>IF(ISERROR(MATCH($K930, pcrid_plateids!$A$2:$A2401, 0)), hidden_compute!$H930, VLOOKUP($K930, pcrid_plateids!$A$2:$B2401, 2, FALSE))</f>
        <v>ARISE_SEQ_0137</v>
      </c>
      <c r="I930" s="29" t="str">
        <f>IF(ISERROR(MATCH($K930, pcrid_plateids!$A$2:$A2401, 0)), hidden_compute!$H930, VLOOKUP($K930, pcrid_plateids!$A$2:$C2401, 3, FALSE))</f>
        <v>NCBN001525</v>
      </c>
      <c r="J930" s="38">
        <v>1.100016481E9</v>
      </c>
      <c r="K930" s="38" t="s">
        <v>85</v>
      </c>
      <c r="L930" s="40" t="s">
        <v>332</v>
      </c>
      <c r="M930" s="29" t="str">
        <f>IF(ISERROR(MATCH($K930, pcrid_primers!$A$2:$A2401, 0)), hidden_compute!$H930, VLOOKUP($K930, pcrid_primers!$A$2:$B2401, 2, FALSE))</f>
        <v>ONT_LepF1+ONT_LCO1490</v>
      </c>
      <c r="N930" s="29" t="str">
        <f>IF(ISBLANK($M930), "", VLOOKUP($M930, hidden_compute!$M$2:P2401, 3, FALSE))</f>
        <v>#N/A</v>
      </c>
      <c r="O930" s="29" t="str">
        <f>IF(ISERROR(MATCH($K930, pcrid_primers!$A$2:$A2401, 0)), hidden_compute!$J930, VLOOKUP($K930, pcrid_primers!$A$2:$D2401, 4, FALSE))</f>
        <v>ONT_LepR1+ONT_HCO2198</v>
      </c>
      <c r="P930" s="29" t="str">
        <f>IF(ISBLANK($O930), "", VLOOKUP($O930, hidden_compute!$M$2:P2401, 3, FALSE))</f>
        <v>#N/A</v>
      </c>
      <c r="Q930" s="41" t="str">
        <f>metadata!$B$8</f>
        <v>EXP-PBC096</v>
      </c>
      <c r="R930" s="49" t="s">
        <v>333</v>
      </c>
      <c r="S930" s="29" t="str">
        <f>metadata!$B$9</f>
        <v>SQK-NBD114.24</v>
      </c>
      <c r="T930" s="49" t="s">
        <v>1236</v>
      </c>
    </row>
    <row r="931">
      <c r="A931" s="29" t="str">
        <f>metadata!$B$4</f>
        <v>22033-375157</v>
      </c>
      <c r="B931" s="38" t="s">
        <v>1301</v>
      </c>
      <c r="C931" s="38" t="s">
        <v>142</v>
      </c>
      <c r="D931" s="29" t="s">
        <v>17</v>
      </c>
      <c r="E931" s="39">
        <f>hidden_compute!F931</f>
        <v>658</v>
      </c>
      <c r="F931" s="39">
        <f>hidden_compute!G931</f>
        <v>658</v>
      </c>
      <c r="G931" s="29" t="str">
        <f>hidden_compute!D931</f>
        <v>5. Invertebrate Mitochondrial</v>
      </c>
      <c r="H931" s="29" t="str">
        <f>IF(ISERROR(MATCH($K931, pcrid_plateids!$A$2:$A2401, 0)), hidden_compute!$H931, VLOOKUP($K931, pcrid_plateids!$A$2:$B2401, 2, FALSE))</f>
        <v>ARISE_SEQ_0137</v>
      </c>
      <c r="I931" s="29" t="str">
        <f>IF(ISERROR(MATCH($K931, pcrid_plateids!$A$2:$A2401, 0)), hidden_compute!$H931, VLOOKUP($K931, pcrid_plateids!$A$2:$C2401, 3, FALSE))</f>
        <v>NCBN001525</v>
      </c>
      <c r="J931" s="38">
        <v>1.100016482E9</v>
      </c>
      <c r="K931" s="38" t="s">
        <v>85</v>
      </c>
      <c r="L931" s="40" t="s">
        <v>335</v>
      </c>
      <c r="M931" s="29" t="str">
        <f>IF(ISERROR(MATCH($K931, pcrid_primers!$A$2:$A2401, 0)), hidden_compute!$H931, VLOOKUP($K931, pcrid_primers!$A$2:$B2401, 2, FALSE))</f>
        <v>ONT_LepF1+ONT_LCO1490</v>
      </c>
      <c r="N931" s="29" t="str">
        <f>IF(ISBLANK($M931), "", VLOOKUP($M931, hidden_compute!$M$2:P2401, 3, FALSE))</f>
        <v>#N/A</v>
      </c>
      <c r="O931" s="29" t="str">
        <f>IF(ISERROR(MATCH($K931, pcrid_primers!$A$2:$A2401, 0)), hidden_compute!$J931, VLOOKUP($K931, pcrid_primers!$A$2:$D2401, 4, FALSE))</f>
        <v>ONT_LepR1+ONT_HCO2198</v>
      </c>
      <c r="P931" s="29" t="str">
        <f>IF(ISBLANK($O931), "", VLOOKUP($O931, hidden_compute!$M$2:P2401, 3, FALSE))</f>
        <v>#N/A</v>
      </c>
      <c r="Q931" s="41" t="str">
        <f>metadata!$B$8</f>
        <v>EXP-PBC096</v>
      </c>
      <c r="R931" s="49" t="s">
        <v>336</v>
      </c>
      <c r="S931" s="29" t="str">
        <f>metadata!$B$9</f>
        <v>SQK-NBD114.24</v>
      </c>
      <c r="T931" s="49" t="s">
        <v>1236</v>
      </c>
    </row>
    <row r="932">
      <c r="A932" s="29" t="str">
        <f>metadata!$B$4</f>
        <v>22033-375157</v>
      </c>
      <c r="B932" s="38" t="s">
        <v>1302</v>
      </c>
      <c r="C932" s="38" t="s">
        <v>142</v>
      </c>
      <c r="D932" s="29" t="s">
        <v>17</v>
      </c>
      <c r="E932" s="39">
        <f>hidden_compute!F932</f>
        <v>658</v>
      </c>
      <c r="F932" s="39">
        <f>hidden_compute!G932</f>
        <v>658</v>
      </c>
      <c r="G932" s="29" t="str">
        <f>hidden_compute!D932</f>
        <v>5. Invertebrate Mitochondrial</v>
      </c>
      <c r="H932" s="29" t="str">
        <f>IF(ISERROR(MATCH($K932, pcrid_plateids!$A$2:$A2401, 0)), hidden_compute!$H932, VLOOKUP($K932, pcrid_plateids!$A$2:$B2401, 2, FALSE))</f>
        <v>ARISE_SEQ_0137</v>
      </c>
      <c r="I932" s="29" t="str">
        <f>IF(ISERROR(MATCH($K932, pcrid_plateids!$A$2:$A2401, 0)), hidden_compute!$H932, VLOOKUP($K932, pcrid_plateids!$A$2:$C2401, 3, FALSE))</f>
        <v>NCBN001525</v>
      </c>
      <c r="J932" s="38">
        <v>1.100016483E9</v>
      </c>
      <c r="K932" s="38" t="s">
        <v>85</v>
      </c>
      <c r="L932" s="40" t="s">
        <v>338</v>
      </c>
      <c r="M932" s="29" t="str">
        <f>IF(ISERROR(MATCH($K932, pcrid_primers!$A$2:$A2401, 0)), hidden_compute!$H932, VLOOKUP($K932, pcrid_primers!$A$2:$B2401, 2, FALSE))</f>
        <v>ONT_LepF1+ONT_LCO1490</v>
      </c>
      <c r="N932" s="29" t="str">
        <f>IF(ISBLANK($M932), "", VLOOKUP($M932, hidden_compute!$M$2:P2401, 3, FALSE))</f>
        <v>#N/A</v>
      </c>
      <c r="O932" s="29" t="str">
        <f>IF(ISERROR(MATCH($K932, pcrid_primers!$A$2:$A2401, 0)), hidden_compute!$J932, VLOOKUP($K932, pcrid_primers!$A$2:$D2401, 4, FALSE))</f>
        <v>ONT_LepR1+ONT_HCO2198</v>
      </c>
      <c r="P932" s="29" t="str">
        <f>IF(ISBLANK($O932), "", VLOOKUP($O932, hidden_compute!$M$2:P2401, 3, FALSE))</f>
        <v>#N/A</v>
      </c>
      <c r="Q932" s="41" t="str">
        <f>metadata!$B$8</f>
        <v>EXP-PBC096</v>
      </c>
      <c r="R932" s="49" t="s">
        <v>339</v>
      </c>
      <c r="S932" s="29" t="str">
        <f>metadata!$B$9</f>
        <v>SQK-NBD114.24</v>
      </c>
      <c r="T932" s="49" t="s">
        <v>1236</v>
      </c>
    </row>
    <row r="933">
      <c r="A933" s="29" t="str">
        <f>metadata!$B$4</f>
        <v>22033-375157</v>
      </c>
      <c r="B933" s="38" t="s">
        <v>1303</v>
      </c>
      <c r="C933" s="38" t="s">
        <v>142</v>
      </c>
      <c r="D933" s="29" t="s">
        <v>17</v>
      </c>
      <c r="E933" s="39">
        <f>hidden_compute!F933</f>
        <v>658</v>
      </c>
      <c r="F933" s="39">
        <f>hidden_compute!G933</f>
        <v>658</v>
      </c>
      <c r="G933" s="29" t="str">
        <f>hidden_compute!D933</f>
        <v>5. Invertebrate Mitochondrial</v>
      </c>
      <c r="H933" s="29" t="str">
        <f>IF(ISERROR(MATCH($K933, pcrid_plateids!$A$2:$A2401, 0)), hidden_compute!$H933, VLOOKUP($K933, pcrid_plateids!$A$2:$B2401, 2, FALSE))</f>
        <v>ARISE_SEQ_0137</v>
      </c>
      <c r="I933" s="29" t="str">
        <f>IF(ISERROR(MATCH($K933, pcrid_plateids!$A$2:$A2401, 0)), hidden_compute!$H933, VLOOKUP($K933, pcrid_plateids!$A$2:$C2401, 3, FALSE))</f>
        <v>NCBN001525</v>
      </c>
      <c r="J933" s="38">
        <v>1.100016484E9</v>
      </c>
      <c r="K933" s="38" t="s">
        <v>85</v>
      </c>
      <c r="L933" s="40" t="s">
        <v>341</v>
      </c>
      <c r="M933" s="29" t="str">
        <f>IF(ISERROR(MATCH($K933, pcrid_primers!$A$2:$A2401, 0)), hidden_compute!$H933, VLOOKUP($K933, pcrid_primers!$A$2:$B2401, 2, FALSE))</f>
        <v>ONT_LepF1+ONT_LCO1490</v>
      </c>
      <c r="N933" s="29" t="str">
        <f>IF(ISBLANK($M933), "", VLOOKUP($M933, hidden_compute!$M$2:P2401, 3, FALSE))</f>
        <v>#N/A</v>
      </c>
      <c r="O933" s="29" t="str">
        <f>IF(ISERROR(MATCH($K933, pcrid_primers!$A$2:$A2401, 0)), hidden_compute!$J933, VLOOKUP($K933, pcrid_primers!$A$2:$D2401, 4, FALSE))</f>
        <v>ONT_LepR1+ONT_HCO2198</v>
      </c>
      <c r="P933" s="29" t="str">
        <f>IF(ISBLANK($O933), "", VLOOKUP($O933, hidden_compute!$M$2:P2401, 3, FALSE))</f>
        <v>#N/A</v>
      </c>
      <c r="Q933" s="41" t="str">
        <f>metadata!$B$8</f>
        <v>EXP-PBC096</v>
      </c>
      <c r="R933" s="49" t="s">
        <v>342</v>
      </c>
      <c r="S933" s="29" t="str">
        <f>metadata!$B$9</f>
        <v>SQK-NBD114.24</v>
      </c>
      <c r="T933" s="49" t="s">
        <v>1236</v>
      </c>
    </row>
    <row r="934">
      <c r="A934" s="29" t="str">
        <f>metadata!$B$4</f>
        <v>22033-375157</v>
      </c>
      <c r="B934" s="38" t="s">
        <v>1304</v>
      </c>
      <c r="C934" s="38" t="s">
        <v>142</v>
      </c>
      <c r="D934" s="29" t="s">
        <v>17</v>
      </c>
      <c r="E934" s="39">
        <f>hidden_compute!F934</f>
        <v>658</v>
      </c>
      <c r="F934" s="39">
        <f>hidden_compute!G934</f>
        <v>658</v>
      </c>
      <c r="G934" s="29" t="str">
        <f>hidden_compute!D934</f>
        <v>5. Invertebrate Mitochondrial</v>
      </c>
      <c r="H934" s="29" t="str">
        <f>IF(ISERROR(MATCH($K934, pcrid_plateids!$A$2:$A2401, 0)), hidden_compute!$H934, VLOOKUP($K934, pcrid_plateids!$A$2:$B2401, 2, FALSE))</f>
        <v>ARISE_SEQ_0137</v>
      </c>
      <c r="I934" s="29" t="str">
        <f>IF(ISERROR(MATCH($K934, pcrid_plateids!$A$2:$A2401, 0)), hidden_compute!$H934, VLOOKUP($K934, pcrid_plateids!$A$2:$C2401, 3, FALSE))</f>
        <v>NCBN001525</v>
      </c>
      <c r="J934" s="38">
        <v>1.100016485E9</v>
      </c>
      <c r="K934" s="38" t="s">
        <v>85</v>
      </c>
      <c r="L934" s="40" t="s">
        <v>344</v>
      </c>
      <c r="M934" s="29" t="str">
        <f>IF(ISERROR(MATCH($K934, pcrid_primers!$A$2:$A2401, 0)), hidden_compute!$H934, VLOOKUP($K934, pcrid_primers!$A$2:$B2401, 2, FALSE))</f>
        <v>ONT_LepF1+ONT_LCO1490</v>
      </c>
      <c r="N934" s="29" t="str">
        <f>IF(ISBLANK($M934), "", VLOOKUP($M934, hidden_compute!$M$2:P2401, 3, FALSE))</f>
        <v>#N/A</v>
      </c>
      <c r="O934" s="29" t="str">
        <f>IF(ISERROR(MATCH($K934, pcrid_primers!$A$2:$A2401, 0)), hidden_compute!$J934, VLOOKUP($K934, pcrid_primers!$A$2:$D2401, 4, FALSE))</f>
        <v>ONT_LepR1+ONT_HCO2198</v>
      </c>
      <c r="P934" s="29" t="str">
        <f>IF(ISBLANK($O934), "", VLOOKUP($O934, hidden_compute!$M$2:P2401, 3, FALSE))</f>
        <v>#N/A</v>
      </c>
      <c r="Q934" s="41" t="str">
        <f>metadata!$B$8</f>
        <v>EXP-PBC096</v>
      </c>
      <c r="R934" s="49" t="s">
        <v>345</v>
      </c>
      <c r="S934" s="29" t="str">
        <f>metadata!$B$9</f>
        <v>SQK-NBD114.24</v>
      </c>
      <c r="T934" s="49" t="s">
        <v>1236</v>
      </c>
    </row>
    <row r="935">
      <c r="A935" s="29" t="str">
        <f>metadata!$B$4</f>
        <v>22033-375157</v>
      </c>
      <c r="B935" s="38" t="s">
        <v>1305</v>
      </c>
      <c r="C935" s="38" t="s">
        <v>142</v>
      </c>
      <c r="D935" s="29" t="s">
        <v>17</v>
      </c>
      <c r="E935" s="39">
        <f>hidden_compute!F935</f>
        <v>658</v>
      </c>
      <c r="F935" s="39">
        <f>hidden_compute!G935</f>
        <v>658</v>
      </c>
      <c r="G935" s="29" t="str">
        <f>hidden_compute!D935</f>
        <v>5. Invertebrate Mitochondrial</v>
      </c>
      <c r="H935" s="29" t="str">
        <f>IF(ISERROR(MATCH($K935, pcrid_plateids!$A$2:$A2401, 0)), hidden_compute!$H935, VLOOKUP($K935, pcrid_plateids!$A$2:$B2401, 2, FALSE))</f>
        <v>ARISE_SEQ_0137</v>
      </c>
      <c r="I935" s="29" t="str">
        <f>IF(ISERROR(MATCH($K935, pcrid_plateids!$A$2:$A2401, 0)), hidden_compute!$H935, VLOOKUP($K935, pcrid_plateids!$A$2:$C2401, 3, FALSE))</f>
        <v>NCBN001525</v>
      </c>
      <c r="J935" s="38">
        <v>1.100016486E9</v>
      </c>
      <c r="K935" s="38" t="s">
        <v>85</v>
      </c>
      <c r="L935" s="40" t="s">
        <v>347</v>
      </c>
      <c r="M935" s="29" t="str">
        <f>IF(ISERROR(MATCH($K935, pcrid_primers!$A$2:$A2401, 0)), hidden_compute!$H935, VLOOKUP($K935, pcrid_primers!$A$2:$B2401, 2, FALSE))</f>
        <v>ONT_LepF1+ONT_LCO1490</v>
      </c>
      <c r="N935" s="29" t="str">
        <f>IF(ISBLANK($M935), "", VLOOKUP($M935, hidden_compute!$M$2:P2401, 3, FALSE))</f>
        <v>#N/A</v>
      </c>
      <c r="O935" s="29" t="str">
        <f>IF(ISERROR(MATCH($K935, pcrid_primers!$A$2:$A2401, 0)), hidden_compute!$J935, VLOOKUP($K935, pcrid_primers!$A$2:$D2401, 4, FALSE))</f>
        <v>ONT_LepR1+ONT_HCO2198</v>
      </c>
      <c r="P935" s="29" t="str">
        <f>IF(ISBLANK($O935), "", VLOOKUP($O935, hidden_compute!$M$2:P2401, 3, FALSE))</f>
        <v>#N/A</v>
      </c>
      <c r="Q935" s="41" t="str">
        <f>metadata!$B$8</f>
        <v>EXP-PBC096</v>
      </c>
      <c r="R935" s="49" t="s">
        <v>348</v>
      </c>
      <c r="S935" s="29" t="str">
        <f>metadata!$B$9</f>
        <v>SQK-NBD114.24</v>
      </c>
      <c r="T935" s="49" t="s">
        <v>1236</v>
      </c>
    </row>
    <row r="936">
      <c r="A936" s="29" t="str">
        <f>metadata!$B$4</f>
        <v>22033-375157</v>
      </c>
      <c r="B936" s="38" t="s">
        <v>1306</v>
      </c>
      <c r="C936" s="38" t="s">
        <v>142</v>
      </c>
      <c r="D936" s="29" t="s">
        <v>17</v>
      </c>
      <c r="E936" s="39">
        <f>hidden_compute!F936</f>
        <v>658</v>
      </c>
      <c r="F936" s="39">
        <f>hidden_compute!G936</f>
        <v>658</v>
      </c>
      <c r="G936" s="29" t="str">
        <f>hidden_compute!D936</f>
        <v>5. Invertebrate Mitochondrial</v>
      </c>
      <c r="H936" s="29" t="str">
        <f>IF(ISERROR(MATCH($K936, pcrid_plateids!$A$2:$A2401, 0)), hidden_compute!$H936, VLOOKUP($K936, pcrid_plateids!$A$2:$B2401, 2, FALSE))</f>
        <v>ARISE_SEQ_0137</v>
      </c>
      <c r="I936" s="29" t="str">
        <f>IF(ISERROR(MATCH($K936, pcrid_plateids!$A$2:$A2401, 0)), hidden_compute!$H936, VLOOKUP($K936, pcrid_plateids!$A$2:$C2401, 3, FALSE))</f>
        <v>NCBN001525</v>
      </c>
      <c r="J936" s="38">
        <v>1.100016487E9</v>
      </c>
      <c r="K936" s="38" t="s">
        <v>85</v>
      </c>
      <c r="L936" s="40" t="s">
        <v>350</v>
      </c>
      <c r="M936" s="29" t="str">
        <f>IF(ISERROR(MATCH($K936, pcrid_primers!$A$2:$A2401, 0)), hidden_compute!$H936, VLOOKUP($K936, pcrid_primers!$A$2:$B2401, 2, FALSE))</f>
        <v>ONT_LepF1+ONT_LCO1490</v>
      </c>
      <c r="N936" s="29" t="str">
        <f>IF(ISBLANK($M936), "", VLOOKUP($M936, hidden_compute!$M$2:P2401, 3, FALSE))</f>
        <v>#N/A</v>
      </c>
      <c r="O936" s="29" t="str">
        <f>IF(ISERROR(MATCH($K936, pcrid_primers!$A$2:$A2401, 0)), hidden_compute!$J936, VLOOKUP($K936, pcrid_primers!$A$2:$D2401, 4, FALSE))</f>
        <v>ONT_LepR1+ONT_HCO2198</v>
      </c>
      <c r="P936" s="29" t="str">
        <f>IF(ISBLANK($O936), "", VLOOKUP($O936, hidden_compute!$M$2:P2401, 3, FALSE))</f>
        <v>#N/A</v>
      </c>
      <c r="Q936" s="41" t="str">
        <f>metadata!$B$8</f>
        <v>EXP-PBC096</v>
      </c>
      <c r="R936" s="49" t="s">
        <v>351</v>
      </c>
      <c r="S936" s="29" t="str">
        <f>metadata!$B$9</f>
        <v>SQK-NBD114.24</v>
      </c>
      <c r="T936" s="49" t="s">
        <v>1236</v>
      </c>
    </row>
    <row r="937">
      <c r="A937" s="29" t="str">
        <f>metadata!$B$4</f>
        <v>22033-375157</v>
      </c>
      <c r="B937" s="38" t="s">
        <v>1307</v>
      </c>
      <c r="C937" s="38" t="s">
        <v>142</v>
      </c>
      <c r="D937" s="29" t="s">
        <v>17</v>
      </c>
      <c r="E937" s="39">
        <f>hidden_compute!F937</f>
        <v>658</v>
      </c>
      <c r="F937" s="39">
        <f>hidden_compute!G937</f>
        <v>658</v>
      </c>
      <c r="G937" s="29" t="str">
        <f>hidden_compute!D937</f>
        <v>5. Invertebrate Mitochondrial</v>
      </c>
      <c r="H937" s="29" t="str">
        <f>IF(ISERROR(MATCH($K937, pcrid_plateids!$A$2:$A2401, 0)), hidden_compute!$H937, VLOOKUP($K937, pcrid_plateids!$A$2:$B2401, 2, FALSE))</f>
        <v>ARISE_SEQ_0137</v>
      </c>
      <c r="I937" s="29" t="str">
        <f>IF(ISERROR(MATCH($K937, pcrid_plateids!$A$2:$A2401, 0)), hidden_compute!$H937, VLOOKUP($K937, pcrid_plateids!$A$2:$C2401, 3, FALSE))</f>
        <v>NCBN001525</v>
      </c>
      <c r="J937" s="38">
        <v>1.100016488E9</v>
      </c>
      <c r="K937" s="38" t="s">
        <v>85</v>
      </c>
      <c r="L937" s="40" t="s">
        <v>353</v>
      </c>
      <c r="M937" s="29" t="str">
        <f>IF(ISERROR(MATCH($K937, pcrid_primers!$A$2:$A2401, 0)), hidden_compute!$H937, VLOOKUP($K937, pcrid_primers!$A$2:$B2401, 2, FALSE))</f>
        <v>ONT_LepF1+ONT_LCO1490</v>
      </c>
      <c r="N937" s="29" t="str">
        <f>IF(ISBLANK($M937), "", VLOOKUP($M937, hidden_compute!$M$2:P2401, 3, FALSE))</f>
        <v>#N/A</v>
      </c>
      <c r="O937" s="29" t="str">
        <f>IF(ISERROR(MATCH($K937, pcrid_primers!$A$2:$A2401, 0)), hidden_compute!$J937, VLOOKUP($K937, pcrid_primers!$A$2:$D2401, 4, FALSE))</f>
        <v>ONT_LepR1+ONT_HCO2198</v>
      </c>
      <c r="P937" s="29" t="str">
        <f>IF(ISBLANK($O937), "", VLOOKUP($O937, hidden_compute!$M$2:P2401, 3, FALSE))</f>
        <v>#N/A</v>
      </c>
      <c r="Q937" s="41" t="str">
        <f>metadata!$B$8</f>
        <v>EXP-PBC096</v>
      </c>
      <c r="R937" s="49" t="s">
        <v>354</v>
      </c>
      <c r="S937" s="29" t="str">
        <f>metadata!$B$9</f>
        <v>SQK-NBD114.24</v>
      </c>
      <c r="T937" s="49" t="s">
        <v>1236</v>
      </c>
    </row>
    <row r="938">
      <c r="A938" s="29" t="str">
        <f>metadata!$B$4</f>
        <v>22033-375157</v>
      </c>
      <c r="B938" s="38" t="s">
        <v>1308</v>
      </c>
      <c r="C938" s="38" t="s">
        <v>142</v>
      </c>
      <c r="D938" s="29" t="s">
        <v>17</v>
      </c>
      <c r="E938" s="39">
        <f>hidden_compute!F938</f>
        <v>658</v>
      </c>
      <c r="F938" s="39">
        <f>hidden_compute!G938</f>
        <v>658</v>
      </c>
      <c r="G938" s="29" t="str">
        <f>hidden_compute!D938</f>
        <v>5. Invertebrate Mitochondrial</v>
      </c>
      <c r="H938" s="29" t="str">
        <f>IF(ISERROR(MATCH($K938, pcrid_plateids!$A$2:$A2401, 0)), hidden_compute!$H938, VLOOKUP($K938, pcrid_plateids!$A$2:$B2401, 2, FALSE))</f>
        <v>ARISE_SEQ_0137</v>
      </c>
      <c r="I938" s="29" t="str">
        <f>IF(ISERROR(MATCH($K938, pcrid_plateids!$A$2:$A2401, 0)), hidden_compute!$H938, VLOOKUP($K938, pcrid_plateids!$A$2:$C2401, 3, FALSE))</f>
        <v>NCBN001525</v>
      </c>
      <c r="J938" s="38">
        <v>1.100016489E9</v>
      </c>
      <c r="K938" s="38" t="s">
        <v>85</v>
      </c>
      <c r="L938" s="40" t="s">
        <v>356</v>
      </c>
      <c r="M938" s="29" t="str">
        <f>IF(ISERROR(MATCH($K938, pcrid_primers!$A$2:$A2401, 0)), hidden_compute!$H938, VLOOKUP($K938, pcrid_primers!$A$2:$B2401, 2, FALSE))</f>
        <v>ONT_LepF1+ONT_LCO1490</v>
      </c>
      <c r="N938" s="29" t="str">
        <f>IF(ISBLANK($M938), "", VLOOKUP($M938, hidden_compute!$M$2:P2401, 3, FALSE))</f>
        <v>#N/A</v>
      </c>
      <c r="O938" s="29" t="str">
        <f>IF(ISERROR(MATCH($K938, pcrid_primers!$A$2:$A2401, 0)), hidden_compute!$J938, VLOOKUP($K938, pcrid_primers!$A$2:$D2401, 4, FALSE))</f>
        <v>ONT_LepR1+ONT_HCO2198</v>
      </c>
      <c r="P938" s="29" t="str">
        <f>IF(ISBLANK($O938), "", VLOOKUP($O938, hidden_compute!$M$2:P2401, 3, FALSE))</f>
        <v>#N/A</v>
      </c>
      <c r="Q938" s="41" t="str">
        <f>metadata!$B$8</f>
        <v>EXP-PBC096</v>
      </c>
      <c r="R938" s="49" t="s">
        <v>357</v>
      </c>
      <c r="S938" s="29" t="str">
        <f>metadata!$B$9</f>
        <v>SQK-NBD114.24</v>
      </c>
      <c r="T938" s="49" t="s">
        <v>1236</v>
      </c>
    </row>
    <row r="939">
      <c r="A939" s="29" t="str">
        <f>metadata!$B$4</f>
        <v>22033-375157</v>
      </c>
      <c r="B939" s="38" t="s">
        <v>1309</v>
      </c>
      <c r="C939" s="38" t="s">
        <v>142</v>
      </c>
      <c r="D939" s="29" t="s">
        <v>17</v>
      </c>
      <c r="E939" s="39">
        <f>hidden_compute!F939</f>
        <v>658</v>
      </c>
      <c r="F939" s="39">
        <f>hidden_compute!G939</f>
        <v>658</v>
      </c>
      <c r="G939" s="29" t="str">
        <f>hidden_compute!D939</f>
        <v>5. Invertebrate Mitochondrial</v>
      </c>
      <c r="H939" s="29" t="str">
        <f>IF(ISERROR(MATCH($K939, pcrid_plateids!$A$2:$A2401, 0)), hidden_compute!$H939, VLOOKUP($K939, pcrid_plateids!$A$2:$B2401, 2, FALSE))</f>
        <v>ARISE_SEQ_0137</v>
      </c>
      <c r="I939" s="29" t="str">
        <f>IF(ISERROR(MATCH($K939, pcrid_plateids!$A$2:$A2401, 0)), hidden_compute!$H939, VLOOKUP($K939, pcrid_plateids!$A$2:$C2401, 3, FALSE))</f>
        <v>NCBN001525</v>
      </c>
      <c r="J939" s="38">
        <v>1.10001649E9</v>
      </c>
      <c r="K939" s="38" t="s">
        <v>85</v>
      </c>
      <c r="L939" s="40" t="s">
        <v>359</v>
      </c>
      <c r="M939" s="29" t="str">
        <f>IF(ISERROR(MATCH($K939, pcrid_primers!$A$2:$A2401, 0)), hidden_compute!$H939, VLOOKUP($K939, pcrid_primers!$A$2:$B2401, 2, FALSE))</f>
        <v>ONT_LepF1+ONT_LCO1490</v>
      </c>
      <c r="N939" s="29" t="str">
        <f>IF(ISBLANK($M939), "", VLOOKUP($M939, hidden_compute!$M$2:P2401, 3, FALSE))</f>
        <v>#N/A</v>
      </c>
      <c r="O939" s="29" t="str">
        <f>IF(ISERROR(MATCH($K939, pcrid_primers!$A$2:$A2401, 0)), hidden_compute!$J939, VLOOKUP($K939, pcrid_primers!$A$2:$D2401, 4, FALSE))</f>
        <v>ONT_LepR1+ONT_HCO2198</v>
      </c>
      <c r="P939" s="29" t="str">
        <f>IF(ISBLANK($O939), "", VLOOKUP($O939, hidden_compute!$M$2:P2401, 3, FALSE))</f>
        <v>#N/A</v>
      </c>
      <c r="Q939" s="41" t="str">
        <f>metadata!$B$8</f>
        <v>EXP-PBC096</v>
      </c>
      <c r="R939" s="49" t="s">
        <v>360</v>
      </c>
      <c r="S939" s="29" t="str">
        <f>metadata!$B$9</f>
        <v>SQK-NBD114.24</v>
      </c>
      <c r="T939" s="49" t="s">
        <v>1236</v>
      </c>
    </row>
    <row r="940">
      <c r="A940" s="29" t="str">
        <f>metadata!$B$4</f>
        <v>22033-375157</v>
      </c>
      <c r="B940" s="38" t="s">
        <v>1310</v>
      </c>
      <c r="C940" s="38" t="s">
        <v>142</v>
      </c>
      <c r="D940" s="29" t="s">
        <v>17</v>
      </c>
      <c r="E940" s="39">
        <f>hidden_compute!F940</f>
        <v>658</v>
      </c>
      <c r="F940" s="39">
        <f>hidden_compute!G940</f>
        <v>658</v>
      </c>
      <c r="G940" s="29" t="str">
        <f>hidden_compute!D940</f>
        <v>5. Invertebrate Mitochondrial</v>
      </c>
      <c r="H940" s="29" t="str">
        <f>IF(ISERROR(MATCH($K940, pcrid_plateids!$A$2:$A2401, 0)), hidden_compute!$H940, VLOOKUP($K940, pcrid_plateids!$A$2:$B2401, 2, FALSE))</f>
        <v>ARISE_SEQ_0137</v>
      </c>
      <c r="I940" s="29" t="str">
        <f>IF(ISERROR(MATCH($K940, pcrid_plateids!$A$2:$A2401, 0)), hidden_compute!$H940, VLOOKUP($K940, pcrid_plateids!$A$2:$C2401, 3, FALSE))</f>
        <v>NCBN001525</v>
      </c>
      <c r="J940" s="38">
        <v>1.100016491E9</v>
      </c>
      <c r="K940" s="38" t="s">
        <v>85</v>
      </c>
      <c r="L940" s="40" t="s">
        <v>362</v>
      </c>
      <c r="M940" s="29" t="str">
        <f>IF(ISERROR(MATCH($K940, pcrid_primers!$A$2:$A2401, 0)), hidden_compute!$H940, VLOOKUP($K940, pcrid_primers!$A$2:$B2401, 2, FALSE))</f>
        <v>ONT_LepF1+ONT_LCO1490</v>
      </c>
      <c r="N940" s="29" t="str">
        <f>IF(ISBLANK($M940), "", VLOOKUP($M940, hidden_compute!$M$2:P2401, 3, FALSE))</f>
        <v>#N/A</v>
      </c>
      <c r="O940" s="29" t="str">
        <f>IF(ISERROR(MATCH($K940, pcrid_primers!$A$2:$A2401, 0)), hidden_compute!$J940, VLOOKUP($K940, pcrid_primers!$A$2:$D2401, 4, FALSE))</f>
        <v>ONT_LepR1+ONT_HCO2198</v>
      </c>
      <c r="P940" s="29" t="str">
        <f>IF(ISBLANK($O940), "", VLOOKUP($O940, hidden_compute!$M$2:P2401, 3, FALSE))</f>
        <v>#N/A</v>
      </c>
      <c r="Q940" s="41" t="str">
        <f>metadata!$B$8</f>
        <v>EXP-PBC096</v>
      </c>
      <c r="R940" s="49" t="s">
        <v>363</v>
      </c>
      <c r="S940" s="29" t="str">
        <f>metadata!$B$9</f>
        <v>SQK-NBD114.24</v>
      </c>
      <c r="T940" s="49" t="s">
        <v>1236</v>
      </c>
    </row>
    <row r="941">
      <c r="A941" s="29" t="str">
        <f>metadata!$B$4</f>
        <v>22033-375157</v>
      </c>
      <c r="B941" s="38" t="s">
        <v>1311</v>
      </c>
      <c r="C941" s="38" t="s">
        <v>142</v>
      </c>
      <c r="D941" s="29" t="s">
        <v>17</v>
      </c>
      <c r="E941" s="39">
        <f>hidden_compute!F941</f>
        <v>658</v>
      </c>
      <c r="F941" s="39">
        <f>hidden_compute!G941</f>
        <v>658</v>
      </c>
      <c r="G941" s="29" t="str">
        <f>hidden_compute!D941</f>
        <v>5. Invertebrate Mitochondrial</v>
      </c>
      <c r="H941" s="29" t="str">
        <f>IF(ISERROR(MATCH($K941, pcrid_plateids!$A$2:$A2401, 0)), hidden_compute!$H941, VLOOKUP($K941, pcrid_plateids!$A$2:$B2401, 2, FALSE))</f>
        <v>ARISE_SEQ_0137</v>
      </c>
      <c r="I941" s="29" t="str">
        <f>IF(ISERROR(MATCH($K941, pcrid_plateids!$A$2:$A2401, 0)), hidden_compute!$H941, VLOOKUP($K941, pcrid_plateids!$A$2:$C2401, 3, FALSE))</f>
        <v>NCBN001525</v>
      </c>
      <c r="J941" s="38">
        <v>1.100016492E9</v>
      </c>
      <c r="K941" s="38" t="s">
        <v>85</v>
      </c>
      <c r="L941" s="40" t="s">
        <v>365</v>
      </c>
      <c r="M941" s="29" t="str">
        <f>IF(ISERROR(MATCH($K941, pcrid_primers!$A$2:$A2401, 0)), hidden_compute!$H941, VLOOKUP($K941, pcrid_primers!$A$2:$B2401, 2, FALSE))</f>
        <v>ONT_LepF1+ONT_LCO1490</v>
      </c>
      <c r="N941" s="29" t="str">
        <f>IF(ISBLANK($M941), "", VLOOKUP($M941, hidden_compute!$M$2:P2401, 3, FALSE))</f>
        <v>#N/A</v>
      </c>
      <c r="O941" s="29" t="str">
        <f>IF(ISERROR(MATCH($K941, pcrid_primers!$A$2:$A2401, 0)), hidden_compute!$J941, VLOOKUP($K941, pcrid_primers!$A$2:$D2401, 4, FALSE))</f>
        <v>ONT_LepR1+ONT_HCO2198</v>
      </c>
      <c r="P941" s="29" t="str">
        <f>IF(ISBLANK($O941), "", VLOOKUP($O941, hidden_compute!$M$2:P2401, 3, FALSE))</f>
        <v>#N/A</v>
      </c>
      <c r="Q941" s="41" t="str">
        <f>metadata!$B$8</f>
        <v>EXP-PBC096</v>
      </c>
      <c r="R941" s="49" t="s">
        <v>366</v>
      </c>
      <c r="S941" s="29" t="str">
        <f>metadata!$B$9</f>
        <v>SQK-NBD114.24</v>
      </c>
      <c r="T941" s="49" t="s">
        <v>1236</v>
      </c>
    </row>
    <row r="942">
      <c r="A942" s="29" t="str">
        <f>metadata!$B$4</f>
        <v>22033-375157</v>
      </c>
      <c r="B942" s="38" t="s">
        <v>1312</v>
      </c>
      <c r="C942" s="38" t="s">
        <v>142</v>
      </c>
      <c r="D942" s="29" t="s">
        <v>17</v>
      </c>
      <c r="E942" s="39">
        <f>hidden_compute!F942</f>
        <v>658</v>
      </c>
      <c r="F942" s="39">
        <f>hidden_compute!G942</f>
        <v>658</v>
      </c>
      <c r="G942" s="29" t="str">
        <f>hidden_compute!D942</f>
        <v>5. Invertebrate Mitochondrial</v>
      </c>
      <c r="H942" s="29" t="str">
        <f>IF(ISERROR(MATCH($K942, pcrid_plateids!$A$2:$A2401, 0)), hidden_compute!$H942, VLOOKUP($K942, pcrid_plateids!$A$2:$B2401, 2, FALSE))</f>
        <v>ARISE_SEQ_0137</v>
      </c>
      <c r="I942" s="29" t="str">
        <f>IF(ISERROR(MATCH($K942, pcrid_plateids!$A$2:$A2401, 0)), hidden_compute!$H942, VLOOKUP($K942, pcrid_plateids!$A$2:$C2401, 3, FALSE))</f>
        <v>NCBN001525</v>
      </c>
      <c r="J942" s="38">
        <v>1.100016493E9</v>
      </c>
      <c r="K942" s="38" t="s">
        <v>85</v>
      </c>
      <c r="L942" s="40" t="s">
        <v>368</v>
      </c>
      <c r="M942" s="29" t="str">
        <f>IF(ISERROR(MATCH($K942, pcrid_primers!$A$2:$A2401, 0)), hidden_compute!$H942, VLOOKUP($K942, pcrid_primers!$A$2:$B2401, 2, FALSE))</f>
        <v>ONT_LepF1+ONT_LCO1490</v>
      </c>
      <c r="N942" s="29" t="str">
        <f>IF(ISBLANK($M942), "", VLOOKUP($M942, hidden_compute!$M$2:P2401, 3, FALSE))</f>
        <v>#N/A</v>
      </c>
      <c r="O942" s="29" t="str">
        <f>IF(ISERROR(MATCH($K942, pcrid_primers!$A$2:$A2401, 0)), hidden_compute!$J942, VLOOKUP($K942, pcrid_primers!$A$2:$D2401, 4, FALSE))</f>
        <v>ONT_LepR1+ONT_HCO2198</v>
      </c>
      <c r="P942" s="29" t="str">
        <f>IF(ISBLANK($O942), "", VLOOKUP($O942, hidden_compute!$M$2:P2401, 3, FALSE))</f>
        <v>#N/A</v>
      </c>
      <c r="Q942" s="41" t="str">
        <f>metadata!$B$8</f>
        <v>EXP-PBC096</v>
      </c>
      <c r="R942" s="49" t="s">
        <v>369</v>
      </c>
      <c r="S942" s="29" t="str">
        <f>metadata!$B$9</f>
        <v>SQK-NBD114.24</v>
      </c>
      <c r="T942" s="49" t="s">
        <v>1236</v>
      </c>
    </row>
    <row r="943">
      <c r="A943" s="29" t="str">
        <f>metadata!$B$4</f>
        <v>22033-375157</v>
      </c>
      <c r="B943" s="38" t="s">
        <v>1313</v>
      </c>
      <c r="C943" s="38" t="s">
        <v>142</v>
      </c>
      <c r="D943" s="29" t="s">
        <v>17</v>
      </c>
      <c r="E943" s="39">
        <f>hidden_compute!F943</f>
        <v>658</v>
      </c>
      <c r="F943" s="39">
        <f>hidden_compute!G943</f>
        <v>658</v>
      </c>
      <c r="G943" s="29" t="str">
        <f>hidden_compute!D943</f>
        <v>5. Invertebrate Mitochondrial</v>
      </c>
      <c r="H943" s="29" t="str">
        <f>IF(ISERROR(MATCH($K943, pcrid_plateids!$A$2:$A2401, 0)), hidden_compute!$H943, VLOOKUP($K943, pcrid_plateids!$A$2:$B2401, 2, FALSE))</f>
        <v>ARISE_SEQ_0137</v>
      </c>
      <c r="I943" s="29" t="str">
        <f>IF(ISERROR(MATCH($K943, pcrid_plateids!$A$2:$A2401, 0)), hidden_compute!$H943, VLOOKUP($K943, pcrid_plateids!$A$2:$C2401, 3, FALSE))</f>
        <v>NCBN001525</v>
      </c>
      <c r="J943" s="38">
        <v>1.100016494E9</v>
      </c>
      <c r="K943" s="38" t="s">
        <v>85</v>
      </c>
      <c r="L943" s="40" t="s">
        <v>371</v>
      </c>
      <c r="M943" s="29" t="str">
        <f>IF(ISERROR(MATCH($K943, pcrid_primers!$A$2:$A2401, 0)), hidden_compute!$H943, VLOOKUP($K943, pcrid_primers!$A$2:$B2401, 2, FALSE))</f>
        <v>ONT_LepF1+ONT_LCO1490</v>
      </c>
      <c r="N943" s="29" t="str">
        <f>IF(ISBLANK($M943), "", VLOOKUP($M943, hidden_compute!$M$2:P2401, 3, FALSE))</f>
        <v>#N/A</v>
      </c>
      <c r="O943" s="29" t="str">
        <f>IF(ISERROR(MATCH($K943, pcrid_primers!$A$2:$A2401, 0)), hidden_compute!$J943, VLOOKUP($K943, pcrid_primers!$A$2:$D2401, 4, FALSE))</f>
        <v>ONT_LepR1+ONT_HCO2198</v>
      </c>
      <c r="P943" s="29" t="str">
        <f>IF(ISBLANK($O943), "", VLOOKUP($O943, hidden_compute!$M$2:P2401, 3, FALSE))</f>
        <v>#N/A</v>
      </c>
      <c r="Q943" s="41" t="str">
        <f>metadata!$B$8</f>
        <v>EXP-PBC096</v>
      </c>
      <c r="R943" s="49" t="s">
        <v>372</v>
      </c>
      <c r="S943" s="29" t="str">
        <f>metadata!$B$9</f>
        <v>SQK-NBD114.24</v>
      </c>
      <c r="T943" s="49" t="s">
        <v>1236</v>
      </c>
    </row>
    <row r="944">
      <c r="A944" s="29" t="str">
        <f>metadata!$B$4</f>
        <v>22033-375157</v>
      </c>
      <c r="B944" s="38" t="s">
        <v>1314</v>
      </c>
      <c r="C944" s="38" t="s">
        <v>142</v>
      </c>
      <c r="D944" s="29" t="s">
        <v>17</v>
      </c>
      <c r="E944" s="39">
        <f>hidden_compute!F944</f>
        <v>658</v>
      </c>
      <c r="F944" s="39">
        <f>hidden_compute!G944</f>
        <v>658</v>
      </c>
      <c r="G944" s="29" t="str">
        <f>hidden_compute!D944</f>
        <v>5. Invertebrate Mitochondrial</v>
      </c>
      <c r="H944" s="29" t="str">
        <f>IF(ISERROR(MATCH($K944, pcrid_plateids!$A$2:$A2401, 0)), hidden_compute!$H944, VLOOKUP($K944, pcrid_plateids!$A$2:$B2401, 2, FALSE))</f>
        <v>ARISE_SEQ_0137</v>
      </c>
      <c r="I944" s="29" t="str">
        <f>IF(ISERROR(MATCH($K944, pcrid_plateids!$A$2:$A2401, 0)), hidden_compute!$H944, VLOOKUP($K944, pcrid_plateids!$A$2:$C2401, 3, FALSE))</f>
        <v>NCBN001525</v>
      </c>
      <c r="J944" s="38">
        <v>1.100016495E9</v>
      </c>
      <c r="K944" s="38" t="s">
        <v>85</v>
      </c>
      <c r="L944" s="40" t="s">
        <v>374</v>
      </c>
      <c r="M944" s="29" t="str">
        <f>IF(ISERROR(MATCH($K944, pcrid_primers!$A$2:$A2401, 0)), hidden_compute!$H944, VLOOKUP($K944, pcrid_primers!$A$2:$B2401, 2, FALSE))</f>
        <v>ONT_LepF1+ONT_LCO1490</v>
      </c>
      <c r="N944" s="29" t="str">
        <f>IF(ISBLANK($M944), "", VLOOKUP($M944, hidden_compute!$M$2:P2401, 3, FALSE))</f>
        <v>#N/A</v>
      </c>
      <c r="O944" s="29" t="str">
        <f>IF(ISERROR(MATCH($K944, pcrid_primers!$A$2:$A2401, 0)), hidden_compute!$J944, VLOOKUP($K944, pcrid_primers!$A$2:$D2401, 4, FALSE))</f>
        <v>ONT_LepR1+ONT_HCO2198</v>
      </c>
      <c r="P944" s="29" t="str">
        <f>IF(ISBLANK($O944), "", VLOOKUP($O944, hidden_compute!$M$2:P2401, 3, FALSE))</f>
        <v>#N/A</v>
      </c>
      <c r="Q944" s="41" t="str">
        <f>metadata!$B$8</f>
        <v>EXP-PBC096</v>
      </c>
      <c r="R944" s="49" t="s">
        <v>375</v>
      </c>
      <c r="S944" s="29" t="str">
        <f>metadata!$B$9</f>
        <v>SQK-NBD114.24</v>
      </c>
      <c r="T944" s="49" t="s">
        <v>1236</v>
      </c>
    </row>
    <row r="945">
      <c r="A945" s="29" t="str">
        <f>metadata!$B$4</f>
        <v>22033-375157</v>
      </c>
      <c r="B945" s="38" t="s">
        <v>1315</v>
      </c>
      <c r="C945" s="38" t="s">
        <v>142</v>
      </c>
      <c r="D945" s="29" t="s">
        <v>17</v>
      </c>
      <c r="E945" s="39">
        <f>hidden_compute!F945</f>
        <v>658</v>
      </c>
      <c r="F945" s="39">
        <f>hidden_compute!G945</f>
        <v>658</v>
      </c>
      <c r="G945" s="29" t="str">
        <f>hidden_compute!D945</f>
        <v>5. Invertebrate Mitochondrial</v>
      </c>
      <c r="H945" s="29" t="str">
        <f>IF(ISERROR(MATCH($K945, pcrid_plateids!$A$2:$A2401, 0)), hidden_compute!$H945, VLOOKUP($K945, pcrid_plateids!$A$2:$B2401, 2, FALSE))</f>
        <v>ARISE_SEQ_0137</v>
      </c>
      <c r="I945" s="29" t="str">
        <f>IF(ISERROR(MATCH($K945, pcrid_plateids!$A$2:$A2401, 0)), hidden_compute!$H945, VLOOKUP($K945, pcrid_plateids!$A$2:$C2401, 3, FALSE))</f>
        <v>NCBN001525</v>
      </c>
      <c r="J945" s="38">
        <v>1.100016496E9</v>
      </c>
      <c r="K945" s="38" t="s">
        <v>85</v>
      </c>
      <c r="L945" s="40" t="s">
        <v>377</v>
      </c>
      <c r="M945" s="29" t="str">
        <f>IF(ISERROR(MATCH($K945, pcrid_primers!$A$2:$A2401, 0)), hidden_compute!$H945, VLOOKUP($K945, pcrid_primers!$A$2:$B2401, 2, FALSE))</f>
        <v>ONT_LepF1+ONT_LCO1490</v>
      </c>
      <c r="N945" s="29" t="str">
        <f>IF(ISBLANK($M945), "", VLOOKUP($M945, hidden_compute!$M$2:P2401, 3, FALSE))</f>
        <v>#N/A</v>
      </c>
      <c r="O945" s="29" t="str">
        <f>IF(ISERROR(MATCH($K945, pcrid_primers!$A$2:$A2401, 0)), hidden_compute!$J945, VLOOKUP($K945, pcrid_primers!$A$2:$D2401, 4, FALSE))</f>
        <v>ONT_LepR1+ONT_HCO2198</v>
      </c>
      <c r="P945" s="29" t="str">
        <f>IF(ISBLANK($O945), "", VLOOKUP($O945, hidden_compute!$M$2:P2401, 3, FALSE))</f>
        <v>#N/A</v>
      </c>
      <c r="Q945" s="41" t="str">
        <f>metadata!$B$8</f>
        <v>EXP-PBC096</v>
      </c>
      <c r="R945" s="49" t="s">
        <v>378</v>
      </c>
      <c r="S945" s="29" t="str">
        <f>metadata!$B$9</f>
        <v>SQK-NBD114.24</v>
      </c>
      <c r="T945" s="49" t="s">
        <v>1236</v>
      </c>
    </row>
    <row r="946">
      <c r="A946" s="29" t="str">
        <f>metadata!$B$4</f>
        <v>22033-375157</v>
      </c>
      <c r="B946" s="38" t="s">
        <v>1316</v>
      </c>
      <c r="C946" s="38" t="s">
        <v>142</v>
      </c>
      <c r="D946" s="29" t="s">
        <v>17</v>
      </c>
      <c r="E946" s="39">
        <f>hidden_compute!F946</f>
        <v>658</v>
      </c>
      <c r="F946" s="39">
        <f>hidden_compute!G946</f>
        <v>658</v>
      </c>
      <c r="G946" s="29" t="str">
        <f>hidden_compute!D946</f>
        <v>5. Invertebrate Mitochondrial</v>
      </c>
      <c r="H946" s="29" t="str">
        <f>IF(ISERROR(MATCH($K946, pcrid_plateids!$A$2:$A2401, 0)), hidden_compute!$H946, VLOOKUP($K946, pcrid_plateids!$A$2:$B2401, 2, FALSE))</f>
        <v>ARISE_SEQ_0137</v>
      </c>
      <c r="I946" s="29" t="str">
        <f>IF(ISERROR(MATCH($K946, pcrid_plateids!$A$2:$A2401, 0)), hidden_compute!$H946, VLOOKUP($K946, pcrid_plateids!$A$2:$C2401, 3, FALSE))</f>
        <v>NCBN001525</v>
      </c>
      <c r="J946" s="38">
        <v>1.100016497E9</v>
      </c>
      <c r="K946" s="38" t="s">
        <v>85</v>
      </c>
      <c r="L946" s="40" t="s">
        <v>380</v>
      </c>
      <c r="M946" s="29" t="str">
        <f>IF(ISERROR(MATCH($K946, pcrid_primers!$A$2:$A2401, 0)), hidden_compute!$H946, VLOOKUP($K946, pcrid_primers!$A$2:$B2401, 2, FALSE))</f>
        <v>ONT_LepF1+ONT_LCO1490</v>
      </c>
      <c r="N946" s="29" t="str">
        <f>IF(ISBLANK($M946), "", VLOOKUP($M946, hidden_compute!$M$2:P2401, 3, FALSE))</f>
        <v>#N/A</v>
      </c>
      <c r="O946" s="29" t="str">
        <f>IF(ISERROR(MATCH($K946, pcrid_primers!$A$2:$A2401, 0)), hidden_compute!$J946, VLOOKUP($K946, pcrid_primers!$A$2:$D2401, 4, FALSE))</f>
        <v>ONT_LepR1+ONT_HCO2198</v>
      </c>
      <c r="P946" s="29" t="str">
        <f>IF(ISBLANK($O946), "", VLOOKUP($O946, hidden_compute!$M$2:P2401, 3, FALSE))</f>
        <v>#N/A</v>
      </c>
      <c r="Q946" s="41" t="str">
        <f>metadata!$B$8</f>
        <v>EXP-PBC096</v>
      </c>
      <c r="R946" s="49" t="s">
        <v>381</v>
      </c>
      <c r="S946" s="29" t="str">
        <f>metadata!$B$9</f>
        <v>SQK-NBD114.24</v>
      </c>
      <c r="T946" s="49" t="s">
        <v>1236</v>
      </c>
    </row>
    <row r="947">
      <c r="A947" s="29" t="str">
        <f>metadata!$B$4</f>
        <v>22033-375157</v>
      </c>
      <c r="B947" s="38" t="s">
        <v>1317</v>
      </c>
      <c r="C947" s="38" t="s">
        <v>142</v>
      </c>
      <c r="D947" s="29" t="s">
        <v>17</v>
      </c>
      <c r="E947" s="39">
        <f>hidden_compute!F947</f>
        <v>658</v>
      </c>
      <c r="F947" s="39">
        <f>hidden_compute!G947</f>
        <v>658</v>
      </c>
      <c r="G947" s="29" t="str">
        <f>hidden_compute!D947</f>
        <v>5. Invertebrate Mitochondrial</v>
      </c>
      <c r="H947" s="29" t="str">
        <f>IF(ISERROR(MATCH($K947, pcrid_plateids!$A$2:$A2401, 0)), hidden_compute!$H947, VLOOKUP($K947, pcrid_plateids!$A$2:$B2401, 2, FALSE))</f>
        <v>ARISE_SEQ_0137</v>
      </c>
      <c r="I947" s="29" t="str">
        <f>IF(ISERROR(MATCH($K947, pcrid_plateids!$A$2:$A2401, 0)), hidden_compute!$H947, VLOOKUP($K947, pcrid_plateids!$A$2:$C2401, 3, FALSE))</f>
        <v>NCBN001525</v>
      </c>
      <c r="J947" s="38">
        <v>1.100016498E9</v>
      </c>
      <c r="K947" s="38" t="s">
        <v>85</v>
      </c>
      <c r="L947" s="40" t="s">
        <v>383</v>
      </c>
      <c r="M947" s="29" t="str">
        <f>IF(ISERROR(MATCH($K947, pcrid_primers!$A$2:$A2401, 0)), hidden_compute!$H947, VLOOKUP($K947, pcrid_primers!$A$2:$B2401, 2, FALSE))</f>
        <v>ONT_LepF1+ONT_LCO1490</v>
      </c>
      <c r="N947" s="29" t="str">
        <f>IF(ISBLANK($M947), "", VLOOKUP($M947, hidden_compute!$M$2:P2401, 3, FALSE))</f>
        <v>#N/A</v>
      </c>
      <c r="O947" s="29" t="str">
        <f>IF(ISERROR(MATCH($K947, pcrid_primers!$A$2:$A2401, 0)), hidden_compute!$J947, VLOOKUP($K947, pcrid_primers!$A$2:$D2401, 4, FALSE))</f>
        <v>ONT_LepR1+ONT_HCO2198</v>
      </c>
      <c r="P947" s="29" t="str">
        <f>IF(ISBLANK($O947), "", VLOOKUP($O947, hidden_compute!$M$2:P2401, 3, FALSE))</f>
        <v>#N/A</v>
      </c>
      <c r="Q947" s="41" t="str">
        <f>metadata!$B$8</f>
        <v>EXP-PBC096</v>
      </c>
      <c r="R947" s="49" t="s">
        <v>384</v>
      </c>
      <c r="S947" s="29" t="str">
        <f>metadata!$B$9</f>
        <v>SQK-NBD114.24</v>
      </c>
      <c r="T947" s="49" t="s">
        <v>1236</v>
      </c>
    </row>
    <row r="948">
      <c r="A948" s="29" t="str">
        <f>metadata!$B$4</f>
        <v>22033-375157</v>
      </c>
      <c r="B948" s="38" t="s">
        <v>1318</v>
      </c>
      <c r="C948" s="38" t="s">
        <v>142</v>
      </c>
      <c r="D948" s="29" t="s">
        <v>17</v>
      </c>
      <c r="E948" s="39">
        <f>hidden_compute!F948</f>
        <v>658</v>
      </c>
      <c r="F948" s="39">
        <f>hidden_compute!G948</f>
        <v>658</v>
      </c>
      <c r="G948" s="29" t="str">
        <f>hidden_compute!D948</f>
        <v>5. Invertebrate Mitochondrial</v>
      </c>
      <c r="H948" s="29" t="str">
        <f>IF(ISERROR(MATCH($K948, pcrid_plateids!$A$2:$A2401, 0)), hidden_compute!$H948, VLOOKUP($K948, pcrid_plateids!$A$2:$B2401, 2, FALSE))</f>
        <v>ARISE_SEQ_0137</v>
      </c>
      <c r="I948" s="29" t="str">
        <f>IF(ISERROR(MATCH($K948, pcrid_plateids!$A$2:$A2401, 0)), hidden_compute!$H948, VLOOKUP($K948, pcrid_plateids!$A$2:$C2401, 3, FALSE))</f>
        <v>NCBN001525</v>
      </c>
      <c r="J948" s="38">
        <v>1.100016499E9</v>
      </c>
      <c r="K948" s="38" t="s">
        <v>85</v>
      </c>
      <c r="L948" s="40" t="s">
        <v>386</v>
      </c>
      <c r="M948" s="29" t="str">
        <f>IF(ISERROR(MATCH($K948, pcrid_primers!$A$2:$A2401, 0)), hidden_compute!$H948, VLOOKUP($K948, pcrid_primers!$A$2:$B2401, 2, FALSE))</f>
        <v>ONT_LepF1+ONT_LCO1490</v>
      </c>
      <c r="N948" s="29" t="str">
        <f>IF(ISBLANK($M948), "", VLOOKUP($M948, hidden_compute!$M$2:P2401, 3, FALSE))</f>
        <v>#N/A</v>
      </c>
      <c r="O948" s="29" t="str">
        <f>IF(ISERROR(MATCH($K948, pcrid_primers!$A$2:$A2401, 0)), hidden_compute!$J948, VLOOKUP($K948, pcrid_primers!$A$2:$D2401, 4, FALSE))</f>
        <v>ONT_LepR1+ONT_HCO2198</v>
      </c>
      <c r="P948" s="29" t="str">
        <f>IF(ISBLANK($O948), "", VLOOKUP($O948, hidden_compute!$M$2:P2401, 3, FALSE))</f>
        <v>#N/A</v>
      </c>
      <c r="Q948" s="41" t="str">
        <f>metadata!$B$8</f>
        <v>EXP-PBC096</v>
      </c>
      <c r="R948" s="49" t="s">
        <v>387</v>
      </c>
      <c r="S948" s="29" t="str">
        <f>metadata!$B$9</f>
        <v>SQK-NBD114.24</v>
      </c>
      <c r="T948" s="49" t="s">
        <v>1236</v>
      </c>
    </row>
    <row r="949">
      <c r="A949" s="29" t="str">
        <f>metadata!$B$4</f>
        <v>22033-375157</v>
      </c>
      <c r="B949" s="38" t="s">
        <v>1319</v>
      </c>
      <c r="C949" s="38" t="s">
        <v>142</v>
      </c>
      <c r="D949" s="29" t="s">
        <v>17</v>
      </c>
      <c r="E949" s="39">
        <f>hidden_compute!F949</f>
        <v>658</v>
      </c>
      <c r="F949" s="39">
        <f>hidden_compute!G949</f>
        <v>658</v>
      </c>
      <c r="G949" s="29" t="str">
        <f>hidden_compute!D949</f>
        <v>5. Invertebrate Mitochondrial</v>
      </c>
      <c r="H949" s="29" t="str">
        <f>IF(ISERROR(MATCH($K949, pcrid_plateids!$A$2:$A2401, 0)), hidden_compute!$H949, VLOOKUP($K949, pcrid_plateids!$A$2:$B2401, 2, FALSE))</f>
        <v>ARISE_SEQ_0137</v>
      </c>
      <c r="I949" s="29" t="str">
        <f>IF(ISERROR(MATCH($K949, pcrid_plateids!$A$2:$A2401, 0)), hidden_compute!$H949, VLOOKUP($K949, pcrid_plateids!$A$2:$C2401, 3, FALSE))</f>
        <v>NCBN001525</v>
      </c>
      <c r="J949" s="38">
        <v>1.1000165E9</v>
      </c>
      <c r="K949" s="38" t="s">
        <v>85</v>
      </c>
      <c r="L949" s="40" t="s">
        <v>389</v>
      </c>
      <c r="M949" s="29" t="str">
        <f>IF(ISERROR(MATCH($K949, pcrid_primers!$A$2:$A2401, 0)), hidden_compute!$H949, VLOOKUP($K949, pcrid_primers!$A$2:$B2401, 2, FALSE))</f>
        <v>ONT_LepF1+ONT_LCO1490</v>
      </c>
      <c r="N949" s="29" t="str">
        <f>IF(ISBLANK($M949), "", VLOOKUP($M949, hidden_compute!$M$2:P2401, 3, FALSE))</f>
        <v>#N/A</v>
      </c>
      <c r="O949" s="29" t="str">
        <f>IF(ISERROR(MATCH($K949, pcrid_primers!$A$2:$A2401, 0)), hidden_compute!$J949, VLOOKUP($K949, pcrid_primers!$A$2:$D2401, 4, FALSE))</f>
        <v>ONT_LepR1+ONT_HCO2198</v>
      </c>
      <c r="P949" s="29" t="str">
        <f>IF(ISBLANK($O949), "", VLOOKUP($O949, hidden_compute!$M$2:P2401, 3, FALSE))</f>
        <v>#N/A</v>
      </c>
      <c r="Q949" s="41" t="str">
        <f>metadata!$B$8</f>
        <v>EXP-PBC096</v>
      </c>
      <c r="R949" s="49" t="s">
        <v>390</v>
      </c>
      <c r="S949" s="29" t="str">
        <f>metadata!$B$9</f>
        <v>SQK-NBD114.24</v>
      </c>
      <c r="T949" s="49" t="s">
        <v>1236</v>
      </c>
    </row>
    <row r="950">
      <c r="A950" s="29" t="str">
        <f>metadata!$B$4</f>
        <v>22033-375157</v>
      </c>
      <c r="B950" s="38" t="s">
        <v>1320</v>
      </c>
      <c r="C950" s="38" t="s">
        <v>142</v>
      </c>
      <c r="D950" s="29" t="s">
        <v>17</v>
      </c>
      <c r="E950" s="39">
        <f>hidden_compute!F950</f>
        <v>658</v>
      </c>
      <c r="F950" s="39">
        <f>hidden_compute!G950</f>
        <v>658</v>
      </c>
      <c r="G950" s="29" t="str">
        <f>hidden_compute!D950</f>
        <v>5. Invertebrate Mitochondrial</v>
      </c>
      <c r="H950" s="29" t="str">
        <f>IF(ISERROR(MATCH($K950, pcrid_plateids!$A$2:$A2401, 0)), hidden_compute!$H950, VLOOKUP($K950, pcrid_plateids!$A$2:$B2401, 2, FALSE))</f>
        <v>ARISE_SEQ_0137</v>
      </c>
      <c r="I950" s="29" t="str">
        <f>IF(ISERROR(MATCH($K950, pcrid_plateids!$A$2:$A2401, 0)), hidden_compute!$H950, VLOOKUP($K950, pcrid_plateids!$A$2:$C2401, 3, FALSE))</f>
        <v>NCBN001525</v>
      </c>
      <c r="J950" s="38">
        <v>1.100016501E9</v>
      </c>
      <c r="K950" s="38" t="s">
        <v>85</v>
      </c>
      <c r="L950" s="40" t="s">
        <v>392</v>
      </c>
      <c r="M950" s="29" t="str">
        <f>IF(ISERROR(MATCH($K950, pcrid_primers!$A$2:$A2401, 0)), hidden_compute!$H950, VLOOKUP($K950, pcrid_primers!$A$2:$B2401, 2, FALSE))</f>
        <v>ONT_LepF1+ONT_LCO1490</v>
      </c>
      <c r="N950" s="29" t="str">
        <f>IF(ISBLANK($M950), "", VLOOKUP($M950, hidden_compute!$M$2:P2401, 3, FALSE))</f>
        <v>#N/A</v>
      </c>
      <c r="O950" s="29" t="str">
        <f>IF(ISERROR(MATCH($K950, pcrid_primers!$A$2:$A2401, 0)), hidden_compute!$J950, VLOOKUP($K950, pcrid_primers!$A$2:$D2401, 4, FALSE))</f>
        <v>ONT_LepR1+ONT_HCO2198</v>
      </c>
      <c r="P950" s="29" t="str">
        <f>IF(ISBLANK($O950), "", VLOOKUP($O950, hidden_compute!$M$2:P2401, 3, FALSE))</f>
        <v>#N/A</v>
      </c>
      <c r="Q950" s="41" t="str">
        <f>metadata!$B$8</f>
        <v>EXP-PBC096</v>
      </c>
      <c r="R950" s="49" t="s">
        <v>393</v>
      </c>
      <c r="S950" s="29" t="str">
        <f>metadata!$B$9</f>
        <v>SQK-NBD114.24</v>
      </c>
      <c r="T950" s="49" t="s">
        <v>1236</v>
      </c>
    </row>
    <row r="951">
      <c r="A951" s="29" t="str">
        <f>metadata!$B$4</f>
        <v>22033-375157</v>
      </c>
      <c r="B951" s="38" t="s">
        <v>1321</v>
      </c>
      <c r="C951" s="38" t="s">
        <v>142</v>
      </c>
      <c r="D951" s="29" t="s">
        <v>17</v>
      </c>
      <c r="E951" s="39">
        <f>hidden_compute!F951</f>
        <v>658</v>
      </c>
      <c r="F951" s="39">
        <f>hidden_compute!G951</f>
        <v>658</v>
      </c>
      <c r="G951" s="29" t="str">
        <f>hidden_compute!D951</f>
        <v>5. Invertebrate Mitochondrial</v>
      </c>
      <c r="H951" s="29" t="str">
        <f>IF(ISERROR(MATCH($K951, pcrid_plateids!$A$2:$A2401, 0)), hidden_compute!$H951, VLOOKUP($K951, pcrid_plateids!$A$2:$B2401, 2, FALSE))</f>
        <v>ARISE_SEQ_0137</v>
      </c>
      <c r="I951" s="29" t="str">
        <f>IF(ISERROR(MATCH($K951, pcrid_plateids!$A$2:$A2401, 0)), hidden_compute!$H951, VLOOKUP($K951, pcrid_plateids!$A$2:$C2401, 3, FALSE))</f>
        <v>NCBN001525</v>
      </c>
      <c r="J951" s="38">
        <v>1.100016502E9</v>
      </c>
      <c r="K951" s="38" t="s">
        <v>85</v>
      </c>
      <c r="L951" s="40" t="s">
        <v>395</v>
      </c>
      <c r="M951" s="29" t="str">
        <f>IF(ISERROR(MATCH($K951, pcrid_primers!$A$2:$A2401, 0)), hidden_compute!$H951, VLOOKUP($K951, pcrid_primers!$A$2:$B2401, 2, FALSE))</f>
        <v>ONT_LepF1+ONT_LCO1490</v>
      </c>
      <c r="N951" s="29" t="str">
        <f>IF(ISBLANK($M951), "", VLOOKUP($M951, hidden_compute!$M$2:P2401, 3, FALSE))</f>
        <v>#N/A</v>
      </c>
      <c r="O951" s="29" t="str">
        <f>IF(ISERROR(MATCH($K951, pcrid_primers!$A$2:$A2401, 0)), hidden_compute!$J951, VLOOKUP($K951, pcrid_primers!$A$2:$D2401, 4, FALSE))</f>
        <v>ONT_LepR1+ONT_HCO2198</v>
      </c>
      <c r="P951" s="29" t="str">
        <f>IF(ISBLANK($O951), "", VLOOKUP($O951, hidden_compute!$M$2:P2401, 3, FALSE))</f>
        <v>#N/A</v>
      </c>
      <c r="Q951" s="41" t="str">
        <f>metadata!$B$8</f>
        <v>EXP-PBC096</v>
      </c>
      <c r="R951" s="49" t="s">
        <v>396</v>
      </c>
      <c r="S951" s="29" t="str">
        <f>metadata!$B$9</f>
        <v>SQK-NBD114.24</v>
      </c>
      <c r="T951" s="49" t="s">
        <v>1236</v>
      </c>
    </row>
    <row r="952">
      <c r="A952" s="29" t="str">
        <f>metadata!$B$4</f>
        <v>22033-375157</v>
      </c>
      <c r="B952" s="38" t="s">
        <v>1322</v>
      </c>
      <c r="C952" s="38" t="s">
        <v>142</v>
      </c>
      <c r="D952" s="29" t="s">
        <v>17</v>
      </c>
      <c r="E952" s="39">
        <f>hidden_compute!F952</f>
        <v>658</v>
      </c>
      <c r="F952" s="39">
        <f>hidden_compute!G952</f>
        <v>658</v>
      </c>
      <c r="G952" s="29" t="str">
        <f>hidden_compute!D952</f>
        <v>5. Invertebrate Mitochondrial</v>
      </c>
      <c r="H952" s="29" t="str">
        <f>IF(ISERROR(MATCH($K952, pcrid_plateids!$A$2:$A2401, 0)), hidden_compute!$H952, VLOOKUP($K952, pcrid_plateids!$A$2:$B2401, 2, FALSE))</f>
        <v>ARISE_SEQ_0137</v>
      </c>
      <c r="I952" s="29" t="str">
        <f>IF(ISERROR(MATCH($K952, pcrid_plateids!$A$2:$A2401, 0)), hidden_compute!$H952, VLOOKUP($K952, pcrid_plateids!$A$2:$C2401, 3, FALSE))</f>
        <v>NCBN001525</v>
      </c>
      <c r="J952" s="38">
        <v>1.100016503E9</v>
      </c>
      <c r="K952" s="38" t="s">
        <v>85</v>
      </c>
      <c r="L952" s="40" t="s">
        <v>398</v>
      </c>
      <c r="M952" s="29" t="str">
        <f>IF(ISERROR(MATCH($K952, pcrid_primers!$A$2:$A2401, 0)), hidden_compute!$H952, VLOOKUP($K952, pcrid_primers!$A$2:$B2401, 2, FALSE))</f>
        <v>ONT_LepF1+ONT_LCO1490</v>
      </c>
      <c r="N952" s="29" t="str">
        <f>IF(ISBLANK($M952), "", VLOOKUP($M952, hidden_compute!$M$2:P2401, 3, FALSE))</f>
        <v>#N/A</v>
      </c>
      <c r="O952" s="29" t="str">
        <f>IF(ISERROR(MATCH($K952, pcrid_primers!$A$2:$A2401, 0)), hidden_compute!$J952, VLOOKUP($K952, pcrid_primers!$A$2:$D2401, 4, FALSE))</f>
        <v>ONT_LepR1+ONT_HCO2198</v>
      </c>
      <c r="P952" s="29" t="str">
        <f>IF(ISBLANK($O952), "", VLOOKUP($O952, hidden_compute!$M$2:P2401, 3, FALSE))</f>
        <v>#N/A</v>
      </c>
      <c r="Q952" s="41" t="str">
        <f>metadata!$B$8</f>
        <v>EXP-PBC096</v>
      </c>
      <c r="R952" s="49" t="s">
        <v>399</v>
      </c>
      <c r="S952" s="29" t="str">
        <f>metadata!$B$9</f>
        <v>SQK-NBD114.24</v>
      </c>
      <c r="T952" s="49" t="s">
        <v>1236</v>
      </c>
    </row>
    <row r="953">
      <c r="A953" s="29" t="str">
        <f>metadata!$B$4</f>
        <v>22033-375157</v>
      </c>
      <c r="B953" s="38" t="s">
        <v>1323</v>
      </c>
      <c r="C953" s="38" t="s">
        <v>142</v>
      </c>
      <c r="D953" s="29" t="s">
        <v>17</v>
      </c>
      <c r="E953" s="39">
        <f>hidden_compute!F953</f>
        <v>658</v>
      </c>
      <c r="F953" s="39">
        <f>hidden_compute!G953</f>
        <v>658</v>
      </c>
      <c r="G953" s="29" t="str">
        <f>hidden_compute!D953</f>
        <v>5. Invertebrate Mitochondrial</v>
      </c>
      <c r="H953" s="29" t="str">
        <f>IF(ISERROR(MATCH($K953, pcrid_plateids!$A$2:$A2401, 0)), hidden_compute!$H953, VLOOKUP($K953, pcrid_plateids!$A$2:$B2401, 2, FALSE))</f>
        <v>ARISE_SEQ_0137</v>
      </c>
      <c r="I953" s="29" t="str">
        <f>IF(ISERROR(MATCH($K953, pcrid_plateids!$A$2:$A2401, 0)), hidden_compute!$H953, VLOOKUP($K953, pcrid_plateids!$A$2:$C2401, 3, FALSE))</f>
        <v>NCBN001525</v>
      </c>
      <c r="J953" s="38">
        <v>1.100016504E9</v>
      </c>
      <c r="K953" s="38" t="s">
        <v>85</v>
      </c>
      <c r="L953" s="40" t="s">
        <v>401</v>
      </c>
      <c r="M953" s="29" t="str">
        <f>IF(ISERROR(MATCH($K953, pcrid_primers!$A$2:$A2401, 0)), hidden_compute!$H953, VLOOKUP($K953, pcrid_primers!$A$2:$B2401, 2, FALSE))</f>
        <v>ONT_LepF1+ONT_LCO1490</v>
      </c>
      <c r="N953" s="29" t="str">
        <f>IF(ISBLANK($M953), "", VLOOKUP($M953, hidden_compute!$M$2:P2401, 3, FALSE))</f>
        <v>#N/A</v>
      </c>
      <c r="O953" s="29" t="str">
        <f>IF(ISERROR(MATCH($K953, pcrid_primers!$A$2:$A2401, 0)), hidden_compute!$J953, VLOOKUP($K953, pcrid_primers!$A$2:$D2401, 4, FALSE))</f>
        <v>ONT_LepR1+ONT_HCO2198</v>
      </c>
      <c r="P953" s="29" t="str">
        <f>IF(ISBLANK($O953), "", VLOOKUP($O953, hidden_compute!$M$2:P2401, 3, FALSE))</f>
        <v>#N/A</v>
      </c>
      <c r="Q953" s="41" t="str">
        <f>metadata!$B$8</f>
        <v>EXP-PBC096</v>
      </c>
      <c r="R953" s="49" t="s">
        <v>402</v>
      </c>
      <c r="S953" s="29" t="str">
        <f>metadata!$B$9</f>
        <v>SQK-NBD114.24</v>
      </c>
      <c r="T953" s="49" t="s">
        <v>1236</v>
      </c>
    </row>
    <row r="954">
      <c r="A954" s="29" t="str">
        <f>metadata!$B$4</f>
        <v>22033-375157</v>
      </c>
      <c r="B954" s="38" t="s">
        <v>1324</v>
      </c>
      <c r="C954" s="38" t="s">
        <v>142</v>
      </c>
      <c r="D954" s="29" t="s">
        <v>17</v>
      </c>
      <c r="E954" s="39">
        <f>hidden_compute!F954</f>
        <v>658</v>
      </c>
      <c r="F954" s="39">
        <f>hidden_compute!G954</f>
        <v>658</v>
      </c>
      <c r="G954" s="29" t="str">
        <f>hidden_compute!D954</f>
        <v>5. Invertebrate Mitochondrial</v>
      </c>
      <c r="H954" s="29" t="str">
        <f>IF(ISERROR(MATCH($K954, pcrid_plateids!$A$2:$A2401, 0)), hidden_compute!$H954, VLOOKUP($K954, pcrid_plateids!$A$2:$B2401, 2, FALSE))</f>
        <v>ARISE_SEQ_0137</v>
      </c>
      <c r="I954" s="29" t="str">
        <f>IF(ISERROR(MATCH($K954, pcrid_plateids!$A$2:$A2401, 0)), hidden_compute!$H954, VLOOKUP($K954, pcrid_plateids!$A$2:$C2401, 3, FALSE))</f>
        <v>NCBN001525</v>
      </c>
      <c r="J954" s="38">
        <v>1.100016505E9</v>
      </c>
      <c r="K954" s="38" t="s">
        <v>85</v>
      </c>
      <c r="L954" s="40" t="s">
        <v>404</v>
      </c>
      <c r="M954" s="29" t="str">
        <f>IF(ISERROR(MATCH($K954, pcrid_primers!$A$2:$A2401, 0)), hidden_compute!$H954, VLOOKUP($K954, pcrid_primers!$A$2:$B2401, 2, FALSE))</f>
        <v>ONT_LepF1+ONT_LCO1490</v>
      </c>
      <c r="N954" s="29" t="str">
        <f>IF(ISBLANK($M954), "", VLOOKUP($M954, hidden_compute!$M$2:P2401, 3, FALSE))</f>
        <v>#N/A</v>
      </c>
      <c r="O954" s="29" t="str">
        <f>IF(ISERROR(MATCH($K954, pcrid_primers!$A$2:$A2401, 0)), hidden_compute!$J954, VLOOKUP($K954, pcrid_primers!$A$2:$D2401, 4, FALSE))</f>
        <v>ONT_LepR1+ONT_HCO2198</v>
      </c>
      <c r="P954" s="29" t="str">
        <f>IF(ISBLANK($O954), "", VLOOKUP($O954, hidden_compute!$M$2:P2401, 3, FALSE))</f>
        <v>#N/A</v>
      </c>
      <c r="Q954" s="41" t="str">
        <f>metadata!$B$8</f>
        <v>EXP-PBC096</v>
      </c>
      <c r="R954" s="49" t="s">
        <v>405</v>
      </c>
      <c r="S954" s="29" t="str">
        <f>metadata!$B$9</f>
        <v>SQK-NBD114.24</v>
      </c>
      <c r="T954" s="49" t="s">
        <v>1236</v>
      </c>
    </row>
    <row r="955">
      <c r="A955" s="29" t="str">
        <f>metadata!$B$4</f>
        <v>22033-375157</v>
      </c>
      <c r="B955" s="38" t="s">
        <v>1325</v>
      </c>
      <c r="C955" s="38" t="s">
        <v>142</v>
      </c>
      <c r="D955" s="29" t="s">
        <v>17</v>
      </c>
      <c r="E955" s="39">
        <f>hidden_compute!F955</f>
        <v>658</v>
      </c>
      <c r="F955" s="39">
        <f>hidden_compute!G955</f>
        <v>658</v>
      </c>
      <c r="G955" s="29" t="str">
        <f>hidden_compute!D955</f>
        <v>5. Invertebrate Mitochondrial</v>
      </c>
      <c r="H955" s="29" t="str">
        <f>IF(ISERROR(MATCH($K955, pcrid_plateids!$A$2:$A2401, 0)), hidden_compute!$H955, VLOOKUP($K955, pcrid_plateids!$A$2:$B2401, 2, FALSE))</f>
        <v>ARISE_SEQ_0137</v>
      </c>
      <c r="I955" s="29" t="str">
        <f>IF(ISERROR(MATCH($K955, pcrid_plateids!$A$2:$A2401, 0)), hidden_compute!$H955, VLOOKUP($K955, pcrid_plateids!$A$2:$C2401, 3, FALSE))</f>
        <v>NCBN001525</v>
      </c>
      <c r="J955" s="38">
        <v>1.100016506E9</v>
      </c>
      <c r="K955" s="38" t="s">
        <v>85</v>
      </c>
      <c r="L955" s="40" t="s">
        <v>407</v>
      </c>
      <c r="M955" s="29" t="str">
        <f>IF(ISERROR(MATCH($K955, pcrid_primers!$A$2:$A2401, 0)), hidden_compute!$H955, VLOOKUP($K955, pcrid_primers!$A$2:$B2401, 2, FALSE))</f>
        <v>ONT_LepF1+ONT_LCO1490</v>
      </c>
      <c r="N955" s="29" t="str">
        <f>IF(ISBLANK($M955), "", VLOOKUP($M955, hidden_compute!$M$2:P2401, 3, FALSE))</f>
        <v>#N/A</v>
      </c>
      <c r="O955" s="29" t="str">
        <f>IF(ISERROR(MATCH($K955, pcrid_primers!$A$2:$A2401, 0)), hidden_compute!$J955, VLOOKUP($K955, pcrid_primers!$A$2:$D2401, 4, FALSE))</f>
        <v>ONT_LepR1+ONT_HCO2198</v>
      </c>
      <c r="P955" s="29" t="str">
        <f>IF(ISBLANK($O955), "", VLOOKUP($O955, hidden_compute!$M$2:P2401, 3, FALSE))</f>
        <v>#N/A</v>
      </c>
      <c r="Q955" s="41" t="str">
        <f>metadata!$B$8</f>
        <v>EXP-PBC096</v>
      </c>
      <c r="R955" s="49" t="s">
        <v>408</v>
      </c>
      <c r="S955" s="29" t="str">
        <f>metadata!$B$9</f>
        <v>SQK-NBD114.24</v>
      </c>
      <c r="T955" s="49" t="s">
        <v>1236</v>
      </c>
    </row>
    <row r="956">
      <c r="A956" s="29" t="str">
        <f>metadata!$B$4</f>
        <v>22033-375157</v>
      </c>
      <c r="B956" s="38" t="s">
        <v>1326</v>
      </c>
      <c r="C956" s="38" t="s">
        <v>142</v>
      </c>
      <c r="D956" s="29" t="s">
        <v>17</v>
      </c>
      <c r="E956" s="39">
        <f>hidden_compute!F956</f>
        <v>658</v>
      </c>
      <c r="F956" s="39">
        <f>hidden_compute!G956</f>
        <v>658</v>
      </c>
      <c r="G956" s="29" t="str">
        <f>hidden_compute!D956</f>
        <v>5. Invertebrate Mitochondrial</v>
      </c>
      <c r="H956" s="29" t="str">
        <f>IF(ISERROR(MATCH($K956, pcrid_plateids!$A$2:$A2401, 0)), hidden_compute!$H956, VLOOKUP($K956, pcrid_plateids!$A$2:$B2401, 2, FALSE))</f>
        <v>ARISE_SEQ_0137</v>
      </c>
      <c r="I956" s="29" t="str">
        <f>IF(ISERROR(MATCH($K956, pcrid_plateids!$A$2:$A2401, 0)), hidden_compute!$H956, VLOOKUP($K956, pcrid_plateids!$A$2:$C2401, 3, FALSE))</f>
        <v>NCBN001525</v>
      </c>
      <c r="J956" s="38">
        <v>1.100016507E9</v>
      </c>
      <c r="K956" s="38" t="s">
        <v>85</v>
      </c>
      <c r="L956" s="40" t="s">
        <v>410</v>
      </c>
      <c r="M956" s="29" t="str">
        <f>IF(ISERROR(MATCH($K956, pcrid_primers!$A$2:$A2401, 0)), hidden_compute!$H956, VLOOKUP($K956, pcrid_primers!$A$2:$B2401, 2, FALSE))</f>
        <v>ONT_LepF1+ONT_LCO1490</v>
      </c>
      <c r="N956" s="29" t="str">
        <f>IF(ISBLANK($M956), "", VLOOKUP($M956, hidden_compute!$M$2:P2401, 3, FALSE))</f>
        <v>#N/A</v>
      </c>
      <c r="O956" s="29" t="str">
        <f>IF(ISERROR(MATCH($K956, pcrid_primers!$A$2:$A2401, 0)), hidden_compute!$J956, VLOOKUP($K956, pcrid_primers!$A$2:$D2401, 4, FALSE))</f>
        <v>ONT_LepR1+ONT_HCO2198</v>
      </c>
      <c r="P956" s="29" t="str">
        <f>IF(ISBLANK($O956), "", VLOOKUP($O956, hidden_compute!$M$2:P2401, 3, FALSE))</f>
        <v>#N/A</v>
      </c>
      <c r="Q956" s="41" t="str">
        <f>metadata!$B$8</f>
        <v>EXP-PBC096</v>
      </c>
      <c r="R956" s="49" t="s">
        <v>411</v>
      </c>
      <c r="S956" s="29" t="str">
        <f>metadata!$B$9</f>
        <v>SQK-NBD114.24</v>
      </c>
      <c r="T956" s="49" t="s">
        <v>1236</v>
      </c>
    </row>
    <row r="957">
      <c r="A957" s="29" t="str">
        <f>metadata!$B$4</f>
        <v>22033-375157</v>
      </c>
      <c r="B957" s="38" t="s">
        <v>1327</v>
      </c>
      <c r="C957" s="38" t="s">
        <v>142</v>
      </c>
      <c r="D957" s="29" t="s">
        <v>17</v>
      </c>
      <c r="E957" s="39">
        <f>hidden_compute!F957</f>
        <v>658</v>
      </c>
      <c r="F957" s="39">
        <f>hidden_compute!G957</f>
        <v>658</v>
      </c>
      <c r="G957" s="29" t="str">
        <f>hidden_compute!D957</f>
        <v>5. Invertebrate Mitochondrial</v>
      </c>
      <c r="H957" s="29" t="str">
        <f>IF(ISERROR(MATCH($K957, pcrid_plateids!$A$2:$A2401, 0)), hidden_compute!$H957, VLOOKUP($K957, pcrid_plateids!$A$2:$B2401, 2, FALSE))</f>
        <v>ARISE_SEQ_0137</v>
      </c>
      <c r="I957" s="29" t="str">
        <f>IF(ISERROR(MATCH($K957, pcrid_plateids!$A$2:$A2401, 0)), hidden_compute!$H957, VLOOKUP($K957, pcrid_plateids!$A$2:$C2401, 3, FALSE))</f>
        <v>NCBN001525</v>
      </c>
      <c r="J957" s="38">
        <v>1.100016508E9</v>
      </c>
      <c r="K957" s="38" t="s">
        <v>85</v>
      </c>
      <c r="L957" s="40" t="s">
        <v>413</v>
      </c>
      <c r="M957" s="29" t="str">
        <f>IF(ISERROR(MATCH($K957, pcrid_primers!$A$2:$A2401, 0)), hidden_compute!$H957, VLOOKUP($K957, pcrid_primers!$A$2:$B2401, 2, FALSE))</f>
        <v>ONT_LepF1+ONT_LCO1490</v>
      </c>
      <c r="N957" s="29" t="str">
        <f>IF(ISBLANK($M957), "", VLOOKUP($M957, hidden_compute!$M$2:P2401, 3, FALSE))</f>
        <v>#N/A</v>
      </c>
      <c r="O957" s="29" t="str">
        <f>IF(ISERROR(MATCH($K957, pcrid_primers!$A$2:$A2401, 0)), hidden_compute!$J957, VLOOKUP($K957, pcrid_primers!$A$2:$D2401, 4, FALSE))</f>
        <v>ONT_LepR1+ONT_HCO2198</v>
      </c>
      <c r="P957" s="29" t="str">
        <f>IF(ISBLANK($O957), "", VLOOKUP($O957, hidden_compute!$M$2:P2401, 3, FALSE))</f>
        <v>#N/A</v>
      </c>
      <c r="Q957" s="41" t="str">
        <f>metadata!$B$8</f>
        <v>EXP-PBC096</v>
      </c>
      <c r="R957" s="49" t="s">
        <v>414</v>
      </c>
      <c r="S957" s="29" t="str">
        <f>metadata!$B$9</f>
        <v>SQK-NBD114.24</v>
      </c>
      <c r="T957" s="49" t="s">
        <v>1236</v>
      </c>
    </row>
    <row r="958">
      <c r="A958" s="29" t="str">
        <f>metadata!$B$4</f>
        <v>22033-375157</v>
      </c>
      <c r="B958" s="38" t="s">
        <v>1328</v>
      </c>
      <c r="C958" s="38" t="s">
        <v>142</v>
      </c>
      <c r="D958" s="29" t="s">
        <v>17</v>
      </c>
      <c r="E958" s="39">
        <f>hidden_compute!F958</f>
        <v>658</v>
      </c>
      <c r="F958" s="39">
        <f>hidden_compute!G958</f>
        <v>658</v>
      </c>
      <c r="G958" s="29" t="str">
        <f>hidden_compute!D958</f>
        <v>5. Invertebrate Mitochondrial</v>
      </c>
      <c r="H958" s="29" t="str">
        <f>IF(ISERROR(MATCH($K958, pcrid_plateids!$A$2:$A2401, 0)), hidden_compute!$H958, VLOOKUP($K958, pcrid_plateids!$A$2:$B2401, 2, FALSE))</f>
        <v>ARISE_SEQ_0137</v>
      </c>
      <c r="I958" s="29" t="str">
        <f>IF(ISERROR(MATCH($K958, pcrid_plateids!$A$2:$A2401, 0)), hidden_compute!$H958, VLOOKUP($K958, pcrid_plateids!$A$2:$C2401, 3, FALSE))</f>
        <v>NCBN001525</v>
      </c>
      <c r="J958" s="38">
        <v>1.100016509E9</v>
      </c>
      <c r="K958" s="38" t="s">
        <v>85</v>
      </c>
      <c r="L958" s="40" t="s">
        <v>416</v>
      </c>
      <c r="M958" s="29" t="str">
        <f>IF(ISERROR(MATCH($K958, pcrid_primers!$A$2:$A2401, 0)), hidden_compute!$H958, VLOOKUP($K958, pcrid_primers!$A$2:$B2401, 2, FALSE))</f>
        <v>ONT_LepF1+ONT_LCO1490</v>
      </c>
      <c r="N958" s="29" t="str">
        <f>IF(ISBLANK($M958), "", VLOOKUP($M958, hidden_compute!$M$2:P2401, 3, FALSE))</f>
        <v>#N/A</v>
      </c>
      <c r="O958" s="29" t="str">
        <f>IF(ISERROR(MATCH($K958, pcrid_primers!$A$2:$A2401, 0)), hidden_compute!$J958, VLOOKUP($K958, pcrid_primers!$A$2:$D2401, 4, FALSE))</f>
        <v>ONT_LepR1+ONT_HCO2198</v>
      </c>
      <c r="P958" s="29" t="str">
        <f>IF(ISBLANK($O958), "", VLOOKUP($O958, hidden_compute!$M$2:P2401, 3, FALSE))</f>
        <v>#N/A</v>
      </c>
      <c r="Q958" s="41" t="str">
        <f>metadata!$B$8</f>
        <v>EXP-PBC096</v>
      </c>
      <c r="R958" s="49" t="s">
        <v>417</v>
      </c>
      <c r="S958" s="29" t="str">
        <f>metadata!$B$9</f>
        <v>SQK-NBD114.24</v>
      </c>
      <c r="T958" s="49" t="s">
        <v>1236</v>
      </c>
    </row>
    <row r="959">
      <c r="A959" s="29" t="str">
        <f>metadata!$B$4</f>
        <v>22033-375157</v>
      </c>
      <c r="B959" s="38" t="s">
        <v>1329</v>
      </c>
      <c r="C959" s="38" t="s">
        <v>142</v>
      </c>
      <c r="D959" s="29" t="s">
        <v>17</v>
      </c>
      <c r="E959" s="39">
        <f>hidden_compute!F959</f>
        <v>658</v>
      </c>
      <c r="F959" s="39">
        <f>hidden_compute!G959</f>
        <v>658</v>
      </c>
      <c r="G959" s="29" t="str">
        <f>hidden_compute!D959</f>
        <v>5. Invertebrate Mitochondrial</v>
      </c>
      <c r="H959" s="29" t="str">
        <f>IF(ISERROR(MATCH($K959, pcrid_plateids!$A$2:$A2401, 0)), hidden_compute!$H959, VLOOKUP($K959, pcrid_plateids!$A$2:$B2401, 2, FALSE))</f>
        <v>ARISE_SEQ_0137</v>
      </c>
      <c r="I959" s="29" t="str">
        <f>IF(ISERROR(MATCH($K959, pcrid_plateids!$A$2:$A2401, 0)), hidden_compute!$H959, VLOOKUP($K959, pcrid_plateids!$A$2:$C2401, 3, FALSE))</f>
        <v>NCBN001525</v>
      </c>
      <c r="J959" s="38">
        <v>1.10001651E9</v>
      </c>
      <c r="K959" s="38" t="s">
        <v>85</v>
      </c>
      <c r="L959" s="40" t="s">
        <v>419</v>
      </c>
      <c r="M959" s="29" t="str">
        <f>IF(ISERROR(MATCH($K959, pcrid_primers!$A$2:$A2401, 0)), hidden_compute!$H959, VLOOKUP($K959, pcrid_primers!$A$2:$B2401, 2, FALSE))</f>
        <v>ONT_LepF1+ONT_LCO1490</v>
      </c>
      <c r="N959" s="29" t="str">
        <f>IF(ISBLANK($M959), "", VLOOKUP($M959, hidden_compute!$M$2:P2401, 3, FALSE))</f>
        <v>#N/A</v>
      </c>
      <c r="O959" s="29" t="str">
        <f>IF(ISERROR(MATCH($K959, pcrid_primers!$A$2:$A2401, 0)), hidden_compute!$J959, VLOOKUP($K959, pcrid_primers!$A$2:$D2401, 4, FALSE))</f>
        <v>ONT_LepR1+ONT_HCO2198</v>
      </c>
      <c r="P959" s="29" t="str">
        <f>IF(ISBLANK($O959), "", VLOOKUP($O959, hidden_compute!$M$2:P2401, 3, FALSE))</f>
        <v>#N/A</v>
      </c>
      <c r="Q959" s="41" t="str">
        <f>metadata!$B$8</f>
        <v>EXP-PBC096</v>
      </c>
      <c r="R959" s="49" t="s">
        <v>420</v>
      </c>
      <c r="S959" s="29" t="str">
        <f>metadata!$B$9</f>
        <v>SQK-NBD114.24</v>
      </c>
      <c r="T959" s="49" t="s">
        <v>1236</v>
      </c>
    </row>
    <row r="960">
      <c r="A960" s="29" t="str">
        <f>metadata!$B$4</f>
        <v>22033-375157</v>
      </c>
      <c r="B960" s="38" t="s">
        <v>1330</v>
      </c>
      <c r="C960" s="38" t="s">
        <v>142</v>
      </c>
      <c r="D960" s="29" t="s">
        <v>17</v>
      </c>
      <c r="E960" s="39">
        <f>hidden_compute!F960</f>
        <v>658</v>
      </c>
      <c r="F960" s="39">
        <f>hidden_compute!G960</f>
        <v>658</v>
      </c>
      <c r="G960" s="29" t="str">
        <f>hidden_compute!D960</f>
        <v>5. Invertebrate Mitochondrial</v>
      </c>
      <c r="H960" s="29" t="str">
        <f>IF(ISERROR(MATCH($K960, pcrid_plateids!$A$2:$A2401, 0)), hidden_compute!$H960, VLOOKUP($K960, pcrid_plateids!$A$2:$B2401, 2, FALSE))</f>
        <v>ARISE_SEQ_0137</v>
      </c>
      <c r="I960" s="29" t="str">
        <f>IF(ISERROR(MATCH($K960, pcrid_plateids!$A$2:$A2401, 0)), hidden_compute!$H960, VLOOKUP($K960, pcrid_plateids!$A$2:$C2401, 3, FALSE))</f>
        <v>NCBN001525</v>
      </c>
      <c r="J960" s="38">
        <v>1.100016511E9</v>
      </c>
      <c r="K960" s="38" t="s">
        <v>85</v>
      </c>
      <c r="L960" s="40" t="s">
        <v>422</v>
      </c>
      <c r="M960" s="29" t="str">
        <f>IF(ISERROR(MATCH($K960, pcrid_primers!$A$2:$A2401, 0)), hidden_compute!$H960, VLOOKUP($K960, pcrid_primers!$A$2:$B2401, 2, FALSE))</f>
        <v>ONT_LepF1+ONT_LCO1490</v>
      </c>
      <c r="N960" s="29" t="str">
        <f>IF(ISBLANK($M960), "", VLOOKUP($M960, hidden_compute!$M$2:P2401, 3, FALSE))</f>
        <v>#N/A</v>
      </c>
      <c r="O960" s="29" t="str">
        <f>IF(ISERROR(MATCH($K960, pcrid_primers!$A$2:$A2401, 0)), hidden_compute!$J960, VLOOKUP($K960, pcrid_primers!$A$2:$D2401, 4, FALSE))</f>
        <v>ONT_LepR1+ONT_HCO2198</v>
      </c>
      <c r="P960" s="29" t="str">
        <f>IF(ISBLANK($O960), "", VLOOKUP($O960, hidden_compute!$M$2:P2401, 3, FALSE))</f>
        <v>#N/A</v>
      </c>
      <c r="Q960" s="41" t="str">
        <f>metadata!$B$8</f>
        <v>EXP-PBC096</v>
      </c>
      <c r="R960" s="49" t="s">
        <v>423</v>
      </c>
      <c r="S960" s="29" t="str">
        <f>metadata!$B$9</f>
        <v>SQK-NBD114.24</v>
      </c>
      <c r="T960" s="49" t="s">
        <v>1236</v>
      </c>
    </row>
    <row r="961">
      <c r="A961" s="29" t="str">
        <f>metadata!$B$4</f>
        <v>22033-375157</v>
      </c>
      <c r="B961" s="64" t="s">
        <v>1331</v>
      </c>
      <c r="C961" s="53" t="s">
        <v>137</v>
      </c>
      <c r="D961" s="54" t="s">
        <v>17</v>
      </c>
      <c r="E961" s="55">
        <f>hidden_compute!F961</f>
        <v>658</v>
      </c>
      <c r="F961" s="55">
        <f>hidden_compute!G961</f>
        <v>658</v>
      </c>
      <c r="G961" s="54" t="str">
        <f>hidden_compute!D961</f>
        <v>5. Invertebrate Mitochondrial</v>
      </c>
      <c r="H961" s="54" t="str">
        <f>IF(ISERROR(MATCH($K961, pcrid_plateids!$A$2:$A2401, 0)), hidden_compute!$H961, VLOOKUP($K961, pcrid_plateids!$A$2:$B2401, 2, FALSE))</f>
        <v>ARISE_SEQ_0137</v>
      </c>
      <c r="I961" s="54" t="str">
        <f>IF(ISERROR(MATCH($K961, pcrid_plateids!$A$2:$A2401, 0)), hidden_compute!$H961, VLOOKUP($K961, pcrid_plateids!$A$2:$C2401, 3, FALSE))</f>
        <v>NCBN001525</v>
      </c>
      <c r="J961" s="53">
        <v>1.100016512E9</v>
      </c>
      <c r="K961" s="53" t="s">
        <v>85</v>
      </c>
      <c r="L961" s="56" t="s">
        <v>425</v>
      </c>
      <c r="M961" s="54" t="str">
        <f>IF(ISERROR(MATCH($K961, pcrid_primers!$A$2:$A2401, 0)), hidden_compute!$H961, VLOOKUP($K961, pcrid_primers!$A$2:$B2401, 2, FALSE))</f>
        <v>ONT_LepF1+ONT_LCO1490</v>
      </c>
      <c r="N961" s="54" t="str">
        <f>IF(ISBLANK($M961), "", VLOOKUP($M961, hidden_compute!$M$2:P2401, 3, FALSE))</f>
        <v>#N/A</v>
      </c>
      <c r="O961" s="54" t="str">
        <f>IF(ISERROR(MATCH($K961, pcrid_primers!$A$2:$A2401, 0)), hidden_compute!$J961, VLOOKUP($K961, pcrid_primers!$A$2:$D2401, 4, FALSE))</f>
        <v>ONT_LepR1+ONT_HCO2198</v>
      </c>
      <c r="P961" s="54" t="str">
        <f>IF(ISBLANK($O961), "", VLOOKUP($O961, hidden_compute!$M$2:P2401, 3, FALSE))</f>
        <v>#N/A</v>
      </c>
      <c r="Q961" s="59" t="str">
        <f>metadata!$B$8</f>
        <v>EXP-PBC096</v>
      </c>
      <c r="R961" s="57" t="s">
        <v>426</v>
      </c>
      <c r="S961" s="54" t="str">
        <f>metadata!$B$9</f>
        <v>SQK-NBD114.24</v>
      </c>
      <c r="T961" s="57" t="s">
        <v>1236</v>
      </c>
      <c r="U961" s="55"/>
      <c r="V961" s="55"/>
      <c r="W961" s="55"/>
      <c r="X961" s="55"/>
      <c r="Y961" s="55"/>
      <c r="Z961" s="55"/>
      <c r="AA961" s="55"/>
      <c r="AB961" s="55"/>
      <c r="AC961" s="55"/>
      <c r="AD961" s="55"/>
      <c r="AE961" s="55"/>
      <c r="AF961" s="55"/>
      <c r="AG961" s="55"/>
      <c r="AH961" s="55"/>
      <c r="AI961" s="55"/>
    </row>
    <row r="962">
      <c r="A962" s="29" t="str">
        <f>metadata!$B$4</f>
        <v>22033-375157</v>
      </c>
      <c r="B962" s="38" t="s">
        <v>1332</v>
      </c>
      <c r="C962" s="38" t="s">
        <v>137</v>
      </c>
      <c r="D962" s="29" t="s">
        <v>17</v>
      </c>
      <c r="E962" s="39">
        <f>hidden_compute!F962</f>
        <v>658</v>
      </c>
      <c r="F962" s="39">
        <f>hidden_compute!G962</f>
        <v>658</v>
      </c>
      <c r="G962" s="29" t="str">
        <f>hidden_compute!D962</f>
        <v>5. Invertebrate Mitochondrial</v>
      </c>
      <c r="H962" s="29" t="str">
        <f>IF(ISERROR(MATCH($K962, pcrid_plateids!$A$2:$A2401, 0)), hidden_compute!$H962, VLOOKUP($K962, pcrid_plateids!$A$2:$B2401, 2, FALSE))</f>
        <v>ARISE_SEQ_0136</v>
      </c>
      <c r="I962" s="29" t="str">
        <f>IF(ISERROR(MATCH($K962, pcrid_plateids!$A$2:$A2401, 0)), hidden_compute!$H962, VLOOKUP($K962, pcrid_plateids!$A$2:$C2401, 3, FALSE))</f>
        <v>NCBN001524</v>
      </c>
      <c r="J962" s="38">
        <v>1.100016321E9</v>
      </c>
      <c r="K962" s="38" t="s">
        <v>82</v>
      </c>
      <c r="L962" s="40" t="s">
        <v>138</v>
      </c>
      <c r="M962" s="29" t="str">
        <f>IF(ISERROR(MATCH($K962, pcrid_primers!$A$2:$A2401, 0)), hidden_compute!$H962, VLOOKUP($K962, pcrid_primers!$A$2:$B2401, 2, FALSE))</f>
        <v>ONT_LepF1+ONT_LCO1490</v>
      </c>
      <c r="N962" s="29" t="str">
        <f>IF(ISBLANK($M962), "", VLOOKUP($M962, hidden_compute!$M$2:P2401, 3, FALSE))</f>
        <v>#N/A</v>
      </c>
      <c r="O962" s="29" t="str">
        <f>IF(ISERROR(MATCH($K962, pcrid_primers!$A$2:$A2401, 0)), hidden_compute!$J962, VLOOKUP($K962, pcrid_primers!$A$2:$D2401, 4, FALSE))</f>
        <v>ONT_LepR1+ONT_HCO2198</v>
      </c>
      <c r="P962" s="29" t="str">
        <f>IF(ISBLANK($O962), "", VLOOKUP($O962, hidden_compute!$M$2:P2401, 3, FALSE))</f>
        <v>#N/A</v>
      </c>
      <c r="Q962" s="41" t="str">
        <f>metadata!$B$8</f>
        <v>EXP-PBC096</v>
      </c>
      <c r="R962" s="49" t="s">
        <v>139</v>
      </c>
      <c r="S962" s="29" t="str">
        <f>metadata!$B$9</f>
        <v>SQK-NBD114.24</v>
      </c>
      <c r="T962" s="49" t="s">
        <v>1333</v>
      </c>
    </row>
    <row r="963">
      <c r="A963" s="29" t="str">
        <f>metadata!$B$4</f>
        <v>22033-375157</v>
      </c>
      <c r="B963" s="38" t="s">
        <v>1334</v>
      </c>
      <c r="C963" s="38" t="s">
        <v>142</v>
      </c>
      <c r="D963" s="29" t="s">
        <v>17</v>
      </c>
      <c r="E963" s="39">
        <f>hidden_compute!F963</f>
        <v>658</v>
      </c>
      <c r="F963" s="39">
        <f>hidden_compute!G963</f>
        <v>658</v>
      </c>
      <c r="G963" s="29" t="str">
        <f>hidden_compute!D963</f>
        <v>5. Invertebrate Mitochondrial</v>
      </c>
      <c r="H963" s="29" t="str">
        <f>IF(ISERROR(MATCH($K963, pcrid_plateids!$A$2:$A2401, 0)), hidden_compute!$H963, VLOOKUP($K963, pcrid_plateids!$A$2:$B2401, 2, FALSE))</f>
        <v>ARISE_SEQ_0136</v>
      </c>
      <c r="I963" s="29" t="str">
        <f>IF(ISERROR(MATCH($K963, pcrid_plateids!$A$2:$A2401, 0)), hidden_compute!$H963, VLOOKUP($K963, pcrid_plateids!$A$2:$C2401, 3, FALSE))</f>
        <v>NCBN001524</v>
      </c>
      <c r="J963" s="38">
        <v>1.100016322E9</v>
      </c>
      <c r="K963" s="38" t="s">
        <v>82</v>
      </c>
      <c r="L963" s="40" t="s">
        <v>143</v>
      </c>
      <c r="M963" s="29" t="str">
        <f>IF(ISERROR(MATCH($K963, pcrid_primers!$A$2:$A2401, 0)), hidden_compute!$H963, VLOOKUP($K963, pcrid_primers!$A$2:$B2401, 2, FALSE))</f>
        <v>ONT_LepF1+ONT_LCO1490</v>
      </c>
      <c r="N963" s="29" t="str">
        <f>IF(ISBLANK($M963), "", VLOOKUP($M963, hidden_compute!$M$2:P2401, 3, FALSE))</f>
        <v>#N/A</v>
      </c>
      <c r="O963" s="29" t="str">
        <f>IF(ISERROR(MATCH($K963, pcrid_primers!$A$2:$A2401, 0)), hidden_compute!$J963, VLOOKUP($K963, pcrid_primers!$A$2:$D2401, 4, FALSE))</f>
        <v>ONT_LepR1+ONT_HCO2198</v>
      </c>
      <c r="P963" s="29" t="str">
        <f>IF(ISBLANK($O963), "", VLOOKUP($O963, hidden_compute!$M$2:P2401, 3, FALSE))</f>
        <v>#N/A</v>
      </c>
      <c r="Q963" s="41" t="str">
        <f>metadata!$B$8</f>
        <v>EXP-PBC096</v>
      </c>
      <c r="R963" s="49" t="s">
        <v>144</v>
      </c>
      <c r="S963" s="29" t="str">
        <f>metadata!$B$9</f>
        <v>SQK-NBD114.24</v>
      </c>
      <c r="T963" s="49" t="s">
        <v>1333</v>
      </c>
    </row>
    <row r="964">
      <c r="A964" s="29" t="str">
        <f>metadata!$B$4</f>
        <v>22033-375157</v>
      </c>
      <c r="B964" s="38" t="s">
        <v>1335</v>
      </c>
      <c r="C964" s="38" t="s">
        <v>142</v>
      </c>
      <c r="D964" s="29" t="s">
        <v>17</v>
      </c>
      <c r="E964" s="39">
        <f>hidden_compute!F964</f>
        <v>658</v>
      </c>
      <c r="F964" s="39">
        <f>hidden_compute!G964</f>
        <v>658</v>
      </c>
      <c r="G964" s="29" t="str">
        <f>hidden_compute!D964</f>
        <v>5. Invertebrate Mitochondrial</v>
      </c>
      <c r="H964" s="29" t="str">
        <f>IF(ISERROR(MATCH($K964, pcrid_plateids!$A$2:$A2401, 0)), hidden_compute!$H964, VLOOKUP($K964, pcrid_plateids!$A$2:$B2401, 2, FALSE))</f>
        <v>ARISE_SEQ_0136</v>
      </c>
      <c r="I964" s="29" t="str">
        <f>IF(ISERROR(MATCH($K964, pcrid_plateids!$A$2:$A2401, 0)), hidden_compute!$H964, VLOOKUP($K964, pcrid_plateids!$A$2:$C2401, 3, FALSE))</f>
        <v>NCBN001524</v>
      </c>
      <c r="J964" s="38">
        <v>1.100016323E9</v>
      </c>
      <c r="K964" s="38" t="s">
        <v>82</v>
      </c>
      <c r="L964" s="40" t="s">
        <v>146</v>
      </c>
      <c r="M964" s="29" t="str">
        <f>IF(ISERROR(MATCH($K964, pcrid_primers!$A$2:$A2401, 0)), hidden_compute!$H964, VLOOKUP($K964, pcrid_primers!$A$2:$B2401, 2, FALSE))</f>
        <v>ONT_LepF1+ONT_LCO1490</v>
      </c>
      <c r="N964" s="29" t="str">
        <f>IF(ISBLANK($M964), "", VLOOKUP($M964, hidden_compute!$M$2:P2401, 3, FALSE))</f>
        <v>#N/A</v>
      </c>
      <c r="O964" s="29" t="str">
        <f>IF(ISERROR(MATCH($K964, pcrid_primers!$A$2:$A2401, 0)), hidden_compute!$J964, VLOOKUP($K964, pcrid_primers!$A$2:$D2401, 4, FALSE))</f>
        <v>ONT_LepR1+ONT_HCO2198</v>
      </c>
      <c r="P964" s="29" t="str">
        <f>IF(ISBLANK($O964), "", VLOOKUP($O964, hidden_compute!$M$2:P2401, 3, FALSE))</f>
        <v>#N/A</v>
      </c>
      <c r="Q964" s="41" t="str">
        <f>metadata!$B$8</f>
        <v>EXP-PBC096</v>
      </c>
      <c r="R964" s="49" t="s">
        <v>147</v>
      </c>
      <c r="S964" s="29" t="str">
        <f>metadata!$B$9</f>
        <v>SQK-NBD114.24</v>
      </c>
      <c r="T964" s="49" t="s">
        <v>1333</v>
      </c>
    </row>
    <row r="965">
      <c r="A965" s="29" t="str">
        <f>metadata!$B$4</f>
        <v>22033-375157</v>
      </c>
      <c r="B965" s="38" t="s">
        <v>1336</v>
      </c>
      <c r="C965" s="38" t="s">
        <v>142</v>
      </c>
      <c r="D965" s="29" t="s">
        <v>17</v>
      </c>
      <c r="E965" s="39">
        <f>hidden_compute!F965</f>
        <v>658</v>
      </c>
      <c r="F965" s="39">
        <f>hidden_compute!G965</f>
        <v>658</v>
      </c>
      <c r="G965" s="29" t="str">
        <f>hidden_compute!D965</f>
        <v>5. Invertebrate Mitochondrial</v>
      </c>
      <c r="H965" s="29" t="str">
        <f>IF(ISERROR(MATCH($K965, pcrid_plateids!$A$2:$A2401, 0)), hidden_compute!$H965, VLOOKUP($K965, pcrid_plateids!$A$2:$B2401, 2, FALSE))</f>
        <v>ARISE_SEQ_0136</v>
      </c>
      <c r="I965" s="29" t="str">
        <f>IF(ISERROR(MATCH($K965, pcrid_plateids!$A$2:$A2401, 0)), hidden_compute!$H965, VLOOKUP($K965, pcrid_plateids!$A$2:$C2401, 3, FALSE))</f>
        <v>NCBN001524</v>
      </c>
      <c r="J965" s="38">
        <v>1.100016324E9</v>
      </c>
      <c r="K965" s="38" t="s">
        <v>82</v>
      </c>
      <c r="L965" s="40" t="s">
        <v>149</v>
      </c>
      <c r="M965" s="29" t="str">
        <f>IF(ISERROR(MATCH($K965, pcrid_primers!$A$2:$A2401, 0)), hidden_compute!$H965, VLOOKUP($K965, pcrid_primers!$A$2:$B2401, 2, FALSE))</f>
        <v>ONT_LepF1+ONT_LCO1490</v>
      </c>
      <c r="N965" s="29" t="str">
        <f>IF(ISBLANK($M965), "", VLOOKUP($M965, hidden_compute!$M$2:P2401, 3, FALSE))</f>
        <v>#N/A</v>
      </c>
      <c r="O965" s="29" t="str">
        <f>IF(ISERROR(MATCH($K965, pcrid_primers!$A$2:$A2401, 0)), hidden_compute!$J965, VLOOKUP($K965, pcrid_primers!$A$2:$D2401, 4, FALSE))</f>
        <v>ONT_LepR1+ONT_HCO2198</v>
      </c>
      <c r="P965" s="29" t="str">
        <f>IF(ISBLANK($O965), "", VLOOKUP($O965, hidden_compute!$M$2:P2401, 3, FALSE))</f>
        <v>#N/A</v>
      </c>
      <c r="Q965" s="41" t="str">
        <f>metadata!$B$8</f>
        <v>EXP-PBC096</v>
      </c>
      <c r="R965" s="49" t="s">
        <v>150</v>
      </c>
      <c r="S965" s="29" t="str">
        <f>metadata!$B$9</f>
        <v>SQK-NBD114.24</v>
      </c>
      <c r="T965" s="49" t="s">
        <v>1333</v>
      </c>
    </row>
    <row r="966">
      <c r="A966" s="29" t="str">
        <f>metadata!$B$4</f>
        <v>22033-375157</v>
      </c>
      <c r="B966" s="38" t="s">
        <v>1337</v>
      </c>
      <c r="C966" s="38" t="s">
        <v>142</v>
      </c>
      <c r="D966" s="29" t="s">
        <v>17</v>
      </c>
      <c r="E966" s="39">
        <f>hidden_compute!F966</f>
        <v>658</v>
      </c>
      <c r="F966" s="39">
        <f>hidden_compute!G966</f>
        <v>658</v>
      </c>
      <c r="G966" s="29" t="str">
        <f>hidden_compute!D966</f>
        <v>5. Invertebrate Mitochondrial</v>
      </c>
      <c r="H966" s="29" t="str">
        <f>IF(ISERROR(MATCH($K966, pcrid_plateids!$A$2:$A2401, 0)), hidden_compute!$H966, VLOOKUP($K966, pcrid_plateids!$A$2:$B2401, 2, FALSE))</f>
        <v>ARISE_SEQ_0136</v>
      </c>
      <c r="I966" s="29" t="str">
        <f>IF(ISERROR(MATCH($K966, pcrid_plateids!$A$2:$A2401, 0)), hidden_compute!$H966, VLOOKUP($K966, pcrid_plateids!$A$2:$C2401, 3, FALSE))</f>
        <v>NCBN001524</v>
      </c>
      <c r="J966" s="38">
        <v>1.100016325E9</v>
      </c>
      <c r="K966" s="38" t="s">
        <v>82</v>
      </c>
      <c r="L966" s="40" t="s">
        <v>152</v>
      </c>
      <c r="M966" s="29" t="str">
        <f>IF(ISERROR(MATCH($K966, pcrid_primers!$A$2:$A2401, 0)), hidden_compute!$H966, VLOOKUP($K966, pcrid_primers!$A$2:$B2401, 2, FALSE))</f>
        <v>ONT_LepF1+ONT_LCO1490</v>
      </c>
      <c r="N966" s="29" t="str">
        <f>IF(ISBLANK($M966), "", VLOOKUP($M966, hidden_compute!$M$2:P2401, 3, FALSE))</f>
        <v>#N/A</v>
      </c>
      <c r="O966" s="29" t="str">
        <f>IF(ISERROR(MATCH($K966, pcrid_primers!$A$2:$A2401, 0)), hidden_compute!$J966, VLOOKUP($K966, pcrid_primers!$A$2:$D2401, 4, FALSE))</f>
        <v>ONT_LepR1+ONT_HCO2198</v>
      </c>
      <c r="P966" s="29" t="str">
        <f>IF(ISBLANK($O966), "", VLOOKUP($O966, hidden_compute!$M$2:P2401, 3, FALSE))</f>
        <v>#N/A</v>
      </c>
      <c r="Q966" s="41" t="str">
        <f>metadata!$B$8</f>
        <v>EXP-PBC096</v>
      </c>
      <c r="R966" s="49" t="s">
        <v>153</v>
      </c>
      <c r="S966" s="29" t="str">
        <f>metadata!$B$9</f>
        <v>SQK-NBD114.24</v>
      </c>
      <c r="T966" s="49" t="s">
        <v>1333</v>
      </c>
    </row>
    <row r="967">
      <c r="A967" s="29" t="str">
        <f>metadata!$B$4</f>
        <v>22033-375157</v>
      </c>
      <c r="B967" s="38" t="s">
        <v>1338</v>
      </c>
      <c r="C967" s="38" t="s">
        <v>142</v>
      </c>
      <c r="D967" s="29" t="s">
        <v>17</v>
      </c>
      <c r="E967" s="39">
        <f>hidden_compute!F967</f>
        <v>658</v>
      </c>
      <c r="F967" s="39">
        <f>hidden_compute!G967</f>
        <v>658</v>
      </c>
      <c r="G967" s="29" t="str">
        <f>hidden_compute!D967</f>
        <v>5. Invertebrate Mitochondrial</v>
      </c>
      <c r="H967" s="29" t="str">
        <f>IF(ISERROR(MATCH($K967, pcrid_plateids!$A$2:$A2401, 0)), hidden_compute!$H967, VLOOKUP($K967, pcrid_plateids!$A$2:$B2401, 2, FALSE))</f>
        <v>ARISE_SEQ_0136</v>
      </c>
      <c r="I967" s="29" t="str">
        <f>IF(ISERROR(MATCH($K967, pcrid_plateids!$A$2:$A2401, 0)), hidden_compute!$H967, VLOOKUP($K967, pcrid_plateids!$A$2:$C2401, 3, FALSE))</f>
        <v>NCBN001524</v>
      </c>
      <c r="J967" s="38">
        <v>1.100016326E9</v>
      </c>
      <c r="K967" s="38" t="s">
        <v>82</v>
      </c>
      <c r="L967" s="40" t="s">
        <v>155</v>
      </c>
      <c r="M967" s="29" t="str">
        <f>IF(ISERROR(MATCH($K967, pcrid_primers!$A$2:$A2401, 0)), hidden_compute!$H967, VLOOKUP($K967, pcrid_primers!$A$2:$B2401, 2, FALSE))</f>
        <v>ONT_LepF1+ONT_LCO1490</v>
      </c>
      <c r="N967" s="29" t="str">
        <f>IF(ISBLANK($M967), "", VLOOKUP($M967, hidden_compute!$M$2:P2401, 3, FALSE))</f>
        <v>#N/A</v>
      </c>
      <c r="O967" s="29" t="str">
        <f>IF(ISERROR(MATCH($K967, pcrid_primers!$A$2:$A2401, 0)), hidden_compute!$J967, VLOOKUP($K967, pcrid_primers!$A$2:$D2401, 4, FALSE))</f>
        <v>ONT_LepR1+ONT_HCO2198</v>
      </c>
      <c r="P967" s="29" t="str">
        <f>IF(ISBLANK($O967), "", VLOOKUP($O967, hidden_compute!$M$2:P2401, 3, FALSE))</f>
        <v>#N/A</v>
      </c>
      <c r="Q967" s="41" t="str">
        <f>metadata!$B$8</f>
        <v>EXP-PBC096</v>
      </c>
      <c r="R967" s="49" t="s">
        <v>156</v>
      </c>
      <c r="S967" s="29" t="str">
        <f>metadata!$B$9</f>
        <v>SQK-NBD114.24</v>
      </c>
      <c r="T967" s="49" t="s">
        <v>1333</v>
      </c>
    </row>
    <row r="968">
      <c r="A968" s="29" t="str">
        <f>metadata!$B$4</f>
        <v>22033-375157</v>
      </c>
      <c r="B968" s="38" t="s">
        <v>1339</v>
      </c>
      <c r="C968" s="38" t="s">
        <v>142</v>
      </c>
      <c r="D968" s="29" t="s">
        <v>17</v>
      </c>
      <c r="E968" s="39">
        <f>hidden_compute!F968</f>
        <v>658</v>
      </c>
      <c r="F968" s="39">
        <f>hidden_compute!G968</f>
        <v>658</v>
      </c>
      <c r="G968" s="29" t="str">
        <f>hidden_compute!D968</f>
        <v>5. Invertebrate Mitochondrial</v>
      </c>
      <c r="H968" s="29" t="str">
        <f>IF(ISERROR(MATCH($K968, pcrid_plateids!$A$2:$A2401, 0)), hidden_compute!$H968, VLOOKUP($K968, pcrid_plateids!$A$2:$B2401, 2, FALSE))</f>
        <v>ARISE_SEQ_0136</v>
      </c>
      <c r="I968" s="29" t="str">
        <f>IF(ISERROR(MATCH($K968, pcrid_plateids!$A$2:$A2401, 0)), hidden_compute!$H968, VLOOKUP($K968, pcrid_plateids!$A$2:$C2401, 3, FALSE))</f>
        <v>NCBN001524</v>
      </c>
      <c r="J968" s="38">
        <v>1.100016327E9</v>
      </c>
      <c r="K968" s="38" t="s">
        <v>82</v>
      </c>
      <c r="L968" s="40" t="s">
        <v>158</v>
      </c>
      <c r="M968" s="29" t="str">
        <f>IF(ISERROR(MATCH($K968, pcrid_primers!$A$2:$A2401, 0)), hidden_compute!$H968, VLOOKUP($K968, pcrid_primers!$A$2:$B2401, 2, FALSE))</f>
        <v>ONT_LepF1+ONT_LCO1490</v>
      </c>
      <c r="N968" s="29" t="str">
        <f>IF(ISBLANK($M968), "", VLOOKUP($M968, hidden_compute!$M$2:P2401, 3, FALSE))</f>
        <v>#N/A</v>
      </c>
      <c r="O968" s="29" t="str">
        <f>IF(ISERROR(MATCH($K968, pcrid_primers!$A$2:$A2401, 0)), hidden_compute!$J968, VLOOKUP($K968, pcrid_primers!$A$2:$D2401, 4, FALSE))</f>
        <v>ONT_LepR1+ONT_HCO2198</v>
      </c>
      <c r="P968" s="29" t="str">
        <f>IF(ISBLANK($O968), "", VLOOKUP($O968, hidden_compute!$M$2:P2401, 3, FALSE))</f>
        <v>#N/A</v>
      </c>
      <c r="Q968" s="41" t="str">
        <f>metadata!$B$8</f>
        <v>EXP-PBC096</v>
      </c>
      <c r="R968" s="49" t="s">
        <v>159</v>
      </c>
      <c r="S968" s="29" t="str">
        <f>metadata!$B$9</f>
        <v>SQK-NBD114.24</v>
      </c>
      <c r="T968" s="49" t="s">
        <v>1333</v>
      </c>
    </row>
    <row r="969">
      <c r="A969" s="29" t="str">
        <f>metadata!$B$4</f>
        <v>22033-375157</v>
      </c>
      <c r="B969" s="38" t="s">
        <v>1340</v>
      </c>
      <c r="C969" s="38" t="s">
        <v>142</v>
      </c>
      <c r="D969" s="29" t="s">
        <v>17</v>
      </c>
      <c r="E969" s="39">
        <f>hidden_compute!F969</f>
        <v>658</v>
      </c>
      <c r="F969" s="39">
        <f>hidden_compute!G969</f>
        <v>658</v>
      </c>
      <c r="G969" s="29" t="str">
        <f>hidden_compute!D969</f>
        <v>5. Invertebrate Mitochondrial</v>
      </c>
      <c r="H969" s="29" t="str">
        <f>IF(ISERROR(MATCH($K969, pcrid_plateids!$A$2:$A2401, 0)), hidden_compute!$H969, VLOOKUP($K969, pcrid_plateids!$A$2:$B2401, 2, FALSE))</f>
        <v>ARISE_SEQ_0136</v>
      </c>
      <c r="I969" s="29" t="str">
        <f>IF(ISERROR(MATCH($K969, pcrid_plateids!$A$2:$A2401, 0)), hidden_compute!$H969, VLOOKUP($K969, pcrid_plateids!$A$2:$C2401, 3, FALSE))</f>
        <v>NCBN001524</v>
      </c>
      <c r="J969" s="38">
        <v>1.100016328E9</v>
      </c>
      <c r="K969" s="38" t="s">
        <v>82</v>
      </c>
      <c r="L969" s="40" t="s">
        <v>161</v>
      </c>
      <c r="M969" s="29" t="str">
        <f>IF(ISERROR(MATCH($K969, pcrid_primers!$A$2:$A2401, 0)), hidden_compute!$H969, VLOOKUP($K969, pcrid_primers!$A$2:$B2401, 2, FALSE))</f>
        <v>ONT_LepF1+ONT_LCO1490</v>
      </c>
      <c r="N969" s="29" t="str">
        <f>IF(ISBLANK($M969), "", VLOOKUP($M969, hidden_compute!$M$2:P2401, 3, FALSE))</f>
        <v>#N/A</v>
      </c>
      <c r="O969" s="29" t="str">
        <f>IF(ISERROR(MATCH($K969, pcrid_primers!$A$2:$A2401, 0)), hidden_compute!$J969, VLOOKUP($K969, pcrid_primers!$A$2:$D2401, 4, FALSE))</f>
        <v>ONT_LepR1+ONT_HCO2198</v>
      </c>
      <c r="P969" s="29" t="str">
        <f>IF(ISBLANK($O969), "", VLOOKUP($O969, hidden_compute!$M$2:P2401, 3, FALSE))</f>
        <v>#N/A</v>
      </c>
      <c r="Q969" s="41" t="str">
        <f>metadata!$B$8</f>
        <v>EXP-PBC096</v>
      </c>
      <c r="R969" s="49" t="s">
        <v>162</v>
      </c>
      <c r="S969" s="29" t="str">
        <f>metadata!$B$9</f>
        <v>SQK-NBD114.24</v>
      </c>
      <c r="T969" s="49" t="s">
        <v>1333</v>
      </c>
    </row>
    <row r="970">
      <c r="A970" s="29" t="str">
        <f>metadata!$B$4</f>
        <v>22033-375157</v>
      </c>
      <c r="B970" s="38" t="s">
        <v>1341</v>
      </c>
      <c r="C970" s="38" t="s">
        <v>142</v>
      </c>
      <c r="D970" s="29" t="s">
        <v>17</v>
      </c>
      <c r="E970" s="39">
        <f>hidden_compute!F970</f>
        <v>658</v>
      </c>
      <c r="F970" s="39">
        <f>hidden_compute!G970</f>
        <v>658</v>
      </c>
      <c r="G970" s="29" t="str">
        <f>hidden_compute!D970</f>
        <v>5. Invertebrate Mitochondrial</v>
      </c>
      <c r="H970" s="29" t="str">
        <f>IF(ISERROR(MATCH($K970, pcrid_plateids!$A$2:$A2401, 0)), hidden_compute!$H970, VLOOKUP($K970, pcrid_plateids!$A$2:$B2401, 2, FALSE))</f>
        <v>ARISE_SEQ_0136</v>
      </c>
      <c r="I970" s="29" t="str">
        <f>IF(ISERROR(MATCH($K970, pcrid_plateids!$A$2:$A2401, 0)), hidden_compute!$H970, VLOOKUP($K970, pcrid_plateids!$A$2:$C2401, 3, FALSE))</f>
        <v>NCBN001524</v>
      </c>
      <c r="J970" s="38">
        <v>1.100016329E9</v>
      </c>
      <c r="K970" s="38" t="s">
        <v>82</v>
      </c>
      <c r="L970" s="40" t="s">
        <v>164</v>
      </c>
      <c r="M970" s="29" t="str">
        <f>IF(ISERROR(MATCH($K970, pcrid_primers!$A$2:$A2401, 0)), hidden_compute!$H970, VLOOKUP($K970, pcrid_primers!$A$2:$B2401, 2, FALSE))</f>
        <v>ONT_LepF1+ONT_LCO1490</v>
      </c>
      <c r="N970" s="29" t="str">
        <f>IF(ISBLANK($M970), "", VLOOKUP($M970, hidden_compute!$M$2:P2401, 3, FALSE))</f>
        <v>#N/A</v>
      </c>
      <c r="O970" s="29" t="str">
        <f>IF(ISERROR(MATCH($K970, pcrid_primers!$A$2:$A2401, 0)), hidden_compute!$J970, VLOOKUP($K970, pcrid_primers!$A$2:$D2401, 4, FALSE))</f>
        <v>ONT_LepR1+ONT_HCO2198</v>
      </c>
      <c r="P970" s="29" t="str">
        <f>IF(ISBLANK($O970), "", VLOOKUP($O970, hidden_compute!$M$2:P2401, 3, FALSE))</f>
        <v>#N/A</v>
      </c>
      <c r="Q970" s="41" t="str">
        <f>metadata!$B$8</f>
        <v>EXP-PBC096</v>
      </c>
      <c r="R970" s="49" t="s">
        <v>165</v>
      </c>
      <c r="S970" s="29" t="str">
        <f>metadata!$B$9</f>
        <v>SQK-NBD114.24</v>
      </c>
      <c r="T970" s="49" t="s">
        <v>1333</v>
      </c>
    </row>
    <row r="971">
      <c r="A971" s="29" t="str">
        <f>metadata!$B$4</f>
        <v>22033-375157</v>
      </c>
      <c r="B971" s="38" t="s">
        <v>1342</v>
      </c>
      <c r="C971" s="38" t="s">
        <v>142</v>
      </c>
      <c r="D971" s="29" t="s">
        <v>17</v>
      </c>
      <c r="E971" s="39">
        <f>hidden_compute!F971</f>
        <v>658</v>
      </c>
      <c r="F971" s="39">
        <f>hidden_compute!G971</f>
        <v>658</v>
      </c>
      <c r="G971" s="29" t="str">
        <f>hidden_compute!D971</f>
        <v>5. Invertebrate Mitochondrial</v>
      </c>
      <c r="H971" s="29" t="str">
        <f>IF(ISERROR(MATCH($K971, pcrid_plateids!$A$2:$A2401, 0)), hidden_compute!$H971, VLOOKUP($K971, pcrid_plateids!$A$2:$B2401, 2, FALSE))</f>
        <v>ARISE_SEQ_0136</v>
      </c>
      <c r="I971" s="29" t="str">
        <f>IF(ISERROR(MATCH($K971, pcrid_plateids!$A$2:$A2401, 0)), hidden_compute!$H971, VLOOKUP($K971, pcrid_plateids!$A$2:$C2401, 3, FALSE))</f>
        <v>NCBN001524</v>
      </c>
      <c r="J971" s="38">
        <v>1.10001633E9</v>
      </c>
      <c r="K971" s="38" t="s">
        <v>82</v>
      </c>
      <c r="L971" s="40" t="s">
        <v>167</v>
      </c>
      <c r="M971" s="29" t="str">
        <f>IF(ISERROR(MATCH($K971, pcrid_primers!$A$2:$A2401, 0)), hidden_compute!$H971, VLOOKUP($K971, pcrid_primers!$A$2:$B2401, 2, FALSE))</f>
        <v>ONT_LepF1+ONT_LCO1490</v>
      </c>
      <c r="N971" s="29" t="str">
        <f>IF(ISBLANK($M971), "", VLOOKUP($M971, hidden_compute!$M$2:P2401, 3, FALSE))</f>
        <v>#N/A</v>
      </c>
      <c r="O971" s="29" t="str">
        <f>IF(ISERROR(MATCH($K971, pcrid_primers!$A$2:$A2401, 0)), hidden_compute!$J971, VLOOKUP($K971, pcrid_primers!$A$2:$D2401, 4, FALSE))</f>
        <v>ONT_LepR1+ONT_HCO2198</v>
      </c>
      <c r="P971" s="29" t="str">
        <f>IF(ISBLANK($O971), "", VLOOKUP($O971, hidden_compute!$M$2:P2401, 3, FALSE))</f>
        <v>#N/A</v>
      </c>
      <c r="Q971" s="41" t="str">
        <f>metadata!$B$8</f>
        <v>EXP-PBC096</v>
      </c>
      <c r="R971" s="49" t="s">
        <v>168</v>
      </c>
      <c r="S971" s="29" t="str">
        <f>metadata!$B$9</f>
        <v>SQK-NBD114.24</v>
      </c>
      <c r="T971" s="49" t="s">
        <v>1333</v>
      </c>
    </row>
    <row r="972">
      <c r="A972" s="29" t="str">
        <f>metadata!$B$4</f>
        <v>22033-375157</v>
      </c>
      <c r="B972" s="38" t="s">
        <v>1343</v>
      </c>
      <c r="C972" s="38" t="s">
        <v>142</v>
      </c>
      <c r="D972" s="29" t="s">
        <v>17</v>
      </c>
      <c r="E972" s="39">
        <f>hidden_compute!F972</f>
        <v>658</v>
      </c>
      <c r="F972" s="39">
        <f>hidden_compute!G972</f>
        <v>658</v>
      </c>
      <c r="G972" s="29" t="str">
        <f>hidden_compute!D972</f>
        <v>5. Invertebrate Mitochondrial</v>
      </c>
      <c r="H972" s="29" t="str">
        <f>IF(ISERROR(MATCH($K972, pcrid_plateids!$A$2:$A2401, 0)), hidden_compute!$H972, VLOOKUP($K972, pcrid_plateids!$A$2:$B2401, 2, FALSE))</f>
        <v>ARISE_SEQ_0136</v>
      </c>
      <c r="I972" s="29" t="str">
        <f>IF(ISERROR(MATCH($K972, pcrid_plateids!$A$2:$A2401, 0)), hidden_compute!$H972, VLOOKUP($K972, pcrid_plateids!$A$2:$C2401, 3, FALSE))</f>
        <v>NCBN001524</v>
      </c>
      <c r="J972" s="38">
        <v>1.100016331E9</v>
      </c>
      <c r="K972" s="38" t="s">
        <v>82</v>
      </c>
      <c r="L972" s="40" t="s">
        <v>170</v>
      </c>
      <c r="M972" s="29" t="str">
        <f>IF(ISERROR(MATCH($K972, pcrid_primers!$A$2:$A2401, 0)), hidden_compute!$H972, VLOOKUP($K972, pcrid_primers!$A$2:$B2401, 2, FALSE))</f>
        <v>ONT_LepF1+ONT_LCO1490</v>
      </c>
      <c r="N972" s="29" t="str">
        <f>IF(ISBLANK($M972), "", VLOOKUP($M972, hidden_compute!$M$2:P2401, 3, FALSE))</f>
        <v>#N/A</v>
      </c>
      <c r="O972" s="29" t="str">
        <f>IF(ISERROR(MATCH($K972, pcrid_primers!$A$2:$A2401, 0)), hidden_compute!$J972, VLOOKUP($K972, pcrid_primers!$A$2:$D2401, 4, FALSE))</f>
        <v>ONT_LepR1+ONT_HCO2198</v>
      </c>
      <c r="P972" s="29" t="str">
        <f>IF(ISBLANK($O972), "", VLOOKUP($O972, hidden_compute!$M$2:P2401, 3, FALSE))</f>
        <v>#N/A</v>
      </c>
      <c r="Q972" s="41" t="str">
        <f>metadata!$B$8</f>
        <v>EXP-PBC096</v>
      </c>
      <c r="R972" s="49" t="s">
        <v>171</v>
      </c>
      <c r="S972" s="29" t="str">
        <f>metadata!$B$9</f>
        <v>SQK-NBD114.24</v>
      </c>
      <c r="T972" s="49" t="s">
        <v>1333</v>
      </c>
    </row>
    <row r="973">
      <c r="A973" s="29" t="str">
        <f>metadata!$B$4</f>
        <v>22033-375157</v>
      </c>
      <c r="B973" s="38" t="s">
        <v>1344</v>
      </c>
      <c r="C973" s="38" t="s">
        <v>142</v>
      </c>
      <c r="D973" s="29" t="s">
        <v>17</v>
      </c>
      <c r="E973" s="39">
        <f>hidden_compute!F973</f>
        <v>658</v>
      </c>
      <c r="F973" s="39">
        <f>hidden_compute!G973</f>
        <v>658</v>
      </c>
      <c r="G973" s="29" t="str">
        <f>hidden_compute!D973</f>
        <v>5. Invertebrate Mitochondrial</v>
      </c>
      <c r="H973" s="29" t="str">
        <f>IF(ISERROR(MATCH($K973, pcrid_plateids!$A$2:$A2401, 0)), hidden_compute!$H973, VLOOKUP($K973, pcrid_plateids!$A$2:$B2401, 2, FALSE))</f>
        <v>ARISE_SEQ_0136</v>
      </c>
      <c r="I973" s="29" t="str">
        <f>IF(ISERROR(MATCH($K973, pcrid_plateids!$A$2:$A2401, 0)), hidden_compute!$H973, VLOOKUP($K973, pcrid_plateids!$A$2:$C2401, 3, FALSE))</f>
        <v>NCBN001524</v>
      </c>
      <c r="J973" s="38">
        <v>1.100016332E9</v>
      </c>
      <c r="K973" s="38" t="s">
        <v>82</v>
      </c>
      <c r="L973" s="40" t="s">
        <v>173</v>
      </c>
      <c r="M973" s="29" t="str">
        <f>IF(ISERROR(MATCH($K973, pcrid_primers!$A$2:$A2401, 0)), hidden_compute!$H973, VLOOKUP($K973, pcrid_primers!$A$2:$B2401, 2, FALSE))</f>
        <v>ONT_LepF1+ONT_LCO1490</v>
      </c>
      <c r="N973" s="29" t="str">
        <f>IF(ISBLANK($M973), "", VLOOKUP($M973, hidden_compute!$M$2:P2401, 3, FALSE))</f>
        <v>#N/A</v>
      </c>
      <c r="O973" s="29" t="str">
        <f>IF(ISERROR(MATCH($K973, pcrid_primers!$A$2:$A2401, 0)), hidden_compute!$J973, VLOOKUP($K973, pcrid_primers!$A$2:$D2401, 4, FALSE))</f>
        <v>ONT_LepR1+ONT_HCO2198</v>
      </c>
      <c r="P973" s="29" t="str">
        <f>IF(ISBLANK($O973), "", VLOOKUP($O973, hidden_compute!$M$2:P2401, 3, FALSE))</f>
        <v>#N/A</v>
      </c>
      <c r="Q973" s="41" t="str">
        <f>metadata!$B$8</f>
        <v>EXP-PBC096</v>
      </c>
      <c r="R973" s="49" t="s">
        <v>174</v>
      </c>
      <c r="S973" s="29" t="str">
        <f>metadata!$B$9</f>
        <v>SQK-NBD114.24</v>
      </c>
      <c r="T973" s="49" t="s">
        <v>1333</v>
      </c>
    </row>
    <row r="974">
      <c r="A974" s="29" t="str">
        <f>metadata!$B$4</f>
        <v>22033-375157</v>
      </c>
      <c r="B974" s="38" t="s">
        <v>1345</v>
      </c>
      <c r="C974" s="38" t="s">
        <v>142</v>
      </c>
      <c r="D974" s="29" t="s">
        <v>17</v>
      </c>
      <c r="E974" s="39">
        <f>hidden_compute!F974</f>
        <v>658</v>
      </c>
      <c r="F974" s="39">
        <f>hidden_compute!G974</f>
        <v>658</v>
      </c>
      <c r="G974" s="29" t="str">
        <f>hidden_compute!D974</f>
        <v>5. Invertebrate Mitochondrial</v>
      </c>
      <c r="H974" s="29" t="str">
        <f>IF(ISERROR(MATCH($K974, pcrid_plateids!$A$2:$A2401, 0)), hidden_compute!$H974, VLOOKUP($K974, pcrid_plateids!$A$2:$B2401, 2, FALSE))</f>
        <v>ARISE_SEQ_0136</v>
      </c>
      <c r="I974" s="29" t="str">
        <f>IF(ISERROR(MATCH($K974, pcrid_plateids!$A$2:$A2401, 0)), hidden_compute!$H974, VLOOKUP($K974, pcrid_plateids!$A$2:$C2401, 3, FALSE))</f>
        <v>NCBN001524</v>
      </c>
      <c r="J974" s="38">
        <v>1.100016333E9</v>
      </c>
      <c r="K974" s="38" t="s">
        <v>82</v>
      </c>
      <c r="L974" s="40" t="s">
        <v>176</v>
      </c>
      <c r="M974" s="29" t="str">
        <f>IF(ISERROR(MATCH($K974, pcrid_primers!$A$2:$A2401, 0)), hidden_compute!$H974, VLOOKUP($K974, pcrid_primers!$A$2:$B2401, 2, FALSE))</f>
        <v>ONT_LepF1+ONT_LCO1490</v>
      </c>
      <c r="N974" s="29" t="str">
        <f>IF(ISBLANK($M974), "", VLOOKUP($M974, hidden_compute!$M$2:P2401, 3, FALSE))</f>
        <v>#N/A</v>
      </c>
      <c r="O974" s="29" t="str">
        <f>IF(ISERROR(MATCH($K974, pcrid_primers!$A$2:$A2401, 0)), hidden_compute!$J974, VLOOKUP($K974, pcrid_primers!$A$2:$D2401, 4, FALSE))</f>
        <v>ONT_LepR1+ONT_HCO2198</v>
      </c>
      <c r="P974" s="29" t="str">
        <f>IF(ISBLANK($O974), "", VLOOKUP($O974, hidden_compute!$M$2:P2401, 3, FALSE))</f>
        <v>#N/A</v>
      </c>
      <c r="Q974" s="41" t="str">
        <f>metadata!$B$8</f>
        <v>EXP-PBC096</v>
      </c>
      <c r="R974" s="49" t="s">
        <v>177</v>
      </c>
      <c r="S974" s="29" t="str">
        <f>metadata!$B$9</f>
        <v>SQK-NBD114.24</v>
      </c>
      <c r="T974" s="49" t="s">
        <v>1333</v>
      </c>
    </row>
    <row r="975">
      <c r="A975" s="29" t="str">
        <f>metadata!$B$4</f>
        <v>22033-375157</v>
      </c>
      <c r="B975" s="38" t="s">
        <v>1346</v>
      </c>
      <c r="C975" s="38" t="s">
        <v>142</v>
      </c>
      <c r="D975" s="29" t="s">
        <v>17</v>
      </c>
      <c r="E975" s="39">
        <f>hidden_compute!F975</f>
        <v>658</v>
      </c>
      <c r="F975" s="39">
        <f>hidden_compute!G975</f>
        <v>658</v>
      </c>
      <c r="G975" s="29" t="str">
        <f>hidden_compute!D975</f>
        <v>5. Invertebrate Mitochondrial</v>
      </c>
      <c r="H975" s="29" t="str">
        <f>IF(ISERROR(MATCH($K975, pcrid_plateids!$A$2:$A2401, 0)), hidden_compute!$H975, VLOOKUP($K975, pcrid_plateids!$A$2:$B2401, 2, FALSE))</f>
        <v>ARISE_SEQ_0136</v>
      </c>
      <c r="I975" s="29" t="str">
        <f>IF(ISERROR(MATCH($K975, pcrid_plateids!$A$2:$A2401, 0)), hidden_compute!$H975, VLOOKUP($K975, pcrid_plateids!$A$2:$C2401, 3, FALSE))</f>
        <v>NCBN001524</v>
      </c>
      <c r="J975" s="38">
        <v>1.100016334E9</v>
      </c>
      <c r="K975" s="38" t="s">
        <v>82</v>
      </c>
      <c r="L975" s="40" t="s">
        <v>179</v>
      </c>
      <c r="M975" s="29" t="str">
        <f>IF(ISERROR(MATCH($K975, pcrid_primers!$A$2:$A2401, 0)), hidden_compute!$H975, VLOOKUP($K975, pcrid_primers!$A$2:$B2401, 2, FALSE))</f>
        <v>ONT_LepF1+ONT_LCO1490</v>
      </c>
      <c r="N975" s="29" t="str">
        <f>IF(ISBLANK($M975), "", VLOOKUP($M975, hidden_compute!$M$2:P2401, 3, FALSE))</f>
        <v>#N/A</v>
      </c>
      <c r="O975" s="29" t="str">
        <f>IF(ISERROR(MATCH($K975, pcrid_primers!$A$2:$A2401, 0)), hidden_compute!$J975, VLOOKUP($K975, pcrid_primers!$A$2:$D2401, 4, FALSE))</f>
        <v>ONT_LepR1+ONT_HCO2198</v>
      </c>
      <c r="P975" s="29" t="str">
        <f>IF(ISBLANK($O975), "", VLOOKUP($O975, hidden_compute!$M$2:P2401, 3, FALSE))</f>
        <v>#N/A</v>
      </c>
      <c r="Q975" s="41" t="str">
        <f>metadata!$B$8</f>
        <v>EXP-PBC096</v>
      </c>
      <c r="R975" s="49" t="s">
        <v>180</v>
      </c>
      <c r="S975" s="29" t="str">
        <f>metadata!$B$9</f>
        <v>SQK-NBD114.24</v>
      </c>
      <c r="T975" s="49" t="s">
        <v>1333</v>
      </c>
    </row>
    <row r="976">
      <c r="A976" s="29" t="str">
        <f>metadata!$B$4</f>
        <v>22033-375157</v>
      </c>
      <c r="B976" s="38" t="s">
        <v>1347</v>
      </c>
      <c r="C976" s="38" t="s">
        <v>142</v>
      </c>
      <c r="D976" s="29" t="s">
        <v>17</v>
      </c>
      <c r="E976" s="39">
        <f>hidden_compute!F976</f>
        <v>658</v>
      </c>
      <c r="F976" s="39">
        <f>hidden_compute!G976</f>
        <v>658</v>
      </c>
      <c r="G976" s="29" t="str">
        <f>hidden_compute!D976</f>
        <v>5. Invertebrate Mitochondrial</v>
      </c>
      <c r="H976" s="29" t="str">
        <f>IF(ISERROR(MATCH($K976, pcrid_plateids!$A$2:$A2401, 0)), hidden_compute!$H976, VLOOKUP($K976, pcrid_plateids!$A$2:$B2401, 2, FALSE))</f>
        <v>ARISE_SEQ_0136</v>
      </c>
      <c r="I976" s="29" t="str">
        <f>IF(ISERROR(MATCH($K976, pcrid_plateids!$A$2:$A2401, 0)), hidden_compute!$H976, VLOOKUP($K976, pcrid_plateids!$A$2:$C2401, 3, FALSE))</f>
        <v>NCBN001524</v>
      </c>
      <c r="J976" s="38">
        <v>1.100016335E9</v>
      </c>
      <c r="K976" s="38" t="s">
        <v>82</v>
      </c>
      <c r="L976" s="40" t="s">
        <v>182</v>
      </c>
      <c r="M976" s="29" t="str">
        <f>IF(ISERROR(MATCH($K976, pcrid_primers!$A$2:$A2401, 0)), hidden_compute!$H976, VLOOKUP($K976, pcrid_primers!$A$2:$B2401, 2, FALSE))</f>
        <v>ONT_LepF1+ONT_LCO1490</v>
      </c>
      <c r="N976" s="29" t="str">
        <f>IF(ISBLANK($M976), "", VLOOKUP($M976, hidden_compute!$M$2:P2401, 3, FALSE))</f>
        <v>#N/A</v>
      </c>
      <c r="O976" s="29" t="str">
        <f>IF(ISERROR(MATCH($K976, pcrid_primers!$A$2:$A2401, 0)), hidden_compute!$J976, VLOOKUP($K976, pcrid_primers!$A$2:$D2401, 4, FALSE))</f>
        <v>ONT_LepR1+ONT_HCO2198</v>
      </c>
      <c r="P976" s="29" t="str">
        <f>IF(ISBLANK($O976), "", VLOOKUP($O976, hidden_compute!$M$2:P2401, 3, FALSE))</f>
        <v>#N/A</v>
      </c>
      <c r="Q976" s="41" t="str">
        <f>metadata!$B$8</f>
        <v>EXP-PBC096</v>
      </c>
      <c r="R976" s="49" t="s">
        <v>183</v>
      </c>
      <c r="S976" s="29" t="str">
        <f>metadata!$B$9</f>
        <v>SQK-NBD114.24</v>
      </c>
      <c r="T976" s="49" t="s">
        <v>1333</v>
      </c>
    </row>
    <row r="977">
      <c r="A977" s="29" t="str">
        <f>metadata!$B$4</f>
        <v>22033-375157</v>
      </c>
      <c r="B977" s="38" t="s">
        <v>1348</v>
      </c>
      <c r="C977" s="38" t="s">
        <v>142</v>
      </c>
      <c r="D977" s="29" t="s">
        <v>17</v>
      </c>
      <c r="E977" s="39">
        <f>hidden_compute!F977</f>
        <v>658</v>
      </c>
      <c r="F977" s="39">
        <f>hidden_compute!G977</f>
        <v>658</v>
      </c>
      <c r="G977" s="29" t="str">
        <f>hidden_compute!D977</f>
        <v>5. Invertebrate Mitochondrial</v>
      </c>
      <c r="H977" s="29" t="str">
        <f>IF(ISERROR(MATCH($K977, pcrid_plateids!$A$2:$A2401, 0)), hidden_compute!$H977, VLOOKUP($K977, pcrid_plateids!$A$2:$B2401, 2, FALSE))</f>
        <v>ARISE_SEQ_0136</v>
      </c>
      <c r="I977" s="29" t="str">
        <f>IF(ISERROR(MATCH($K977, pcrid_plateids!$A$2:$A2401, 0)), hidden_compute!$H977, VLOOKUP($K977, pcrid_plateids!$A$2:$C2401, 3, FALSE))</f>
        <v>NCBN001524</v>
      </c>
      <c r="J977" s="38">
        <v>1.100016336E9</v>
      </c>
      <c r="K977" s="38" t="s">
        <v>82</v>
      </c>
      <c r="L977" s="40" t="s">
        <v>185</v>
      </c>
      <c r="M977" s="29" t="str">
        <f>IF(ISERROR(MATCH($K977, pcrid_primers!$A$2:$A2401, 0)), hidden_compute!$H977, VLOOKUP($K977, pcrid_primers!$A$2:$B2401, 2, FALSE))</f>
        <v>ONT_LepF1+ONT_LCO1490</v>
      </c>
      <c r="N977" s="29" t="str">
        <f>IF(ISBLANK($M977), "", VLOOKUP($M977, hidden_compute!$M$2:P2401, 3, FALSE))</f>
        <v>#N/A</v>
      </c>
      <c r="O977" s="29" t="str">
        <f>IF(ISERROR(MATCH($K977, pcrid_primers!$A$2:$A2401, 0)), hidden_compute!$J977, VLOOKUP($K977, pcrid_primers!$A$2:$D2401, 4, FALSE))</f>
        <v>ONT_LepR1+ONT_HCO2198</v>
      </c>
      <c r="P977" s="29" t="str">
        <f>IF(ISBLANK($O977), "", VLOOKUP($O977, hidden_compute!$M$2:P2401, 3, FALSE))</f>
        <v>#N/A</v>
      </c>
      <c r="Q977" s="41" t="str">
        <f>metadata!$B$8</f>
        <v>EXP-PBC096</v>
      </c>
      <c r="R977" s="49" t="s">
        <v>186</v>
      </c>
      <c r="S977" s="29" t="str">
        <f>metadata!$B$9</f>
        <v>SQK-NBD114.24</v>
      </c>
      <c r="T977" s="49" t="s">
        <v>1333</v>
      </c>
    </row>
    <row r="978">
      <c r="A978" s="29" t="str">
        <f>metadata!$B$4</f>
        <v>22033-375157</v>
      </c>
      <c r="B978" s="38" t="s">
        <v>1349</v>
      </c>
      <c r="C978" s="38" t="s">
        <v>142</v>
      </c>
      <c r="D978" s="29" t="s">
        <v>17</v>
      </c>
      <c r="E978" s="39">
        <f>hidden_compute!F978</f>
        <v>658</v>
      </c>
      <c r="F978" s="39">
        <f>hidden_compute!G978</f>
        <v>658</v>
      </c>
      <c r="G978" s="29" t="str">
        <f>hidden_compute!D978</f>
        <v>5. Invertebrate Mitochondrial</v>
      </c>
      <c r="H978" s="29" t="str">
        <f>IF(ISERROR(MATCH($K978, pcrid_plateids!$A$2:$A2401, 0)), hidden_compute!$H978, VLOOKUP($K978, pcrid_plateids!$A$2:$B2401, 2, FALSE))</f>
        <v>ARISE_SEQ_0136</v>
      </c>
      <c r="I978" s="29" t="str">
        <f>IF(ISERROR(MATCH($K978, pcrid_plateids!$A$2:$A2401, 0)), hidden_compute!$H978, VLOOKUP($K978, pcrid_plateids!$A$2:$C2401, 3, FALSE))</f>
        <v>NCBN001524</v>
      </c>
      <c r="J978" s="38">
        <v>1.100016337E9</v>
      </c>
      <c r="K978" s="38" t="s">
        <v>82</v>
      </c>
      <c r="L978" s="40" t="s">
        <v>188</v>
      </c>
      <c r="M978" s="29" t="str">
        <f>IF(ISERROR(MATCH($K978, pcrid_primers!$A$2:$A2401, 0)), hidden_compute!$H978, VLOOKUP($K978, pcrid_primers!$A$2:$B2401, 2, FALSE))</f>
        <v>ONT_LepF1+ONT_LCO1490</v>
      </c>
      <c r="N978" s="29" t="str">
        <f>IF(ISBLANK($M978), "", VLOOKUP($M978, hidden_compute!$M$2:P2401, 3, FALSE))</f>
        <v>#N/A</v>
      </c>
      <c r="O978" s="29" t="str">
        <f>IF(ISERROR(MATCH($K978, pcrid_primers!$A$2:$A2401, 0)), hidden_compute!$J978, VLOOKUP($K978, pcrid_primers!$A$2:$D2401, 4, FALSE))</f>
        <v>ONT_LepR1+ONT_HCO2198</v>
      </c>
      <c r="P978" s="29" t="str">
        <f>IF(ISBLANK($O978), "", VLOOKUP($O978, hidden_compute!$M$2:P2401, 3, FALSE))</f>
        <v>#N/A</v>
      </c>
      <c r="Q978" s="41" t="str">
        <f>metadata!$B$8</f>
        <v>EXP-PBC096</v>
      </c>
      <c r="R978" s="49" t="s">
        <v>189</v>
      </c>
      <c r="S978" s="29" t="str">
        <f>metadata!$B$9</f>
        <v>SQK-NBD114.24</v>
      </c>
      <c r="T978" s="49" t="s">
        <v>1333</v>
      </c>
    </row>
    <row r="979">
      <c r="A979" s="29" t="str">
        <f>metadata!$B$4</f>
        <v>22033-375157</v>
      </c>
      <c r="B979" s="38" t="s">
        <v>1350</v>
      </c>
      <c r="C979" s="38" t="s">
        <v>142</v>
      </c>
      <c r="D979" s="29" t="s">
        <v>17</v>
      </c>
      <c r="E979" s="39">
        <f>hidden_compute!F979</f>
        <v>658</v>
      </c>
      <c r="F979" s="39">
        <f>hidden_compute!G979</f>
        <v>658</v>
      </c>
      <c r="G979" s="29" t="str">
        <f>hidden_compute!D979</f>
        <v>5. Invertebrate Mitochondrial</v>
      </c>
      <c r="H979" s="29" t="str">
        <f>IF(ISERROR(MATCH($K979, pcrid_plateids!$A$2:$A2401, 0)), hidden_compute!$H979, VLOOKUP($K979, pcrid_plateids!$A$2:$B2401, 2, FALSE))</f>
        <v>ARISE_SEQ_0136</v>
      </c>
      <c r="I979" s="29" t="str">
        <f>IF(ISERROR(MATCH($K979, pcrid_plateids!$A$2:$A2401, 0)), hidden_compute!$H979, VLOOKUP($K979, pcrid_plateids!$A$2:$C2401, 3, FALSE))</f>
        <v>NCBN001524</v>
      </c>
      <c r="J979" s="38">
        <v>1.100016338E9</v>
      </c>
      <c r="K979" s="38" t="s">
        <v>82</v>
      </c>
      <c r="L979" s="40" t="s">
        <v>191</v>
      </c>
      <c r="M979" s="29" t="str">
        <f>IF(ISERROR(MATCH($K979, pcrid_primers!$A$2:$A2401, 0)), hidden_compute!$H979, VLOOKUP($K979, pcrid_primers!$A$2:$B2401, 2, FALSE))</f>
        <v>ONT_LepF1+ONT_LCO1490</v>
      </c>
      <c r="N979" s="29" t="str">
        <f>IF(ISBLANK($M979), "", VLOOKUP($M979, hidden_compute!$M$2:P2401, 3, FALSE))</f>
        <v>#N/A</v>
      </c>
      <c r="O979" s="29" t="str">
        <f>IF(ISERROR(MATCH($K979, pcrid_primers!$A$2:$A2401, 0)), hidden_compute!$J979, VLOOKUP($K979, pcrid_primers!$A$2:$D2401, 4, FALSE))</f>
        <v>ONT_LepR1+ONT_HCO2198</v>
      </c>
      <c r="P979" s="29" t="str">
        <f>IF(ISBLANK($O979), "", VLOOKUP($O979, hidden_compute!$M$2:P2401, 3, FALSE))</f>
        <v>#N/A</v>
      </c>
      <c r="Q979" s="41" t="str">
        <f>metadata!$B$8</f>
        <v>EXP-PBC096</v>
      </c>
      <c r="R979" s="49" t="s">
        <v>192</v>
      </c>
      <c r="S979" s="29" t="str">
        <f>metadata!$B$9</f>
        <v>SQK-NBD114.24</v>
      </c>
      <c r="T979" s="49" t="s">
        <v>1333</v>
      </c>
    </row>
    <row r="980">
      <c r="A980" s="29" t="str">
        <f>metadata!$B$4</f>
        <v>22033-375157</v>
      </c>
      <c r="B980" s="38" t="s">
        <v>1351</v>
      </c>
      <c r="C980" s="38" t="s">
        <v>142</v>
      </c>
      <c r="D980" s="29" t="s">
        <v>17</v>
      </c>
      <c r="E980" s="39">
        <f>hidden_compute!F980</f>
        <v>658</v>
      </c>
      <c r="F980" s="39">
        <f>hidden_compute!G980</f>
        <v>658</v>
      </c>
      <c r="G980" s="29" t="str">
        <f>hidden_compute!D980</f>
        <v>5. Invertebrate Mitochondrial</v>
      </c>
      <c r="H980" s="29" t="str">
        <f>IF(ISERROR(MATCH($K980, pcrid_plateids!$A$2:$A2401, 0)), hidden_compute!$H980, VLOOKUP($K980, pcrid_plateids!$A$2:$B2401, 2, FALSE))</f>
        <v>ARISE_SEQ_0136</v>
      </c>
      <c r="I980" s="29" t="str">
        <f>IF(ISERROR(MATCH($K980, pcrid_plateids!$A$2:$A2401, 0)), hidden_compute!$H980, VLOOKUP($K980, pcrid_plateids!$A$2:$C2401, 3, FALSE))</f>
        <v>NCBN001524</v>
      </c>
      <c r="J980" s="38">
        <v>1.100016339E9</v>
      </c>
      <c r="K980" s="38" t="s">
        <v>82</v>
      </c>
      <c r="L980" s="40" t="s">
        <v>194</v>
      </c>
      <c r="M980" s="29" t="str">
        <f>IF(ISERROR(MATCH($K980, pcrid_primers!$A$2:$A2401, 0)), hidden_compute!$H980, VLOOKUP($K980, pcrid_primers!$A$2:$B2401, 2, FALSE))</f>
        <v>ONT_LepF1+ONT_LCO1490</v>
      </c>
      <c r="N980" s="29" t="str">
        <f>IF(ISBLANK($M980), "", VLOOKUP($M980, hidden_compute!$M$2:P2401, 3, FALSE))</f>
        <v>#N/A</v>
      </c>
      <c r="O980" s="29" t="str">
        <f>IF(ISERROR(MATCH($K980, pcrid_primers!$A$2:$A2401, 0)), hidden_compute!$J980, VLOOKUP($K980, pcrid_primers!$A$2:$D2401, 4, FALSE))</f>
        <v>ONT_LepR1+ONT_HCO2198</v>
      </c>
      <c r="P980" s="29" t="str">
        <f>IF(ISBLANK($O980), "", VLOOKUP($O980, hidden_compute!$M$2:P2401, 3, FALSE))</f>
        <v>#N/A</v>
      </c>
      <c r="Q980" s="41" t="str">
        <f>metadata!$B$8</f>
        <v>EXP-PBC096</v>
      </c>
      <c r="R980" s="49" t="s">
        <v>195</v>
      </c>
      <c r="S980" s="29" t="str">
        <f>metadata!$B$9</f>
        <v>SQK-NBD114.24</v>
      </c>
      <c r="T980" s="49" t="s">
        <v>1333</v>
      </c>
    </row>
    <row r="981">
      <c r="A981" s="29" t="str">
        <f>metadata!$B$4</f>
        <v>22033-375157</v>
      </c>
      <c r="B981" s="38" t="s">
        <v>1352</v>
      </c>
      <c r="C981" s="38" t="s">
        <v>142</v>
      </c>
      <c r="D981" s="29" t="s">
        <v>17</v>
      </c>
      <c r="E981" s="39">
        <f>hidden_compute!F981</f>
        <v>658</v>
      </c>
      <c r="F981" s="39">
        <f>hidden_compute!G981</f>
        <v>658</v>
      </c>
      <c r="G981" s="29" t="str">
        <f>hidden_compute!D981</f>
        <v>5. Invertebrate Mitochondrial</v>
      </c>
      <c r="H981" s="29" t="str">
        <f>IF(ISERROR(MATCH($K981, pcrid_plateids!$A$2:$A2401, 0)), hidden_compute!$H981, VLOOKUP($K981, pcrid_plateids!$A$2:$B2401, 2, FALSE))</f>
        <v>ARISE_SEQ_0136</v>
      </c>
      <c r="I981" s="29" t="str">
        <f>IF(ISERROR(MATCH($K981, pcrid_plateids!$A$2:$A2401, 0)), hidden_compute!$H981, VLOOKUP($K981, pcrid_plateids!$A$2:$C2401, 3, FALSE))</f>
        <v>NCBN001524</v>
      </c>
      <c r="J981" s="38">
        <v>1.10001634E9</v>
      </c>
      <c r="K981" s="38" t="s">
        <v>82</v>
      </c>
      <c r="L981" s="40" t="s">
        <v>197</v>
      </c>
      <c r="M981" s="29" t="str">
        <f>IF(ISERROR(MATCH($K981, pcrid_primers!$A$2:$A2401, 0)), hidden_compute!$H981, VLOOKUP($K981, pcrid_primers!$A$2:$B2401, 2, FALSE))</f>
        <v>ONT_LepF1+ONT_LCO1490</v>
      </c>
      <c r="N981" s="29" t="str">
        <f>IF(ISBLANK($M981), "", VLOOKUP($M981, hidden_compute!$M$2:P2401, 3, FALSE))</f>
        <v>#N/A</v>
      </c>
      <c r="O981" s="29" t="str">
        <f>IF(ISERROR(MATCH($K981, pcrid_primers!$A$2:$A2401, 0)), hidden_compute!$J981, VLOOKUP($K981, pcrid_primers!$A$2:$D2401, 4, FALSE))</f>
        <v>ONT_LepR1+ONT_HCO2198</v>
      </c>
      <c r="P981" s="29" t="str">
        <f>IF(ISBLANK($O981), "", VLOOKUP($O981, hidden_compute!$M$2:P2401, 3, FALSE))</f>
        <v>#N/A</v>
      </c>
      <c r="Q981" s="41" t="str">
        <f>metadata!$B$8</f>
        <v>EXP-PBC096</v>
      </c>
      <c r="R981" s="49" t="s">
        <v>198</v>
      </c>
      <c r="S981" s="29" t="str">
        <f>metadata!$B$9</f>
        <v>SQK-NBD114.24</v>
      </c>
      <c r="T981" s="49" t="s">
        <v>1333</v>
      </c>
    </row>
    <row r="982">
      <c r="A982" s="29" t="str">
        <f>metadata!$B$4</f>
        <v>22033-375157</v>
      </c>
      <c r="B982" s="38" t="s">
        <v>1353</v>
      </c>
      <c r="C982" s="38" t="s">
        <v>142</v>
      </c>
      <c r="D982" s="29" t="s">
        <v>17</v>
      </c>
      <c r="E982" s="39">
        <f>hidden_compute!F982</f>
        <v>658</v>
      </c>
      <c r="F982" s="39">
        <f>hidden_compute!G982</f>
        <v>658</v>
      </c>
      <c r="G982" s="29" t="str">
        <f>hidden_compute!D982</f>
        <v>5. Invertebrate Mitochondrial</v>
      </c>
      <c r="H982" s="29" t="str">
        <f>IF(ISERROR(MATCH($K982, pcrid_plateids!$A$2:$A2401, 0)), hidden_compute!$H982, VLOOKUP($K982, pcrid_plateids!$A$2:$B2401, 2, FALSE))</f>
        <v>ARISE_SEQ_0136</v>
      </c>
      <c r="I982" s="29" t="str">
        <f>IF(ISERROR(MATCH($K982, pcrid_plateids!$A$2:$A2401, 0)), hidden_compute!$H982, VLOOKUP($K982, pcrid_plateids!$A$2:$C2401, 3, FALSE))</f>
        <v>NCBN001524</v>
      </c>
      <c r="J982" s="38">
        <v>1.100016341E9</v>
      </c>
      <c r="K982" s="38" t="s">
        <v>82</v>
      </c>
      <c r="L982" s="40" t="s">
        <v>200</v>
      </c>
      <c r="M982" s="29" t="str">
        <f>IF(ISERROR(MATCH($K982, pcrid_primers!$A$2:$A2401, 0)), hidden_compute!$H982, VLOOKUP($K982, pcrid_primers!$A$2:$B2401, 2, FALSE))</f>
        <v>ONT_LepF1+ONT_LCO1490</v>
      </c>
      <c r="N982" s="29" t="str">
        <f>IF(ISBLANK($M982), "", VLOOKUP($M982, hidden_compute!$M$2:P2401, 3, FALSE))</f>
        <v>#N/A</v>
      </c>
      <c r="O982" s="29" t="str">
        <f>IF(ISERROR(MATCH($K982, pcrid_primers!$A$2:$A2401, 0)), hidden_compute!$J982, VLOOKUP($K982, pcrid_primers!$A$2:$D2401, 4, FALSE))</f>
        <v>ONT_LepR1+ONT_HCO2198</v>
      </c>
      <c r="P982" s="29" t="str">
        <f>IF(ISBLANK($O982), "", VLOOKUP($O982, hidden_compute!$M$2:P2401, 3, FALSE))</f>
        <v>#N/A</v>
      </c>
      <c r="Q982" s="41" t="str">
        <f>metadata!$B$8</f>
        <v>EXP-PBC096</v>
      </c>
      <c r="R982" s="49" t="s">
        <v>201</v>
      </c>
      <c r="S982" s="29" t="str">
        <f>metadata!$B$9</f>
        <v>SQK-NBD114.24</v>
      </c>
      <c r="T982" s="49" t="s">
        <v>1333</v>
      </c>
    </row>
    <row r="983">
      <c r="A983" s="29" t="str">
        <f>metadata!$B$4</f>
        <v>22033-375157</v>
      </c>
      <c r="B983" s="38" t="s">
        <v>1354</v>
      </c>
      <c r="C983" s="38" t="s">
        <v>142</v>
      </c>
      <c r="D983" s="29" t="s">
        <v>17</v>
      </c>
      <c r="E983" s="39">
        <f>hidden_compute!F983</f>
        <v>658</v>
      </c>
      <c r="F983" s="39">
        <f>hidden_compute!G983</f>
        <v>658</v>
      </c>
      <c r="G983" s="29" t="str">
        <f>hidden_compute!D983</f>
        <v>5. Invertebrate Mitochondrial</v>
      </c>
      <c r="H983" s="29" t="str">
        <f>IF(ISERROR(MATCH($K983, pcrid_plateids!$A$2:$A2401, 0)), hidden_compute!$H983, VLOOKUP($K983, pcrid_plateids!$A$2:$B2401, 2, FALSE))</f>
        <v>ARISE_SEQ_0136</v>
      </c>
      <c r="I983" s="29" t="str">
        <f>IF(ISERROR(MATCH($K983, pcrid_plateids!$A$2:$A2401, 0)), hidden_compute!$H983, VLOOKUP($K983, pcrid_plateids!$A$2:$C2401, 3, FALSE))</f>
        <v>NCBN001524</v>
      </c>
      <c r="J983" s="38">
        <v>1.100016342E9</v>
      </c>
      <c r="K983" s="38" t="s">
        <v>82</v>
      </c>
      <c r="L983" s="40" t="s">
        <v>203</v>
      </c>
      <c r="M983" s="29" t="str">
        <f>IF(ISERROR(MATCH($K983, pcrid_primers!$A$2:$A2401, 0)), hidden_compute!$H983, VLOOKUP($K983, pcrid_primers!$A$2:$B2401, 2, FALSE))</f>
        <v>ONT_LepF1+ONT_LCO1490</v>
      </c>
      <c r="N983" s="29" t="str">
        <f>IF(ISBLANK($M983), "", VLOOKUP($M983, hidden_compute!$M$2:P2401, 3, FALSE))</f>
        <v>#N/A</v>
      </c>
      <c r="O983" s="29" t="str">
        <f>IF(ISERROR(MATCH($K983, pcrid_primers!$A$2:$A2401, 0)), hidden_compute!$J983, VLOOKUP($K983, pcrid_primers!$A$2:$D2401, 4, FALSE))</f>
        <v>ONT_LepR1+ONT_HCO2198</v>
      </c>
      <c r="P983" s="29" t="str">
        <f>IF(ISBLANK($O983), "", VLOOKUP($O983, hidden_compute!$M$2:P2401, 3, FALSE))</f>
        <v>#N/A</v>
      </c>
      <c r="Q983" s="41" t="str">
        <f>metadata!$B$8</f>
        <v>EXP-PBC096</v>
      </c>
      <c r="R983" s="49" t="s">
        <v>204</v>
      </c>
      <c r="S983" s="29" t="str">
        <f>metadata!$B$9</f>
        <v>SQK-NBD114.24</v>
      </c>
      <c r="T983" s="49" t="s">
        <v>1333</v>
      </c>
    </row>
    <row r="984">
      <c r="A984" s="29" t="str">
        <f>metadata!$B$4</f>
        <v>22033-375157</v>
      </c>
      <c r="B984" s="38" t="s">
        <v>1355</v>
      </c>
      <c r="C984" s="38" t="s">
        <v>142</v>
      </c>
      <c r="D984" s="29" t="s">
        <v>17</v>
      </c>
      <c r="E984" s="39">
        <f>hidden_compute!F984</f>
        <v>658</v>
      </c>
      <c r="F984" s="39">
        <f>hidden_compute!G984</f>
        <v>658</v>
      </c>
      <c r="G984" s="29" t="str">
        <f>hidden_compute!D984</f>
        <v>5. Invertebrate Mitochondrial</v>
      </c>
      <c r="H984" s="29" t="str">
        <f>IF(ISERROR(MATCH($K984, pcrid_plateids!$A$2:$A2401, 0)), hidden_compute!$H984, VLOOKUP($K984, pcrid_plateids!$A$2:$B2401, 2, FALSE))</f>
        <v>ARISE_SEQ_0136</v>
      </c>
      <c r="I984" s="29" t="str">
        <f>IF(ISERROR(MATCH($K984, pcrid_plateids!$A$2:$A2401, 0)), hidden_compute!$H984, VLOOKUP($K984, pcrid_plateids!$A$2:$C2401, 3, FALSE))</f>
        <v>NCBN001524</v>
      </c>
      <c r="J984" s="38">
        <v>1.100016343E9</v>
      </c>
      <c r="K984" s="38" t="s">
        <v>82</v>
      </c>
      <c r="L984" s="40" t="s">
        <v>206</v>
      </c>
      <c r="M984" s="29" t="str">
        <f>IF(ISERROR(MATCH($K984, pcrid_primers!$A$2:$A2401, 0)), hidden_compute!$H984, VLOOKUP($K984, pcrid_primers!$A$2:$B2401, 2, FALSE))</f>
        <v>ONT_LepF1+ONT_LCO1490</v>
      </c>
      <c r="N984" s="29" t="str">
        <f>IF(ISBLANK($M984), "", VLOOKUP($M984, hidden_compute!$M$2:P2401, 3, FALSE))</f>
        <v>#N/A</v>
      </c>
      <c r="O984" s="29" t="str">
        <f>IF(ISERROR(MATCH($K984, pcrid_primers!$A$2:$A2401, 0)), hidden_compute!$J984, VLOOKUP($K984, pcrid_primers!$A$2:$D2401, 4, FALSE))</f>
        <v>ONT_LepR1+ONT_HCO2198</v>
      </c>
      <c r="P984" s="29" t="str">
        <f>IF(ISBLANK($O984), "", VLOOKUP($O984, hidden_compute!$M$2:P2401, 3, FALSE))</f>
        <v>#N/A</v>
      </c>
      <c r="Q984" s="41" t="str">
        <f>metadata!$B$8</f>
        <v>EXP-PBC096</v>
      </c>
      <c r="R984" s="49" t="s">
        <v>207</v>
      </c>
      <c r="S984" s="29" t="str">
        <f>metadata!$B$9</f>
        <v>SQK-NBD114.24</v>
      </c>
      <c r="T984" s="49" t="s">
        <v>1333</v>
      </c>
    </row>
    <row r="985">
      <c r="A985" s="29" t="str">
        <f>metadata!$B$4</f>
        <v>22033-375157</v>
      </c>
      <c r="B985" s="38" t="s">
        <v>1356</v>
      </c>
      <c r="C985" s="38" t="s">
        <v>142</v>
      </c>
      <c r="D985" s="29" t="s">
        <v>17</v>
      </c>
      <c r="E985" s="39">
        <f>hidden_compute!F985</f>
        <v>658</v>
      </c>
      <c r="F985" s="39">
        <f>hidden_compute!G985</f>
        <v>658</v>
      </c>
      <c r="G985" s="29" t="str">
        <f>hidden_compute!D985</f>
        <v>5. Invertebrate Mitochondrial</v>
      </c>
      <c r="H985" s="29" t="str">
        <f>IF(ISERROR(MATCH($K985, pcrid_plateids!$A$2:$A2401, 0)), hidden_compute!$H985, VLOOKUP($K985, pcrid_plateids!$A$2:$B2401, 2, FALSE))</f>
        <v>ARISE_SEQ_0136</v>
      </c>
      <c r="I985" s="29" t="str">
        <f>IF(ISERROR(MATCH($K985, pcrid_plateids!$A$2:$A2401, 0)), hidden_compute!$H985, VLOOKUP($K985, pcrid_plateids!$A$2:$C2401, 3, FALSE))</f>
        <v>NCBN001524</v>
      </c>
      <c r="J985" s="38">
        <v>1.100016344E9</v>
      </c>
      <c r="K985" s="38" t="s">
        <v>82</v>
      </c>
      <c r="L985" s="40" t="s">
        <v>209</v>
      </c>
      <c r="M985" s="29" t="str">
        <f>IF(ISERROR(MATCH($K985, pcrid_primers!$A$2:$A2401, 0)), hidden_compute!$H985, VLOOKUP($K985, pcrid_primers!$A$2:$B2401, 2, FALSE))</f>
        <v>ONT_LepF1+ONT_LCO1490</v>
      </c>
      <c r="N985" s="29" t="str">
        <f>IF(ISBLANK($M985), "", VLOOKUP($M985, hidden_compute!$M$2:P2401, 3, FALSE))</f>
        <v>#N/A</v>
      </c>
      <c r="O985" s="29" t="str">
        <f>IF(ISERROR(MATCH($K985, pcrid_primers!$A$2:$A2401, 0)), hidden_compute!$J985, VLOOKUP($K985, pcrid_primers!$A$2:$D2401, 4, FALSE))</f>
        <v>ONT_LepR1+ONT_HCO2198</v>
      </c>
      <c r="P985" s="29" t="str">
        <f>IF(ISBLANK($O985), "", VLOOKUP($O985, hidden_compute!$M$2:P2401, 3, FALSE))</f>
        <v>#N/A</v>
      </c>
      <c r="Q985" s="41" t="str">
        <f>metadata!$B$8</f>
        <v>EXP-PBC096</v>
      </c>
      <c r="R985" s="49" t="s">
        <v>210</v>
      </c>
      <c r="S985" s="29" t="str">
        <f>metadata!$B$9</f>
        <v>SQK-NBD114.24</v>
      </c>
      <c r="T985" s="49" t="s">
        <v>1333</v>
      </c>
    </row>
    <row r="986">
      <c r="A986" s="29" t="str">
        <f>metadata!$B$4</f>
        <v>22033-375157</v>
      </c>
      <c r="B986" s="38" t="s">
        <v>1357</v>
      </c>
      <c r="C986" s="38" t="s">
        <v>142</v>
      </c>
      <c r="D986" s="29" t="s">
        <v>17</v>
      </c>
      <c r="E986" s="39">
        <f>hidden_compute!F986</f>
        <v>658</v>
      </c>
      <c r="F986" s="39">
        <f>hidden_compute!G986</f>
        <v>658</v>
      </c>
      <c r="G986" s="29" t="str">
        <f>hidden_compute!D986</f>
        <v>5. Invertebrate Mitochondrial</v>
      </c>
      <c r="H986" s="29" t="str">
        <f>IF(ISERROR(MATCH($K986, pcrid_plateids!$A$2:$A2401, 0)), hidden_compute!$H986, VLOOKUP($K986, pcrid_plateids!$A$2:$B2401, 2, FALSE))</f>
        <v>ARISE_SEQ_0136</v>
      </c>
      <c r="I986" s="29" t="str">
        <f>IF(ISERROR(MATCH($K986, pcrid_plateids!$A$2:$A2401, 0)), hidden_compute!$H986, VLOOKUP($K986, pcrid_plateids!$A$2:$C2401, 3, FALSE))</f>
        <v>NCBN001524</v>
      </c>
      <c r="J986" s="38">
        <v>1.100016345E9</v>
      </c>
      <c r="K986" s="38" t="s">
        <v>82</v>
      </c>
      <c r="L986" s="40" t="s">
        <v>212</v>
      </c>
      <c r="M986" s="29" t="str">
        <f>IF(ISERROR(MATCH($K986, pcrid_primers!$A$2:$A2401, 0)), hidden_compute!$H986, VLOOKUP($K986, pcrid_primers!$A$2:$B2401, 2, FALSE))</f>
        <v>ONT_LepF1+ONT_LCO1490</v>
      </c>
      <c r="N986" s="29" t="str">
        <f>IF(ISBLANK($M986), "", VLOOKUP($M986, hidden_compute!$M$2:P2401, 3, FALSE))</f>
        <v>#N/A</v>
      </c>
      <c r="O986" s="29" t="str">
        <f>IF(ISERROR(MATCH($K986, pcrid_primers!$A$2:$A2401, 0)), hidden_compute!$J986, VLOOKUP($K986, pcrid_primers!$A$2:$D2401, 4, FALSE))</f>
        <v>ONT_LepR1+ONT_HCO2198</v>
      </c>
      <c r="P986" s="29" t="str">
        <f>IF(ISBLANK($O986), "", VLOOKUP($O986, hidden_compute!$M$2:P2401, 3, FALSE))</f>
        <v>#N/A</v>
      </c>
      <c r="Q986" s="41" t="str">
        <f>metadata!$B$8</f>
        <v>EXP-PBC096</v>
      </c>
      <c r="R986" s="49" t="s">
        <v>213</v>
      </c>
      <c r="S986" s="29" t="str">
        <f>metadata!$B$9</f>
        <v>SQK-NBD114.24</v>
      </c>
      <c r="T986" s="49" t="s">
        <v>1333</v>
      </c>
    </row>
    <row r="987">
      <c r="A987" s="29" t="str">
        <f>metadata!$B$4</f>
        <v>22033-375157</v>
      </c>
      <c r="B987" s="38" t="s">
        <v>1358</v>
      </c>
      <c r="C987" s="38" t="s">
        <v>142</v>
      </c>
      <c r="D987" s="29" t="s">
        <v>17</v>
      </c>
      <c r="E987" s="39">
        <f>hidden_compute!F987</f>
        <v>658</v>
      </c>
      <c r="F987" s="39">
        <f>hidden_compute!G987</f>
        <v>658</v>
      </c>
      <c r="G987" s="29" t="str">
        <f>hidden_compute!D987</f>
        <v>5. Invertebrate Mitochondrial</v>
      </c>
      <c r="H987" s="29" t="str">
        <f>IF(ISERROR(MATCH($K987, pcrid_plateids!$A$2:$A2401, 0)), hidden_compute!$H987, VLOOKUP($K987, pcrid_plateids!$A$2:$B2401, 2, FALSE))</f>
        <v>ARISE_SEQ_0136</v>
      </c>
      <c r="I987" s="29" t="str">
        <f>IF(ISERROR(MATCH($K987, pcrid_plateids!$A$2:$A2401, 0)), hidden_compute!$H987, VLOOKUP($K987, pcrid_plateids!$A$2:$C2401, 3, FALSE))</f>
        <v>NCBN001524</v>
      </c>
      <c r="J987" s="38">
        <v>1.100016346E9</v>
      </c>
      <c r="K987" s="38" t="s">
        <v>82</v>
      </c>
      <c r="L987" s="40" t="s">
        <v>215</v>
      </c>
      <c r="M987" s="29" t="str">
        <f>IF(ISERROR(MATCH($K987, pcrid_primers!$A$2:$A2401, 0)), hidden_compute!$H987, VLOOKUP($K987, pcrid_primers!$A$2:$B2401, 2, FALSE))</f>
        <v>ONT_LepF1+ONT_LCO1490</v>
      </c>
      <c r="N987" s="29" t="str">
        <f>IF(ISBLANK($M987), "", VLOOKUP($M987, hidden_compute!$M$2:P2401, 3, FALSE))</f>
        <v>#N/A</v>
      </c>
      <c r="O987" s="29" t="str">
        <f>IF(ISERROR(MATCH($K987, pcrid_primers!$A$2:$A2401, 0)), hidden_compute!$J987, VLOOKUP($K987, pcrid_primers!$A$2:$D2401, 4, FALSE))</f>
        <v>ONT_LepR1+ONT_HCO2198</v>
      </c>
      <c r="P987" s="29" t="str">
        <f>IF(ISBLANK($O987), "", VLOOKUP($O987, hidden_compute!$M$2:P2401, 3, FALSE))</f>
        <v>#N/A</v>
      </c>
      <c r="Q987" s="41" t="str">
        <f>metadata!$B$8</f>
        <v>EXP-PBC096</v>
      </c>
      <c r="R987" s="49" t="s">
        <v>216</v>
      </c>
      <c r="S987" s="29" t="str">
        <f>metadata!$B$9</f>
        <v>SQK-NBD114.24</v>
      </c>
      <c r="T987" s="49" t="s">
        <v>1333</v>
      </c>
    </row>
    <row r="988">
      <c r="A988" s="29" t="str">
        <f>metadata!$B$4</f>
        <v>22033-375157</v>
      </c>
      <c r="B988" s="38" t="s">
        <v>1359</v>
      </c>
      <c r="C988" s="38" t="s">
        <v>142</v>
      </c>
      <c r="D988" s="29" t="s">
        <v>17</v>
      </c>
      <c r="E988" s="39">
        <f>hidden_compute!F988</f>
        <v>658</v>
      </c>
      <c r="F988" s="39">
        <f>hidden_compute!G988</f>
        <v>658</v>
      </c>
      <c r="G988" s="29" t="str">
        <f>hidden_compute!D988</f>
        <v>5. Invertebrate Mitochondrial</v>
      </c>
      <c r="H988" s="29" t="str">
        <f>IF(ISERROR(MATCH($K988, pcrid_plateids!$A$2:$A2401, 0)), hidden_compute!$H988, VLOOKUP($K988, pcrid_plateids!$A$2:$B2401, 2, FALSE))</f>
        <v>ARISE_SEQ_0136</v>
      </c>
      <c r="I988" s="29" t="str">
        <f>IF(ISERROR(MATCH($K988, pcrid_plateids!$A$2:$A2401, 0)), hidden_compute!$H988, VLOOKUP($K988, pcrid_plateids!$A$2:$C2401, 3, FALSE))</f>
        <v>NCBN001524</v>
      </c>
      <c r="J988" s="38">
        <v>1.100016347E9</v>
      </c>
      <c r="K988" s="38" t="s">
        <v>82</v>
      </c>
      <c r="L988" s="40" t="s">
        <v>218</v>
      </c>
      <c r="M988" s="29" t="str">
        <f>IF(ISERROR(MATCH($K988, pcrid_primers!$A$2:$A2401, 0)), hidden_compute!$H988, VLOOKUP($K988, pcrid_primers!$A$2:$B2401, 2, FALSE))</f>
        <v>ONT_LepF1+ONT_LCO1490</v>
      </c>
      <c r="N988" s="29" t="str">
        <f>IF(ISBLANK($M988), "", VLOOKUP($M988, hidden_compute!$M$2:P2401, 3, FALSE))</f>
        <v>#N/A</v>
      </c>
      <c r="O988" s="29" t="str">
        <f>IF(ISERROR(MATCH($K988, pcrid_primers!$A$2:$A2401, 0)), hidden_compute!$J988, VLOOKUP($K988, pcrid_primers!$A$2:$D2401, 4, FALSE))</f>
        <v>ONT_LepR1+ONT_HCO2198</v>
      </c>
      <c r="P988" s="29" t="str">
        <f>IF(ISBLANK($O988), "", VLOOKUP($O988, hidden_compute!$M$2:P2401, 3, FALSE))</f>
        <v>#N/A</v>
      </c>
      <c r="Q988" s="41" t="str">
        <f>metadata!$B$8</f>
        <v>EXP-PBC096</v>
      </c>
      <c r="R988" s="49" t="s">
        <v>219</v>
      </c>
      <c r="S988" s="29" t="str">
        <f>metadata!$B$9</f>
        <v>SQK-NBD114.24</v>
      </c>
      <c r="T988" s="49" t="s">
        <v>1333</v>
      </c>
    </row>
    <row r="989">
      <c r="A989" s="29" t="str">
        <f>metadata!$B$4</f>
        <v>22033-375157</v>
      </c>
      <c r="B989" s="38" t="s">
        <v>1360</v>
      </c>
      <c r="C989" s="38" t="s">
        <v>142</v>
      </c>
      <c r="D989" s="29" t="s">
        <v>17</v>
      </c>
      <c r="E989" s="39">
        <f>hidden_compute!F989</f>
        <v>658</v>
      </c>
      <c r="F989" s="39">
        <f>hidden_compute!G989</f>
        <v>658</v>
      </c>
      <c r="G989" s="29" t="str">
        <f>hidden_compute!D989</f>
        <v>5. Invertebrate Mitochondrial</v>
      </c>
      <c r="H989" s="29" t="str">
        <f>IF(ISERROR(MATCH($K989, pcrid_plateids!$A$2:$A2401, 0)), hidden_compute!$H989, VLOOKUP($K989, pcrid_plateids!$A$2:$B2401, 2, FALSE))</f>
        <v>ARISE_SEQ_0136</v>
      </c>
      <c r="I989" s="29" t="str">
        <f>IF(ISERROR(MATCH($K989, pcrid_plateids!$A$2:$A2401, 0)), hidden_compute!$H989, VLOOKUP($K989, pcrid_plateids!$A$2:$C2401, 3, FALSE))</f>
        <v>NCBN001524</v>
      </c>
      <c r="J989" s="38">
        <v>1.100016348E9</v>
      </c>
      <c r="K989" s="38" t="s">
        <v>82</v>
      </c>
      <c r="L989" s="40" t="s">
        <v>221</v>
      </c>
      <c r="M989" s="29" t="str">
        <f>IF(ISERROR(MATCH($K989, pcrid_primers!$A$2:$A2401, 0)), hidden_compute!$H989, VLOOKUP($K989, pcrid_primers!$A$2:$B2401, 2, FALSE))</f>
        <v>ONT_LepF1+ONT_LCO1490</v>
      </c>
      <c r="N989" s="29" t="str">
        <f>IF(ISBLANK($M989), "", VLOOKUP($M989, hidden_compute!$M$2:P2401, 3, FALSE))</f>
        <v>#N/A</v>
      </c>
      <c r="O989" s="29" t="str">
        <f>IF(ISERROR(MATCH($K989, pcrid_primers!$A$2:$A2401, 0)), hidden_compute!$J989, VLOOKUP($K989, pcrid_primers!$A$2:$D2401, 4, FALSE))</f>
        <v>ONT_LepR1+ONT_HCO2198</v>
      </c>
      <c r="P989" s="29" t="str">
        <f>IF(ISBLANK($O989), "", VLOOKUP($O989, hidden_compute!$M$2:P2401, 3, FALSE))</f>
        <v>#N/A</v>
      </c>
      <c r="Q989" s="41" t="str">
        <f>metadata!$B$8</f>
        <v>EXP-PBC096</v>
      </c>
      <c r="R989" s="49" t="s">
        <v>222</v>
      </c>
      <c r="S989" s="29" t="str">
        <f>metadata!$B$9</f>
        <v>SQK-NBD114.24</v>
      </c>
      <c r="T989" s="49" t="s">
        <v>1333</v>
      </c>
    </row>
    <row r="990">
      <c r="A990" s="29" t="str">
        <f>metadata!$B$4</f>
        <v>22033-375157</v>
      </c>
      <c r="B990" s="38" t="s">
        <v>1361</v>
      </c>
      <c r="C990" s="38" t="s">
        <v>142</v>
      </c>
      <c r="D990" s="29" t="s">
        <v>17</v>
      </c>
      <c r="E990" s="39">
        <f>hidden_compute!F990</f>
        <v>658</v>
      </c>
      <c r="F990" s="39">
        <f>hidden_compute!G990</f>
        <v>658</v>
      </c>
      <c r="G990" s="29" t="str">
        <f>hidden_compute!D990</f>
        <v>5. Invertebrate Mitochondrial</v>
      </c>
      <c r="H990" s="29" t="str">
        <f>IF(ISERROR(MATCH($K990, pcrid_plateids!$A$2:$A2401, 0)), hidden_compute!$H990, VLOOKUP($K990, pcrid_plateids!$A$2:$B2401, 2, FALSE))</f>
        <v>ARISE_SEQ_0136</v>
      </c>
      <c r="I990" s="29" t="str">
        <f>IF(ISERROR(MATCH($K990, pcrid_plateids!$A$2:$A2401, 0)), hidden_compute!$H990, VLOOKUP($K990, pcrid_plateids!$A$2:$C2401, 3, FALSE))</f>
        <v>NCBN001524</v>
      </c>
      <c r="J990" s="38">
        <v>1.100016349E9</v>
      </c>
      <c r="K990" s="38" t="s">
        <v>82</v>
      </c>
      <c r="L990" s="40" t="s">
        <v>224</v>
      </c>
      <c r="M990" s="29" t="str">
        <f>IF(ISERROR(MATCH($K990, pcrid_primers!$A$2:$A2401, 0)), hidden_compute!$H990, VLOOKUP($K990, pcrid_primers!$A$2:$B2401, 2, FALSE))</f>
        <v>ONT_LepF1+ONT_LCO1490</v>
      </c>
      <c r="N990" s="29" t="str">
        <f>IF(ISBLANK($M990), "", VLOOKUP($M990, hidden_compute!$M$2:P2401, 3, FALSE))</f>
        <v>#N/A</v>
      </c>
      <c r="O990" s="29" t="str">
        <f>IF(ISERROR(MATCH($K990, pcrid_primers!$A$2:$A2401, 0)), hidden_compute!$J990, VLOOKUP($K990, pcrid_primers!$A$2:$D2401, 4, FALSE))</f>
        <v>ONT_LepR1+ONT_HCO2198</v>
      </c>
      <c r="P990" s="29" t="str">
        <f>IF(ISBLANK($O990), "", VLOOKUP($O990, hidden_compute!$M$2:P2401, 3, FALSE))</f>
        <v>#N/A</v>
      </c>
      <c r="Q990" s="41" t="str">
        <f>metadata!$B$8</f>
        <v>EXP-PBC096</v>
      </c>
      <c r="R990" s="49" t="s">
        <v>225</v>
      </c>
      <c r="S990" s="29" t="str">
        <f>metadata!$B$9</f>
        <v>SQK-NBD114.24</v>
      </c>
      <c r="T990" s="49" t="s">
        <v>1333</v>
      </c>
    </row>
    <row r="991">
      <c r="A991" s="29" t="str">
        <f>metadata!$B$4</f>
        <v>22033-375157</v>
      </c>
      <c r="B991" s="38" t="s">
        <v>1362</v>
      </c>
      <c r="C991" s="38" t="s">
        <v>142</v>
      </c>
      <c r="D991" s="29" t="s">
        <v>17</v>
      </c>
      <c r="E991" s="39">
        <f>hidden_compute!F991</f>
        <v>658</v>
      </c>
      <c r="F991" s="39">
        <f>hidden_compute!G991</f>
        <v>658</v>
      </c>
      <c r="G991" s="29" t="str">
        <f>hidden_compute!D991</f>
        <v>5. Invertebrate Mitochondrial</v>
      </c>
      <c r="H991" s="29" t="str">
        <f>IF(ISERROR(MATCH($K991, pcrid_plateids!$A$2:$A2401, 0)), hidden_compute!$H991, VLOOKUP($K991, pcrid_plateids!$A$2:$B2401, 2, FALSE))</f>
        <v>ARISE_SEQ_0136</v>
      </c>
      <c r="I991" s="29" t="str">
        <f>IF(ISERROR(MATCH($K991, pcrid_plateids!$A$2:$A2401, 0)), hidden_compute!$H991, VLOOKUP($K991, pcrid_plateids!$A$2:$C2401, 3, FALSE))</f>
        <v>NCBN001524</v>
      </c>
      <c r="J991" s="38">
        <v>1.10001635E9</v>
      </c>
      <c r="K991" s="38" t="s">
        <v>82</v>
      </c>
      <c r="L991" s="40" t="s">
        <v>227</v>
      </c>
      <c r="M991" s="29" t="str">
        <f>IF(ISERROR(MATCH($K991, pcrid_primers!$A$2:$A2401, 0)), hidden_compute!$H991, VLOOKUP($K991, pcrid_primers!$A$2:$B2401, 2, FALSE))</f>
        <v>ONT_LepF1+ONT_LCO1490</v>
      </c>
      <c r="N991" s="29" t="str">
        <f>IF(ISBLANK($M991), "", VLOOKUP($M991, hidden_compute!$M$2:P2401, 3, FALSE))</f>
        <v>#N/A</v>
      </c>
      <c r="O991" s="29" t="str">
        <f>IF(ISERROR(MATCH($K991, pcrid_primers!$A$2:$A2401, 0)), hidden_compute!$J991, VLOOKUP($K991, pcrid_primers!$A$2:$D2401, 4, FALSE))</f>
        <v>ONT_LepR1+ONT_HCO2198</v>
      </c>
      <c r="P991" s="29" t="str">
        <f>IF(ISBLANK($O991), "", VLOOKUP($O991, hidden_compute!$M$2:P2401, 3, FALSE))</f>
        <v>#N/A</v>
      </c>
      <c r="Q991" s="41" t="str">
        <f>metadata!$B$8</f>
        <v>EXP-PBC096</v>
      </c>
      <c r="R991" s="49" t="s">
        <v>228</v>
      </c>
      <c r="S991" s="29" t="str">
        <f>metadata!$B$9</f>
        <v>SQK-NBD114.24</v>
      </c>
      <c r="T991" s="49" t="s">
        <v>1333</v>
      </c>
    </row>
    <row r="992">
      <c r="A992" s="29" t="str">
        <f>metadata!$B$4</f>
        <v>22033-375157</v>
      </c>
      <c r="B992" s="38" t="s">
        <v>1363</v>
      </c>
      <c r="C992" s="38" t="s">
        <v>142</v>
      </c>
      <c r="D992" s="29" t="s">
        <v>17</v>
      </c>
      <c r="E992" s="39">
        <f>hidden_compute!F992</f>
        <v>658</v>
      </c>
      <c r="F992" s="39">
        <f>hidden_compute!G992</f>
        <v>658</v>
      </c>
      <c r="G992" s="29" t="str">
        <f>hidden_compute!D992</f>
        <v>5. Invertebrate Mitochondrial</v>
      </c>
      <c r="H992" s="29" t="str">
        <f>IF(ISERROR(MATCH($K992, pcrid_plateids!$A$2:$A2401, 0)), hidden_compute!$H992, VLOOKUP($K992, pcrid_plateids!$A$2:$B2401, 2, FALSE))</f>
        <v>ARISE_SEQ_0136</v>
      </c>
      <c r="I992" s="29" t="str">
        <f>IF(ISERROR(MATCH($K992, pcrid_plateids!$A$2:$A2401, 0)), hidden_compute!$H992, VLOOKUP($K992, pcrid_plateids!$A$2:$C2401, 3, FALSE))</f>
        <v>NCBN001524</v>
      </c>
      <c r="J992" s="38">
        <v>1.100016351E9</v>
      </c>
      <c r="K992" s="38" t="s">
        <v>82</v>
      </c>
      <c r="L992" s="40" t="s">
        <v>230</v>
      </c>
      <c r="M992" s="29" t="str">
        <f>IF(ISERROR(MATCH($K992, pcrid_primers!$A$2:$A2401, 0)), hidden_compute!$H992, VLOOKUP($K992, pcrid_primers!$A$2:$B2401, 2, FALSE))</f>
        <v>ONT_LepF1+ONT_LCO1490</v>
      </c>
      <c r="N992" s="29" t="str">
        <f>IF(ISBLANK($M992), "", VLOOKUP($M992, hidden_compute!$M$2:P2401, 3, FALSE))</f>
        <v>#N/A</v>
      </c>
      <c r="O992" s="29" t="str">
        <f>IF(ISERROR(MATCH($K992, pcrid_primers!$A$2:$A2401, 0)), hidden_compute!$J992, VLOOKUP($K992, pcrid_primers!$A$2:$D2401, 4, FALSE))</f>
        <v>ONT_LepR1+ONT_HCO2198</v>
      </c>
      <c r="P992" s="29" t="str">
        <f>IF(ISBLANK($O992), "", VLOOKUP($O992, hidden_compute!$M$2:P2401, 3, FALSE))</f>
        <v>#N/A</v>
      </c>
      <c r="Q992" s="41" t="str">
        <f>metadata!$B$8</f>
        <v>EXP-PBC096</v>
      </c>
      <c r="R992" s="49" t="s">
        <v>231</v>
      </c>
      <c r="S992" s="29" t="str">
        <f>metadata!$B$9</f>
        <v>SQK-NBD114.24</v>
      </c>
      <c r="T992" s="49" t="s">
        <v>1333</v>
      </c>
    </row>
    <row r="993">
      <c r="A993" s="29" t="str">
        <f>metadata!$B$4</f>
        <v>22033-375157</v>
      </c>
      <c r="B993" s="38" t="s">
        <v>1364</v>
      </c>
      <c r="C993" s="38" t="s">
        <v>142</v>
      </c>
      <c r="D993" s="29" t="s">
        <v>17</v>
      </c>
      <c r="E993" s="39">
        <f>hidden_compute!F993</f>
        <v>658</v>
      </c>
      <c r="F993" s="39">
        <f>hidden_compute!G993</f>
        <v>658</v>
      </c>
      <c r="G993" s="29" t="str">
        <f>hidden_compute!D993</f>
        <v>5. Invertebrate Mitochondrial</v>
      </c>
      <c r="H993" s="29" t="str">
        <f>IF(ISERROR(MATCH($K993, pcrid_plateids!$A$2:$A2401, 0)), hidden_compute!$H993, VLOOKUP($K993, pcrid_plateids!$A$2:$B2401, 2, FALSE))</f>
        <v>ARISE_SEQ_0136</v>
      </c>
      <c r="I993" s="29" t="str">
        <f>IF(ISERROR(MATCH($K993, pcrid_plateids!$A$2:$A2401, 0)), hidden_compute!$H993, VLOOKUP($K993, pcrid_plateids!$A$2:$C2401, 3, FALSE))</f>
        <v>NCBN001524</v>
      </c>
      <c r="J993" s="38">
        <v>1.100016352E9</v>
      </c>
      <c r="K993" s="38" t="s">
        <v>82</v>
      </c>
      <c r="L993" s="40" t="s">
        <v>233</v>
      </c>
      <c r="M993" s="29" t="str">
        <f>IF(ISERROR(MATCH($K993, pcrid_primers!$A$2:$A2401, 0)), hidden_compute!$H993, VLOOKUP($K993, pcrid_primers!$A$2:$B2401, 2, FALSE))</f>
        <v>ONT_LepF1+ONT_LCO1490</v>
      </c>
      <c r="N993" s="29" t="str">
        <f>IF(ISBLANK($M993), "", VLOOKUP($M993, hidden_compute!$M$2:P2401, 3, FALSE))</f>
        <v>#N/A</v>
      </c>
      <c r="O993" s="29" t="str">
        <f>IF(ISERROR(MATCH($K993, pcrid_primers!$A$2:$A2401, 0)), hidden_compute!$J993, VLOOKUP($K993, pcrid_primers!$A$2:$D2401, 4, FALSE))</f>
        <v>ONT_LepR1+ONT_HCO2198</v>
      </c>
      <c r="P993" s="29" t="str">
        <f>IF(ISBLANK($O993), "", VLOOKUP($O993, hidden_compute!$M$2:P2401, 3, FALSE))</f>
        <v>#N/A</v>
      </c>
      <c r="Q993" s="41" t="str">
        <f>metadata!$B$8</f>
        <v>EXP-PBC096</v>
      </c>
      <c r="R993" s="49" t="s">
        <v>234</v>
      </c>
      <c r="S993" s="29" t="str">
        <f>metadata!$B$9</f>
        <v>SQK-NBD114.24</v>
      </c>
      <c r="T993" s="49" t="s">
        <v>1333</v>
      </c>
    </row>
    <row r="994">
      <c r="A994" s="29" t="str">
        <f>metadata!$B$4</f>
        <v>22033-375157</v>
      </c>
      <c r="B994" s="38" t="s">
        <v>1365</v>
      </c>
      <c r="C994" s="38" t="s">
        <v>142</v>
      </c>
      <c r="D994" s="29" t="s">
        <v>17</v>
      </c>
      <c r="E994" s="39">
        <f>hidden_compute!F994</f>
        <v>658</v>
      </c>
      <c r="F994" s="39">
        <f>hidden_compute!G994</f>
        <v>658</v>
      </c>
      <c r="G994" s="29" t="str">
        <f>hidden_compute!D994</f>
        <v>5. Invertebrate Mitochondrial</v>
      </c>
      <c r="H994" s="29" t="str">
        <f>IF(ISERROR(MATCH($K994, pcrid_plateids!$A$2:$A2401, 0)), hidden_compute!$H994, VLOOKUP($K994, pcrid_plateids!$A$2:$B2401, 2, FALSE))</f>
        <v>ARISE_SEQ_0136</v>
      </c>
      <c r="I994" s="29" t="str">
        <f>IF(ISERROR(MATCH($K994, pcrid_plateids!$A$2:$A2401, 0)), hidden_compute!$H994, VLOOKUP($K994, pcrid_plateids!$A$2:$C2401, 3, FALSE))</f>
        <v>NCBN001524</v>
      </c>
      <c r="J994" s="38">
        <v>1.100016353E9</v>
      </c>
      <c r="K994" s="38" t="s">
        <v>82</v>
      </c>
      <c r="L994" s="40" t="s">
        <v>236</v>
      </c>
      <c r="M994" s="29" t="str">
        <f>IF(ISERROR(MATCH($K994, pcrid_primers!$A$2:$A2401, 0)), hidden_compute!$H994, VLOOKUP($K994, pcrid_primers!$A$2:$B2401, 2, FALSE))</f>
        <v>ONT_LepF1+ONT_LCO1490</v>
      </c>
      <c r="N994" s="29" t="str">
        <f>IF(ISBLANK($M994), "", VLOOKUP($M994, hidden_compute!$M$2:P2401, 3, FALSE))</f>
        <v>#N/A</v>
      </c>
      <c r="O994" s="29" t="str">
        <f>IF(ISERROR(MATCH($K994, pcrid_primers!$A$2:$A2401, 0)), hidden_compute!$J994, VLOOKUP($K994, pcrid_primers!$A$2:$D2401, 4, FALSE))</f>
        <v>ONT_LepR1+ONT_HCO2198</v>
      </c>
      <c r="P994" s="29" t="str">
        <f>IF(ISBLANK($O994), "", VLOOKUP($O994, hidden_compute!$M$2:P2401, 3, FALSE))</f>
        <v>#N/A</v>
      </c>
      <c r="Q994" s="41" t="str">
        <f>metadata!$B$8</f>
        <v>EXP-PBC096</v>
      </c>
      <c r="R994" s="49" t="s">
        <v>237</v>
      </c>
      <c r="S994" s="29" t="str">
        <f>metadata!$B$9</f>
        <v>SQK-NBD114.24</v>
      </c>
      <c r="T994" s="49" t="s">
        <v>1333</v>
      </c>
    </row>
    <row r="995">
      <c r="A995" s="29" t="str">
        <f>metadata!$B$4</f>
        <v>22033-375157</v>
      </c>
      <c r="B995" s="38" t="s">
        <v>1366</v>
      </c>
      <c r="C995" s="38" t="s">
        <v>142</v>
      </c>
      <c r="D995" s="29" t="s">
        <v>17</v>
      </c>
      <c r="E995" s="39">
        <f>hidden_compute!F995</f>
        <v>658</v>
      </c>
      <c r="F995" s="39">
        <f>hidden_compute!G995</f>
        <v>658</v>
      </c>
      <c r="G995" s="29" t="str">
        <f>hidden_compute!D995</f>
        <v>5. Invertebrate Mitochondrial</v>
      </c>
      <c r="H995" s="29" t="str">
        <f>IF(ISERROR(MATCH($K995, pcrid_plateids!$A$2:$A2401, 0)), hidden_compute!$H995, VLOOKUP($K995, pcrid_plateids!$A$2:$B2401, 2, FALSE))</f>
        <v>ARISE_SEQ_0136</v>
      </c>
      <c r="I995" s="29" t="str">
        <f>IF(ISERROR(MATCH($K995, pcrid_plateids!$A$2:$A2401, 0)), hidden_compute!$H995, VLOOKUP($K995, pcrid_plateids!$A$2:$C2401, 3, FALSE))</f>
        <v>NCBN001524</v>
      </c>
      <c r="J995" s="38">
        <v>1.100016354E9</v>
      </c>
      <c r="K995" s="38" t="s">
        <v>82</v>
      </c>
      <c r="L995" s="40" t="s">
        <v>239</v>
      </c>
      <c r="M995" s="29" t="str">
        <f>IF(ISERROR(MATCH($K995, pcrid_primers!$A$2:$A2401, 0)), hidden_compute!$H995, VLOOKUP($K995, pcrid_primers!$A$2:$B2401, 2, FALSE))</f>
        <v>ONT_LepF1+ONT_LCO1490</v>
      </c>
      <c r="N995" s="29" t="str">
        <f>IF(ISBLANK($M995), "", VLOOKUP($M995, hidden_compute!$M$2:P2401, 3, FALSE))</f>
        <v>#N/A</v>
      </c>
      <c r="O995" s="29" t="str">
        <f>IF(ISERROR(MATCH($K995, pcrid_primers!$A$2:$A2401, 0)), hidden_compute!$J995, VLOOKUP($K995, pcrid_primers!$A$2:$D2401, 4, FALSE))</f>
        <v>ONT_LepR1+ONT_HCO2198</v>
      </c>
      <c r="P995" s="29" t="str">
        <f>IF(ISBLANK($O995), "", VLOOKUP($O995, hidden_compute!$M$2:P2401, 3, FALSE))</f>
        <v>#N/A</v>
      </c>
      <c r="Q995" s="41" t="str">
        <f>metadata!$B$8</f>
        <v>EXP-PBC096</v>
      </c>
      <c r="R995" s="49" t="s">
        <v>240</v>
      </c>
      <c r="S995" s="29" t="str">
        <f>metadata!$B$9</f>
        <v>SQK-NBD114.24</v>
      </c>
      <c r="T995" s="49" t="s">
        <v>1333</v>
      </c>
    </row>
    <row r="996">
      <c r="A996" s="29" t="str">
        <f>metadata!$B$4</f>
        <v>22033-375157</v>
      </c>
      <c r="B996" s="38" t="s">
        <v>1367</v>
      </c>
      <c r="C996" s="38" t="s">
        <v>142</v>
      </c>
      <c r="D996" s="29" t="s">
        <v>17</v>
      </c>
      <c r="E996" s="39">
        <f>hidden_compute!F996</f>
        <v>658</v>
      </c>
      <c r="F996" s="39">
        <f>hidden_compute!G996</f>
        <v>658</v>
      </c>
      <c r="G996" s="29" t="str">
        <f>hidden_compute!D996</f>
        <v>5. Invertebrate Mitochondrial</v>
      </c>
      <c r="H996" s="29" t="str">
        <f>IF(ISERROR(MATCH($K996, pcrid_plateids!$A$2:$A2401, 0)), hidden_compute!$H996, VLOOKUP($K996, pcrid_plateids!$A$2:$B2401, 2, FALSE))</f>
        <v>ARISE_SEQ_0136</v>
      </c>
      <c r="I996" s="29" t="str">
        <f>IF(ISERROR(MATCH($K996, pcrid_plateids!$A$2:$A2401, 0)), hidden_compute!$H996, VLOOKUP($K996, pcrid_plateids!$A$2:$C2401, 3, FALSE))</f>
        <v>NCBN001524</v>
      </c>
      <c r="J996" s="38">
        <v>1.100016355E9</v>
      </c>
      <c r="K996" s="38" t="s">
        <v>82</v>
      </c>
      <c r="L996" s="40" t="s">
        <v>242</v>
      </c>
      <c r="M996" s="29" t="str">
        <f>IF(ISERROR(MATCH($K996, pcrid_primers!$A$2:$A2401, 0)), hidden_compute!$H996, VLOOKUP($K996, pcrid_primers!$A$2:$B2401, 2, FALSE))</f>
        <v>ONT_LepF1+ONT_LCO1490</v>
      </c>
      <c r="N996" s="29" t="str">
        <f>IF(ISBLANK($M996), "", VLOOKUP($M996, hidden_compute!$M$2:P2401, 3, FALSE))</f>
        <v>#N/A</v>
      </c>
      <c r="O996" s="29" t="str">
        <f>IF(ISERROR(MATCH($K996, pcrid_primers!$A$2:$A2401, 0)), hidden_compute!$J996, VLOOKUP($K996, pcrid_primers!$A$2:$D2401, 4, FALSE))</f>
        <v>ONT_LepR1+ONT_HCO2198</v>
      </c>
      <c r="P996" s="29" t="str">
        <f>IF(ISBLANK($O996), "", VLOOKUP($O996, hidden_compute!$M$2:P2401, 3, FALSE))</f>
        <v>#N/A</v>
      </c>
      <c r="Q996" s="41" t="str">
        <f>metadata!$B$8</f>
        <v>EXP-PBC096</v>
      </c>
      <c r="R996" s="49" t="s">
        <v>243</v>
      </c>
      <c r="S996" s="29" t="str">
        <f>metadata!$B$9</f>
        <v>SQK-NBD114.24</v>
      </c>
      <c r="T996" s="49" t="s">
        <v>1333</v>
      </c>
    </row>
    <row r="997">
      <c r="A997" s="29" t="str">
        <f>metadata!$B$4</f>
        <v>22033-375157</v>
      </c>
      <c r="B997" s="38" t="s">
        <v>1368</v>
      </c>
      <c r="C997" s="38" t="s">
        <v>142</v>
      </c>
      <c r="D997" s="29" t="s">
        <v>17</v>
      </c>
      <c r="E997" s="39">
        <f>hidden_compute!F997</f>
        <v>658</v>
      </c>
      <c r="F997" s="39">
        <f>hidden_compute!G997</f>
        <v>658</v>
      </c>
      <c r="G997" s="29" t="str">
        <f>hidden_compute!D997</f>
        <v>5. Invertebrate Mitochondrial</v>
      </c>
      <c r="H997" s="29" t="str">
        <f>IF(ISERROR(MATCH($K997, pcrid_plateids!$A$2:$A2401, 0)), hidden_compute!$H997, VLOOKUP($K997, pcrid_plateids!$A$2:$B2401, 2, FALSE))</f>
        <v>ARISE_SEQ_0136</v>
      </c>
      <c r="I997" s="29" t="str">
        <f>IF(ISERROR(MATCH($K997, pcrid_plateids!$A$2:$A2401, 0)), hidden_compute!$H997, VLOOKUP($K997, pcrid_plateids!$A$2:$C2401, 3, FALSE))</f>
        <v>NCBN001524</v>
      </c>
      <c r="J997" s="38">
        <v>1.100016356E9</v>
      </c>
      <c r="K997" s="38" t="s">
        <v>82</v>
      </c>
      <c r="L997" s="40" t="s">
        <v>245</v>
      </c>
      <c r="M997" s="29" t="str">
        <f>IF(ISERROR(MATCH($K997, pcrid_primers!$A$2:$A2401, 0)), hidden_compute!$H997, VLOOKUP($K997, pcrid_primers!$A$2:$B2401, 2, FALSE))</f>
        <v>ONT_LepF1+ONT_LCO1490</v>
      </c>
      <c r="N997" s="29" t="str">
        <f>IF(ISBLANK($M997), "", VLOOKUP($M997, hidden_compute!$M$2:P2401, 3, FALSE))</f>
        <v>#N/A</v>
      </c>
      <c r="O997" s="29" t="str">
        <f>IF(ISERROR(MATCH($K997, pcrid_primers!$A$2:$A2401, 0)), hidden_compute!$J997, VLOOKUP($K997, pcrid_primers!$A$2:$D2401, 4, FALSE))</f>
        <v>ONT_LepR1+ONT_HCO2198</v>
      </c>
      <c r="P997" s="29" t="str">
        <f>IF(ISBLANK($O997), "", VLOOKUP($O997, hidden_compute!$M$2:P2401, 3, FALSE))</f>
        <v>#N/A</v>
      </c>
      <c r="Q997" s="41" t="str">
        <f>metadata!$B$8</f>
        <v>EXP-PBC096</v>
      </c>
      <c r="R997" s="49" t="s">
        <v>246</v>
      </c>
      <c r="S997" s="29" t="str">
        <f>metadata!$B$9</f>
        <v>SQK-NBD114.24</v>
      </c>
      <c r="T997" s="49" t="s">
        <v>1333</v>
      </c>
    </row>
    <row r="998">
      <c r="A998" s="29" t="str">
        <f>metadata!$B$4</f>
        <v>22033-375157</v>
      </c>
      <c r="B998" s="38" t="s">
        <v>1369</v>
      </c>
      <c r="C998" s="38" t="s">
        <v>142</v>
      </c>
      <c r="D998" s="29" t="s">
        <v>17</v>
      </c>
      <c r="E998" s="39">
        <f>hidden_compute!F998</f>
        <v>658</v>
      </c>
      <c r="F998" s="39">
        <f>hidden_compute!G998</f>
        <v>658</v>
      </c>
      <c r="G998" s="29" t="str">
        <f>hidden_compute!D998</f>
        <v>5. Invertebrate Mitochondrial</v>
      </c>
      <c r="H998" s="29" t="str">
        <f>IF(ISERROR(MATCH($K998, pcrid_plateids!$A$2:$A2401, 0)), hidden_compute!$H998, VLOOKUP($K998, pcrid_plateids!$A$2:$B2401, 2, FALSE))</f>
        <v>ARISE_SEQ_0136</v>
      </c>
      <c r="I998" s="29" t="str">
        <f>IF(ISERROR(MATCH($K998, pcrid_plateids!$A$2:$A2401, 0)), hidden_compute!$H998, VLOOKUP($K998, pcrid_plateids!$A$2:$C2401, 3, FALSE))</f>
        <v>NCBN001524</v>
      </c>
      <c r="J998" s="38">
        <v>1.100016357E9</v>
      </c>
      <c r="K998" s="38" t="s">
        <v>82</v>
      </c>
      <c r="L998" s="40" t="s">
        <v>248</v>
      </c>
      <c r="M998" s="29" t="str">
        <f>IF(ISERROR(MATCH($K998, pcrid_primers!$A$2:$A2401, 0)), hidden_compute!$H998, VLOOKUP($K998, pcrid_primers!$A$2:$B2401, 2, FALSE))</f>
        <v>ONT_LepF1+ONT_LCO1490</v>
      </c>
      <c r="N998" s="29" t="str">
        <f>IF(ISBLANK($M998), "", VLOOKUP($M998, hidden_compute!$M$2:P2401, 3, FALSE))</f>
        <v>#N/A</v>
      </c>
      <c r="O998" s="29" t="str">
        <f>IF(ISERROR(MATCH($K998, pcrid_primers!$A$2:$A2401, 0)), hidden_compute!$J998, VLOOKUP($K998, pcrid_primers!$A$2:$D2401, 4, FALSE))</f>
        <v>ONT_LepR1+ONT_HCO2198</v>
      </c>
      <c r="P998" s="29" t="str">
        <f>IF(ISBLANK($O998), "", VLOOKUP($O998, hidden_compute!$M$2:P2401, 3, FALSE))</f>
        <v>#N/A</v>
      </c>
      <c r="Q998" s="41" t="str">
        <f>metadata!$B$8</f>
        <v>EXP-PBC096</v>
      </c>
      <c r="R998" s="49" t="s">
        <v>249</v>
      </c>
      <c r="S998" s="29" t="str">
        <f>metadata!$B$9</f>
        <v>SQK-NBD114.24</v>
      </c>
      <c r="T998" s="49" t="s">
        <v>1333</v>
      </c>
    </row>
    <row r="999">
      <c r="A999" s="29" t="str">
        <f>metadata!$B$4</f>
        <v>22033-375157</v>
      </c>
      <c r="B999" s="38" t="s">
        <v>1370</v>
      </c>
      <c r="C999" s="38" t="s">
        <v>142</v>
      </c>
      <c r="D999" s="29" t="s">
        <v>17</v>
      </c>
      <c r="E999" s="39">
        <f>hidden_compute!F999</f>
        <v>658</v>
      </c>
      <c r="F999" s="39">
        <f>hidden_compute!G999</f>
        <v>658</v>
      </c>
      <c r="G999" s="29" t="str">
        <f>hidden_compute!D999</f>
        <v>5. Invertebrate Mitochondrial</v>
      </c>
      <c r="H999" s="29" t="str">
        <f>IF(ISERROR(MATCH($K999, pcrid_plateids!$A$2:$A2401, 0)), hidden_compute!$H999, VLOOKUP($K999, pcrid_plateids!$A$2:$B2401, 2, FALSE))</f>
        <v>ARISE_SEQ_0136</v>
      </c>
      <c r="I999" s="29" t="str">
        <f>IF(ISERROR(MATCH($K999, pcrid_plateids!$A$2:$A2401, 0)), hidden_compute!$H999, VLOOKUP($K999, pcrid_plateids!$A$2:$C2401, 3, FALSE))</f>
        <v>NCBN001524</v>
      </c>
      <c r="J999" s="38">
        <v>1.100016358E9</v>
      </c>
      <c r="K999" s="38" t="s">
        <v>82</v>
      </c>
      <c r="L999" s="40" t="s">
        <v>251</v>
      </c>
      <c r="M999" s="29" t="str">
        <f>IF(ISERROR(MATCH($K999, pcrid_primers!$A$2:$A2401, 0)), hidden_compute!$H999, VLOOKUP($K999, pcrid_primers!$A$2:$B2401, 2, FALSE))</f>
        <v>ONT_LepF1+ONT_LCO1490</v>
      </c>
      <c r="N999" s="29" t="str">
        <f>IF(ISBLANK($M999), "", VLOOKUP($M999, hidden_compute!$M$2:P2401, 3, FALSE))</f>
        <v>#N/A</v>
      </c>
      <c r="O999" s="29" t="str">
        <f>IF(ISERROR(MATCH($K999, pcrid_primers!$A$2:$A2401, 0)), hidden_compute!$J999, VLOOKUP($K999, pcrid_primers!$A$2:$D2401, 4, FALSE))</f>
        <v>ONT_LepR1+ONT_HCO2198</v>
      </c>
      <c r="P999" s="29" t="str">
        <f>IF(ISBLANK($O999), "", VLOOKUP($O999, hidden_compute!$M$2:P2401, 3, FALSE))</f>
        <v>#N/A</v>
      </c>
      <c r="Q999" s="41" t="str">
        <f>metadata!$B$8</f>
        <v>EXP-PBC096</v>
      </c>
      <c r="R999" s="49" t="s">
        <v>252</v>
      </c>
      <c r="S999" s="29" t="str">
        <f>metadata!$B$9</f>
        <v>SQK-NBD114.24</v>
      </c>
      <c r="T999" s="49" t="s">
        <v>1333</v>
      </c>
    </row>
    <row r="1000">
      <c r="A1000" s="29" t="str">
        <f>metadata!$B$4</f>
        <v>22033-375157</v>
      </c>
      <c r="B1000" s="38" t="s">
        <v>1371</v>
      </c>
      <c r="C1000" s="38" t="s">
        <v>142</v>
      </c>
      <c r="D1000" s="29" t="s">
        <v>17</v>
      </c>
      <c r="E1000" s="39">
        <f>hidden_compute!F1000</f>
        <v>658</v>
      </c>
      <c r="F1000" s="39">
        <f>hidden_compute!G1000</f>
        <v>658</v>
      </c>
      <c r="G1000" s="29" t="str">
        <f>hidden_compute!D1000</f>
        <v>5. Invertebrate Mitochondrial</v>
      </c>
      <c r="H1000" s="29" t="str">
        <f>IF(ISERROR(MATCH($K1000, pcrid_plateids!$A$2:$A2401, 0)), hidden_compute!$H1000, VLOOKUP($K1000, pcrid_plateids!$A$2:$B2401, 2, FALSE))</f>
        <v>ARISE_SEQ_0136</v>
      </c>
      <c r="I1000" s="29" t="str">
        <f>IF(ISERROR(MATCH($K1000, pcrid_plateids!$A$2:$A2401, 0)), hidden_compute!$H1000, VLOOKUP($K1000, pcrid_plateids!$A$2:$C2401, 3, FALSE))</f>
        <v>NCBN001524</v>
      </c>
      <c r="J1000" s="38">
        <v>1.100016359E9</v>
      </c>
      <c r="K1000" s="38" t="s">
        <v>82</v>
      </c>
      <c r="L1000" s="40" t="s">
        <v>254</v>
      </c>
      <c r="M1000" s="29" t="str">
        <f>IF(ISERROR(MATCH($K1000, pcrid_primers!$A$2:$A2401, 0)), hidden_compute!$H1000, VLOOKUP($K1000, pcrid_primers!$A$2:$B2401, 2, FALSE))</f>
        <v>ONT_LepF1+ONT_LCO1490</v>
      </c>
      <c r="N1000" s="29" t="str">
        <f>IF(ISBLANK($M1000), "", VLOOKUP($M1000, hidden_compute!$M$2:P2401, 3, FALSE))</f>
        <v>#N/A</v>
      </c>
      <c r="O1000" s="29" t="str">
        <f>IF(ISERROR(MATCH($K1000, pcrid_primers!$A$2:$A2401, 0)), hidden_compute!$J1000, VLOOKUP($K1000, pcrid_primers!$A$2:$D2401, 4, FALSE))</f>
        <v>ONT_LepR1+ONT_HCO2198</v>
      </c>
      <c r="P1000" s="29" t="str">
        <f>IF(ISBLANK($O1000), "", VLOOKUP($O1000, hidden_compute!$M$2:P2401, 3, FALSE))</f>
        <v>#N/A</v>
      </c>
      <c r="Q1000" s="41" t="str">
        <f>metadata!$B$8</f>
        <v>EXP-PBC096</v>
      </c>
      <c r="R1000" s="49" t="s">
        <v>255</v>
      </c>
      <c r="S1000" s="29" t="str">
        <f>metadata!$B$9</f>
        <v>SQK-NBD114.24</v>
      </c>
      <c r="T1000" s="49" t="s">
        <v>1333</v>
      </c>
    </row>
    <row r="1001">
      <c r="A1001" s="29" t="str">
        <f>metadata!$B$4</f>
        <v>22033-375157</v>
      </c>
      <c r="B1001" s="38" t="s">
        <v>1372</v>
      </c>
      <c r="C1001" s="38" t="s">
        <v>142</v>
      </c>
      <c r="D1001" s="29" t="s">
        <v>17</v>
      </c>
      <c r="E1001" s="39">
        <f>hidden_compute!F1001</f>
        <v>658</v>
      </c>
      <c r="F1001" s="39">
        <f>hidden_compute!G1001</f>
        <v>658</v>
      </c>
      <c r="G1001" s="29" t="str">
        <f>hidden_compute!D1001</f>
        <v>5. Invertebrate Mitochondrial</v>
      </c>
      <c r="H1001" s="29" t="str">
        <f>IF(ISERROR(MATCH($K1001, pcrid_plateids!$A$2:$A2401, 0)), hidden_compute!$H1001, VLOOKUP($K1001, pcrid_plateids!$A$2:$B2401, 2, FALSE))</f>
        <v>ARISE_SEQ_0136</v>
      </c>
      <c r="I1001" s="29" t="str">
        <f>IF(ISERROR(MATCH($K1001, pcrid_plateids!$A$2:$A2401, 0)), hidden_compute!$H1001, VLOOKUP($K1001, pcrid_plateids!$A$2:$C2401, 3, FALSE))</f>
        <v>NCBN001524</v>
      </c>
      <c r="J1001" s="38">
        <v>1.10001636E9</v>
      </c>
      <c r="K1001" s="38" t="s">
        <v>82</v>
      </c>
      <c r="L1001" s="40" t="s">
        <v>257</v>
      </c>
      <c r="M1001" s="29" t="str">
        <f>IF(ISERROR(MATCH($K1001, pcrid_primers!$A$2:$A2401, 0)), hidden_compute!$H1001, VLOOKUP($K1001, pcrid_primers!$A$2:$B2401, 2, FALSE))</f>
        <v>ONT_LepF1+ONT_LCO1490</v>
      </c>
      <c r="N1001" s="29" t="str">
        <f>IF(ISBLANK($M1001), "", VLOOKUP($M1001, hidden_compute!$M$2:P2401, 3, FALSE))</f>
        <v>#N/A</v>
      </c>
      <c r="O1001" s="29" t="str">
        <f>IF(ISERROR(MATCH($K1001, pcrid_primers!$A$2:$A2401, 0)), hidden_compute!$J1001, VLOOKUP($K1001, pcrid_primers!$A$2:$D2401, 4, FALSE))</f>
        <v>ONT_LepR1+ONT_HCO2198</v>
      </c>
      <c r="P1001" s="29" t="str">
        <f>IF(ISBLANK($O1001), "", VLOOKUP($O1001, hidden_compute!$M$2:P2401, 3, FALSE))</f>
        <v>#N/A</v>
      </c>
      <c r="Q1001" s="41" t="str">
        <f>metadata!$B$8</f>
        <v>EXP-PBC096</v>
      </c>
      <c r="R1001" s="49" t="s">
        <v>258</v>
      </c>
      <c r="S1001" s="29" t="str">
        <f>metadata!$B$9</f>
        <v>SQK-NBD114.24</v>
      </c>
      <c r="T1001" s="49" t="s">
        <v>1333</v>
      </c>
    </row>
    <row r="1002">
      <c r="A1002" s="29" t="str">
        <f>metadata!$B$4</f>
        <v>22033-375157</v>
      </c>
      <c r="B1002" s="38" t="s">
        <v>1373</v>
      </c>
      <c r="C1002" s="38" t="s">
        <v>142</v>
      </c>
      <c r="D1002" s="29" t="s">
        <v>17</v>
      </c>
      <c r="E1002" s="39">
        <f>hidden_compute!F1002</f>
        <v>658</v>
      </c>
      <c r="F1002" s="39">
        <f>hidden_compute!G1002</f>
        <v>658</v>
      </c>
      <c r="G1002" s="29" t="str">
        <f>hidden_compute!D1002</f>
        <v>5. Invertebrate Mitochondrial</v>
      </c>
      <c r="H1002" s="29" t="str">
        <f>IF(ISERROR(MATCH($K1002, pcrid_plateids!$A$2:$A2401, 0)), hidden_compute!$H1002, VLOOKUP($K1002, pcrid_plateids!$A$2:$B2401, 2, FALSE))</f>
        <v>ARISE_SEQ_0136</v>
      </c>
      <c r="I1002" s="29" t="str">
        <f>IF(ISERROR(MATCH($K1002, pcrid_plateids!$A$2:$A2401, 0)), hidden_compute!$H1002, VLOOKUP($K1002, pcrid_plateids!$A$2:$C2401, 3, FALSE))</f>
        <v>NCBN001524</v>
      </c>
      <c r="J1002" s="38">
        <v>1.100016361E9</v>
      </c>
      <c r="K1002" s="38" t="s">
        <v>82</v>
      </c>
      <c r="L1002" s="40" t="s">
        <v>260</v>
      </c>
      <c r="M1002" s="29" t="str">
        <f>IF(ISERROR(MATCH($K1002, pcrid_primers!$A$2:$A2401, 0)), hidden_compute!$H1002, VLOOKUP($K1002, pcrid_primers!$A$2:$B2401, 2, FALSE))</f>
        <v>ONT_LepF1+ONT_LCO1490</v>
      </c>
      <c r="N1002" s="29" t="str">
        <f>IF(ISBLANK($M1002), "", VLOOKUP($M1002, hidden_compute!$M$2:P2401, 3, FALSE))</f>
        <v>#N/A</v>
      </c>
      <c r="O1002" s="29" t="str">
        <f>IF(ISERROR(MATCH($K1002, pcrid_primers!$A$2:$A2401, 0)), hidden_compute!$J1002, VLOOKUP($K1002, pcrid_primers!$A$2:$D2401, 4, FALSE))</f>
        <v>ONT_LepR1+ONT_HCO2198</v>
      </c>
      <c r="P1002" s="29" t="str">
        <f>IF(ISBLANK($O1002), "", VLOOKUP($O1002, hidden_compute!$M$2:P2401, 3, FALSE))</f>
        <v>#N/A</v>
      </c>
      <c r="Q1002" s="41" t="str">
        <f>metadata!$B$8</f>
        <v>EXP-PBC096</v>
      </c>
      <c r="R1002" s="49" t="s">
        <v>261</v>
      </c>
      <c r="S1002" s="29" t="str">
        <f>metadata!$B$9</f>
        <v>SQK-NBD114.24</v>
      </c>
      <c r="T1002" s="49" t="s">
        <v>1333</v>
      </c>
    </row>
    <row r="1003">
      <c r="A1003" s="29" t="str">
        <f>metadata!$B$4</f>
        <v>22033-375157</v>
      </c>
      <c r="B1003" s="38" t="s">
        <v>1374</v>
      </c>
      <c r="C1003" s="38" t="s">
        <v>142</v>
      </c>
      <c r="D1003" s="29" t="s">
        <v>17</v>
      </c>
      <c r="E1003" s="39">
        <f>hidden_compute!F1003</f>
        <v>658</v>
      </c>
      <c r="F1003" s="39">
        <f>hidden_compute!G1003</f>
        <v>658</v>
      </c>
      <c r="G1003" s="29" t="str">
        <f>hidden_compute!D1003</f>
        <v>5. Invertebrate Mitochondrial</v>
      </c>
      <c r="H1003" s="29" t="str">
        <f>IF(ISERROR(MATCH($K1003, pcrid_plateids!$A$2:$A2401, 0)), hidden_compute!$H1003, VLOOKUP($K1003, pcrid_plateids!$A$2:$B2401, 2, FALSE))</f>
        <v>ARISE_SEQ_0136</v>
      </c>
      <c r="I1003" s="29" t="str">
        <f>IF(ISERROR(MATCH($K1003, pcrid_plateids!$A$2:$A2401, 0)), hidden_compute!$H1003, VLOOKUP($K1003, pcrid_plateids!$A$2:$C2401, 3, FALSE))</f>
        <v>NCBN001524</v>
      </c>
      <c r="J1003" s="38">
        <v>1.100016362E9</v>
      </c>
      <c r="K1003" s="38" t="s">
        <v>82</v>
      </c>
      <c r="L1003" s="40" t="s">
        <v>263</v>
      </c>
      <c r="M1003" s="29" t="str">
        <f>IF(ISERROR(MATCH($K1003, pcrid_primers!$A$2:$A2401, 0)), hidden_compute!$H1003, VLOOKUP($K1003, pcrid_primers!$A$2:$B2401, 2, FALSE))</f>
        <v>ONT_LepF1+ONT_LCO1490</v>
      </c>
      <c r="N1003" s="29" t="str">
        <f>IF(ISBLANK($M1003), "", VLOOKUP($M1003, hidden_compute!$M$2:P2401, 3, FALSE))</f>
        <v>#N/A</v>
      </c>
      <c r="O1003" s="29" t="str">
        <f>IF(ISERROR(MATCH($K1003, pcrid_primers!$A$2:$A2401, 0)), hidden_compute!$J1003, VLOOKUP($K1003, pcrid_primers!$A$2:$D2401, 4, FALSE))</f>
        <v>ONT_LepR1+ONT_HCO2198</v>
      </c>
      <c r="P1003" s="29" t="str">
        <f>IF(ISBLANK($O1003), "", VLOOKUP($O1003, hidden_compute!$M$2:P2401, 3, FALSE))</f>
        <v>#N/A</v>
      </c>
      <c r="Q1003" s="41" t="str">
        <f>metadata!$B$8</f>
        <v>EXP-PBC096</v>
      </c>
      <c r="R1003" s="49" t="s">
        <v>264</v>
      </c>
      <c r="S1003" s="29" t="str">
        <f>metadata!$B$9</f>
        <v>SQK-NBD114.24</v>
      </c>
      <c r="T1003" s="49" t="s">
        <v>1333</v>
      </c>
    </row>
    <row r="1004">
      <c r="A1004" s="29" t="str">
        <f>metadata!$B$4</f>
        <v>22033-375157</v>
      </c>
      <c r="B1004" s="38" t="s">
        <v>1375</v>
      </c>
      <c r="C1004" s="38" t="s">
        <v>142</v>
      </c>
      <c r="D1004" s="29" t="s">
        <v>17</v>
      </c>
      <c r="E1004" s="39">
        <f>hidden_compute!F1004</f>
        <v>658</v>
      </c>
      <c r="F1004" s="39">
        <f>hidden_compute!G1004</f>
        <v>658</v>
      </c>
      <c r="G1004" s="29" t="str">
        <f>hidden_compute!D1004</f>
        <v>5. Invertebrate Mitochondrial</v>
      </c>
      <c r="H1004" s="29" t="str">
        <f>IF(ISERROR(MATCH($K1004, pcrid_plateids!$A$2:$A2401, 0)), hidden_compute!$H1004, VLOOKUP($K1004, pcrid_plateids!$A$2:$B2401, 2, FALSE))</f>
        <v>ARISE_SEQ_0136</v>
      </c>
      <c r="I1004" s="29" t="str">
        <f>IF(ISERROR(MATCH($K1004, pcrid_plateids!$A$2:$A2401, 0)), hidden_compute!$H1004, VLOOKUP($K1004, pcrid_plateids!$A$2:$C2401, 3, FALSE))</f>
        <v>NCBN001524</v>
      </c>
      <c r="J1004" s="38">
        <v>1.100016363E9</v>
      </c>
      <c r="K1004" s="38" t="s">
        <v>82</v>
      </c>
      <c r="L1004" s="40" t="s">
        <v>266</v>
      </c>
      <c r="M1004" s="29" t="str">
        <f>IF(ISERROR(MATCH($K1004, pcrid_primers!$A$2:$A2401, 0)), hidden_compute!$H1004, VLOOKUP($K1004, pcrid_primers!$A$2:$B2401, 2, FALSE))</f>
        <v>ONT_LepF1+ONT_LCO1490</v>
      </c>
      <c r="N1004" s="29" t="str">
        <f>IF(ISBLANK($M1004), "", VLOOKUP($M1004, hidden_compute!$M$2:P2401, 3, FALSE))</f>
        <v>#N/A</v>
      </c>
      <c r="O1004" s="29" t="str">
        <f>IF(ISERROR(MATCH($K1004, pcrid_primers!$A$2:$A2401, 0)), hidden_compute!$J1004, VLOOKUP($K1004, pcrid_primers!$A$2:$D2401, 4, FALSE))</f>
        <v>ONT_LepR1+ONT_HCO2198</v>
      </c>
      <c r="P1004" s="29" t="str">
        <f>IF(ISBLANK($O1004), "", VLOOKUP($O1004, hidden_compute!$M$2:P2401, 3, FALSE))</f>
        <v>#N/A</v>
      </c>
      <c r="Q1004" s="41" t="str">
        <f>metadata!$B$8</f>
        <v>EXP-PBC096</v>
      </c>
      <c r="R1004" s="49" t="s">
        <v>267</v>
      </c>
      <c r="S1004" s="29" t="str">
        <f>metadata!$B$9</f>
        <v>SQK-NBD114.24</v>
      </c>
      <c r="T1004" s="49" t="s">
        <v>1333</v>
      </c>
    </row>
    <row r="1005">
      <c r="A1005" s="29" t="str">
        <f>metadata!$B$4</f>
        <v>22033-375157</v>
      </c>
      <c r="B1005" s="38" t="s">
        <v>1376</v>
      </c>
      <c r="C1005" s="38" t="s">
        <v>142</v>
      </c>
      <c r="D1005" s="29" t="s">
        <v>17</v>
      </c>
      <c r="E1005" s="39">
        <f>hidden_compute!F1005</f>
        <v>658</v>
      </c>
      <c r="F1005" s="39">
        <f>hidden_compute!G1005</f>
        <v>658</v>
      </c>
      <c r="G1005" s="29" t="str">
        <f>hidden_compute!D1005</f>
        <v>5. Invertebrate Mitochondrial</v>
      </c>
      <c r="H1005" s="29" t="str">
        <f>IF(ISERROR(MATCH($K1005, pcrid_plateids!$A$2:$A2401, 0)), hidden_compute!$H1005, VLOOKUP($K1005, pcrid_plateids!$A$2:$B2401, 2, FALSE))</f>
        <v>ARISE_SEQ_0136</v>
      </c>
      <c r="I1005" s="29" t="str">
        <f>IF(ISERROR(MATCH($K1005, pcrid_plateids!$A$2:$A2401, 0)), hidden_compute!$H1005, VLOOKUP($K1005, pcrid_plateids!$A$2:$C2401, 3, FALSE))</f>
        <v>NCBN001524</v>
      </c>
      <c r="J1005" s="38">
        <v>1.100016364E9</v>
      </c>
      <c r="K1005" s="38" t="s">
        <v>82</v>
      </c>
      <c r="L1005" s="40" t="s">
        <v>269</v>
      </c>
      <c r="M1005" s="29" t="str">
        <f>IF(ISERROR(MATCH($K1005, pcrid_primers!$A$2:$A2401, 0)), hidden_compute!$H1005, VLOOKUP($K1005, pcrid_primers!$A$2:$B2401, 2, FALSE))</f>
        <v>ONT_LepF1+ONT_LCO1490</v>
      </c>
      <c r="N1005" s="29" t="str">
        <f>IF(ISBLANK($M1005), "", VLOOKUP($M1005, hidden_compute!$M$2:P2401, 3, FALSE))</f>
        <v>#N/A</v>
      </c>
      <c r="O1005" s="29" t="str">
        <f>IF(ISERROR(MATCH($K1005, pcrid_primers!$A$2:$A2401, 0)), hidden_compute!$J1005, VLOOKUP($K1005, pcrid_primers!$A$2:$D2401, 4, FALSE))</f>
        <v>ONT_LepR1+ONT_HCO2198</v>
      </c>
      <c r="P1005" s="29" t="str">
        <f>IF(ISBLANK($O1005), "", VLOOKUP($O1005, hidden_compute!$M$2:P2401, 3, FALSE))</f>
        <v>#N/A</v>
      </c>
      <c r="Q1005" s="41" t="str">
        <f>metadata!$B$8</f>
        <v>EXP-PBC096</v>
      </c>
      <c r="R1005" s="49" t="s">
        <v>270</v>
      </c>
      <c r="S1005" s="29" t="str">
        <f>metadata!$B$9</f>
        <v>SQK-NBD114.24</v>
      </c>
      <c r="T1005" s="49" t="s">
        <v>1333</v>
      </c>
    </row>
    <row r="1006">
      <c r="A1006" s="29" t="str">
        <f>metadata!$B$4</f>
        <v>22033-375157</v>
      </c>
      <c r="B1006" s="38" t="s">
        <v>1377</v>
      </c>
      <c r="C1006" s="38" t="s">
        <v>142</v>
      </c>
      <c r="D1006" s="29" t="s">
        <v>17</v>
      </c>
      <c r="E1006" s="39">
        <f>hidden_compute!F1006</f>
        <v>658</v>
      </c>
      <c r="F1006" s="39">
        <f>hidden_compute!G1006</f>
        <v>658</v>
      </c>
      <c r="G1006" s="29" t="str">
        <f>hidden_compute!D1006</f>
        <v>5. Invertebrate Mitochondrial</v>
      </c>
      <c r="H1006" s="29" t="str">
        <f>IF(ISERROR(MATCH($K1006, pcrid_plateids!$A$2:$A2401, 0)), hidden_compute!$H1006, VLOOKUP($K1006, pcrid_plateids!$A$2:$B2401, 2, FALSE))</f>
        <v>ARISE_SEQ_0136</v>
      </c>
      <c r="I1006" s="29" t="str">
        <f>IF(ISERROR(MATCH($K1006, pcrid_plateids!$A$2:$A2401, 0)), hidden_compute!$H1006, VLOOKUP($K1006, pcrid_plateids!$A$2:$C2401, 3, FALSE))</f>
        <v>NCBN001524</v>
      </c>
      <c r="J1006" s="38">
        <v>1.100016365E9</v>
      </c>
      <c r="K1006" s="38" t="s">
        <v>82</v>
      </c>
      <c r="L1006" s="40" t="s">
        <v>272</v>
      </c>
      <c r="M1006" s="29" t="str">
        <f>IF(ISERROR(MATCH($K1006, pcrid_primers!$A$2:$A2401, 0)), hidden_compute!$H1006, VLOOKUP($K1006, pcrid_primers!$A$2:$B2401, 2, FALSE))</f>
        <v>ONT_LepF1+ONT_LCO1490</v>
      </c>
      <c r="N1006" s="29" t="str">
        <f>IF(ISBLANK($M1006), "", VLOOKUP($M1006, hidden_compute!$M$2:P2401, 3, FALSE))</f>
        <v>#N/A</v>
      </c>
      <c r="O1006" s="29" t="str">
        <f>IF(ISERROR(MATCH($K1006, pcrid_primers!$A$2:$A2401, 0)), hidden_compute!$J1006, VLOOKUP($K1006, pcrid_primers!$A$2:$D2401, 4, FALSE))</f>
        <v>ONT_LepR1+ONT_HCO2198</v>
      </c>
      <c r="P1006" s="29" t="str">
        <f>IF(ISBLANK($O1006), "", VLOOKUP($O1006, hidden_compute!$M$2:P2401, 3, FALSE))</f>
        <v>#N/A</v>
      </c>
      <c r="Q1006" s="41" t="str">
        <f>metadata!$B$8</f>
        <v>EXP-PBC096</v>
      </c>
      <c r="R1006" s="49" t="s">
        <v>273</v>
      </c>
      <c r="S1006" s="29" t="str">
        <f>metadata!$B$9</f>
        <v>SQK-NBD114.24</v>
      </c>
      <c r="T1006" s="49" t="s">
        <v>1333</v>
      </c>
    </row>
    <row r="1007">
      <c r="A1007" s="29" t="str">
        <f>metadata!$B$4</f>
        <v>22033-375157</v>
      </c>
      <c r="B1007" s="38" t="s">
        <v>1378</v>
      </c>
      <c r="C1007" s="38" t="s">
        <v>142</v>
      </c>
      <c r="D1007" s="29" t="s">
        <v>17</v>
      </c>
      <c r="E1007" s="39">
        <f>hidden_compute!F1007</f>
        <v>658</v>
      </c>
      <c r="F1007" s="39">
        <f>hidden_compute!G1007</f>
        <v>658</v>
      </c>
      <c r="G1007" s="29" t="str">
        <f>hidden_compute!D1007</f>
        <v>5. Invertebrate Mitochondrial</v>
      </c>
      <c r="H1007" s="29" t="str">
        <f>IF(ISERROR(MATCH($K1007, pcrid_plateids!$A$2:$A2401, 0)), hidden_compute!$H1007, VLOOKUP($K1007, pcrid_plateids!$A$2:$B2401, 2, FALSE))</f>
        <v>ARISE_SEQ_0136</v>
      </c>
      <c r="I1007" s="29" t="str">
        <f>IF(ISERROR(MATCH($K1007, pcrid_plateids!$A$2:$A2401, 0)), hidden_compute!$H1007, VLOOKUP($K1007, pcrid_plateids!$A$2:$C2401, 3, FALSE))</f>
        <v>NCBN001524</v>
      </c>
      <c r="J1007" s="38">
        <v>1.100016366E9</v>
      </c>
      <c r="K1007" s="38" t="s">
        <v>82</v>
      </c>
      <c r="L1007" s="40" t="s">
        <v>275</v>
      </c>
      <c r="M1007" s="29" t="str">
        <f>IF(ISERROR(MATCH($K1007, pcrid_primers!$A$2:$A2401, 0)), hidden_compute!$H1007, VLOOKUP($K1007, pcrid_primers!$A$2:$B2401, 2, FALSE))</f>
        <v>ONT_LepF1+ONT_LCO1490</v>
      </c>
      <c r="N1007" s="29" t="str">
        <f>IF(ISBLANK($M1007), "", VLOOKUP($M1007, hidden_compute!$M$2:P2401, 3, FALSE))</f>
        <v>#N/A</v>
      </c>
      <c r="O1007" s="29" t="str">
        <f>IF(ISERROR(MATCH($K1007, pcrid_primers!$A$2:$A2401, 0)), hidden_compute!$J1007, VLOOKUP($K1007, pcrid_primers!$A$2:$D2401, 4, FALSE))</f>
        <v>ONT_LepR1+ONT_HCO2198</v>
      </c>
      <c r="P1007" s="29" t="str">
        <f>IF(ISBLANK($O1007), "", VLOOKUP($O1007, hidden_compute!$M$2:P2401, 3, FALSE))</f>
        <v>#N/A</v>
      </c>
      <c r="Q1007" s="41" t="str">
        <f>metadata!$B$8</f>
        <v>EXP-PBC096</v>
      </c>
      <c r="R1007" s="49" t="s">
        <v>276</v>
      </c>
      <c r="S1007" s="29" t="str">
        <f>metadata!$B$9</f>
        <v>SQK-NBD114.24</v>
      </c>
      <c r="T1007" s="49" t="s">
        <v>1333</v>
      </c>
    </row>
    <row r="1008">
      <c r="A1008" s="29" t="str">
        <f>metadata!$B$4</f>
        <v>22033-375157</v>
      </c>
      <c r="B1008" s="38" t="s">
        <v>1379</v>
      </c>
      <c r="C1008" s="38" t="s">
        <v>142</v>
      </c>
      <c r="D1008" s="29" t="s">
        <v>17</v>
      </c>
      <c r="E1008" s="39">
        <f>hidden_compute!F1008</f>
        <v>658</v>
      </c>
      <c r="F1008" s="39">
        <f>hidden_compute!G1008</f>
        <v>658</v>
      </c>
      <c r="G1008" s="29" t="str">
        <f>hidden_compute!D1008</f>
        <v>5. Invertebrate Mitochondrial</v>
      </c>
      <c r="H1008" s="29" t="str">
        <f>IF(ISERROR(MATCH($K1008, pcrid_plateids!$A$2:$A2401, 0)), hidden_compute!$H1008, VLOOKUP($K1008, pcrid_plateids!$A$2:$B2401, 2, FALSE))</f>
        <v>ARISE_SEQ_0136</v>
      </c>
      <c r="I1008" s="29" t="str">
        <f>IF(ISERROR(MATCH($K1008, pcrid_plateids!$A$2:$A2401, 0)), hidden_compute!$H1008, VLOOKUP($K1008, pcrid_plateids!$A$2:$C2401, 3, FALSE))</f>
        <v>NCBN001524</v>
      </c>
      <c r="J1008" s="38">
        <v>1.100016367E9</v>
      </c>
      <c r="K1008" s="38" t="s">
        <v>82</v>
      </c>
      <c r="L1008" s="40" t="s">
        <v>278</v>
      </c>
      <c r="M1008" s="29" t="str">
        <f>IF(ISERROR(MATCH($K1008, pcrid_primers!$A$2:$A2401, 0)), hidden_compute!$H1008, VLOOKUP($K1008, pcrid_primers!$A$2:$B2401, 2, FALSE))</f>
        <v>ONT_LepF1+ONT_LCO1490</v>
      </c>
      <c r="N1008" s="29" t="str">
        <f>IF(ISBLANK($M1008), "", VLOOKUP($M1008, hidden_compute!$M$2:P2401, 3, FALSE))</f>
        <v>#N/A</v>
      </c>
      <c r="O1008" s="29" t="str">
        <f>IF(ISERROR(MATCH($K1008, pcrid_primers!$A$2:$A2401, 0)), hidden_compute!$J1008, VLOOKUP($K1008, pcrid_primers!$A$2:$D2401, 4, FALSE))</f>
        <v>ONT_LepR1+ONT_HCO2198</v>
      </c>
      <c r="P1008" s="29" t="str">
        <f>IF(ISBLANK($O1008), "", VLOOKUP($O1008, hidden_compute!$M$2:P2401, 3, FALSE))</f>
        <v>#N/A</v>
      </c>
      <c r="Q1008" s="41" t="str">
        <f>metadata!$B$8</f>
        <v>EXP-PBC096</v>
      </c>
      <c r="R1008" s="49" t="s">
        <v>279</v>
      </c>
      <c r="S1008" s="29" t="str">
        <f>metadata!$B$9</f>
        <v>SQK-NBD114.24</v>
      </c>
      <c r="T1008" s="49" t="s">
        <v>1333</v>
      </c>
    </row>
    <row r="1009">
      <c r="A1009" s="29" t="str">
        <f>metadata!$B$4</f>
        <v>22033-375157</v>
      </c>
      <c r="B1009" s="38" t="s">
        <v>1380</v>
      </c>
      <c r="C1009" s="38" t="s">
        <v>142</v>
      </c>
      <c r="D1009" s="29" t="s">
        <v>17</v>
      </c>
      <c r="E1009" s="39">
        <f>hidden_compute!F1009</f>
        <v>658</v>
      </c>
      <c r="F1009" s="39">
        <f>hidden_compute!G1009</f>
        <v>658</v>
      </c>
      <c r="G1009" s="29" t="str">
        <f>hidden_compute!D1009</f>
        <v>5. Invertebrate Mitochondrial</v>
      </c>
      <c r="H1009" s="29" t="str">
        <f>IF(ISERROR(MATCH($K1009, pcrid_plateids!$A$2:$A2401, 0)), hidden_compute!$H1009, VLOOKUP($K1009, pcrid_plateids!$A$2:$B2401, 2, FALSE))</f>
        <v>ARISE_SEQ_0136</v>
      </c>
      <c r="I1009" s="29" t="str">
        <f>IF(ISERROR(MATCH($K1009, pcrid_plateids!$A$2:$A2401, 0)), hidden_compute!$H1009, VLOOKUP($K1009, pcrid_plateids!$A$2:$C2401, 3, FALSE))</f>
        <v>NCBN001524</v>
      </c>
      <c r="J1009" s="38">
        <v>1.100016368E9</v>
      </c>
      <c r="K1009" s="38" t="s">
        <v>82</v>
      </c>
      <c r="L1009" s="40" t="s">
        <v>281</v>
      </c>
      <c r="M1009" s="29" t="str">
        <f>IF(ISERROR(MATCH($K1009, pcrid_primers!$A$2:$A2401, 0)), hidden_compute!$H1009, VLOOKUP($K1009, pcrid_primers!$A$2:$B2401, 2, FALSE))</f>
        <v>ONT_LepF1+ONT_LCO1490</v>
      </c>
      <c r="N1009" s="29" t="str">
        <f>IF(ISBLANK($M1009), "", VLOOKUP($M1009, hidden_compute!$M$2:P2401, 3, FALSE))</f>
        <v>#N/A</v>
      </c>
      <c r="O1009" s="29" t="str">
        <f>IF(ISERROR(MATCH($K1009, pcrid_primers!$A$2:$A2401, 0)), hidden_compute!$J1009, VLOOKUP($K1009, pcrid_primers!$A$2:$D2401, 4, FALSE))</f>
        <v>ONT_LepR1+ONT_HCO2198</v>
      </c>
      <c r="P1009" s="29" t="str">
        <f>IF(ISBLANK($O1009), "", VLOOKUP($O1009, hidden_compute!$M$2:P2401, 3, FALSE))</f>
        <v>#N/A</v>
      </c>
      <c r="Q1009" s="41" t="str">
        <f>metadata!$B$8</f>
        <v>EXP-PBC096</v>
      </c>
      <c r="R1009" s="49" t="s">
        <v>282</v>
      </c>
      <c r="S1009" s="29" t="str">
        <f>metadata!$B$9</f>
        <v>SQK-NBD114.24</v>
      </c>
      <c r="T1009" s="49" t="s">
        <v>1333</v>
      </c>
    </row>
    <row r="1010">
      <c r="A1010" s="29" t="str">
        <f>metadata!$B$4</f>
        <v>22033-375157</v>
      </c>
      <c r="B1010" s="38" t="s">
        <v>1381</v>
      </c>
      <c r="C1010" s="38" t="s">
        <v>142</v>
      </c>
      <c r="D1010" s="29" t="s">
        <v>17</v>
      </c>
      <c r="E1010" s="39">
        <f>hidden_compute!F1010</f>
        <v>658</v>
      </c>
      <c r="F1010" s="39">
        <f>hidden_compute!G1010</f>
        <v>658</v>
      </c>
      <c r="G1010" s="29" t="str">
        <f>hidden_compute!D1010</f>
        <v>5. Invertebrate Mitochondrial</v>
      </c>
      <c r="H1010" s="29" t="str">
        <f>IF(ISERROR(MATCH($K1010, pcrid_plateids!$A$2:$A2401, 0)), hidden_compute!$H1010, VLOOKUP($K1010, pcrid_plateids!$A$2:$B2401, 2, FALSE))</f>
        <v>ARISE_SEQ_0136</v>
      </c>
      <c r="I1010" s="29" t="str">
        <f>IF(ISERROR(MATCH($K1010, pcrid_plateids!$A$2:$A2401, 0)), hidden_compute!$H1010, VLOOKUP($K1010, pcrid_plateids!$A$2:$C2401, 3, FALSE))</f>
        <v>NCBN001524</v>
      </c>
      <c r="J1010" s="38">
        <v>1.100016369E9</v>
      </c>
      <c r="K1010" s="38" t="s">
        <v>82</v>
      </c>
      <c r="L1010" s="40" t="s">
        <v>284</v>
      </c>
      <c r="M1010" s="29" t="str">
        <f>IF(ISERROR(MATCH($K1010, pcrid_primers!$A$2:$A2401, 0)), hidden_compute!$H1010, VLOOKUP($K1010, pcrid_primers!$A$2:$B2401, 2, FALSE))</f>
        <v>ONT_LepF1+ONT_LCO1490</v>
      </c>
      <c r="N1010" s="29" t="str">
        <f>IF(ISBLANK($M1010), "", VLOOKUP($M1010, hidden_compute!$M$2:P2401, 3, FALSE))</f>
        <v>#N/A</v>
      </c>
      <c r="O1010" s="29" t="str">
        <f>IF(ISERROR(MATCH($K1010, pcrid_primers!$A$2:$A2401, 0)), hidden_compute!$J1010, VLOOKUP($K1010, pcrid_primers!$A$2:$D2401, 4, FALSE))</f>
        <v>ONT_LepR1+ONT_HCO2198</v>
      </c>
      <c r="P1010" s="29" t="str">
        <f>IF(ISBLANK($O1010), "", VLOOKUP($O1010, hidden_compute!$M$2:P2401, 3, FALSE))</f>
        <v>#N/A</v>
      </c>
      <c r="Q1010" s="41" t="str">
        <f>metadata!$B$8</f>
        <v>EXP-PBC096</v>
      </c>
      <c r="R1010" s="49" t="s">
        <v>285</v>
      </c>
      <c r="S1010" s="29" t="str">
        <f>metadata!$B$9</f>
        <v>SQK-NBD114.24</v>
      </c>
      <c r="T1010" s="49" t="s">
        <v>1333</v>
      </c>
    </row>
    <row r="1011">
      <c r="A1011" s="29" t="str">
        <f>metadata!$B$4</f>
        <v>22033-375157</v>
      </c>
      <c r="B1011" s="38" t="s">
        <v>1382</v>
      </c>
      <c r="C1011" s="38" t="s">
        <v>142</v>
      </c>
      <c r="D1011" s="29" t="s">
        <v>17</v>
      </c>
      <c r="E1011" s="39">
        <f>hidden_compute!F1011</f>
        <v>658</v>
      </c>
      <c r="F1011" s="39">
        <f>hidden_compute!G1011</f>
        <v>658</v>
      </c>
      <c r="G1011" s="29" t="str">
        <f>hidden_compute!D1011</f>
        <v>5. Invertebrate Mitochondrial</v>
      </c>
      <c r="H1011" s="29" t="str">
        <f>IF(ISERROR(MATCH($K1011, pcrid_plateids!$A$2:$A2401, 0)), hidden_compute!$H1011, VLOOKUP($K1011, pcrid_plateids!$A$2:$B2401, 2, FALSE))</f>
        <v>ARISE_SEQ_0136</v>
      </c>
      <c r="I1011" s="29" t="str">
        <f>IF(ISERROR(MATCH($K1011, pcrid_plateids!$A$2:$A2401, 0)), hidden_compute!$H1011, VLOOKUP($K1011, pcrid_plateids!$A$2:$C2401, 3, FALSE))</f>
        <v>NCBN001524</v>
      </c>
      <c r="J1011" s="38">
        <v>1.10001637E9</v>
      </c>
      <c r="K1011" s="38" t="s">
        <v>82</v>
      </c>
      <c r="L1011" s="40" t="s">
        <v>287</v>
      </c>
      <c r="M1011" s="29" t="str">
        <f>IF(ISERROR(MATCH($K1011, pcrid_primers!$A$2:$A2401, 0)), hidden_compute!$H1011, VLOOKUP($K1011, pcrid_primers!$A$2:$B2401, 2, FALSE))</f>
        <v>ONT_LepF1+ONT_LCO1490</v>
      </c>
      <c r="N1011" s="29" t="str">
        <f>IF(ISBLANK($M1011), "", VLOOKUP($M1011, hidden_compute!$M$2:P2401, 3, FALSE))</f>
        <v>#N/A</v>
      </c>
      <c r="O1011" s="29" t="str">
        <f>IF(ISERROR(MATCH($K1011, pcrid_primers!$A$2:$A2401, 0)), hidden_compute!$J1011, VLOOKUP($K1011, pcrid_primers!$A$2:$D2401, 4, FALSE))</f>
        <v>ONT_LepR1+ONT_HCO2198</v>
      </c>
      <c r="P1011" s="29" t="str">
        <f>IF(ISBLANK($O1011), "", VLOOKUP($O1011, hidden_compute!$M$2:P2401, 3, FALSE))</f>
        <v>#N/A</v>
      </c>
      <c r="Q1011" s="41" t="str">
        <f>metadata!$B$8</f>
        <v>EXP-PBC096</v>
      </c>
      <c r="R1011" s="49" t="s">
        <v>288</v>
      </c>
      <c r="S1011" s="29" t="str">
        <f>metadata!$B$9</f>
        <v>SQK-NBD114.24</v>
      </c>
      <c r="T1011" s="49" t="s">
        <v>1333</v>
      </c>
    </row>
    <row r="1012">
      <c r="A1012" s="29" t="str">
        <f>metadata!$B$4</f>
        <v>22033-375157</v>
      </c>
      <c r="B1012" s="38" t="s">
        <v>1383</v>
      </c>
      <c r="C1012" s="38" t="s">
        <v>142</v>
      </c>
      <c r="D1012" s="29" t="s">
        <v>17</v>
      </c>
      <c r="E1012" s="39">
        <f>hidden_compute!F1012</f>
        <v>658</v>
      </c>
      <c r="F1012" s="39">
        <f>hidden_compute!G1012</f>
        <v>658</v>
      </c>
      <c r="G1012" s="29" t="str">
        <f>hidden_compute!D1012</f>
        <v>5. Invertebrate Mitochondrial</v>
      </c>
      <c r="H1012" s="29" t="str">
        <f>IF(ISERROR(MATCH($K1012, pcrid_plateids!$A$2:$A2401, 0)), hidden_compute!$H1012, VLOOKUP($K1012, pcrid_plateids!$A$2:$B2401, 2, FALSE))</f>
        <v>ARISE_SEQ_0136</v>
      </c>
      <c r="I1012" s="29" t="str">
        <f>IF(ISERROR(MATCH($K1012, pcrid_plateids!$A$2:$A2401, 0)), hidden_compute!$H1012, VLOOKUP($K1012, pcrid_plateids!$A$2:$C2401, 3, FALSE))</f>
        <v>NCBN001524</v>
      </c>
      <c r="J1012" s="38">
        <v>1.100016371E9</v>
      </c>
      <c r="K1012" s="38" t="s">
        <v>82</v>
      </c>
      <c r="L1012" s="40" t="s">
        <v>290</v>
      </c>
      <c r="M1012" s="29" t="str">
        <f>IF(ISERROR(MATCH($K1012, pcrid_primers!$A$2:$A2401, 0)), hidden_compute!$H1012, VLOOKUP($K1012, pcrid_primers!$A$2:$B2401, 2, FALSE))</f>
        <v>ONT_LepF1+ONT_LCO1490</v>
      </c>
      <c r="N1012" s="29" t="str">
        <f>IF(ISBLANK($M1012), "", VLOOKUP($M1012, hidden_compute!$M$2:P2401, 3, FALSE))</f>
        <v>#N/A</v>
      </c>
      <c r="O1012" s="29" t="str">
        <f>IF(ISERROR(MATCH($K1012, pcrid_primers!$A$2:$A2401, 0)), hidden_compute!$J1012, VLOOKUP($K1012, pcrid_primers!$A$2:$D2401, 4, FALSE))</f>
        <v>ONT_LepR1+ONT_HCO2198</v>
      </c>
      <c r="P1012" s="29" t="str">
        <f>IF(ISBLANK($O1012), "", VLOOKUP($O1012, hidden_compute!$M$2:P2401, 3, FALSE))</f>
        <v>#N/A</v>
      </c>
      <c r="Q1012" s="41" t="str">
        <f>metadata!$B$8</f>
        <v>EXP-PBC096</v>
      </c>
      <c r="R1012" s="49" t="s">
        <v>291</v>
      </c>
      <c r="S1012" s="29" t="str">
        <f>metadata!$B$9</f>
        <v>SQK-NBD114.24</v>
      </c>
      <c r="T1012" s="49" t="s">
        <v>1333</v>
      </c>
    </row>
    <row r="1013">
      <c r="A1013" s="29" t="str">
        <f>metadata!$B$4</f>
        <v>22033-375157</v>
      </c>
      <c r="B1013" s="38" t="s">
        <v>1384</v>
      </c>
      <c r="C1013" s="38" t="s">
        <v>142</v>
      </c>
      <c r="D1013" s="29" t="s">
        <v>17</v>
      </c>
      <c r="E1013" s="39">
        <f>hidden_compute!F1013</f>
        <v>658</v>
      </c>
      <c r="F1013" s="39">
        <f>hidden_compute!G1013</f>
        <v>658</v>
      </c>
      <c r="G1013" s="29" t="str">
        <f>hidden_compute!D1013</f>
        <v>5. Invertebrate Mitochondrial</v>
      </c>
      <c r="H1013" s="29" t="str">
        <f>IF(ISERROR(MATCH($K1013, pcrid_plateids!$A$2:$A2401, 0)), hidden_compute!$H1013, VLOOKUP($K1013, pcrid_plateids!$A$2:$B2401, 2, FALSE))</f>
        <v>ARISE_SEQ_0136</v>
      </c>
      <c r="I1013" s="29" t="str">
        <f>IF(ISERROR(MATCH($K1013, pcrid_plateids!$A$2:$A2401, 0)), hidden_compute!$H1013, VLOOKUP($K1013, pcrid_plateids!$A$2:$C2401, 3, FALSE))</f>
        <v>NCBN001524</v>
      </c>
      <c r="J1013" s="38">
        <v>1.100016372E9</v>
      </c>
      <c r="K1013" s="38" t="s">
        <v>82</v>
      </c>
      <c r="L1013" s="40" t="s">
        <v>293</v>
      </c>
      <c r="M1013" s="29" t="str">
        <f>IF(ISERROR(MATCH($K1013, pcrid_primers!$A$2:$A2401, 0)), hidden_compute!$H1013, VLOOKUP($K1013, pcrid_primers!$A$2:$B2401, 2, FALSE))</f>
        <v>ONT_LepF1+ONT_LCO1490</v>
      </c>
      <c r="N1013" s="29" t="str">
        <f>IF(ISBLANK($M1013), "", VLOOKUP($M1013, hidden_compute!$M$2:P2401, 3, FALSE))</f>
        <v>#N/A</v>
      </c>
      <c r="O1013" s="29" t="str">
        <f>IF(ISERROR(MATCH($K1013, pcrid_primers!$A$2:$A2401, 0)), hidden_compute!$J1013, VLOOKUP($K1013, pcrid_primers!$A$2:$D2401, 4, FALSE))</f>
        <v>ONT_LepR1+ONT_HCO2198</v>
      </c>
      <c r="P1013" s="29" t="str">
        <f>IF(ISBLANK($O1013), "", VLOOKUP($O1013, hidden_compute!$M$2:P2401, 3, FALSE))</f>
        <v>#N/A</v>
      </c>
      <c r="Q1013" s="41" t="str">
        <f>metadata!$B$8</f>
        <v>EXP-PBC096</v>
      </c>
      <c r="R1013" s="49" t="s">
        <v>294</v>
      </c>
      <c r="S1013" s="29" t="str">
        <f>metadata!$B$9</f>
        <v>SQK-NBD114.24</v>
      </c>
      <c r="T1013" s="49" t="s">
        <v>1333</v>
      </c>
    </row>
    <row r="1014">
      <c r="A1014" s="29" t="str">
        <f>metadata!$B$4</f>
        <v>22033-375157</v>
      </c>
      <c r="B1014" s="38" t="s">
        <v>1385</v>
      </c>
      <c r="C1014" s="38" t="s">
        <v>142</v>
      </c>
      <c r="D1014" s="29" t="s">
        <v>17</v>
      </c>
      <c r="E1014" s="39">
        <f>hidden_compute!F1014</f>
        <v>658</v>
      </c>
      <c r="F1014" s="39">
        <f>hidden_compute!G1014</f>
        <v>658</v>
      </c>
      <c r="G1014" s="29" t="str">
        <f>hidden_compute!D1014</f>
        <v>5. Invertebrate Mitochondrial</v>
      </c>
      <c r="H1014" s="29" t="str">
        <f>IF(ISERROR(MATCH($K1014, pcrid_plateids!$A$2:$A2401, 0)), hidden_compute!$H1014, VLOOKUP($K1014, pcrid_plateids!$A$2:$B2401, 2, FALSE))</f>
        <v>ARISE_SEQ_0136</v>
      </c>
      <c r="I1014" s="29" t="str">
        <f>IF(ISERROR(MATCH($K1014, pcrid_plateids!$A$2:$A2401, 0)), hidden_compute!$H1014, VLOOKUP($K1014, pcrid_plateids!$A$2:$C2401, 3, FALSE))</f>
        <v>NCBN001524</v>
      </c>
      <c r="J1014" s="38">
        <v>1.100016373E9</v>
      </c>
      <c r="K1014" s="38" t="s">
        <v>82</v>
      </c>
      <c r="L1014" s="40" t="s">
        <v>296</v>
      </c>
      <c r="M1014" s="29" t="str">
        <f>IF(ISERROR(MATCH($K1014, pcrid_primers!$A$2:$A2401, 0)), hidden_compute!$H1014, VLOOKUP($K1014, pcrid_primers!$A$2:$B2401, 2, FALSE))</f>
        <v>ONT_LepF1+ONT_LCO1490</v>
      </c>
      <c r="N1014" s="29" t="str">
        <f>IF(ISBLANK($M1014), "", VLOOKUP($M1014, hidden_compute!$M$2:P2401, 3, FALSE))</f>
        <v>#N/A</v>
      </c>
      <c r="O1014" s="29" t="str">
        <f>IF(ISERROR(MATCH($K1014, pcrid_primers!$A$2:$A2401, 0)), hidden_compute!$J1014, VLOOKUP($K1014, pcrid_primers!$A$2:$D2401, 4, FALSE))</f>
        <v>ONT_LepR1+ONT_HCO2198</v>
      </c>
      <c r="P1014" s="29" t="str">
        <f>IF(ISBLANK($O1014), "", VLOOKUP($O1014, hidden_compute!$M$2:P2401, 3, FALSE))</f>
        <v>#N/A</v>
      </c>
      <c r="Q1014" s="41" t="str">
        <f>metadata!$B$8</f>
        <v>EXP-PBC096</v>
      </c>
      <c r="R1014" s="49" t="s">
        <v>297</v>
      </c>
      <c r="S1014" s="29" t="str">
        <f>metadata!$B$9</f>
        <v>SQK-NBD114.24</v>
      </c>
      <c r="T1014" s="49" t="s">
        <v>1333</v>
      </c>
    </row>
    <row r="1015">
      <c r="A1015" s="29" t="str">
        <f>metadata!$B$4</f>
        <v>22033-375157</v>
      </c>
      <c r="B1015" s="38" t="s">
        <v>1386</v>
      </c>
      <c r="C1015" s="38" t="s">
        <v>142</v>
      </c>
      <c r="D1015" s="29" t="s">
        <v>17</v>
      </c>
      <c r="E1015" s="39">
        <f>hidden_compute!F1015</f>
        <v>658</v>
      </c>
      <c r="F1015" s="39">
        <f>hidden_compute!G1015</f>
        <v>658</v>
      </c>
      <c r="G1015" s="29" t="str">
        <f>hidden_compute!D1015</f>
        <v>5. Invertebrate Mitochondrial</v>
      </c>
      <c r="H1015" s="29" t="str">
        <f>IF(ISERROR(MATCH($K1015, pcrid_plateids!$A$2:$A2401, 0)), hidden_compute!$H1015, VLOOKUP($K1015, pcrid_plateids!$A$2:$B2401, 2, FALSE))</f>
        <v>ARISE_SEQ_0136</v>
      </c>
      <c r="I1015" s="29" t="str">
        <f>IF(ISERROR(MATCH($K1015, pcrid_plateids!$A$2:$A2401, 0)), hidden_compute!$H1015, VLOOKUP($K1015, pcrid_plateids!$A$2:$C2401, 3, FALSE))</f>
        <v>NCBN001524</v>
      </c>
      <c r="J1015" s="38">
        <v>1.100016374E9</v>
      </c>
      <c r="K1015" s="38" t="s">
        <v>82</v>
      </c>
      <c r="L1015" s="40" t="s">
        <v>299</v>
      </c>
      <c r="M1015" s="29" t="str">
        <f>IF(ISERROR(MATCH($K1015, pcrid_primers!$A$2:$A2401, 0)), hidden_compute!$H1015, VLOOKUP($K1015, pcrid_primers!$A$2:$B2401, 2, FALSE))</f>
        <v>ONT_LepF1+ONT_LCO1490</v>
      </c>
      <c r="N1015" s="29" t="str">
        <f>IF(ISBLANK($M1015), "", VLOOKUP($M1015, hidden_compute!$M$2:P2401, 3, FALSE))</f>
        <v>#N/A</v>
      </c>
      <c r="O1015" s="29" t="str">
        <f>IF(ISERROR(MATCH($K1015, pcrid_primers!$A$2:$A2401, 0)), hidden_compute!$J1015, VLOOKUP($K1015, pcrid_primers!$A$2:$D2401, 4, FALSE))</f>
        <v>ONT_LepR1+ONT_HCO2198</v>
      </c>
      <c r="P1015" s="29" t="str">
        <f>IF(ISBLANK($O1015), "", VLOOKUP($O1015, hidden_compute!$M$2:P2401, 3, FALSE))</f>
        <v>#N/A</v>
      </c>
      <c r="Q1015" s="41" t="str">
        <f>metadata!$B$8</f>
        <v>EXP-PBC096</v>
      </c>
      <c r="R1015" s="49" t="s">
        <v>300</v>
      </c>
      <c r="S1015" s="29" t="str">
        <f>metadata!$B$9</f>
        <v>SQK-NBD114.24</v>
      </c>
      <c r="T1015" s="49" t="s">
        <v>1333</v>
      </c>
    </row>
    <row r="1016">
      <c r="A1016" s="29" t="str">
        <f>metadata!$B$4</f>
        <v>22033-375157</v>
      </c>
      <c r="B1016" s="38" t="s">
        <v>1387</v>
      </c>
      <c r="C1016" s="38" t="s">
        <v>142</v>
      </c>
      <c r="D1016" s="29" t="s">
        <v>17</v>
      </c>
      <c r="E1016" s="39">
        <f>hidden_compute!F1016</f>
        <v>658</v>
      </c>
      <c r="F1016" s="39">
        <f>hidden_compute!G1016</f>
        <v>658</v>
      </c>
      <c r="G1016" s="29" t="str">
        <f>hidden_compute!D1016</f>
        <v>5. Invertebrate Mitochondrial</v>
      </c>
      <c r="H1016" s="29" t="str">
        <f>IF(ISERROR(MATCH($K1016, pcrid_plateids!$A$2:$A2401, 0)), hidden_compute!$H1016, VLOOKUP($K1016, pcrid_plateids!$A$2:$B2401, 2, FALSE))</f>
        <v>ARISE_SEQ_0136</v>
      </c>
      <c r="I1016" s="29" t="str">
        <f>IF(ISERROR(MATCH($K1016, pcrid_plateids!$A$2:$A2401, 0)), hidden_compute!$H1016, VLOOKUP($K1016, pcrid_plateids!$A$2:$C2401, 3, FALSE))</f>
        <v>NCBN001524</v>
      </c>
      <c r="J1016" s="38">
        <v>1.100016375E9</v>
      </c>
      <c r="K1016" s="38" t="s">
        <v>82</v>
      </c>
      <c r="L1016" s="40" t="s">
        <v>302</v>
      </c>
      <c r="M1016" s="29" t="str">
        <f>IF(ISERROR(MATCH($K1016, pcrid_primers!$A$2:$A2401, 0)), hidden_compute!$H1016, VLOOKUP($K1016, pcrid_primers!$A$2:$B2401, 2, FALSE))</f>
        <v>ONT_LepF1+ONT_LCO1490</v>
      </c>
      <c r="N1016" s="29" t="str">
        <f>IF(ISBLANK($M1016), "", VLOOKUP($M1016, hidden_compute!$M$2:P2401, 3, FALSE))</f>
        <v>#N/A</v>
      </c>
      <c r="O1016" s="29" t="str">
        <f>IF(ISERROR(MATCH($K1016, pcrid_primers!$A$2:$A2401, 0)), hidden_compute!$J1016, VLOOKUP($K1016, pcrid_primers!$A$2:$D2401, 4, FALSE))</f>
        <v>ONT_LepR1+ONT_HCO2198</v>
      </c>
      <c r="P1016" s="29" t="str">
        <f>IF(ISBLANK($O1016), "", VLOOKUP($O1016, hidden_compute!$M$2:P2401, 3, FALSE))</f>
        <v>#N/A</v>
      </c>
      <c r="Q1016" s="41" t="str">
        <f>metadata!$B$8</f>
        <v>EXP-PBC096</v>
      </c>
      <c r="R1016" s="49" t="s">
        <v>303</v>
      </c>
      <c r="S1016" s="29" t="str">
        <f>metadata!$B$9</f>
        <v>SQK-NBD114.24</v>
      </c>
      <c r="T1016" s="49" t="s">
        <v>1333</v>
      </c>
    </row>
    <row r="1017">
      <c r="A1017" s="29" t="str">
        <f>metadata!$B$4</f>
        <v>22033-375157</v>
      </c>
      <c r="B1017" s="38" t="s">
        <v>1388</v>
      </c>
      <c r="C1017" s="38" t="s">
        <v>142</v>
      </c>
      <c r="D1017" s="29" t="s">
        <v>17</v>
      </c>
      <c r="E1017" s="39">
        <f>hidden_compute!F1017</f>
        <v>658</v>
      </c>
      <c r="F1017" s="39">
        <f>hidden_compute!G1017</f>
        <v>658</v>
      </c>
      <c r="G1017" s="29" t="str">
        <f>hidden_compute!D1017</f>
        <v>5. Invertebrate Mitochondrial</v>
      </c>
      <c r="H1017" s="29" t="str">
        <f>IF(ISERROR(MATCH($K1017, pcrid_plateids!$A$2:$A2401, 0)), hidden_compute!$H1017, VLOOKUP($K1017, pcrid_plateids!$A$2:$B2401, 2, FALSE))</f>
        <v>ARISE_SEQ_0136</v>
      </c>
      <c r="I1017" s="29" t="str">
        <f>IF(ISERROR(MATCH($K1017, pcrid_plateids!$A$2:$A2401, 0)), hidden_compute!$H1017, VLOOKUP($K1017, pcrid_plateids!$A$2:$C2401, 3, FALSE))</f>
        <v>NCBN001524</v>
      </c>
      <c r="J1017" s="38">
        <v>1.100016376E9</v>
      </c>
      <c r="K1017" s="38" t="s">
        <v>82</v>
      </c>
      <c r="L1017" s="40" t="s">
        <v>305</v>
      </c>
      <c r="M1017" s="29" t="str">
        <f>IF(ISERROR(MATCH($K1017, pcrid_primers!$A$2:$A2401, 0)), hidden_compute!$H1017, VLOOKUP($K1017, pcrid_primers!$A$2:$B2401, 2, FALSE))</f>
        <v>ONT_LepF1+ONT_LCO1490</v>
      </c>
      <c r="N1017" s="29" t="str">
        <f>IF(ISBLANK($M1017), "", VLOOKUP($M1017, hidden_compute!$M$2:P2401, 3, FALSE))</f>
        <v>#N/A</v>
      </c>
      <c r="O1017" s="29" t="str">
        <f>IF(ISERROR(MATCH($K1017, pcrid_primers!$A$2:$A2401, 0)), hidden_compute!$J1017, VLOOKUP($K1017, pcrid_primers!$A$2:$D2401, 4, FALSE))</f>
        <v>ONT_LepR1+ONT_HCO2198</v>
      </c>
      <c r="P1017" s="29" t="str">
        <f>IF(ISBLANK($O1017), "", VLOOKUP($O1017, hidden_compute!$M$2:P2401, 3, FALSE))</f>
        <v>#N/A</v>
      </c>
      <c r="Q1017" s="41" t="str">
        <f>metadata!$B$8</f>
        <v>EXP-PBC096</v>
      </c>
      <c r="R1017" s="49" t="s">
        <v>306</v>
      </c>
      <c r="S1017" s="29" t="str">
        <f>metadata!$B$9</f>
        <v>SQK-NBD114.24</v>
      </c>
      <c r="T1017" s="49" t="s">
        <v>1333</v>
      </c>
    </row>
    <row r="1018">
      <c r="A1018" s="29" t="str">
        <f>metadata!$B$4</f>
        <v>22033-375157</v>
      </c>
      <c r="B1018" s="38" t="s">
        <v>1389</v>
      </c>
      <c r="C1018" s="38" t="s">
        <v>142</v>
      </c>
      <c r="D1018" s="29" t="s">
        <v>17</v>
      </c>
      <c r="E1018" s="39">
        <f>hidden_compute!F1018</f>
        <v>658</v>
      </c>
      <c r="F1018" s="39">
        <f>hidden_compute!G1018</f>
        <v>658</v>
      </c>
      <c r="G1018" s="29" t="str">
        <f>hidden_compute!D1018</f>
        <v>5. Invertebrate Mitochondrial</v>
      </c>
      <c r="H1018" s="29" t="str">
        <f>IF(ISERROR(MATCH($K1018, pcrid_plateids!$A$2:$A2401, 0)), hidden_compute!$H1018, VLOOKUP($K1018, pcrid_plateids!$A$2:$B2401, 2, FALSE))</f>
        <v>ARISE_SEQ_0136</v>
      </c>
      <c r="I1018" s="29" t="str">
        <f>IF(ISERROR(MATCH($K1018, pcrid_plateids!$A$2:$A2401, 0)), hidden_compute!$H1018, VLOOKUP($K1018, pcrid_plateids!$A$2:$C2401, 3, FALSE))</f>
        <v>NCBN001524</v>
      </c>
      <c r="J1018" s="38">
        <v>1.100016377E9</v>
      </c>
      <c r="K1018" s="38" t="s">
        <v>82</v>
      </c>
      <c r="L1018" s="40" t="s">
        <v>308</v>
      </c>
      <c r="M1018" s="29" t="str">
        <f>IF(ISERROR(MATCH($K1018, pcrid_primers!$A$2:$A2401, 0)), hidden_compute!$H1018, VLOOKUP($K1018, pcrid_primers!$A$2:$B2401, 2, FALSE))</f>
        <v>ONT_LepF1+ONT_LCO1490</v>
      </c>
      <c r="N1018" s="29" t="str">
        <f>IF(ISBLANK($M1018), "", VLOOKUP($M1018, hidden_compute!$M$2:P2401, 3, FALSE))</f>
        <v>#N/A</v>
      </c>
      <c r="O1018" s="29" t="str">
        <f>IF(ISERROR(MATCH($K1018, pcrid_primers!$A$2:$A2401, 0)), hidden_compute!$J1018, VLOOKUP($K1018, pcrid_primers!$A$2:$D2401, 4, FALSE))</f>
        <v>ONT_LepR1+ONT_HCO2198</v>
      </c>
      <c r="P1018" s="29" t="str">
        <f>IF(ISBLANK($O1018), "", VLOOKUP($O1018, hidden_compute!$M$2:P2401, 3, FALSE))</f>
        <v>#N/A</v>
      </c>
      <c r="Q1018" s="41" t="str">
        <f>metadata!$B$8</f>
        <v>EXP-PBC096</v>
      </c>
      <c r="R1018" s="49" t="s">
        <v>309</v>
      </c>
      <c r="S1018" s="29" t="str">
        <f>metadata!$B$9</f>
        <v>SQK-NBD114.24</v>
      </c>
      <c r="T1018" s="49" t="s">
        <v>1333</v>
      </c>
    </row>
    <row r="1019">
      <c r="A1019" s="29" t="str">
        <f>metadata!$B$4</f>
        <v>22033-375157</v>
      </c>
      <c r="B1019" s="38" t="s">
        <v>1390</v>
      </c>
      <c r="C1019" s="38" t="s">
        <v>142</v>
      </c>
      <c r="D1019" s="29" t="s">
        <v>17</v>
      </c>
      <c r="E1019" s="39">
        <f>hidden_compute!F1019</f>
        <v>658</v>
      </c>
      <c r="F1019" s="39">
        <f>hidden_compute!G1019</f>
        <v>658</v>
      </c>
      <c r="G1019" s="29" t="str">
        <f>hidden_compute!D1019</f>
        <v>5. Invertebrate Mitochondrial</v>
      </c>
      <c r="H1019" s="29" t="str">
        <f>IF(ISERROR(MATCH($K1019, pcrid_plateids!$A$2:$A2401, 0)), hidden_compute!$H1019, VLOOKUP($K1019, pcrid_plateids!$A$2:$B2401, 2, FALSE))</f>
        <v>ARISE_SEQ_0136</v>
      </c>
      <c r="I1019" s="29" t="str">
        <f>IF(ISERROR(MATCH($K1019, pcrid_plateids!$A$2:$A2401, 0)), hidden_compute!$H1019, VLOOKUP($K1019, pcrid_plateids!$A$2:$C2401, 3, FALSE))</f>
        <v>NCBN001524</v>
      </c>
      <c r="J1019" s="38">
        <v>1.100016378E9</v>
      </c>
      <c r="K1019" s="38" t="s">
        <v>82</v>
      </c>
      <c r="L1019" s="40" t="s">
        <v>311</v>
      </c>
      <c r="M1019" s="29" t="str">
        <f>IF(ISERROR(MATCH($K1019, pcrid_primers!$A$2:$A2401, 0)), hidden_compute!$H1019, VLOOKUP($K1019, pcrid_primers!$A$2:$B2401, 2, FALSE))</f>
        <v>ONT_LepF1+ONT_LCO1490</v>
      </c>
      <c r="N1019" s="29" t="str">
        <f>IF(ISBLANK($M1019), "", VLOOKUP($M1019, hidden_compute!$M$2:P2401, 3, FALSE))</f>
        <v>#N/A</v>
      </c>
      <c r="O1019" s="29" t="str">
        <f>IF(ISERROR(MATCH($K1019, pcrid_primers!$A$2:$A2401, 0)), hidden_compute!$J1019, VLOOKUP($K1019, pcrid_primers!$A$2:$D2401, 4, FALSE))</f>
        <v>ONT_LepR1+ONT_HCO2198</v>
      </c>
      <c r="P1019" s="29" t="str">
        <f>IF(ISBLANK($O1019), "", VLOOKUP($O1019, hidden_compute!$M$2:P2401, 3, FALSE))</f>
        <v>#N/A</v>
      </c>
      <c r="Q1019" s="41" t="str">
        <f>metadata!$B$8</f>
        <v>EXP-PBC096</v>
      </c>
      <c r="R1019" s="49" t="s">
        <v>312</v>
      </c>
      <c r="S1019" s="29" t="str">
        <f>metadata!$B$9</f>
        <v>SQK-NBD114.24</v>
      </c>
      <c r="T1019" s="49" t="s">
        <v>1333</v>
      </c>
    </row>
    <row r="1020">
      <c r="A1020" s="29" t="str">
        <f>metadata!$B$4</f>
        <v>22033-375157</v>
      </c>
      <c r="B1020" s="38" t="s">
        <v>1391</v>
      </c>
      <c r="C1020" s="38" t="s">
        <v>142</v>
      </c>
      <c r="D1020" s="29" t="s">
        <v>17</v>
      </c>
      <c r="E1020" s="39">
        <f>hidden_compute!F1020</f>
        <v>658</v>
      </c>
      <c r="F1020" s="39">
        <f>hidden_compute!G1020</f>
        <v>658</v>
      </c>
      <c r="G1020" s="29" t="str">
        <f>hidden_compute!D1020</f>
        <v>5. Invertebrate Mitochondrial</v>
      </c>
      <c r="H1020" s="29" t="str">
        <f>IF(ISERROR(MATCH($K1020, pcrid_plateids!$A$2:$A2401, 0)), hidden_compute!$H1020, VLOOKUP($K1020, pcrid_plateids!$A$2:$B2401, 2, FALSE))</f>
        <v>ARISE_SEQ_0136</v>
      </c>
      <c r="I1020" s="29" t="str">
        <f>IF(ISERROR(MATCH($K1020, pcrid_plateids!$A$2:$A2401, 0)), hidden_compute!$H1020, VLOOKUP($K1020, pcrid_plateids!$A$2:$C2401, 3, FALSE))</f>
        <v>NCBN001524</v>
      </c>
      <c r="J1020" s="38">
        <v>1.100016379E9</v>
      </c>
      <c r="K1020" s="38" t="s">
        <v>82</v>
      </c>
      <c r="L1020" s="40" t="s">
        <v>314</v>
      </c>
      <c r="M1020" s="29" t="str">
        <f>IF(ISERROR(MATCH($K1020, pcrid_primers!$A$2:$A2401, 0)), hidden_compute!$H1020, VLOOKUP($K1020, pcrid_primers!$A$2:$B2401, 2, FALSE))</f>
        <v>ONT_LepF1+ONT_LCO1490</v>
      </c>
      <c r="N1020" s="29" t="str">
        <f>IF(ISBLANK($M1020), "", VLOOKUP($M1020, hidden_compute!$M$2:P2401, 3, FALSE))</f>
        <v>#N/A</v>
      </c>
      <c r="O1020" s="29" t="str">
        <f>IF(ISERROR(MATCH($K1020, pcrid_primers!$A$2:$A2401, 0)), hidden_compute!$J1020, VLOOKUP($K1020, pcrid_primers!$A$2:$D2401, 4, FALSE))</f>
        <v>ONT_LepR1+ONT_HCO2198</v>
      </c>
      <c r="P1020" s="29" t="str">
        <f>IF(ISBLANK($O1020), "", VLOOKUP($O1020, hidden_compute!$M$2:P2401, 3, FALSE))</f>
        <v>#N/A</v>
      </c>
      <c r="Q1020" s="41" t="str">
        <f>metadata!$B$8</f>
        <v>EXP-PBC096</v>
      </c>
      <c r="R1020" s="49" t="s">
        <v>315</v>
      </c>
      <c r="S1020" s="29" t="str">
        <f>metadata!$B$9</f>
        <v>SQK-NBD114.24</v>
      </c>
      <c r="T1020" s="49" t="s">
        <v>1333</v>
      </c>
    </row>
    <row r="1021">
      <c r="A1021" s="29" t="str">
        <f>metadata!$B$4</f>
        <v>22033-375157</v>
      </c>
      <c r="B1021" s="38" t="s">
        <v>1392</v>
      </c>
      <c r="C1021" s="38" t="s">
        <v>142</v>
      </c>
      <c r="D1021" s="29" t="s">
        <v>17</v>
      </c>
      <c r="E1021" s="39">
        <f>hidden_compute!F1021</f>
        <v>658</v>
      </c>
      <c r="F1021" s="39">
        <f>hidden_compute!G1021</f>
        <v>658</v>
      </c>
      <c r="G1021" s="29" t="str">
        <f>hidden_compute!D1021</f>
        <v>5. Invertebrate Mitochondrial</v>
      </c>
      <c r="H1021" s="29" t="str">
        <f>IF(ISERROR(MATCH($K1021, pcrid_plateids!$A$2:$A2401, 0)), hidden_compute!$H1021, VLOOKUP($K1021, pcrid_plateids!$A$2:$B2401, 2, FALSE))</f>
        <v>ARISE_SEQ_0136</v>
      </c>
      <c r="I1021" s="29" t="str">
        <f>IF(ISERROR(MATCH($K1021, pcrid_plateids!$A$2:$A2401, 0)), hidden_compute!$H1021, VLOOKUP($K1021, pcrid_plateids!$A$2:$C2401, 3, FALSE))</f>
        <v>NCBN001524</v>
      </c>
      <c r="J1021" s="38">
        <v>1.10001638E9</v>
      </c>
      <c r="K1021" s="38" t="s">
        <v>82</v>
      </c>
      <c r="L1021" s="40" t="s">
        <v>317</v>
      </c>
      <c r="M1021" s="29" t="str">
        <f>IF(ISERROR(MATCH($K1021, pcrid_primers!$A$2:$A2401, 0)), hidden_compute!$H1021, VLOOKUP($K1021, pcrid_primers!$A$2:$B2401, 2, FALSE))</f>
        <v>ONT_LepF1+ONT_LCO1490</v>
      </c>
      <c r="N1021" s="29" t="str">
        <f>IF(ISBLANK($M1021), "", VLOOKUP($M1021, hidden_compute!$M$2:P2401, 3, FALSE))</f>
        <v>#N/A</v>
      </c>
      <c r="O1021" s="29" t="str">
        <f>IF(ISERROR(MATCH($K1021, pcrid_primers!$A$2:$A2401, 0)), hidden_compute!$J1021, VLOOKUP($K1021, pcrid_primers!$A$2:$D2401, 4, FALSE))</f>
        <v>ONT_LepR1+ONT_HCO2198</v>
      </c>
      <c r="P1021" s="29" t="str">
        <f>IF(ISBLANK($O1021), "", VLOOKUP($O1021, hidden_compute!$M$2:P2401, 3, FALSE))</f>
        <v>#N/A</v>
      </c>
      <c r="Q1021" s="41" t="str">
        <f>metadata!$B$8</f>
        <v>EXP-PBC096</v>
      </c>
      <c r="R1021" s="49" t="s">
        <v>318</v>
      </c>
      <c r="S1021" s="29" t="str">
        <f>metadata!$B$9</f>
        <v>SQK-NBD114.24</v>
      </c>
      <c r="T1021" s="49" t="s">
        <v>1333</v>
      </c>
    </row>
    <row r="1022">
      <c r="A1022" s="29" t="str">
        <f>metadata!$B$4</f>
        <v>22033-375157</v>
      </c>
      <c r="B1022" s="38" t="s">
        <v>1393</v>
      </c>
      <c r="C1022" s="38" t="s">
        <v>142</v>
      </c>
      <c r="D1022" s="29" t="s">
        <v>17</v>
      </c>
      <c r="E1022" s="39">
        <f>hidden_compute!F1022</f>
        <v>658</v>
      </c>
      <c r="F1022" s="39">
        <f>hidden_compute!G1022</f>
        <v>658</v>
      </c>
      <c r="G1022" s="29" t="str">
        <f>hidden_compute!D1022</f>
        <v>5. Invertebrate Mitochondrial</v>
      </c>
      <c r="H1022" s="29" t="str">
        <f>IF(ISERROR(MATCH($K1022, pcrid_plateids!$A$2:$A2401, 0)), hidden_compute!$H1022, VLOOKUP($K1022, pcrid_plateids!$A$2:$B2401, 2, FALSE))</f>
        <v>ARISE_SEQ_0136</v>
      </c>
      <c r="I1022" s="29" t="str">
        <f>IF(ISERROR(MATCH($K1022, pcrid_plateids!$A$2:$A2401, 0)), hidden_compute!$H1022, VLOOKUP($K1022, pcrid_plateids!$A$2:$C2401, 3, FALSE))</f>
        <v>NCBN001524</v>
      </c>
      <c r="J1022" s="38">
        <v>1.100016381E9</v>
      </c>
      <c r="K1022" s="38" t="s">
        <v>82</v>
      </c>
      <c r="L1022" s="40" t="s">
        <v>320</v>
      </c>
      <c r="M1022" s="29" t="str">
        <f>IF(ISERROR(MATCH($K1022, pcrid_primers!$A$2:$A2401, 0)), hidden_compute!$H1022, VLOOKUP($K1022, pcrid_primers!$A$2:$B2401, 2, FALSE))</f>
        <v>ONT_LepF1+ONT_LCO1490</v>
      </c>
      <c r="N1022" s="29" t="str">
        <f>IF(ISBLANK($M1022), "", VLOOKUP($M1022, hidden_compute!$M$2:P2401, 3, FALSE))</f>
        <v>#N/A</v>
      </c>
      <c r="O1022" s="29" t="str">
        <f>IF(ISERROR(MATCH($K1022, pcrid_primers!$A$2:$A2401, 0)), hidden_compute!$J1022, VLOOKUP($K1022, pcrid_primers!$A$2:$D2401, 4, FALSE))</f>
        <v>ONT_LepR1+ONT_HCO2198</v>
      </c>
      <c r="P1022" s="29" t="str">
        <f>IF(ISBLANK($O1022), "", VLOOKUP($O1022, hidden_compute!$M$2:P2401, 3, FALSE))</f>
        <v>#N/A</v>
      </c>
      <c r="Q1022" s="41" t="str">
        <f>metadata!$B$8</f>
        <v>EXP-PBC096</v>
      </c>
      <c r="R1022" s="49" t="s">
        <v>321</v>
      </c>
      <c r="S1022" s="29" t="str">
        <f>metadata!$B$9</f>
        <v>SQK-NBD114.24</v>
      </c>
      <c r="T1022" s="49" t="s">
        <v>1333</v>
      </c>
    </row>
    <row r="1023">
      <c r="A1023" s="29" t="str">
        <f>metadata!$B$4</f>
        <v>22033-375157</v>
      </c>
      <c r="B1023" s="38" t="s">
        <v>1394</v>
      </c>
      <c r="C1023" s="38" t="s">
        <v>142</v>
      </c>
      <c r="D1023" s="29" t="s">
        <v>17</v>
      </c>
      <c r="E1023" s="39">
        <f>hidden_compute!F1023</f>
        <v>658</v>
      </c>
      <c r="F1023" s="39">
        <f>hidden_compute!G1023</f>
        <v>658</v>
      </c>
      <c r="G1023" s="29" t="str">
        <f>hidden_compute!D1023</f>
        <v>5. Invertebrate Mitochondrial</v>
      </c>
      <c r="H1023" s="29" t="str">
        <f>IF(ISERROR(MATCH($K1023, pcrid_plateids!$A$2:$A2401, 0)), hidden_compute!$H1023, VLOOKUP($K1023, pcrid_plateids!$A$2:$B2401, 2, FALSE))</f>
        <v>ARISE_SEQ_0136</v>
      </c>
      <c r="I1023" s="29" t="str">
        <f>IF(ISERROR(MATCH($K1023, pcrid_plateids!$A$2:$A2401, 0)), hidden_compute!$H1023, VLOOKUP($K1023, pcrid_plateids!$A$2:$C2401, 3, FALSE))</f>
        <v>NCBN001524</v>
      </c>
      <c r="J1023" s="38">
        <v>1.100016382E9</v>
      </c>
      <c r="K1023" s="38" t="s">
        <v>82</v>
      </c>
      <c r="L1023" s="40" t="s">
        <v>323</v>
      </c>
      <c r="M1023" s="29" t="str">
        <f>IF(ISERROR(MATCH($K1023, pcrid_primers!$A$2:$A2401, 0)), hidden_compute!$H1023, VLOOKUP($K1023, pcrid_primers!$A$2:$B2401, 2, FALSE))</f>
        <v>ONT_LepF1+ONT_LCO1490</v>
      </c>
      <c r="N1023" s="29" t="str">
        <f>IF(ISBLANK($M1023), "", VLOOKUP($M1023, hidden_compute!$M$2:P2401, 3, FALSE))</f>
        <v>#N/A</v>
      </c>
      <c r="O1023" s="29" t="str">
        <f>IF(ISERROR(MATCH($K1023, pcrid_primers!$A$2:$A2401, 0)), hidden_compute!$J1023, VLOOKUP($K1023, pcrid_primers!$A$2:$D2401, 4, FALSE))</f>
        <v>ONT_LepR1+ONT_HCO2198</v>
      </c>
      <c r="P1023" s="29" t="str">
        <f>IF(ISBLANK($O1023), "", VLOOKUP($O1023, hidden_compute!$M$2:P2401, 3, FALSE))</f>
        <v>#N/A</v>
      </c>
      <c r="Q1023" s="41" t="str">
        <f>metadata!$B$8</f>
        <v>EXP-PBC096</v>
      </c>
      <c r="R1023" s="49" t="s">
        <v>324</v>
      </c>
      <c r="S1023" s="29" t="str">
        <f>metadata!$B$9</f>
        <v>SQK-NBD114.24</v>
      </c>
      <c r="T1023" s="49" t="s">
        <v>1333</v>
      </c>
    </row>
    <row r="1024">
      <c r="A1024" s="29" t="str">
        <f>metadata!$B$4</f>
        <v>22033-375157</v>
      </c>
      <c r="B1024" s="38" t="s">
        <v>1395</v>
      </c>
      <c r="C1024" s="38" t="s">
        <v>142</v>
      </c>
      <c r="D1024" s="29" t="s">
        <v>17</v>
      </c>
      <c r="E1024" s="39">
        <f>hidden_compute!F1024</f>
        <v>658</v>
      </c>
      <c r="F1024" s="39">
        <f>hidden_compute!G1024</f>
        <v>658</v>
      </c>
      <c r="G1024" s="29" t="str">
        <f>hidden_compute!D1024</f>
        <v>5. Invertebrate Mitochondrial</v>
      </c>
      <c r="H1024" s="29" t="str">
        <f>IF(ISERROR(MATCH($K1024, pcrid_plateids!$A$2:$A2401, 0)), hidden_compute!$H1024, VLOOKUP($K1024, pcrid_plateids!$A$2:$B2401, 2, FALSE))</f>
        <v>ARISE_SEQ_0136</v>
      </c>
      <c r="I1024" s="29" t="str">
        <f>IF(ISERROR(MATCH($K1024, pcrid_plateids!$A$2:$A2401, 0)), hidden_compute!$H1024, VLOOKUP($K1024, pcrid_plateids!$A$2:$C2401, 3, FALSE))</f>
        <v>NCBN001524</v>
      </c>
      <c r="J1024" s="38">
        <v>1.100016383E9</v>
      </c>
      <c r="K1024" s="38" t="s">
        <v>82</v>
      </c>
      <c r="L1024" s="40" t="s">
        <v>326</v>
      </c>
      <c r="M1024" s="29" t="str">
        <f>IF(ISERROR(MATCH($K1024, pcrid_primers!$A$2:$A2401, 0)), hidden_compute!$H1024, VLOOKUP($K1024, pcrid_primers!$A$2:$B2401, 2, FALSE))</f>
        <v>ONT_LepF1+ONT_LCO1490</v>
      </c>
      <c r="N1024" s="29" t="str">
        <f>IF(ISBLANK($M1024), "", VLOOKUP($M1024, hidden_compute!$M$2:P2401, 3, FALSE))</f>
        <v>#N/A</v>
      </c>
      <c r="O1024" s="29" t="str">
        <f>IF(ISERROR(MATCH($K1024, pcrid_primers!$A$2:$A2401, 0)), hidden_compute!$J1024, VLOOKUP($K1024, pcrid_primers!$A$2:$D2401, 4, FALSE))</f>
        <v>ONT_LepR1+ONT_HCO2198</v>
      </c>
      <c r="P1024" s="29" t="str">
        <f>IF(ISBLANK($O1024), "", VLOOKUP($O1024, hidden_compute!$M$2:P2401, 3, FALSE))</f>
        <v>#N/A</v>
      </c>
      <c r="Q1024" s="41" t="str">
        <f>metadata!$B$8</f>
        <v>EXP-PBC096</v>
      </c>
      <c r="R1024" s="49" t="s">
        <v>327</v>
      </c>
      <c r="S1024" s="29" t="str">
        <f>metadata!$B$9</f>
        <v>SQK-NBD114.24</v>
      </c>
      <c r="T1024" s="49" t="s">
        <v>1333</v>
      </c>
    </row>
    <row r="1025">
      <c r="A1025" s="29" t="str">
        <f>metadata!$B$4</f>
        <v>22033-375157</v>
      </c>
      <c r="B1025" s="38" t="s">
        <v>1396</v>
      </c>
      <c r="C1025" s="38" t="s">
        <v>142</v>
      </c>
      <c r="D1025" s="29" t="s">
        <v>17</v>
      </c>
      <c r="E1025" s="39">
        <f>hidden_compute!F1025</f>
        <v>658</v>
      </c>
      <c r="F1025" s="39">
        <f>hidden_compute!G1025</f>
        <v>658</v>
      </c>
      <c r="G1025" s="29" t="str">
        <f>hidden_compute!D1025</f>
        <v>5. Invertebrate Mitochondrial</v>
      </c>
      <c r="H1025" s="29" t="str">
        <f>IF(ISERROR(MATCH($K1025, pcrid_plateids!$A$2:$A2401, 0)), hidden_compute!$H1025, VLOOKUP($K1025, pcrid_plateids!$A$2:$B2401, 2, FALSE))</f>
        <v>ARISE_SEQ_0136</v>
      </c>
      <c r="I1025" s="29" t="str">
        <f>IF(ISERROR(MATCH($K1025, pcrid_plateids!$A$2:$A2401, 0)), hidden_compute!$H1025, VLOOKUP($K1025, pcrid_plateids!$A$2:$C2401, 3, FALSE))</f>
        <v>NCBN001524</v>
      </c>
      <c r="J1025" s="38">
        <v>1.100016384E9</v>
      </c>
      <c r="K1025" s="38" t="s">
        <v>82</v>
      </c>
      <c r="L1025" s="40" t="s">
        <v>329</v>
      </c>
      <c r="M1025" s="29" t="str">
        <f>IF(ISERROR(MATCH($K1025, pcrid_primers!$A$2:$A2401, 0)), hidden_compute!$H1025, VLOOKUP($K1025, pcrid_primers!$A$2:$B2401, 2, FALSE))</f>
        <v>ONT_LepF1+ONT_LCO1490</v>
      </c>
      <c r="N1025" s="29" t="str">
        <f>IF(ISBLANK($M1025), "", VLOOKUP($M1025, hidden_compute!$M$2:P2401, 3, FALSE))</f>
        <v>#N/A</v>
      </c>
      <c r="O1025" s="29" t="str">
        <f>IF(ISERROR(MATCH($K1025, pcrid_primers!$A$2:$A2401, 0)), hidden_compute!$J1025, VLOOKUP($K1025, pcrid_primers!$A$2:$D2401, 4, FALSE))</f>
        <v>ONT_LepR1+ONT_HCO2198</v>
      </c>
      <c r="P1025" s="29" t="str">
        <f>IF(ISBLANK($O1025), "", VLOOKUP($O1025, hidden_compute!$M$2:P2401, 3, FALSE))</f>
        <v>#N/A</v>
      </c>
      <c r="Q1025" s="41" t="str">
        <f>metadata!$B$8</f>
        <v>EXP-PBC096</v>
      </c>
      <c r="R1025" s="49" t="s">
        <v>330</v>
      </c>
      <c r="S1025" s="29" t="str">
        <f>metadata!$B$9</f>
        <v>SQK-NBD114.24</v>
      </c>
      <c r="T1025" s="49" t="s">
        <v>1333</v>
      </c>
    </row>
    <row r="1026">
      <c r="A1026" s="29" t="str">
        <f>metadata!$B$4</f>
        <v>22033-375157</v>
      </c>
      <c r="B1026" s="38" t="s">
        <v>1397</v>
      </c>
      <c r="C1026" s="38" t="s">
        <v>142</v>
      </c>
      <c r="D1026" s="29" t="s">
        <v>17</v>
      </c>
      <c r="E1026" s="39">
        <f>hidden_compute!F1026</f>
        <v>658</v>
      </c>
      <c r="F1026" s="39">
        <f>hidden_compute!G1026</f>
        <v>658</v>
      </c>
      <c r="G1026" s="29" t="str">
        <f>hidden_compute!D1026</f>
        <v>5. Invertebrate Mitochondrial</v>
      </c>
      <c r="H1026" s="29" t="str">
        <f>IF(ISERROR(MATCH($K1026, pcrid_plateids!$A$2:$A2401, 0)), hidden_compute!$H1026, VLOOKUP($K1026, pcrid_plateids!$A$2:$B2401, 2, FALSE))</f>
        <v>ARISE_SEQ_0136</v>
      </c>
      <c r="I1026" s="29" t="str">
        <f>IF(ISERROR(MATCH($K1026, pcrid_plateids!$A$2:$A2401, 0)), hidden_compute!$H1026, VLOOKUP($K1026, pcrid_plateids!$A$2:$C2401, 3, FALSE))</f>
        <v>NCBN001524</v>
      </c>
      <c r="J1026" s="38">
        <v>1.100016385E9</v>
      </c>
      <c r="K1026" s="38" t="s">
        <v>82</v>
      </c>
      <c r="L1026" s="40" t="s">
        <v>332</v>
      </c>
      <c r="M1026" s="29" t="str">
        <f>IF(ISERROR(MATCH($K1026, pcrid_primers!$A$2:$A2401, 0)), hidden_compute!$H1026, VLOOKUP($K1026, pcrid_primers!$A$2:$B2401, 2, FALSE))</f>
        <v>ONT_LepF1+ONT_LCO1490</v>
      </c>
      <c r="N1026" s="29" t="str">
        <f>IF(ISBLANK($M1026), "", VLOOKUP($M1026, hidden_compute!$M$2:P2401, 3, FALSE))</f>
        <v>#N/A</v>
      </c>
      <c r="O1026" s="29" t="str">
        <f>IF(ISERROR(MATCH($K1026, pcrid_primers!$A$2:$A2401, 0)), hidden_compute!$J1026, VLOOKUP($K1026, pcrid_primers!$A$2:$D2401, 4, FALSE))</f>
        <v>ONT_LepR1+ONT_HCO2198</v>
      </c>
      <c r="P1026" s="29" t="str">
        <f>IF(ISBLANK($O1026), "", VLOOKUP($O1026, hidden_compute!$M$2:P2401, 3, FALSE))</f>
        <v>#N/A</v>
      </c>
      <c r="Q1026" s="41" t="str">
        <f>metadata!$B$8</f>
        <v>EXP-PBC096</v>
      </c>
      <c r="R1026" s="49" t="s">
        <v>333</v>
      </c>
      <c r="S1026" s="29" t="str">
        <f>metadata!$B$9</f>
        <v>SQK-NBD114.24</v>
      </c>
      <c r="T1026" s="49" t="s">
        <v>1333</v>
      </c>
    </row>
    <row r="1027">
      <c r="A1027" s="29" t="str">
        <f>metadata!$B$4</f>
        <v>22033-375157</v>
      </c>
      <c r="B1027" s="38" t="s">
        <v>1398</v>
      </c>
      <c r="C1027" s="38" t="s">
        <v>142</v>
      </c>
      <c r="D1027" s="29" t="s">
        <v>17</v>
      </c>
      <c r="E1027" s="39">
        <f>hidden_compute!F1027</f>
        <v>658</v>
      </c>
      <c r="F1027" s="39">
        <f>hidden_compute!G1027</f>
        <v>658</v>
      </c>
      <c r="G1027" s="29" t="str">
        <f>hidden_compute!D1027</f>
        <v>5. Invertebrate Mitochondrial</v>
      </c>
      <c r="H1027" s="29" t="str">
        <f>IF(ISERROR(MATCH($K1027, pcrid_plateids!$A$2:$A2401, 0)), hidden_compute!$H1027, VLOOKUP($K1027, pcrid_plateids!$A$2:$B2401, 2, FALSE))</f>
        <v>ARISE_SEQ_0136</v>
      </c>
      <c r="I1027" s="29" t="str">
        <f>IF(ISERROR(MATCH($K1027, pcrid_plateids!$A$2:$A2401, 0)), hidden_compute!$H1027, VLOOKUP($K1027, pcrid_plateids!$A$2:$C2401, 3, FALSE))</f>
        <v>NCBN001524</v>
      </c>
      <c r="J1027" s="38">
        <v>1.100016386E9</v>
      </c>
      <c r="K1027" s="38" t="s">
        <v>82</v>
      </c>
      <c r="L1027" s="40" t="s">
        <v>335</v>
      </c>
      <c r="M1027" s="29" t="str">
        <f>IF(ISERROR(MATCH($K1027, pcrid_primers!$A$2:$A2401, 0)), hidden_compute!$H1027, VLOOKUP($K1027, pcrid_primers!$A$2:$B2401, 2, FALSE))</f>
        <v>ONT_LepF1+ONT_LCO1490</v>
      </c>
      <c r="N1027" s="29" t="str">
        <f>IF(ISBLANK($M1027), "", VLOOKUP($M1027, hidden_compute!$M$2:P2401, 3, FALSE))</f>
        <v>#N/A</v>
      </c>
      <c r="O1027" s="29" t="str">
        <f>IF(ISERROR(MATCH($K1027, pcrid_primers!$A$2:$A2401, 0)), hidden_compute!$J1027, VLOOKUP($K1027, pcrid_primers!$A$2:$D2401, 4, FALSE))</f>
        <v>ONT_LepR1+ONT_HCO2198</v>
      </c>
      <c r="P1027" s="29" t="str">
        <f>IF(ISBLANK($O1027), "", VLOOKUP($O1027, hidden_compute!$M$2:P2401, 3, FALSE))</f>
        <v>#N/A</v>
      </c>
      <c r="Q1027" s="41" t="str">
        <f>metadata!$B$8</f>
        <v>EXP-PBC096</v>
      </c>
      <c r="R1027" s="49" t="s">
        <v>336</v>
      </c>
      <c r="S1027" s="29" t="str">
        <f>metadata!$B$9</f>
        <v>SQK-NBD114.24</v>
      </c>
      <c r="T1027" s="49" t="s">
        <v>1333</v>
      </c>
    </row>
    <row r="1028">
      <c r="A1028" s="29" t="str">
        <f>metadata!$B$4</f>
        <v>22033-375157</v>
      </c>
      <c r="B1028" s="38" t="s">
        <v>1399</v>
      </c>
      <c r="C1028" s="38" t="s">
        <v>142</v>
      </c>
      <c r="D1028" s="29" t="s">
        <v>17</v>
      </c>
      <c r="E1028" s="39">
        <f>hidden_compute!F1028</f>
        <v>658</v>
      </c>
      <c r="F1028" s="39">
        <f>hidden_compute!G1028</f>
        <v>658</v>
      </c>
      <c r="G1028" s="29" t="str">
        <f>hidden_compute!D1028</f>
        <v>5. Invertebrate Mitochondrial</v>
      </c>
      <c r="H1028" s="29" t="str">
        <f>IF(ISERROR(MATCH($K1028, pcrid_plateids!$A$2:$A2401, 0)), hidden_compute!$H1028, VLOOKUP($K1028, pcrid_plateids!$A$2:$B2401, 2, FALSE))</f>
        <v>ARISE_SEQ_0136</v>
      </c>
      <c r="I1028" s="29" t="str">
        <f>IF(ISERROR(MATCH($K1028, pcrid_plateids!$A$2:$A2401, 0)), hidden_compute!$H1028, VLOOKUP($K1028, pcrid_plateids!$A$2:$C2401, 3, FALSE))</f>
        <v>NCBN001524</v>
      </c>
      <c r="J1028" s="38">
        <v>1.100016387E9</v>
      </c>
      <c r="K1028" s="38" t="s">
        <v>82</v>
      </c>
      <c r="L1028" s="40" t="s">
        <v>338</v>
      </c>
      <c r="M1028" s="29" t="str">
        <f>IF(ISERROR(MATCH($K1028, pcrid_primers!$A$2:$A2401, 0)), hidden_compute!$H1028, VLOOKUP($K1028, pcrid_primers!$A$2:$B2401, 2, FALSE))</f>
        <v>ONT_LepF1+ONT_LCO1490</v>
      </c>
      <c r="N1028" s="29" t="str">
        <f>IF(ISBLANK($M1028), "", VLOOKUP($M1028, hidden_compute!$M$2:P2401, 3, FALSE))</f>
        <v>#N/A</v>
      </c>
      <c r="O1028" s="29" t="str">
        <f>IF(ISERROR(MATCH($K1028, pcrid_primers!$A$2:$A2401, 0)), hidden_compute!$J1028, VLOOKUP($K1028, pcrid_primers!$A$2:$D2401, 4, FALSE))</f>
        <v>ONT_LepR1+ONT_HCO2198</v>
      </c>
      <c r="P1028" s="29" t="str">
        <f>IF(ISBLANK($O1028), "", VLOOKUP($O1028, hidden_compute!$M$2:P2401, 3, FALSE))</f>
        <v>#N/A</v>
      </c>
      <c r="Q1028" s="41" t="str">
        <f>metadata!$B$8</f>
        <v>EXP-PBC096</v>
      </c>
      <c r="R1028" s="49" t="s">
        <v>339</v>
      </c>
      <c r="S1028" s="29" t="str">
        <f>metadata!$B$9</f>
        <v>SQK-NBD114.24</v>
      </c>
      <c r="T1028" s="49" t="s">
        <v>1333</v>
      </c>
    </row>
    <row r="1029">
      <c r="A1029" s="29" t="str">
        <f>metadata!$B$4</f>
        <v>22033-375157</v>
      </c>
      <c r="B1029" s="38" t="s">
        <v>1400</v>
      </c>
      <c r="C1029" s="38" t="s">
        <v>142</v>
      </c>
      <c r="D1029" s="29" t="s">
        <v>17</v>
      </c>
      <c r="E1029" s="39">
        <f>hidden_compute!F1029</f>
        <v>658</v>
      </c>
      <c r="F1029" s="39">
        <f>hidden_compute!G1029</f>
        <v>658</v>
      </c>
      <c r="G1029" s="29" t="str">
        <f>hidden_compute!D1029</f>
        <v>5. Invertebrate Mitochondrial</v>
      </c>
      <c r="H1029" s="29" t="str">
        <f>IF(ISERROR(MATCH($K1029, pcrid_plateids!$A$2:$A2401, 0)), hidden_compute!$H1029, VLOOKUP($K1029, pcrid_plateids!$A$2:$B2401, 2, FALSE))</f>
        <v>ARISE_SEQ_0136</v>
      </c>
      <c r="I1029" s="29" t="str">
        <f>IF(ISERROR(MATCH($K1029, pcrid_plateids!$A$2:$A2401, 0)), hidden_compute!$H1029, VLOOKUP($K1029, pcrid_plateids!$A$2:$C2401, 3, FALSE))</f>
        <v>NCBN001524</v>
      </c>
      <c r="J1029" s="38">
        <v>1.100016388E9</v>
      </c>
      <c r="K1029" s="38" t="s">
        <v>82</v>
      </c>
      <c r="L1029" s="40" t="s">
        <v>341</v>
      </c>
      <c r="M1029" s="29" t="str">
        <f>IF(ISERROR(MATCH($K1029, pcrid_primers!$A$2:$A2401, 0)), hidden_compute!$H1029, VLOOKUP($K1029, pcrid_primers!$A$2:$B2401, 2, FALSE))</f>
        <v>ONT_LepF1+ONT_LCO1490</v>
      </c>
      <c r="N1029" s="29" t="str">
        <f>IF(ISBLANK($M1029), "", VLOOKUP($M1029, hidden_compute!$M$2:P2401, 3, FALSE))</f>
        <v>#N/A</v>
      </c>
      <c r="O1029" s="29" t="str">
        <f>IF(ISERROR(MATCH($K1029, pcrid_primers!$A$2:$A2401, 0)), hidden_compute!$J1029, VLOOKUP($K1029, pcrid_primers!$A$2:$D2401, 4, FALSE))</f>
        <v>ONT_LepR1+ONT_HCO2198</v>
      </c>
      <c r="P1029" s="29" t="str">
        <f>IF(ISBLANK($O1029), "", VLOOKUP($O1029, hidden_compute!$M$2:P2401, 3, FALSE))</f>
        <v>#N/A</v>
      </c>
      <c r="Q1029" s="41" t="str">
        <f>metadata!$B$8</f>
        <v>EXP-PBC096</v>
      </c>
      <c r="R1029" s="49" t="s">
        <v>342</v>
      </c>
      <c r="S1029" s="29" t="str">
        <f>metadata!$B$9</f>
        <v>SQK-NBD114.24</v>
      </c>
      <c r="T1029" s="49" t="s">
        <v>1333</v>
      </c>
    </row>
    <row r="1030">
      <c r="A1030" s="29" t="str">
        <f>metadata!$B$4</f>
        <v>22033-375157</v>
      </c>
      <c r="B1030" s="38" t="s">
        <v>1401</v>
      </c>
      <c r="C1030" s="38" t="s">
        <v>142</v>
      </c>
      <c r="D1030" s="29" t="s">
        <v>17</v>
      </c>
      <c r="E1030" s="39">
        <f>hidden_compute!F1030</f>
        <v>658</v>
      </c>
      <c r="F1030" s="39">
        <f>hidden_compute!G1030</f>
        <v>658</v>
      </c>
      <c r="G1030" s="29" t="str">
        <f>hidden_compute!D1030</f>
        <v>5. Invertebrate Mitochondrial</v>
      </c>
      <c r="H1030" s="29" t="str">
        <f>IF(ISERROR(MATCH($K1030, pcrid_plateids!$A$2:$A2401, 0)), hidden_compute!$H1030, VLOOKUP($K1030, pcrid_plateids!$A$2:$B2401, 2, FALSE))</f>
        <v>ARISE_SEQ_0136</v>
      </c>
      <c r="I1030" s="29" t="str">
        <f>IF(ISERROR(MATCH($K1030, pcrid_plateids!$A$2:$A2401, 0)), hidden_compute!$H1030, VLOOKUP($K1030, pcrid_plateids!$A$2:$C2401, 3, FALSE))</f>
        <v>NCBN001524</v>
      </c>
      <c r="J1030" s="38">
        <v>1.100016389E9</v>
      </c>
      <c r="K1030" s="38" t="s">
        <v>82</v>
      </c>
      <c r="L1030" s="40" t="s">
        <v>344</v>
      </c>
      <c r="M1030" s="29" t="str">
        <f>IF(ISERROR(MATCH($K1030, pcrid_primers!$A$2:$A2401, 0)), hidden_compute!$H1030, VLOOKUP($K1030, pcrid_primers!$A$2:$B2401, 2, FALSE))</f>
        <v>ONT_LepF1+ONT_LCO1490</v>
      </c>
      <c r="N1030" s="29" t="str">
        <f>IF(ISBLANK($M1030), "", VLOOKUP($M1030, hidden_compute!$M$2:P2401, 3, FALSE))</f>
        <v>#N/A</v>
      </c>
      <c r="O1030" s="29" t="str">
        <f>IF(ISERROR(MATCH($K1030, pcrid_primers!$A$2:$A2401, 0)), hidden_compute!$J1030, VLOOKUP($K1030, pcrid_primers!$A$2:$D2401, 4, FALSE))</f>
        <v>ONT_LepR1+ONT_HCO2198</v>
      </c>
      <c r="P1030" s="29" t="str">
        <f>IF(ISBLANK($O1030), "", VLOOKUP($O1030, hidden_compute!$M$2:P2401, 3, FALSE))</f>
        <v>#N/A</v>
      </c>
      <c r="Q1030" s="41" t="str">
        <f>metadata!$B$8</f>
        <v>EXP-PBC096</v>
      </c>
      <c r="R1030" s="49" t="s">
        <v>345</v>
      </c>
      <c r="S1030" s="29" t="str">
        <f>metadata!$B$9</f>
        <v>SQK-NBD114.24</v>
      </c>
      <c r="T1030" s="49" t="s">
        <v>1333</v>
      </c>
    </row>
    <row r="1031">
      <c r="A1031" s="29" t="str">
        <f>metadata!$B$4</f>
        <v>22033-375157</v>
      </c>
      <c r="B1031" s="38" t="s">
        <v>1402</v>
      </c>
      <c r="C1031" s="38" t="s">
        <v>142</v>
      </c>
      <c r="D1031" s="29" t="s">
        <v>17</v>
      </c>
      <c r="E1031" s="39">
        <f>hidden_compute!F1031</f>
        <v>658</v>
      </c>
      <c r="F1031" s="39">
        <f>hidden_compute!G1031</f>
        <v>658</v>
      </c>
      <c r="G1031" s="29" t="str">
        <f>hidden_compute!D1031</f>
        <v>5. Invertebrate Mitochondrial</v>
      </c>
      <c r="H1031" s="29" t="str">
        <f>IF(ISERROR(MATCH($K1031, pcrid_plateids!$A$2:$A2401, 0)), hidden_compute!$H1031, VLOOKUP($K1031, pcrid_plateids!$A$2:$B2401, 2, FALSE))</f>
        <v>ARISE_SEQ_0136</v>
      </c>
      <c r="I1031" s="29" t="str">
        <f>IF(ISERROR(MATCH($K1031, pcrid_plateids!$A$2:$A2401, 0)), hidden_compute!$H1031, VLOOKUP($K1031, pcrid_plateids!$A$2:$C2401, 3, FALSE))</f>
        <v>NCBN001524</v>
      </c>
      <c r="J1031" s="38">
        <v>1.10001639E9</v>
      </c>
      <c r="K1031" s="38" t="s">
        <v>82</v>
      </c>
      <c r="L1031" s="40" t="s">
        <v>347</v>
      </c>
      <c r="M1031" s="29" t="str">
        <f>IF(ISERROR(MATCH($K1031, pcrid_primers!$A$2:$A2401, 0)), hidden_compute!$H1031, VLOOKUP($K1031, pcrid_primers!$A$2:$B2401, 2, FALSE))</f>
        <v>ONT_LepF1+ONT_LCO1490</v>
      </c>
      <c r="N1031" s="29" t="str">
        <f>IF(ISBLANK($M1031), "", VLOOKUP($M1031, hidden_compute!$M$2:P2401, 3, FALSE))</f>
        <v>#N/A</v>
      </c>
      <c r="O1031" s="29" t="str">
        <f>IF(ISERROR(MATCH($K1031, pcrid_primers!$A$2:$A2401, 0)), hidden_compute!$J1031, VLOOKUP($K1031, pcrid_primers!$A$2:$D2401, 4, FALSE))</f>
        <v>ONT_LepR1+ONT_HCO2198</v>
      </c>
      <c r="P1031" s="29" t="str">
        <f>IF(ISBLANK($O1031), "", VLOOKUP($O1031, hidden_compute!$M$2:P2401, 3, FALSE))</f>
        <v>#N/A</v>
      </c>
      <c r="Q1031" s="41" t="str">
        <f>metadata!$B$8</f>
        <v>EXP-PBC096</v>
      </c>
      <c r="R1031" s="49" t="s">
        <v>348</v>
      </c>
      <c r="S1031" s="29" t="str">
        <f>metadata!$B$9</f>
        <v>SQK-NBD114.24</v>
      </c>
      <c r="T1031" s="49" t="s">
        <v>1333</v>
      </c>
    </row>
    <row r="1032">
      <c r="A1032" s="29" t="str">
        <f>metadata!$B$4</f>
        <v>22033-375157</v>
      </c>
      <c r="B1032" s="38" t="s">
        <v>1403</v>
      </c>
      <c r="C1032" s="38" t="s">
        <v>142</v>
      </c>
      <c r="D1032" s="29" t="s">
        <v>17</v>
      </c>
      <c r="E1032" s="39">
        <f>hidden_compute!F1032</f>
        <v>658</v>
      </c>
      <c r="F1032" s="39">
        <f>hidden_compute!G1032</f>
        <v>658</v>
      </c>
      <c r="G1032" s="29" t="str">
        <f>hidden_compute!D1032</f>
        <v>5. Invertebrate Mitochondrial</v>
      </c>
      <c r="H1032" s="29" t="str">
        <f>IF(ISERROR(MATCH($K1032, pcrid_plateids!$A$2:$A2401, 0)), hidden_compute!$H1032, VLOOKUP($K1032, pcrid_plateids!$A$2:$B2401, 2, FALSE))</f>
        <v>ARISE_SEQ_0136</v>
      </c>
      <c r="I1032" s="29" t="str">
        <f>IF(ISERROR(MATCH($K1032, pcrid_plateids!$A$2:$A2401, 0)), hidden_compute!$H1032, VLOOKUP($K1032, pcrid_plateids!$A$2:$C2401, 3, FALSE))</f>
        <v>NCBN001524</v>
      </c>
      <c r="J1032" s="38">
        <v>1.100016391E9</v>
      </c>
      <c r="K1032" s="38" t="s">
        <v>82</v>
      </c>
      <c r="L1032" s="40" t="s">
        <v>350</v>
      </c>
      <c r="M1032" s="29" t="str">
        <f>IF(ISERROR(MATCH($K1032, pcrid_primers!$A$2:$A2401, 0)), hidden_compute!$H1032, VLOOKUP($K1032, pcrid_primers!$A$2:$B2401, 2, FALSE))</f>
        <v>ONT_LepF1+ONT_LCO1490</v>
      </c>
      <c r="N1032" s="29" t="str">
        <f>IF(ISBLANK($M1032), "", VLOOKUP($M1032, hidden_compute!$M$2:P2401, 3, FALSE))</f>
        <v>#N/A</v>
      </c>
      <c r="O1032" s="29" t="str">
        <f>IF(ISERROR(MATCH($K1032, pcrid_primers!$A$2:$A2401, 0)), hidden_compute!$J1032, VLOOKUP($K1032, pcrid_primers!$A$2:$D2401, 4, FALSE))</f>
        <v>ONT_LepR1+ONT_HCO2198</v>
      </c>
      <c r="P1032" s="29" t="str">
        <f>IF(ISBLANK($O1032), "", VLOOKUP($O1032, hidden_compute!$M$2:P2401, 3, FALSE))</f>
        <v>#N/A</v>
      </c>
      <c r="Q1032" s="41" t="str">
        <f>metadata!$B$8</f>
        <v>EXP-PBC096</v>
      </c>
      <c r="R1032" s="49" t="s">
        <v>351</v>
      </c>
      <c r="S1032" s="29" t="str">
        <f>metadata!$B$9</f>
        <v>SQK-NBD114.24</v>
      </c>
      <c r="T1032" s="49" t="s">
        <v>1333</v>
      </c>
    </row>
    <row r="1033">
      <c r="A1033" s="29" t="str">
        <f>metadata!$B$4</f>
        <v>22033-375157</v>
      </c>
      <c r="B1033" s="38" t="s">
        <v>1404</v>
      </c>
      <c r="C1033" s="38" t="s">
        <v>142</v>
      </c>
      <c r="D1033" s="29" t="s">
        <v>17</v>
      </c>
      <c r="E1033" s="39">
        <f>hidden_compute!F1033</f>
        <v>658</v>
      </c>
      <c r="F1033" s="39">
        <f>hidden_compute!G1033</f>
        <v>658</v>
      </c>
      <c r="G1033" s="29" t="str">
        <f>hidden_compute!D1033</f>
        <v>5. Invertebrate Mitochondrial</v>
      </c>
      <c r="H1033" s="29" t="str">
        <f>IF(ISERROR(MATCH($K1033, pcrid_plateids!$A$2:$A2401, 0)), hidden_compute!$H1033, VLOOKUP($K1033, pcrid_plateids!$A$2:$B2401, 2, FALSE))</f>
        <v>ARISE_SEQ_0136</v>
      </c>
      <c r="I1033" s="29" t="str">
        <f>IF(ISERROR(MATCH($K1033, pcrid_plateids!$A$2:$A2401, 0)), hidden_compute!$H1033, VLOOKUP($K1033, pcrid_plateids!$A$2:$C2401, 3, FALSE))</f>
        <v>NCBN001524</v>
      </c>
      <c r="J1033" s="38">
        <v>1.100016392E9</v>
      </c>
      <c r="K1033" s="38" t="s">
        <v>82</v>
      </c>
      <c r="L1033" s="40" t="s">
        <v>353</v>
      </c>
      <c r="M1033" s="29" t="str">
        <f>IF(ISERROR(MATCH($K1033, pcrid_primers!$A$2:$A2401, 0)), hidden_compute!$H1033, VLOOKUP($K1033, pcrid_primers!$A$2:$B2401, 2, FALSE))</f>
        <v>ONT_LepF1+ONT_LCO1490</v>
      </c>
      <c r="N1033" s="29" t="str">
        <f>IF(ISBLANK($M1033), "", VLOOKUP($M1033, hidden_compute!$M$2:P2401, 3, FALSE))</f>
        <v>#N/A</v>
      </c>
      <c r="O1033" s="29" t="str">
        <f>IF(ISERROR(MATCH($K1033, pcrid_primers!$A$2:$A2401, 0)), hidden_compute!$J1033, VLOOKUP($K1033, pcrid_primers!$A$2:$D2401, 4, FALSE))</f>
        <v>ONT_LepR1+ONT_HCO2198</v>
      </c>
      <c r="P1033" s="29" t="str">
        <f>IF(ISBLANK($O1033), "", VLOOKUP($O1033, hidden_compute!$M$2:P2401, 3, FALSE))</f>
        <v>#N/A</v>
      </c>
      <c r="Q1033" s="41" t="str">
        <f>metadata!$B$8</f>
        <v>EXP-PBC096</v>
      </c>
      <c r="R1033" s="49" t="s">
        <v>354</v>
      </c>
      <c r="S1033" s="29" t="str">
        <f>metadata!$B$9</f>
        <v>SQK-NBD114.24</v>
      </c>
      <c r="T1033" s="49" t="s">
        <v>1333</v>
      </c>
    </row>
    <row r="1034">
      <c r="A1034" s="29" t="str">
        <f>metadata!$B$4</f>
        <v>22033-375157</v>
      </c>
      <c r="B1034" s="38" t="s">
        <v>1405</v>
      </c>
      <c r="C1034" s="38" t="s">
        <v>142</v>
      </c>
      <c r="D1034" s="29" t="s">
        <v>17</v>
      </c>
      <c r="E1034" s="39">
        <f>hidden_compute!F1034</f>
        <v>658</v>
      </c>
      <c r="F1034" s="39">
        <f>hidden_compute!G1034</f>
        <v>658</v>
      </c>
      <c r="G1034" s="29" t="str">
        <f>hidden_compute!D1034</f>
        <v>5. Invertebrate Mitochondrial</v>
      </c>
      <c r="H1034" s="29" t="str">
        <f>IF(ISERROR(MATCH($K1034, pcrid_plateids!$A$2:$A2401, 0)), hidden_compute!$H1034, VLOOKUP($K1034, pcrid_plateids!$A$2:$B2401, 2, FALSE))</f>
        <v>ARISE_SEQ_0136</v>
      </c>
      <c r="I1034" s="29" t="str">
        <f>IF(ISERROR(MATCH($K1034, pcrid_plateids!$A$2:$A2401, 0)), hidden_compute!$H1034, VLOOKUP($K1034, pcrid_plateids!$A$2:$C2401, 3, FALSE))</f>
        <v>NCBN001524</v>
      </c>
      <c r="J1034" s="38">
        <v>1.100016393E9</v>
      </c>
      <c r="K1034" s="38" t="s">
        <v>82</v>
      </c>
      <c r="L1034" s="40" t="s">
        <v>356</v>
      </c>
      <c r="M1034" s="29" t="str">
        <f>IF(ISERROR(MATCH($K1034, pcrid_primers!$A$2:$A2401, 0)), hidden_compute!$H1034, VLOOKUP($K1034, pcrid_primers!$A$2:$B2401, 2, FALSE))</f>
        <v>ONT_LepF1+ONT_LCO1490</v>
      </c>
      <c r="N1034" s="29" t="str">
        <f>IF(ISBLANK($M1034), "", VLOOKUP($M1034, hidden_compute!$M$2:P2401, 3, FALSE))</f>
        <v>#N/A</v>
      </c>
      <c r="O1034" s="29" t="str">
        <f>IF(ISERROR(MATCH($K1034, pcrid_primers!$A$2:$A2401, 0)), hidden_compute!$J1034, VLOOKUP($K1034, pcrid_primers!$A$2:$D2401, 4, FALSE))</f>
        <v>ONT_LepR1+ONT_HCO2198</v>
      </c>
      <c r="P1034" s="29" t="str">
        <f>IF(ISBLANK($O1034), "", VLOOKUP($O1034, hidden_compute!$M$2:P2401, 3, FALSE))</f>
        <v>#N/A</v>
      </c>
      <c r="Q1034" s="41" t="str">
        <f>metadata!$B$8</f>
        <v>EXP-PBC096</v>
      </c>
      <c r="R1034" s="49" t="s">
        <v>357</v>
      </c>
      <c r="S1034" s="29" t="str">
        <f>metadata!$B$9</f>
        <v>SQK-NBD114.24</v>
      </c>
      <c r="T1034" s="49" t="s">
        <v>1333</v>
      </c>
    </row>
    <row r="1035">
      <c r="A1035" s="29" t="str">
        <f>metadata!$B$4</f>
        <v>22033-375157</v>
      </c>
      <c r="B1035" s="38" t="s">
        <v>1406</v>
      </c>
      <c r="C1035" s="38" t="s">
        <v>142</v>
      </c>
      <c r="D1035" s="29" t="s">
        <v>17</v>
      </c>
      <c r="E1035" s="39">
        <f>hidden_compute!F1035</f>
        <v>658</v>
      </c>
      <c r="F1035" s="39">
        <f>hidden_compute!G1035</f>
        <v>658</v>
      </c>
      <c r="G1035" s="29" t="str">
        <f>hidden_compute!D1035</f>
        <v>5. Invertebrate Mitochondrial</v>
      </c>
      <c r="H1035" s="29" t="str">
        <f>IF(ISERROR(MATCH($K1035, pcrid_plateids!$A$2:$A2401, 0)), hidden_compute!$H1035, VLOOKUP($K1035, pcrid_plateids!$A$2:$B2401, 2, FALSE))</f>
        <v>ARISE_SEQ_0136</v>
      </c>
      <c r="I1035" s="29" t="str">
        <f>IF(ISERROR(MATCH($K1035, pcrid_plateids!$A$2:$A2401, 0)), hidden_compute!$H1035, VLOOKUP($K1035, pcrid_plateids!$A$2:$C2401, 3, FALSE))</f>
        <v>NCBN001524</v>
      </c>
      <c r="J1035" s="38">
        <v>1.100016394E9</v>
      </c>
      <c r="K1035" s="38" t="s">
        <v>82</v>
      </c>
      <c r="L1035" s="40" t="s">
        <v>359</v>
      </c>
      <c r="M1035" s="29" t="str">
        <f>IF(ISERROR(MATCH($K1035, pcrid_primers!$A$2:$A2401, 0)), hidden_compute!$H1035, VLOOKUP($K1035, pcrid_primers!$A$2:$B2401, 2, FALSE))</f>
        <v>ONT_LepF1+ONT_LCO1490</v>
      </c>
      <c r="N1035" s="29" t="str">
        <f>IF(ISBLANK($M1035), "", VLOOKUP($M1035, hidden_compute!$M$2:P2401, 3, FALSE))</f>
        <v>#N/A</v>
      </c>
      <c r="O1035" s="29" t="str">
        <f>IF(ISERROR(MATCH($K1035, pcrid_primers!$A$2:$A2401, 0)), hidden_compute!$J1035, VLOOKUP($K1035, pcrid_primers!$A$2:$D2401, 4, FALSE))</f>
        <v>ONT_LepR1+ONT_HCO2198</v>
      </c>
      <c r="P1035" s="29" t="str">
        <f>IF(ISBLANK($O1035), "", VLOOKUP($O1035, hidden_compute!$M$2:P2401, 3, FALSE))</f>
        <v>#N/A</v>
      </c>
      <c r="Q1035" s="41" t="str">
        <f>metadata!$B$8</f>
        <v>EXP-PBC096</v>
      </c>
      <c r="R1035" s="49" t="s">
        <v>360</v>
      </c>
      <c r="S1035" s="29" t="str">
        <f>metadata!$B$9</f>
        <v>SQK-NBD114.24</v>
      </c>
      <c r="T1035" s="49" t="s">
        <v>1333</v>
      </c>
    </row>
    <row r="1036">
      <c r="A1036" s="29" t="str">
        <f>metadata!$B$4</f>
        <v>22033-375157</v>
      </c>
      <c r="B1036" s="38" t="s">
        <v>1407</v>
      </c>
      <c r="C1036" s="38" t="s">
        <v>142</v>
      </c>
      <c r="D1036" s="29" t="s">
        <v>17</v>
      </c>
      <c r="E1036" s="39">
        <f>hidden_compute!F1036</f>
        <v>658</v>
      </c>
      <c r="F1036" s="39">
        <f>hidden_compute!G1036</f>
        <v>658</v>
      </c>
      <c r="G1036" s="29" t="str">
        <f>hidden_compute!D1036</f>
        <v>5. Invertebrate Mitochondrial</v>
      </c>
      <c r="H1036" s="29" t="str">
        <f>IF(ISERROR(MATCH($K1036, pcrid_plateids!$A$2:$A2401, 0)), hidden_compute!$H1036, VLOOKUP($K1036, pcrid_plateids!$A$2:$B2401, 2, FALSE))</f>
        <v>ARISE_SEQ_0136</v>
      </c>
      <c r="I1036" s="29" t="str">
        <f>IF(ISERROR(MATCH($K1036, pcrid_plateids!$A$2:$A2401, 0)), hidden_compute!$H1036, VLOOKUP($K1036, pcrid_plateids!$A$2:$C2401, 3, FALSE))</f>
        <v>NCBN001524</v>
      </c>
      <c r="J1036" s="38">
        <v>1.100016395E9</v>
      </c>
      <c r="K1036" s="38" t="s">
        <v>82</v>
      </c>
      <c r="L1036" s="40" t="s">
        <v>362</v>
      </c>
      <c r="M1036" s="29" t="str">
        <f>IF(ISERROR(MATCH($K1036, pcrid_primers!$A$2:$A2401, 0)), hidden_compute!$H1036, VLOOKUP($K1036, pcrid_primers!$A$2:$B2401, 2, FALSE))</f>
        <v>ONT_LepF1+ONT_LCO1490</v>
      </c>
      <c r="N1036" s="29" t="str">
        <f>IF(ISBLANK($M1036), "", VLOOKUP($M1036, hidden_compute!$M$2:P2401, 3, FALSE))</f>
        <v>#N/A</v>
      </c>
      <c r="O1036" s="29" t="str">
        <f>IF(ISERROR(MATCH($K1036, pcrid_primers!$A$2:$A2401, 0)), hidden_compute!$J1036, VLOOKUP($K1036, pcrid_primers!$A$2:$D2401, 4, FALSE))</f>
        <v>ONT_LepR1+ONT_HCO2198</v>
      </c>
      <c r="P1036" s="29" t="str">
        <f>IF(ISBLANK($O1036), "", VLOOKUP($O1036, hidden_compute!$M$2:P2401, 3, FALSE))</f>
        <v>#N/A</v>
      </c>
      <c r="Q1036" s="41" t="str">
        <f>metadata!$B$8</f>
        <v>EXP-PBC096</v>
      </c>
      <c r="R1036" s="49" t="s">
        <v>363</v>
      </c>
      <c r="S1036" s="29" t="str">
        <f>metadata!$B$9</f>
        <v>SQK-NBD114.24</v>
      </c>
      <c r="T1036" s="49" t="s">
        <v>1333</v>
      </c>
    </row>
    <row r="1037">
      <c r="A1037" s="29" t="str">
        <f>metadata!$B$4</f>
        <v>22033-375157</v>
      </c>
      <c r="B1037" s="38" t="s">
        <v>1408</v>
      </c>
      <c r="C1037" s="38" t="s">
        <v>142</v>
      </c>
      <c r="D1037" s="29" t="s">
        <v>17</v>
      </c>
      <c r="E1037" s="39">
        <f>hidden_compute!F1037</f>
        <v>658</v>
      </c>
      <c r="F1037" s="39">
        <f>hidden_compute!G1037</f>
        <v>658</v>
      </c>
      <c r="G1037" s="29" t="str">
        <f>hidden_compute!D1037</f>
        <v>5. Invertebrate Mitochondrial</v>
      </c>
      <c r="H1037" s="29" t="str">
        <f>IF(ISERROR(MATCH($K1037, pcrid_plateids!$A$2:$A2401, 0)), hidden_compute!$H1037, VLOOKUP($K1037, pcrid_plateids!$A$2:$B2401, 2, FALSE))</f>
        <v>ARISE_SEQ_0136</v>
      </c>
      <c r="I1037" s="29" t="str">
        <f>IF(ISERROR(MATCH($K1037, pcrid_plateids!$A$2:$A2401, 0)), hidden_compute!$H1037, VLOOKUP($K1037, pcrid_plateids!$A$2:$C2401, 3, FALSE))</f>
        <v>NCBN001524</v>
      </c>
      <c r="J1037" s="38">
        <v>1.100016396E9</v>
      </c>
      <c r="K1037" s="38" t="s">
        <v>82</v>
      </c>
      <c r="L1037" s="40" t="s">
        <v>365</v>
      </c>
      <c r="M1037" s="29" t="str">
        <f>IF(ISERROR(MATCH($K1037, pcrid_primers!$A$2:$A2401, 0)), hidden_compute!$H1037, VLOOKUP($K1037, pcrid_primers!$A$2:$B2401, 2, FALSE))</f>
        <v>ONT_LepF1+ONT_LCO1490</v>
      </c>
      <c r="N1037" s="29" t="str">
        <f>IF(ISBLANK($M1037), "", VLOOKUP($M1037, hidden_compute!$M$2:P2401, 3, FALSE))</f>
        <v>#N/A</v>
      </c>
      <c r="O1037" s="29" t="str">
        <f>IF(ISERROR(MATCH($K1037, pcrid_primers!$A$2:$A2401, 0)), hidden_compute!$J1037, VLOOKUP($K1037, pcrid_primers!$A$2:$D2401, 4, FALSE))</f>
        <v>ONT_LepR1+ONT_HCO2198</v>
      </c>
      <c r="P1037" s="29" t="str">
        <f>IF(ISBLANK($O1037), "", VLOOKUP($O1037, hidden_compute!$M$2:P2401, 3, FALSE))</f>
        <v>#N/A</v>
      </c>
      <c r="Q1037" s="41" t="str">
        <f>metadata!$B$8</f>
        <v>EXP-PBC096</v>
      </c>
      <c r="R1037" s="49" t="s">
        <v>366</v>
      </c>
      <c r="S1037" s="29" t="str">
        <f>metadata!$B$9</f>
        <v>SQK-NBD114.24</v>
      </c>
      <c r="T1037" s="49" t="s">
        <v>1333</v>
      </c>
    </row>
    <row r="1038">
      <c r="A1038" s="29" t="str">
        <f>metadata!$B$4</f>
        <v>22033-375157</v>
      </c>
      <c r="B1038" s="38" t="s">
        <v>1409</v>
      </c>
      <c r="C1038" s="38" t="s">
        <v>142</v>
      </c>
      <c r="D1038" s="29" t="s">
        <v>17</v>
      </c>
      <c r="E1038" s="39">
        <f>hidden_compute!F1038</f>
        <v>658</v>
      </c>
      <c r="F1038" s="39">
        <f>hidden_compute!G1038</f>
        <v>658</v>
      </c>
      <c r="G1038" s="29" t="str">
        <f>hidden_compute!D1038</f>
        <v>5. Invertebrate Mitochondrial</v>
      </c>
      <c r="H1038" s="29" t="str">
        <f>IF(ISERROR(MATCH($K1038, pcrid_plateids!$A$2:$A2401, 0)), hidden_compute!$H1038, VLOOKUP($K1038, pcrid_plateids!$A$2:$B2401, 2, FALSE))</f>
        <v>ARISE_SEQ_0136</v>
      </c>
      <c r="I1038" s="29" t="str">
        <f>IF(ISERROR(MATCH($K1038, pcrid_plateids!$A$2:$A2401, 0)), hidden_compute!$H1038, VLOOKUP($K1038, pcrid_plateids!$A$2:$C2401, 3, FALSE))</f>
        <v>NCBN001524</v>
      </c>
      <c r="J1038" s="38">
        <v>1.100016397E9</v>
      </c>
      <c r="K1038" s="38" t="s">
        <v>82</v>
      </c>
      <c r="L1038" s="40" t="s">
        <v>368</v>
      </c>
      <c r="M1038" s="29" t="str">
        <f>IF(ISERROR(MATCH($K1038, pcrid_primers!$A$2:$A2401, 0)), hidden_compute!$H1038, VLOOKUP($K1038, pcrid_primers!$A$2:$B2401, 2, FALSE))</f>
        <v>ONT_LepF1+ONT_LCO1490</v>
      </c>
      <c r="N1038" s="29" t="str">
        <f>IF(ISBLANK($M1038), "", VLOOKUP($M1038, hidden_compute!$M$2:P2401, 3, FALSE))</f>
        <v>#N/A</v>
      </c>
      <c r="O1038" s="29" t="str">
        <f>IF(ISERROR(MATCH($K1038, pcrid_primers!$A$2:$A2401, 0)), hidden_compute!$J1038, VLOOKUP($K1038, pcrid_primers!$A$2:$D2401, 4, FALSE))</f>
        <v>ONT_LepR1+ONT_HCO2198</v>
      </c>
      <c r="P1038" s="29" t="str">
        <f>IF(ISBLANK($O1038), "", VLOOKUP($O1038, hidden_compute!$M$2:P2401, 3, FALSE))</f>
        <v>#N/A</v>
      </c>
      <c r="Q1038" s="41" t="str">
        <f>metadata!$B$8</f>
        <v>EXP-PBC096</v>
      </c>
      <c r="R1038" s="49" t="s">
        <v>369</v>
      </c>
      <c r="S1038" s="29" t="str">
        <f>metadata!$B$9</f>
        <v>SQK-NBD114.24</v>
      </c>
      <c r="T1038" s="49" t="s">
        <v>1333</v>
      </c>
    </row>
    <row r="1039">
      <c r="A1039" s="29" t="str">
        <f>metadata!$B$4</f>
        <v>22033-375157</v>
      </c>
      <c r="B1039" s="38" t="s">
        <v>1410</v>
      </c>
      <c r="C1039" s="38" t="s">
        <v>142</v>
      </c>
      <c r="D1039" s="29" t="s">
        <v>17</v>
      </c>
      <c r="E1039" s="39">
        <f>hidden_compute!F1039</f>
        <v>658</v>
      </c>
      <c r="F1039" s="39">
        <f>hidden_compute!G1039</f>
        <v>658</v>
      </c>
      <c r="G1039" s="29" t="str">
        <f>hidden_compute!D1039</f>
        <v>5. Invertebrate Mitochondrial</v>
      </c>
      <c r="H1039" s="29" t="str">
        <f>IF(ISERROR(MATCH($K1039, pcrid_plateids!$A$2:$A2401, 0)), hidden_compute!$H1039, VLOOKUP($K1039, pcrid_plateids!$A$2:$B2401, 2, FALSE))</f>
        <v>ARISE_SEQ_0136</v>
      </c>
      <c r="I1039" s="29" t="str">
        <f>IF(ISERROR(MATCH($K1039, pcrid_plateids!$A$2:$A2401, 0)), hidden_compute!$H1039, VLOOKUP($K1039, pcrid_plateids!$A$2:$C2401, 3, FALSE))</f>
        <v>NCBN001524</v>
      </c>
      <c r="J1039" s="38">
        <v>1.100016398E9</v>
      </c>
      <c r="K1039" s="38" t="s">
        <v>82</v>
      </c>
      <c r="L1039" s="40" t="s">
        <v>371</v>
      </c>
      <c r="M1039" s="29" t="str">
        <f>IF(ISERROR(MATCH($K1039, pcrid_primers!$A$2:$A2401, 0)), hidden_compute!$H1039, VLOOKUP($K1039, pcrid_primers!$A$2:$B2401, 2, FALSE))</f>
        <v>ONT_LepF1+ONT_LCO1490</v>
      </c>
      <c r="N1039" s="29" t="str">
        <f>IF(ISBLANK($M1039), "", VLOOKUP($M1039, hidden_compute!$M$2:P2401, 3, FALSE))</f>
        <v>#N/A</v>
      </c>
      <c r="O1039" s="29" t="str">
        <f>IF(ISERROR(MATCH($K1039, pcrid_primers!$A$2:$A2401, 0)), hidden_compute!$J1039, VLOOKUP($K1039, pcrid_primers!$A$2:$D2401, 4, FALSE))</f>
        <v>ONT_LepR1+ONT_HCO2198</v>
      </c>
      <c r="P1039" s="29" t="str">
        <f>IF(ISBLANK($O1039), "", VLOOKUP($O1039, hidden_compute!$M$2:P2401, 3, FALSE))</f>
        <v>#N/A</v>
      </c>
      <c r="Q1039" s="41" t="str">
        <f>metadata!$B$8</f>
        <v>EXP-PBC096</v>
      </c>
      <c r="R1039" s="49" t="s">
        <v>372</v>
      </c>
      <c r="S1039" s="29" t="str">
        <f>metadata!$B$9</f>
        <v>SQK-NBD114.24</v>
      </c>
      <c r="T1039" s="49" t="s">
        <v>1333</v>
      </c>
    </row>
    <row r="1040">
      <c r="A1040" s="29" t="str">
        <f>metadata!$B$4</f>
        <v>22033-375157</v>
      </c>
      <c r="B1040" s="38" t="s">
        <v>1411</v>
      </c>
      <c r="C1040" s="38" t="s">
        <v>142</v>
      </c>
      <c r="D1040" s="29" t="s">
        <v>17</v>
      </c>
      <c r="E1040" s="39">
        <f>hidden_compute!F1040</f>
        <v>658</v>
      </c>
      <c r="F1040" s="39">
        <f>hidden_compute!G1040</f>
        <v>658</v>
      </c>
      <c r="G1040" s="29" t="str">
        <f>hidden_compute!D1040</f>
        <v>5. Invertebrate Mitochondrial</v>
      </c>
      <c r="H1040" s="29" t="str">
        <f>IF(ISERROR(MATCH($K1040, pcrid_plateids!$A$2:$A2401, 0)), hidden_compute!$H1040, VLOOKUP($K1040, pcrid_plateids!$A$2:$B2401, 2, FALSE))</f>
        <v>ARISE_SEQ_0136</v>
      </c>
      <c r="I1040" s="29" t="str">
        <f>IF(ISERROR(MATCH($K1040, pcrid_plateids!$A$2:$A2401, 0)), hidden_compute!$H1040, VLOOKUP($K1040, pcrid_plateids!$A$2:$C2401, 3, FALSE))</f>
        <v>NCBN001524</v>
      </c>
      <c r="J1040" s="38">
        <v>1.100016399E9</v>
      </c>
      <c r="K1040" s="38" t="s">
        <v>82</v>
      </c>
      <c r="L1040" s="40" t="s">
        <v>374</v>
      </c>
      <c r="M1040" s="29" t="str">
        <f>IF(ISERROR(MATCH($K1040, pcrid_primers!$A$2:$A2401, 0)), hidden_compute!$H1040, VLOOKUP($K1040, pcrid_primers!$A$2:$B2401, 2, FALSE))</f>
        <v>ONT_LepF1+ONT_LCO1490</v>
      </c>
      <c r="N1040" s="29" t="str">
        <f>IF(ISBLANK($M1040), "", VLOOKUP($M1040, hidden_compute!$M$2:P2401, 3, FALSE))</f>
        <v>#N/A</v>
      </c>
      <c r="O1040" s="29" t="str">
        <f>IF(ISERROR(MATCH($K1040, pcrid_primers!$A$2:$A2401, 0)), hidden_compute!$J1040, VLOOKUP($K1040, pcrid_primers!$A$2:$D2401, 4, FALSE))</f>
        <v>ONT_LepR1+ONT_HCO2198</v>
      </c>
      <c r="P1040" s="29" t="str">
        <f>IF(ISBLANK($O1040), "", VLOOKUP($O1040, hidden_compute!$M$2:P2401, 3, FALSE))</f>
        <v>#N/A</v>
      </c>
      <c r="Q1040" s="41" t="str">
        <f>metadata!$B$8</f>
        <v>EXP-PBC096</v>
      </c>
      <c r="R1040" s="49" t="s">
        <v>375</v>
      </c>
      <c r="S1040" s="29" t="str">
        <f>metadata!$B$9</f>
        <v>SQK-NBD114.24</v>
      </c>
      <c r="T1040" s="49" t="s">
        <v>1333</v>
      </c>
    </row>
    <row r="1041">
      <c r="A1041" s="29" t="str">
        <f>metadata!$B$4</f>
        <v>22033-375157</v>
      </c>
      <c r="B1041" s="38" t="s">
        <v>1412</v>
      </c>
      <c r="C1041" s="38" t="s">
        <v>142</v>
      </c>
      <c r="D1041" s="29" t="s">
        <v>17</v>
      </c>
      <c r="E1041" s="39">
        <f>hidden_compute!F1041</f>
        <v>658</v>
      </c>
      <c r="F1041" s="39">
        <f>hidden_compute!G1041</f>
        <v>658</v>
      </c>
      <c r="G1041" s="29" t="str">
        <f>hidden_compute!D1041</f>
        <v>5. Invertebrate Mitochondrial</v>
      </c>
      <c r="H1041" s="29" t="str">
        <f>IF(ISERROR(MATCH($K1041, pcrid_plateids!$A$2:$A2401, 0)), hidden_compute!$H1041, VLOOKUP($K1041, pcrid_plateids!$A$2:$B2401, 2, FALSE))</f>
        <v>ARISE_SEQ_0136</v>
      </c>
      <c r="I1041" s="29" t="str">
        <f>IF(ISERROR(MATCH($K1041, pcrid_plateids!$A$2:$A2401, 0)), hidden_compute!$H1041, VLOOKUP($K1041, pcrid_plateids!$A$2:$C2401, 3, FALSE))</f>
        <v>NCBN001524</v>
      </c>
      <c r="J1041" s="38">
        <v>1.1000164E9</v>
      </c>
      <c r="K1041" s="38" t="s">
        <v>82</v>
      </c>
      <c r="L1041" s="40" t="s">
        <v>377</v>
      </c>
      <c r="M1041" s="29" t="str">
        <f>IF(ISERROR(MATCH($K1041, pcrid_primers!$A$2:$A2401, 0)), hidden_compute!$H1041, VLOOKUP($K1041, pcrid_primers!$A$2:$B2401, 2, FALSE))</f>
        <v>ONT_LepF1+ONT_LCO1490</v>
      </c>
      <c r="N1041" s="29" t="str">
        <f>IF(ISBLANK($M1041), "", VLOOKUP($M1041, hidden_compute!$M$2:P2401, 3, FALSE))</f>
        <v>#N/A</v>
      </c>
      <c r="O1041" s="29" t="str">
        <f>IF(ISERROR(MATCH($K1041, pcrid_primers!$A$2:$A2401, 0)), hidden_compute!$J1041, VLOOKUP($K1041, pcrid_primers!$A$2:$D2401, 4, FALSE))</f>
        <v>ONT_LepR1+ONT_HCO2198</v>
      </c>
      <c r="P1041" s="29" t="str">
        <f>IF(ISBLANK($O1041), "", VLOOKUP($O1041, hidden_compute!$M$2:P2401, 3, FALSE))</f>
        <v>#N/A</v>
      </c>
      <c r="Q1041" s="41" t="str">
        <f>metadata!$B$8</f>
        <v>EXP-PBC096</v>
      </c>
      <c r="R1041" s="49" t="s">
        <v>378</v>
      </c>
      <c r="S1041" s="29" t="str">
        <f>metadata!$B$9</f>
        <v>SQK-NBD114.24</v>
      </c>
      <c r="T1041" s="49" t="s">
        <v>1333</v>
      </c>
    </row>
    <row r="1042">
      <c r="A1042" s="29" t="str">
        <f>metadata!$B$4</f>
        <v>22033-375157</v>
      </c>
      <c r="B1042" s="38" t="s">
        <v>1413</v>
      </c>
      <c r="C1042" s="38" t="s">
        <v>142</v>
      </c>
      <c r="D1042" s="29" t="s">
        <v>17</v>
      </c>
      <c r="E1042" s="39">
        <f>hidden_compute!F1042</f>
        <v>658</v>
      </c>
      <c r="F1042" s="39">
        <f>hidden_compute!G1042</f>
        <v>658</v>
      </c>
      <c r="G1042" s="29" t="str">
        <f>hidden_compute!D1042</f>
        <v>5. Invertebrate Mitochondrial</v>
      </c>
      <c r="H1042" s="29" t="str">
        <f>IF(ISERROR(MATCH($K1042, pcrid_plateids!$A$2:$A2401, 0)), hidden_compute!$H1042, VLOOKUP($K1042, pcrid_plateids!$A$2:$B2401, 2, FALSE))</f>
        <v>ARISE_SEQ_0136</v>
      </c>
      <c r="I1042" s="29" t="str">
        <f>IF(ISERROR(MATCH($K1042, pcrid_plateids!$A$2:$A2401, 0)), hidden_compute!$H1042, VLOOKUP($K1042, pcrid_plateids!$A$2:$C2401, 3, FALSE))</f>
        <v>NCBN001524</v>
      </c>
      <c r="J1042" s="38">
        <v>1.100016401E9</v>
      </c>
      <c r="K1042" s="38" t="s">
        <v>82</v>
      </c>
      <c r="L1042" s="40" t="s">
        <v>380</v>
      </c>
      <c r="M1042" s="29" t="str">
        <f>IF(ISERROR(MATCH($K1042, pcrid_primers!$A$2:$A2401, 0)), hidden_compute!$H1042, VLOOKUP($K1042, pcrid_primers!$A$2:$B2401, 2, FALSE))</f>
        <v>ONT_LepF1+ONT_LCO1490</v>
      </c>
      <c r="N1042" s="29" t="str">
        <f>IF(ISBLANK($M1042), "", VLOOKUP($M1042, hidden_compute!$M$2:P2401, 3, FALSE))</f>
        <v>#N/A</v>
      </c>
      <c r="O1042" s="29" t="str">
        <f>IF(ISERROR(MATCH($K1042, pcrid_primers!$A$2:$A2401, 0)), hidden_compute!$J1042, VLOOKUP($K1042, pcrid_primers!$A$2:$D2401, 4, FALSE))</f>
        <v>ONT_LepR1+ONT_HCO2198</v>
      </c>
      <c r="P1042" s="29" t="str">
        <f>IF(ISBLANK($O1042), "", VLOOKUP($O1042, hidden_compute!$M$2:P2401, 3, FALSE))</f>
        <v>#N/A</v>
      </c>
      <c r="Q1042" s="41" t="str">
        <f>metadata!$B$8</f>
        <v>EXP-PBC096</v>
      </c>
      <c r="R1042" s="49" t="s">
        <v>381</v>
      </c>
      <c r="S1042" s="29" t="str">
        <f>metadata!$B$9</f>
        <v>SQK-NBD114.24</v>
      </c>
      <c r="T1042" s="49" t="s">
        <v>1333</v>
      </c>
    </row>
    <row r="1043">
      <c r="A1043" s="29" t="str">
        <f>metadata!$B$4</f>
        <v>22033-375157</v>
      </c>
      <c r="B1043" s="38" t="s">
        <v>1414</v>
      </c>
      <c r="C1043" s="38" t="s">
        <v>142</v>
      </c>
      <c r="D1043" s="29" t="s">
        <v>17</v>
      </c>
      <c r="E1043" s="39">
        <f>hidden_compute!F1043</f>
        <v>658</v>
      </c>
      <c r="F1043" s="39">
        <f>hidden_compute!G1043</f>
        <v>658</v>
      </c>
      <c r="G1043" s="29" t="str">
        <f>hidden_compute!D1043</f>
        <v>5. Invertebrate Mitochondrial</v>
      </c>
      <c r="H1043" s="29" t="str">
        <f>IF(ISERROR(MATCH($K1043, pcrid_plateids!$A$2:$A2401, 0)), hidden_compute!$H1043, VLOOKUP($K1043, pcrid_plateids!$A$2:$B2401, 2, FALSE))</f>
        <v>ARISE_SEQ_0136</v>
      </c>
      <c r="I1043" s="29" t="str">
        <f>IF(ISERROR(MATCH($K1043, pcrid_plateids!$A$2:$A2401, 0)), hidden_compute!$H1043, VLOOKUP($K1043, pcrid_plateids!$A$2:$C2401, 3, FALSE))</f>
        <v>NCBN001524</v>
      </c>
      <c r="J1043" s="38">
        <v>1.100016402E9</v>
      </c>
      <c r="K1043" s="38" t="s">
        <v>82</v>
      </c>
      <c r="L1043" s="40" t="s">
        <v>383</v>
      </c>
      <c r="M1043" s="29" t="str">
        <f>IF(ISERROR(MATCH($K1043, pcrid_primers!$A$2:$A2401, 0)), hidden_compute!$H1043, VLOOKUP($K1043, pcrid_primers!$A$2:$B2401, 2, FALSE))</f>
        <v>ONT_LepF1+ONT_LCO1490</v>
      </c>
      <c r="N1043" s="29" t="str">
        <f>IF(ISBLANK($M1043), "", VLOOKUP($M1043, hidden_compute!$M$2:P2401, 3, FALSE))</f>
        <v>#N/A</v>
      </c>
      <c r="O1043" s="29" t="str">
        <f>IF(ISERROR(MATCH($K1043, pcrid_primers!$A$2:$A2401, 0)), hidden_compute!$J1043, VLOOKUP($K1043, pcrid_primers!$A$2:$D2401, 4, FALSE))</f>
        <v>ONT_LepR1+ONT_HCO2198</v>
      </c>
      <c r="P1043" s="29" t="str">
        <f>IF(ISBLANK($O1043), "", VLOOKUP($O1043, hidden_compute!$M$2:P2401, 3, FALSE))</f>
        <v>#N/A</v>
      </c>
      <c r="Q1043" s="41" t="str">
        <f>metadata!$B$8</f>
        <v>EXP-PBC096</v>
      </c>
      <c r="R1043" s="49" t="s">
        <v>384</v>
      </c>
      <c r="S1043" s="29" t="str">
        <f>metadata!$B$9</f>
        <v>SQK-NBD114.24</v>
      </c>
      <c r="T1043" s="49" t="s">
        <v>1333</v>
      </c>
    </row>
    <row r="1044">
      <c r="A1044" s="29" t="str">
        <f>metadata!$B$4</f>
        <v>22033-375157</v>
      </c>
      <c r="B1044" s="38" t="s">
        <v>1415</v>
      </c>
      <c r="C1044" s="38" t="s">
        <v>142</v>
      </c>
      <c r="D1044" s="29" t="s">
        <v>17</v>
      </c>
      <c r="E1044" s="39">
        <f>hidden_compute!F1044</f>
        <v>658</v>
      </c>
      <c r="F1044" s="39">
        <f>hidden_compute!G1044</f>
        <v>658</v>
      </c>
      <c r="G1044" s="29" t="str">
        <f>hidden_compute!D1044</f>
        <v>5. Invertebrate Mitochondrial</v>
      </c>
      <c r="H1044" s="29" t="str">
        <f>IF(ISERROR(MATCH($K1044, pcrid_plateids!$A$2:$A2401, 0)), hidden_compute!$H1044, VLOOKUP($K1044, pcrid_plateids!$A$2:$B2401, 2, FALSE))</f>
        <v>ARISE_SEQ_0136</v>
      </c>
      <c r="I1044" s="29" t="str">
        <f>IF(ISERROR(MATCH($K1044, pcrid_plateids!$A$2:$A2401, 0)), hidden_compute!$H1044, VLOOKUP($K1044, pcrid_plateids!$A$2:$C2401, 3, FALSE))</f>
        <v>NCBN001524</v>
      </c>
      <c r="J1044" s="38">
        <v>1.100016403E9</v>
      </c>
      <c r="K1044" s="38" t="s">
        <v>82</v>
      </c>
      <c r="L1044" s="40" t="s">
        <v>386</v>
      </c>
      <c r="M1044" s="29" t="str">
        <f>IF(ISERROR(MATCH($K1044, pcrid_primers!$A$2:$A2401, 0)), hidden_compute!$H1044, VLOOKUP($K1044, pcrid_primers!$A$2:$B2401, 2, FALSE))</f>
        <v>ONT_LepF1+ONT_LCO1490</v>
      </c>
      <c r="N1044" s="29" t="str">
        <f>IF(ISBLANK($M1044), "", VLOOKUP($M1044, hidden_compute!$M$2:P2401, 3, FALSE))</f>
        <v>#N/A</v>
      </c>
      <c r="O1044" s="29" t="str">
        <f>IF(ISERROR(MATCH($K1044, pcrid_primers!$A$2:$A2401, 0)), hidden_compute!$J1044, VLOOKUP($K1044, pcrid_primers!$A$2:$D2401, 4, FALSE))</f>
        <v>ONT_LepR1+ONT_HCO2198</v>
      </c>
      <c r="P1044" s="29" t="str">
        <f>IF(ISBLANK($O1044), "", VLOOKUP($O1044, hidden_compute!$M$2:P2401, 3, FALSE))</f>
        <v>#N/A</v>
      </c>
      <c r="Q1044" s="41" t="str">
        <f>metadata!$B$8</f>
        <v>EXP-PBC096</v>
      </c>
      <c r="R1044" s="49" t="s">
        <v>387</v>
      </c>
      <c r="S1044" s="29" t="str">
        <f>metadata!$B$9</f>
        <v>SQK-NBD114.24</v>
      </c>
      <c r="T1044" s="49" t="s">
        <v>1333</v>
      </c>
    </row>
    <row r="1045">
      <c r="A1045" s="29" t="str">
        <f>metadata!$B$4</f>
        <v>22033-375157</v>
      </c>
      <c r="B1045" s="38" t="s">
        <v>1416</v>
      </c>
      <c r="C1045" s="38" t="s">
        <v>142</v>
      </c>
      <c r="D1045" s="29" t="s">
        <v>17</v>
      </c>
      <c r="E1045" s="39">
        <f>hidden_compute!F1045</f>
        <v>658</v>
      </c>
      <c r="F1045" s="39">
        <f>hidden_compute!G1045</f>
        <v>658</v>
      </c>
      <c r="G1045" s="29" t="str">
        <f>hidden_compute!D1045</f>
        <v>5. Invertebrate Mitochondrial</v>
      </c>
      <c r="H1045" s="29" t="str">
        <f>IF(ISERROR(MATCH($K1045, pcrid_plateids!$A$2:$A2401, 0)), hidden_compute!$H1045, VLOOKUP($K1045, pcrid_plateids!$A$2:$B2401, 2, FALSE))</f>
        <v>ARISE_SEQ_0136</v>
      </c>
      <c r="I1045" s="29" t="str">
        <f>IF(ISERROR(MATCH($K1045, pcrid_plateids!$A$2:$A2401, 0)), hidden_compute!$H1045, VLOOKUP($K1045, pcrid_plateids!$A$2:$C2401, 3, FALSE))</f>
        <v>NCBN001524</v>
      </c>
      <c r="J1045" s="38">
        <v>1.100016404E9</v>
      </c>
      <c r="K1045" s="38" t="s">
        <v>82</v>
      </c>
      <c r="L1045" s="40" t="s">
        <v>389</v>
      </c>
      <c r="M1045" s="29" t="str">
        <f>IF(ISERROR(MATCH($K1045, pcrid_primers!$A$2:$A2401, 0)), hidden_compute!$H1045, VLOOKUP($K1045, pcrid_primers!$A$2:$B2401, 2, FALSE))</f>
        <v>ONT_LepF1+ONT_LCO1490</v>
      </c>
      <c r="N1045" s="29" t="str">
        <f>IF(ISBLANK($M1045), "", VLOOKUP($M1045, hidden_compute!$M$2:P2401, 3, FALSE))</f>
        <v>#N/A</v>
      </c>
      <c r="O1045" s="29" t="str">
        <f>IF(ISERROR(MATCH($K1045, pcrid_primers!$A$2:$A2401, 0)), hidden_compute!$J1045, VLOOKUP($K1045, pcrid_primers!$A$2:$D2401, 4, FALSE))</f>
        <v>ONT_LepR1+ONT_HCO2198</v>
      </c>
      <c r="P1045" s="29" t="str">
        <f>IF(ISBLANK($O1045), "", VLOOKUP($O1045, hidden_compute!$M$2:P2401, 3, FALSE))</f>
        <v>#N/A</v>
      </c>
      <c r="Q1045" s="41" t="str">
        <f>metadata!$B$8</f>
        <v>EXP-PBC096</v>
      </c>
      <c r="R1045" s="49" t="s">
        <v>390</v>
      </c>
      <c r="S1045" s="29" t="str">
        <f>metadata!$B$9</f>
        <v>SQK-NBD114.24</v>
      </c>
      <c r="T1045" s="49" t="s">
        <v>1333</v>
      </c>
    </row>
    <row r="1046">
      <c r="A1046" s="29" t="str">
        <f>metadata!$B$4</f>
        <v>22033-375157</v>
      </c>
      <c r="B1046" s="38" t="s">
        <v>1417</v>
      </c>
      <c r="C1046" s="38" t="s">
        <v>142</v>
      </c>
      <c r="D1046" s="29" t="s">
        <v>17</v>
      </c>
      <c r="E1046" s="39">
        <f>hidden_compute!F1046</f>
        <v>658</v>
      </c>
      <c r="F1046" s="39">
        <f>hidden_compute!G1046</f>
        <v>658</v>
      </c>
      <c r="G1046" s="29" t="str">
        <f>hidden_compute!D1046</f>
        <v>5. Invertebrate Mitochondrial</v>
      </c>
      <c r="H1046" s="29" t="str">
        <f>IF(ISERROR(MATCH($K1046, pcrid_plateids!$A$2:$A2401, 0)), hidden_compute!$H1046, VLOOKUP($K1046, pcrid_plateids!$A$2:$B2401, 2, FALSE))</f>
        <v>ARISE_SEQ_0136</v>
      </c>
      <c r="I1046" s="29" t="str">
        <f>IF(ISERROR(MATCH($K1046, pcrid_plateids!$A$2:$A2401, 0)), hidden_compute!$H1046, VLOOKUP($K1046, pcrid_plateids!$A$2:$C2401, 3, FALSE))</f>
        <v>NCBN001524</v>
      </c>
      <c r="J1046" s="38">
        <v>1.100016405E9</v>
      </c>
      <c r="K1046" s="38" t="s">
        <v>82</v>
      </c>
      <c r="L1046" s="40" t="s">
        <v>392</v>
      </c>
      <c r="M1046" s="29" t="str">
        <f>IF(ISERROR(MATCH($K1046, pcrid_primers!$A$2:$A2401, 0)), hidden_compute!$H1046, VLOOKUP($K1046, pcrid_primers!$A$2:$B2401, 2, FALSE))</f>
        <v>ONT_LepF1+ONT_LCO1490</v>
      </c>
      <c r="N1046" s="29" t="str">
        <f>IF(ISBLANK($M1046), "", VLOOKUP($M1046, hidden_compute!$M$2:P2401, 3, FALSE))</f>
        <v>#N/A</v>
      </c>
      <c r="O1046" s="29" t="str">
        <f>IF(ISERROR(MATCH($K1046, pcrid_primers!$A$2:$A2401, 0)), hidden_compute!$J1046, VLOOKUP($K1046, pcrid_primers!$A$2:$D2401, 4, FALSE))</f>
        <v>ONT_LepR1+ONT_HCO2198</v>
      </c>
      <c r="P1046" s="29" t="str">
        <f>IF(ISBLANK($O1046), "", VLOOKUP($O1046, hidden_compute!$M$2:P2401, 3, FALSE))</f>
        <v>#N/A</v>
      </c>
      <c r="Q1046" s="41" t="str">
        <f>metadata!$B$8</f>
        <v>EXP-PBC096</v>
      </c>
      <c r="R1046" s="49" t="s">
        <v>393</v>
      </c>
      <c r="S1046" s="29" t="str">
        <f>metadata!$B$9</f>
        <v>SQK-NBD114.24</v>
      </c>
      <c r="T1046" s="49" t="s">
        <v>1333</v>
      </c>
    </row>
    <row r="1047">
      <c r="A1047" s="29" t="str">
        <f>metadata!$B$4</f>
        <v>22033-375157</v>
      </c>
      <c r="B1047" s="38" t="s">
        <v>1418</v>
      </c>
      <c r="C1047" s="38" t="s">
        <v>142</v>
      </c>
      <c r="D1047" s="29" t="s">
        <v>17</v>
      </c>
      <c r="E1047" s="39">
        <f>hidden_compute!F1047</f>
        <v>658</v>
      </c>
      <c r="F1047" s="39">
        <f>hidden_compute!G1047</f>
        <v>658</v>
      </c>
      <c r="G1047" s="29" t="str">
        <f>hidden_compute!D1047</f>
        <v>5. Invertebrate Mitochondrial</v>
      </c>
      <c r="H1047" s="29" t="str">
        <f>IF(ISERROR(MATCH($K1047, pcrid_plateids!$A$2:$A2401, 0)), hidden_compute!$H1047, VLOOKUP($K1047, pcrid_plateids!$A$2:$B2401, 2, FALSE))</f>
        <v>ARISE_SEQ_0136</v>
      </c>
      <c r="I1047" s="29" t="str">
        <f>IF(ISERROR(MATCH($K1047, pcrid_plateids!$A$2:$A2401, 0)), hidden_compute!$H1047, VLOOKUP($K1047, pcrid_plateids!$A$2:$C2401, 3, FALSE))</f>
        <v>NCBN001524</v>
      </c>
      <c r="J1047" s="38">
        <v>1.100016406E9</v>
      </c>
      <c r="K1047" s="38" t="s">
        <v>82</v>
      </c>
      <c r="L1047" s="40" t="s">
        <v>395</v>
      </c>
      <c r="M1047" s="29" t="str">
        <f>IF(ISERROR(MATCH($K1047, pcrid_primers!$A$2:$A2401, 0)), hidden_compute!$H1047, VLOOKUP($K1047, pcrid_primers!$A$2:$B2401, 2, FALSE))</f>
        <v>ONT_LepF1+ONT_LCO1490</v>
      </c>
      <c r="N1047" s="29" t="str">
        <f>IF(ISBLANK($M1047), "", VLOOKUP($M1047, hidden_compute!$M$2:P2401, 3, FALSE))</f>
        <v>#N/A</v>
      </c>
      <c r="O1047" s="29" t="str">
        <f>IF(ISERROR(MATCH($K1047, pcrid_primers!$A$2:$A2401, 0)), hidden_compute!$J1047, VLOOKUP($K1047, pcrid_primers!$A$2:$D2401, 4, FALSE))</f>
        <v>ONT_LepR1+ONT_HCO2198</v>
      </c>
      <c r="P1047" s="29" t="str">
        <f>IF(ISBLANK($O1047), "", VLOOKUP($O1047, hidden_compute!$M$2:P2401, 3, FALSE))</f>
        <v>#N/A</v>
      </c>
      <c r="Q1047" s="41" t="str">
        <f>metadata!$B$8</f>
        <v>EXP-PBC096</v>
      </c>
      <c r="R1047" s="49" t="s">
        <v>396</v>
      </c>
      <c r="S1047" s="29" t="str">
        <f>metadata!$B$9</f>
        <v>SQK-NBD114.24</v>
      </c>
      <c r="T1047" s="49" t="s">
        <v>1333</v>
      </c>
    </row>
    <row r="1048">
      <c r="A1048" s="29" t="str">
        <f>metadata!$B$4</f>
        <v>22033-375157</v>
      </c>
      <c r="B1048" s="38" t="s">
        <v>1419</v>
      </c>
      <c r="C1048" s="38" t="s">
        <v>142</v>
      </c>
      <c r="D1048" s="29" t="s">
        <v>17</v>
      </c>
      <c r="E1048" s="39">
        <f>hidden_compute!F1048</f>
        <v>658</v>
      </c>
      <c r="F1048" s="39">
        <f>hidden_compute!G1048</f>
        <v>658</v>
      </c>
      <c r="G1048" s="29" t="str">
        <f>hidden_compute!D1048</f>
        <v>5. Invertebrate Mitochondrial</v>
      </c>
      <c r="H1048" s="29" t="str">
        <f>IF(ISERROR(MATCH($K1048, pcrid_plateids!$A$2:$A2401, 0)), hidden_compute!$H1048, VLOOKUP($K1048, pcrid_plateids!$A$2:$B2401, 2, FALSE))</f>
        <v>ARISE_SEQ_0136</v>
      </c>
      <c r="I1048" s="29" t="str">
        <f>IF(ISERROR(MATCH($K1048, pcrid_plateids!$A$2:$A2401, 0)), hidden_compute!$H1048, VLOOKUP($K1048, pcrid_plateids!$A$2:$C2401, 3, FALSE))</f>
        <v>NCBN001524</v>
      </c>
      <c r="J1048" s="38">
        <v>1.100016407E9</v>
      </c>
      <c r="K1048" s="38" t="s">
        <v>82</v>
      </c>
      <c r="L1048" s="40" t="s">
        <v>398</v>
      </c>
      <c r="M1048" s="29" t="str">
        <f>IF(ISERROR(MATCH($K1048, pcrid_primers!$A$2:$A2401, 0)), hidden_compute!$H1048, VLOOKUP($K1048, pcrid_primers!$A$2:$B2401, 2, FALSE))</f>
        <v>ONT_LepF1+ONT_LCO1490</v>
      </c>
      <c r="N1048" s="29" t="str">
        <f>IF(ISBLANK($M1048), "", VLOOKUP($M1048, hidden_compute!$M$2:P2401, 3, FALSE))</f>
        <v>#N/A</v>
      </c>
      <c r="O1048" s="29" t="str">
        <f>IF(ISERROR(MATCH($K1048, pcrid_primers!$A$2:$A2401, 0)), hidden_compute!$J1048, VLOOKUP($K1048, pcrid_primers!$A$2:$D2401, 4, FALSE))</f>
        <v>ONT_LepR1+ONT_HCO2198</v>
      </c>
      <c r="P1048" s="29" t="str">
        <f>IF(ISBLANK($O1048), "", VLOOKUP($O1048, hidden_compute!$M$2:P2401, 3, FALSE))</f>
        <v>#N/A</v>
      </c>
      <c r="Q1048" s="41" t="str">
        <f>metadata!$B$8</f>
        <v>EXP-PBC096</v>
      </c>
      <c r="R1048" s="49" t="s">
        <v>399</v>
      </c>
      <c r="S1048" s="29" t="str">
        <f>metadata!$B$9</f>
        <v>SQK-NBD114.24</v>
      </c>
      <c r="T1048" s="49" t="s">
        <v>1333</v>
      </c>
    </row>
    <row r="1049">
      <c r="A1049" s="29" t="str">
        <f>metadata!$B$4</f>
        <v>22033-375157</v>
      </c>
      <c r="B1049" s="38" t="s">
        <v>1420</v>
      </c>
      <c r="C1049" s="38" t="s">
        <v>142</v>
      </c>
      <c r="D1049" s="29" t="s">
        <v>17</v>
      </c>
      <c r="E1049" s="39">
        <f>hidden_compute!F1049</f>
        <v>658</v>
      </c>
      <c r="F1049" s="39">
        <f>hidden_compute!G1049</f>
        <v>658</v>
      </c>
      <c r="G1049" s="29" t="str">
        <f>hidden_compute!D1049</f>
        <v>5. Invertebrate Mitochondrial</v>
      </c>
      <c r="H1049" s="29" t="str">
        <f>IF(ISERROR(MATCH($K1049, pcrid_plateids!$A$2:$A2401, 0)), hidden_compute!$H1049, VLOOKUP($K1049, pcrid_plateids!$A$2:$B2401, 2, FALSE))</f>
        <v>ARISE_SEQ_0136</v>
      </c>
      <c r="I1049" s="29" t="str">
        <f>IF(ISERROR(MATCH($K1049, pcrid_plateids!$A$2:$A2401, 0)), hidden_compute!$H1049, VLOOKUP($K1049, pcrid_plateids!$A$2:$C2401, 3, FALSE))</f>
        <v>NCBN001524</v>
      </c>
      <c r="J1049" s="38">
        <v>1.100016408E9</v>
      </c>
      <c r="K1049" s="38" t="s">
        <v>82</v>
      </c>
      <c r="L1049" s="40" t="s">
        <v>401</v>
      </c>
      <c r="M1049" s="29" t="str">
        <f>IF(ISERROR(MATCH($K1049, pcrid_primers!$A$2:$A2401, 0)), hidden_compute!$H1049, VLOOKUP($K1049, pcrid_primers!$A$2:$B2401, 2, FALSE))</f>
        <v>ONT_LepF1+ONT_LCO1490</v>
      </c>
      <c r="N1049" s="29" t="str">
        <f>IF(ISBLANK($M1049), "", VLOOKUP($M1049, hidden_compute!$M$2:P2401, 3, FALSE))</f>
        <v>#N/A</v>
      </c>
      <c r="O1049" s="29" t="str">
        <f>IF(ISERROR(MATCH($K1049, pcrid_primers!$A$2:$A2401, 0)), hidden_compute!$J1049, VLOOKUP($K1049, pcrid_primers!$A$2:$D2401, 4, FALSE))</f>
        <v>ONT_LepR1+ONT_HCO2198</v>
      </c>
      <c r="P1049" s="29" t="str">
        <f>IF(ISBLANK($O1049), "", VLOOKUP($O1049, hidden_compute!$M$2:P2401, 3, FALSE))</f>
        <v>#N/A</v>
      </c>
      <c r="Q1049" s="41" t="str">
        <f>metadata!$B$8</f>
        <v>EXP-PBC096</v>
      </c>
      <c r="R1049" s="49" t="s">
        <v>402</v>
      </c>
      <c r="S1049" s="29" t="str">
        <f>metadata!$B$9</f>
        <v>SQK-NBD114.24</v>
      </c>
      <c r="T1049" s="49" t="s">
        <v>1333</v>
      </c>
    </row>
    <row r="1050">
      <c r="A1050" s="29" t="str">
        <f>metadata!$B$4</f>
        <v>22033-375157</v>
      </c>
      <c r="B1050" s="38" t="s">
        <v>1421</v>
      </c>
      <c r="C1050" s="38" t="s">
        <v>142</v>
      </c>
      <c r="D1050" s="29" t="s">
        <v>17</v>
      </c>
      <c r="E1050" s="39">
        <f>hidden_compute!F1050</f>
        <v>658</v>
      </c>
      <c r="F1050" s="39">
        <f>hidden_compute!G1050</f>
        <v>658</v>
      </c>
      <c r="G1050" s="29" t="str">
        <f>hidden_compute!D1050</f>
        <v>5. Invertebrate Mitochondrial</v>
      </c>
      <c r="H1050" s="29" t="str">
        <f>IF(ISERROR(MATCH($K1050, pcrid_plateids!$A$2:$A2401, 0)), hidden_compute!$H1050, VLOOKUP($K1050, pcrid_plateids!$A$2:$B2401, 2, FALSE))</f>
        <v>ARISE_SEQ_0136</v>
      </c>
      <c r="I1050" s="29" t="str">
        <f>IF(ISERROR(MATCH($K1050, pcrid_plateids!$A$2:$A2401, 0)), hidden_compute!$H1050, VLOOKUP($K1050, pcrid_plateids!$A$2:$C2401, 3, FALSE))</f>
        <v>NCBN001524</v>
      </c>
      <c r="J1050" s="38">
        <v>1.100016409E9</v>
      </c>
      <c r="K1050" s="38" t="s">
        <v>82</v>
      </c>
      <c r="L1050" s="40" t="s">
        <v>404</v>
      </c>
      <c r="M1050" s="29" t="str">
        <f>IF(ISERROR(MATCH($K1050, pcrid_primers!$A$2:$A2401, 0)), hidden_compute!$H1050, VLOOKUP($K1050, pcrid_primers!$A$2:$B2401, 2, FALSE))</f>
        <v>ONT_LepF1+ONT_LCO1490</v>
      </c>
      <c r="N1050" s="29" t="str">
        <f>IF(ISBLANK($M1050), "", VLOOKUP($M1050, hidden_compute!$M$2:P2401, 3, FALSE))</f>
        <v>#N/A</v>
      </c>
      <c r="O1050" s="29" t="str">
        <f>IF(ISERROR(MATCH($K1050, pcrid_primers!$A$2:$A2401, 0)), hidden_compute!$J1050, VLOOKUP($K1050, pcrid_primers!$A$2:$D2401, 4, FALSE))</f>
        <v>ONT_LepR1+ONT_HCO2198</v>
      </c>
      <c r="P1050" s="29" t="str">
        <f>IF(ISBLANK($O1050), "", VLOOKUP($O1050, hidden_compute!$M$2:P2401, 3, FALSE))</f>
        <v>#N/A</v>
      </c>
      <c r="Q1050" s="41" t="str">
        <f>metadata!$B$8</f>
        <v>EXP-PBC096</v>
      </c>
      <c r="R1050" s="49" t="s">
        <v>405</v>
      </c>
      <c r="S1050" s="29" t="str">
        <f>metadata!$B$9</f>
        <v>SQK-NBD114.24</v>
      </c>
      <c r="T1050" s="49" t="s">
        <v>1333</v>
      </c>
    </row>
    <row r="1051">
      <c r="A1051" s="29" t="str">
        <f>metadata!$B$4</f>
        <v>22033-375157</v>
      </c>
      <c r="B1051" s="38" t="s">
        <v>1422</v>
      </c>
      <c r="C1051" s="38" t="s">
        <v>142</v>
      </c>
      <c r="D1051" s="29" t="s">
        <v>17</v>
      </c>
      <c r="E1051" s="39">
        <f>hidden_compute!F1051</f>
        <v>658</v>
      </c>
      <c r="F1051" s="39">
        <f>hidden_compute!G1051</f>
        <v>658</v>
      </c>
      <c r="G1051" s="29" t="str">
        <f>hidden_compute!D1051</f>
        <v>5. Invertebrate Mitochondrial</v>
      </c>
      <c r="H1051" s="29" t="str">
        <f>IF(ISERROR(MATCH($K1051, pcrid_plateids!$A$2:$A2401, 0)), hidden_compute!$H1051, VLOOKUP($K1051, pcrid_plateids!$A$2:$B2401, 2, FALSE))</f>
        <v>ARISE_SEQ_0136</v>
      </c>
      <c r="I1051" s="29" t="str">
        <f>IF(ISERROR(MATCH($K1051, pcrid_plateids!$A$2:$A2401, 0)), hidden_compute!$H1051, VLOOKUP($K1051, pcrid_plateids!$A$2:$C2401, 3, FALSE))</f>
        <v>NCBN001524</v>
      </c>
      <c r="J1051" s="38">
        <v>1.10001641E9</v>
      </c>
      <c r="K1051" s="38" t="s">
        <v>82</v>
      </c>
      <c r="L1051" s="40" t="s">
        <v>407</v>
      </c>
      <c r="M1051" s="29" t="str">
        <f>IF(ISERROR(MATCH($K1051, pcrid_primers!$A$2:$A2401, 0)), hidden_compute!$H1051, VLOOKUP($K1051, pcrid_primers!$A$2:$B2401, 2, FALSE))</f>
        <v>ONT_LepF1+ONT_LCO1490</v>
      </c>
      <c r="N1051" s="29" t="str">
        <f>IF(ISBLANK($M1051), "", VLOOKUP($M1051, hidden_compute!$M$2:P2401, 3, FALSE))</f>
        <v>#N/A</v>
      </c>
      <c r="O1051" s="29" t="str">
        <f>IF(ISERROR(MATCH($K1051, pcrid_primers!$A$2:$A2401, 0)), hidden_compute!$J1051, VLOOKUP($K1051, pcrid_primers!$A$2:$D2401, 4, FALSE))</f>
        <v>ONT_LepR1+ONT_HCO2198</v>
      </c>
      <c r="P1051" s="29" t="str">
        <f>IF(ISBLANK($O1051), "", VLOOKUP($O1051, hidden_compute!$M$2:P2401, 3, FALSE))</f>
        <v>#N/A</v>
      </c>
      <c r="Q1051" s="41" t="str">
        <f>metadata!$B$8</f>
        <v>EXP-PBC096</v>
      </c>
      <c r="R1051" s="49" t="s">
        <v>408</v>
      </c>
      <c r="S1051" s="29" t="str">
        <f>metadata!$B$9</f>
        <v>SQK-NBD114.24</v>
      </c>
      <c r="T1051" s="49" t="s">
        <v>1333</v>
      </c>
    </row>
    <row r="1052">
      <c r="A1052" s="29" t="str">
        <f>metadata!$B$4</f>
        <v>22033-375157</v>
      </c>
      <c r="B1052" s="38" t="s">
        <v>1423</v>
      </c>
      <c r="C1052" s="38" t="s">
        <v>142</v>
      </c>
      <c r="D1052" s="29" t="s">
        <v>17</v>
      </c>
      <c r="E1052" s="39">
        <f>hidden_compute!F1052</f>
        <v>658</v>
      </c>
      <c r="F1052" s="39">
        <f>hidden_compute!G1052</f>
        <v>658</v>
      </c>
      <c r="G1052" s="29" t="str">
        <f>hidden_compute!D1052</f>
        <v>5. Invertebrate Mitochondrial</v>
      </c>
      <c r="H1052" s="29" t="str">
        <f>IF(ISERROR(MATCH($K1052, pcrid_plateids!$A$2:$A2401, 0)), hidden_compute!$H1052, VLOOKUP($K1052, pcrid_plateids!$A$2:$B2401, 2, FALSE))</f>
        <v>ARISE_SEQ_0136</v>
      </c>
      <c r="I1052" s="29" t="str">
        <f>IF(ISERROR(MATCH($K1052, pcrid_plateids!$A$2:$A2401, 0)), hidden_compute!$H1052, VLOOKUP($K1052, pcrid_plateids!$A$2:$C2401, 3, FALSE))</f>
        <v>NCBN001524</v>
      </c>
      <c r="J1052" s="38">
        <v>1.100016411E9</v>
      </c>
      <c r="K1052" s="38" t="s">
        <v>82</v>
      </c>
      <c r="L1052" s="40" t="s">
        <v>410</v>
      </c>
      <c r="M1052" s="29" t="str">
        <f>IF(ISERROR(MATCH($K1052, pcrid_primers!$A$2:$A2401, 0)), hidden_compute!$H1052, VLOOKUP($K1052, pcrid_primers!$A$2:$B2401, 2, FALSE))</f>
        <v>ONT_LepF1+ONT_LCO1490</v>
      </c>
      <c r="N1052" s="29" t="str">
        <f>IF(ISBLANK($M1052), "", VLOOKUP($M1052, hidden_compute!$M$2:P2401, 3, FALSE))</f>
        <v>#N/A</v>
      </c>
      <c r="O1052" s="29" t="str">
        <f>IF(ISERROR(MATCH($K1052, pcrid_primers!$A$2:$A2401, 0)), hidden_compute!$J1052, VLOOKUP($K1052, pcrid_primers!$A$2:$D2401, 4, FALSE))</f>
        <v>ONT_LepR1+ONT_HCO2198</v>
      </c>
      <c r="P1052" s="29" t="str">
        <f>IF(ISBLANK($O1052), "", VLOOKUP($O1052, hidden_compute!$M$2:P2401, 3, FALSE))</f>
        <v>#N/A</v>
      </c>
      <c r="Q1052" s="41" t="str">
        <f>metadata!$B$8</f>
        <v>EXP-PBC096</v>
      </c>
      <c r="R1052" s="49" t="s">
        <v>411</v>
      </c>
      <c r="S1052" s="29" t="str">
        <f>metadata!$B$9</f>
        <v>SQK-NBD114.24</v>
      </c>
      <c r="T1052" s="49" t="s">
        <v>1333</v>
      </c>
    </row>
    <row r="1053">
      <c r="A1053" s="29" t="str">
        <f>metadata!$B$4</f>
        <v>22033-375157</v>
      </c>
      <c r="B1053" s="38" t="s">
        <v>1424</v>
      </c>
      <c r="C1053" s="38" t="s">
        <v>142</v>
      </c>
      <c r="D1053" s="29" t="s">
        <v>17</v>
      </c>
      <c r="E1053" s="39">
        <f>hidden_compute!F1053</f>
        <v>658</v>
      </c>
      <c r="F1053" s="39">
        <f>hidden_compute!G1053</f>
        <v>658</v>
      </c>
      <c r="G1053" s="29" t="str">
        <f>hidden_compute!D1053</f>
        <v>5. Invertebrate Mitochondrial</v>
      </c>
      <c r="H1053" s="29" t="str">
        <f>IF(ISERROR(MATCH($K1053, pcrid_plateids!$A$2:$A2401, 0)), hidden_compute!$H1053, VLOOKUP($K1053, pcrid_plateids!$A$2:$B2401, 2, FALSE))</f>
        <v>ARISE_SEQ_0136</v>
      </c>
      <c r="I1053" s="29" t="str">
        <f>IF(ISERROR(MATCH($K1053, pcrid_plateids!$A$2:$A2401, 0)), hidden_compute!$H1053, VLOOKUP($K1053, pcrid_plateids!$A$2:$C2401, 3, FALSE))</f>
        <v>NCBN001524</v>
      </c>
      <c r="J1053" s="38">
        <v>1.100016412E9</v>
      </c>
      <c r="K1053" s="38" t="s">
        <v>82</v>
      </c>
      <c r="L1053" s="40" t="s">
        <v>413</v>
      </c>
      <c r="M1053" s="29" t="str">
        <f>IF(ISERROR(MATCH($K1053, pcrid_primers!$A$2:$A2401, 0)), hidden_compute!$H1053, VLOOKUP($K1053, pcrid_primers!$A$2:$B2401, 2, FALSE))</f>
        <v>ONT_LepF1+ONT_LCO1490</v>
      </c>
      <c r="N1053" s="29" t="str">
        <f>IF(ISBLANK($M1053), "", VLOOKUP($M1053, hidden_compute!$M$2:P2401, 3, FALSE))</f>
        <v>#N/A</v>
      </c>
      <c r="O1053" s="29" t="str">
        <f>IF(ISERROR(MATCH($K1053, pcrid_primers!$A$2:$A2401, 0)), hidden_compute!$J1053, VLOOKUP($K1053, pcrid_primers!$A$2:$D2401, 4, FALSE))</f>
        <v>ONT_LepR1+ONT_HCO2198</v>
      </c>
      <c r="P1053" s="29" t="str">
        <f>IF(ISBLANK($O1053), "", VLOOKUP($O1053, hidden_compute!$M$2:P2401, 3, FALSE))</f>
        <v>#N/A</v>
      </c>
      <c r="Q1053" s="41" t="str">
        <f>metadata!$B$8</f>
        <v>EXP-PBC096</v>
      </c>
      <c r="R1053" s="49" t="s">
        <v>414</v>
      </c>
      <c r="S1053" s="29" t="str">
        <f>metadata!$B$9</f>
        <v>SQK-NBD114.24</v>
      </c>
      <c r="T1053" s="49" t="s">
        <v>1333</v>
      </c>
    </row>
    <row r="1054">
      <c r="A1054" s="29" t="str">
        <f>metadata!$B$4</f>
        <v>22033-375157</v>
      </c>
      <c r="B1054" s="38" t="s">
        <v>1425</v>
      </c>
      <c r="C1054" s="38" t="s">
        <v>142</v>
      </c>
      <c r="D1054" s="29" t="s">
        <v>17</v>
      </c>
      <c r="E1054" s="39">
        <f>hidden_compute!F1054</f>
        <v>658</v>
      </c>
      <c r="F1054" s="39">
        <f>hidden_compute!G1054</f>
        <v>658</v>
      </c>
      <c r="G1054" s="29" t="str">
        <f>hidden_compute!D1054</f>
        <v>5. Invertebrate Mitochondrial</v>
      </c>
      <c r="H1054" s="29" t="str">
        <f>IF(ISERROR(MATCH($K1054, pcrid_plateids!$A$2:$A2401, 0)), hidden_compute!$H1054, VLOOKUP($K1054, pcrid_plateids!$A$2:$B2401, 2, FALSE))</f>
        <v>ARISE_SEQ_0136</v>
      </c>
      <c r="I1054" s="29" t="str">
        <f>IF(ISERROR(MATCH($K1054, pcrid_plateids!$A$2:$A2401, 0)), hidden_compute!$H1054, VLOOKUP($K1054, pcrid_plateids!$A$2:$C2401, 3, FALSE))</f>
        <v>NCBN001524</v>
      </c>
      <c r="J1054" s="38">
        <v>1.100016413E9</v>
      </c>
      <c r="K1054" s="38" t="s">
        <v>82</v>
      </c>
      <c r="L1054" s="40" t="s">
        <v>416</v>
      </c>
      <c r="M1054" s="29" t="str">
        <f>IF(ISERROR(MATCH($K1054, pcrid_primers!$A$2:$A2401, 0)), hidden_compute!$H1054, VLOOKUP($K1054, pcrid_primers!$A$2:$B2401, 2, FALSE))</f>
        <v>ONT_LepF1+ONT_LCO1490</v>
      </c>
      <c r="N1054" s="29" t="str">
        <f>IF(ISBLANK($M1054), "", VLOOKUP($M1054, hidden_compute!$M$2:P2401, 3, FALSE))</f>
        <v>#N/A</v>
      </c>
      <c r="O1054" s="29" t="str">
        <f>IF(ISERROR(MATCH($K1054, pcrid_primers!$A$2:$A2401, 0)), hidden_compute!$J1054, VLOOKUP($K1054, pcrid_primers!$A$2:$D2401, 4, FALSE))</f>
        <v>ONT_LepR1+ONT_HCO2198</v>
      </c>
      <c r="P1054" s="29" t="str">
        <f>IF(ISBLANK($O1054), "", VLOOKUP($O1054, hidden_compute!$M$2:P2401, 3, FALSE))</f>
        <v>#N/A</v>
      </c>
      <c r="Q1054" s="41" t="str">
        <f>metadata!$B$8</f>
        <v>EXP-PBC096</v>
      </c>
      <c r="R1054" s="49" t="s">
        <v>417</v>
      </c>
      <c r="S1054" s="29" t="str">
        <f>metadata!$B$9</f>
        <v>SQK-NBD114.24</v>
      </c>
      <c r="T1054" s="49" t="s">
        <v>1333</v>
      </c>
    </row>
    <row r="1055">
      <c r="A1055" s="29" t="str">
        <f>metadata!$B$4</f>
        <v>22033-375157</v>
      </c>
      <c r="B1055" s="38" t="s">
        <v>1426</v>
      </c>
      <c r="C1055" s="38" t="s">
        <v>142</v>
      </c>
      <c r="D1055" s="29" t="s">
        <v>17</v>
      </c>
      <c r="E1055" s="39">
        <f>hidden_compute!F1055</f>
        <v>658</v>
      </c>
      <c r="F1055" s="39">
        <f>hidden_compute!G1055</f>
        <v>658</v>
      </c>
      <c r="G1055" s="29" t="str">
        <f>hidden_compute!D1055</f>
        <v>5. Invertebrate Mitochondrial</v>
      </c>
      <c r="H1055" s="29" t="str">
        <f>IF(ISERROR(MATCH($K1055, pcrid_plateids!$A$2:$A2401, 0)), hidden_compute!$H1055, VLOOKUP($K1055, pcrid_plateids!$A$2:$B2401, 2, FALSE))</f>
        <v>ARISE_SEQ_0136</v>
      </c>
      <c r="I1055" s="29" t="str">
        <f>IF(ISERROR(MATCH($K1055, pcrid_plateids!$A$2:$A2401, 0)), hidden_compute!$H1055, VLOOKUP($K1055, pcrid_plateids!$A$2:$C2401, 3, FALSE))</f>
        <v>NCBN001524</v>
      </c>
      <c r="J1055" s="38">
        <v>1.100016414E9</v>
      </c>
      <c r="K1055" s="38" t="s">
        <v>82</v>
      </c>
      <c r="L1055" s="40" t="s">
        <v>419</v>
      </c>
      <c r="M1055" s="29" t="str">
        <f>IF(ISERROR(MATCH($K1055, pcrid_primers!$A$2:$A2401, 0)), hidden_compute!$H1055, VLOOKUP($K1055, pcrid_primers!$A$2:$B2401, 2, FALSE))</f>
        <v>ONT_LepF1+ONT_LCO1490</v>
      </c>
      <c r="N1055" s="29" t="str">
        <f>IF(ISBLANK($M1055), "", VLOOKUP($M1055, hidden_compute!$M$2:P2401, 3, FALSE))</f>
        <v>#N/A</v>
      </c>
      <c r="O1055" s="29" t="str">
        <f>IF(ISERROR(MATCH($K1055, pcrid_primers!$A$2:$A2401, 0)), hidden_compute!$J1055, VLOOKUP($K1055, pcrid_primers!$A$2:$D2401, 4, FALSE))</f>
        <v>ONT_LepR1+ONT_HCO2198</v>
      </c>
      <c r="P1055" s="29" t="str">
        <f>IF(ISBLANK($O1055), "", VLOOKUP($O1055, hidden_compute!$M$2:P2401, 3, FALSE))</f>
        <v>#N/A</v>
      </c>
      <c r="Q1055" s="41" t="str">
        <f>metadata!$B$8</f>
        <v>EXP-PBC096</v>
      </c>
      <c r="R1055" s="49" t="s">
        <v>420</v>
      </c>
      <c r="S1055" s="29" t="str">
        <f>metadata!$B$9</f>
        <v>SQK-NBD114.24</v>
      </c>
      <c r="T1055" s="49" t="s">
        <v>1333</v>
      </c>
    </row>
    <row r="1056">
      <c r="A1056" s="29" t="str">
        <f>metadata!$B$4</f>
        <v>22033-375157</v>
      </c>
      <c r="B1056" s="38" t="s">
        <v>1427</v>
      </c>
      <c r="C1056" s="38" t="s">
        <v>142</v>
      </c>
      <c r="D1056" s="29" t="s">
        <v>17</v>
      </c>
      <c r="E1056" s="39">
        <f>hidden_compute!F1056</f>
        <v>658</v>
      </c>
      <c r="F1056" s="39">
        <f>hidden_compute!G1056</f>
        <v>658</v>
      </c>
      <c r="G1056" s="29" t="str">
        <f>hidden_compute!D1056</f>
        <v>5. Invertebrate Mitochondrial</v>
      </c>
      <c r="H1056" s="29" t="str">
        <f>IF(ISERROR(MATCH($K1056, pcrid_plateids!$A$2:$A2401, 0)), hidden_compute!$H1056, VLOOKUP($K1056, pcrid_plateids!$A$2:$B2401, 2, FALSE))</f>
        <v>ARISE_SEQ_0136</v>
      </c>
      <c r="I1056" s="29" t="str">
        <f>IF(ISERROR(MATCH($K1056, pcrid_plateids!$A$2:$A2401, 0)), hidden_compute!$H1056, VLOOKUP($K1056, pcrid_plateids!$A$2:$C2401, 3, FALSE))</f>
        <v>NCBN001524</v>
      </c>
      <c r="J1056" s="38">
        <v>1.100016415E9</v>
      </c>
      <c r="K1056" s="38" t="s">
        <v>82</v>
      </c>
      <c r="L1056" s="40" t="s">
        <v>422</v>
      </c>
      <c r="M1056" s="29" t="str">
        <f>IF(ISERROR(MATCH($K1056, pcrid_primers!$A$2:$A2401, 0)), hidden_compute!$H1056, VLOOKUP($K1056, pcrid_primers!$A$2:$B2401, 2, FALSE))</f>
        <v>ONT_LepF1+ONT_LCO1490</v>
      </c>
      <c r="N1056" s="29" t="str">
        <f>IF(ISBLANK($M1056), "", VLOOKUP($M1056, hidden_compute!$M$2:P2401, 3, FALSE))</f>
        <v>#N/A</v>
      </c>
      <c r="O1056" s="29" t="str">
        <f>IF(ISERROR(MATCH($K1056, pcrid_primers!$A$2:$A2401, 0)), hidden_compute!$J1056, VLOOKUP($K1056, pcrid_primers!$A$2:$D2401, 4, FALSE))</f>
        <v>ONT_LepR1+ONT_HCO2198</v>
      </c>
      <c r="P1056" s="29" t="str">
        <f>IF(ISBLANK($O1056), "", VLOOKUP($O1056, hidden_compute!$M$2:P2401, 3, FALSE))</f>
        <v>#N/A</v>
      </c>
      <c r="Q1056" s="41" t="str">
        <f>metadata!$B$8</f>
        <v>EXP-PBC096</v>
      </c>
      <c r="R1056" s="49" t="s">
        <v>423</v>
      </c>
      <c r="S1056" s="29" t="str">
        <f>metadata!$B$9</f>
        <v>SQK-NBD114.24</v>
      </c>
      <c r="T1056" s="49" t="s">
        <v>1333</v>
      </c>
    </row>
    <row r="1057">
      <c r="A1057" s="29" t="str">
        <f>metadata!$B$4</f>
        <v>22033-375157</v>
      </c>
      <c r="B1057" s="64" t="s">
        <v>1428</v>
      </c>
      <c r="C1057" s="53" t="s">
        <v>137</v>
      </c>
      <c r="D1057" s="54" t="s">
        <v>17</v>
      </c>
      <c r="E1057" s="55">
        <f>hidden_compute!F1057</f>
        <v>658</v>
      </c>
      <c r="F1057" s="55">
        <f>hidden_compute!G1057</f>
        <v>658</v>
      </c>
      <c r="G1057" s="54" t="str">
        <f>hidden_compute!D1057</f>
        <v>5. Invertebrate Mitochondrial</v>
      </c>
      <c r="H1057" s="54" t="str">
        <f>IF(ISERROR(MATCH($K1057, pcrid_plateids!$A$2:$A2401, 0)), hidden_compute!$H1057, VLOOKUP($K1057, pcrid_plateids!$A$2:$B2401, 2, FALSE))</f>
        <v>ARISE_SEQ_0136</v>
      </c>
      <c r="I1057" s="54" t="str">
        <f>IF(ISERROR(MATCH($K1057, pcrid_plateids!$A$2:$A2401, 0)), hidden_compute!$H1057, VLOOKUP($K1057, pcrid_plateids!$A$2:$C2401, 3, FALSE))</f>
        <v>NCBN001524</v>
      </c>
      <c r="J1057" s="53">
        <v>1.100016416E9</v>
      </c>
      <c r="K1057" s="53" t="s">
        <v>82</v>
      </c>
      <c r="L1057" s="56" t="s">
        <v>425</v>
      </c>
      <c r="M1057" s="54" t="str">
        <f>IF(ISERROR(MATCH($K1057, pcrid_primers!$A$2:$A2401, 0)), hidden_compute!$H1057, VLOOKUP($K1057, pcrid_primers!$A$2:$B2401, 2, FALSE))</f>
        <v>ONT_LepF1+ONT_LCO1490</v>
      </c>
      <c r="N1057" s="54" t="str">
        <f>IF(ISBLANK($M1057), "", VLOOKUP($M1057, hidden_compute!$M$2:P2401, 3, FALSE))</f>
        <v>#N/A</v>
      </c>
      <c r="O1057" s="54" t="str">
        <f>IF(ISERROR(MATCH($K1057, pcrid_primers!$A$2:$A2401, 0)), hidden_compute!$J1057, VLOOKUP($K1057, pcrid_primers!$A$2:$D2401, 4, FALSE))</f>
        <v>ONT_LepR1+ONT_HCO2198</v>
      </c>
      <c r="P1057" s="54" t="str">
        <f>IF(ISBLANK($O1057), "", VLOOKUP($O1057, hidden_compute!$M$2:P2401, 3, FALSE))</f>
        <v>#N/A</v>
      </c>
      <c r="Q1057" s="59" t="str">
        <f>metadata!$B$8</f>
        <v>EXP-PBC096</v>
      </c>
      <c r="R1057" s="57" t="s">
        <v>426</v>
      </c>
      <c r="S1057" s="54" t="str">
        <f>metadata!$B$9</f>
        <v>SQK-NBD114.24</v>
      </c>
      <c r="T1057" s="57" t="s">
        <v>1333</v>
      </c>
      <c r="U1057" s="55"/>
      <c r="V1057" s="55"/>
      <c r="W1057" s="55"/>
      <c r="X1057" s="55"/>
      <c r="Y1057" s="55"/>
      <c r="Z1057" s="55"/>
      <c r="AA1057" s="55"/>
      <c r="AB1057" s="55"/>
      <c r="AC1057" s="55"/>
      <c r="AD1057" s="55"/>
      <c r="AE1057" s="55"/>
      <c r="AF1057" s="55"/>
      <c r="AG1057" s="55"/>
      <c r="AH1057" s="55"/>
      <c r="AI1057" s="55"/>
    </row>
    <row r="1058">
      <c r="A1058" s="29" t="str">
        <f>metadata!$B$4</f>
        <v>22033-375157</v>
      </c>
      <c r="B1058" s="38" t="s">
        <v>1429</v>
      </c>
      <c r="C1058" s="38" t="s">
        <v>137</v>
      </c>
      <c r="D1058" s="29" t="s">
        <v>17</v>
      </c>
      <c r="E1058" s="39">
        <f>hidden_compute!F1058</f>
        <v>658</v>
      </c>
      <c r="F1058" s="39">
        <f>hidden_compute!G1058</f>
        <v>658</v>
      </c>
      <c r="G1058" s="29" t="str">
        <f>hidden_compute!D1058</f>
        <v>5. Invertebrate Mitochondrial</v>
      </c>
      <c r="H1058" s="29" t="str">
        <f>IF(ISERROR(MATCH($K1058, pcrid_plateids!$A$2:$A2401, 0)), hidden_compute!$H1058, VLOOKUP($K1058, pcrid_plateids!$A$2:$B2401, 2, FALSE))</f>
        <v>ARISE_SEQ_0093</v>
      </c>
      <c r="I1058" s="29" t="str">
        <f>IF(ISERROR(MATCH($K1058, pcrid_plateids!$A$2:$A2401, 0)), hidden_compute!$H1058, VLOOKUP($K1058, pcrid_plateids!$A$2:$C2401, 3, FALSE))</f>
        <v>NCBN001459</v>
      </c>
      <c r="J1058" s="38">
        <v>1.100009793E9</v>
      </c>
      <c r="K1058" s="38" t="s">
        <v>79</v>
      </c>
      <c r="L1058" s="40" t="s">
        <v>138</v>
      </c>
      <c r="M1058" s="29" t="str">
        <f>IF(ISERROR(MATCH($K1058, pcrid_primers!$A$2:$A2401, 0)), hidden_compute!$H1058, VLOOKUP($K1058, pcrid_primers!$A$2:$B2401, 2, FALSE))</f>
        <v>ONT_LepF1+ONT_LCO1490</v>
      </c>
      <c r="N1058" s="29" t="str">
        <f>IF(ISBLANK($M1058), "", VLOOKUP($M1058, hidden_compute!$M$2:P2401, 3, FALSE))</f>
        <v>#N/A</v>
      </c>
      <c r="O1058" s="29" t="str">
        <f>IF(ISERROR(MATCH($K1058, pcrid_primers!$A$2:$A2401, 0)), hidden_compute!$J1058, VLOOKUP($K1058, pcrid_primers!$A$2:$D2401, 4, FALSE))</f>
        <v>ONT_LepR1+ONT_HCO2198</v>
      </c>
      <c r="P1058" s="29" t="str">
        <f>IF(ISBLANK($O1058), "", VLOOKUP($O1058, hidden_compute!$M$2:P2401, 3, FALSE))</f>
        <v>#N/A</v>
      </c>
      <c r="Q1058" s="41" t="str">
        <f>metadata!$B$8</f>
        <v>EXP-PBC096</v>
      </c>
      <c r="R1058" s="49" t="s">
        <v>139</v>
      </c>
      <c r="S1058" s="29" t="str">
        <f>metadata!$B$9</f>
        <v>SQK-NBD114.24</v>
      </c>
      <c r="T1058" s="49" t="s">
        <v>1430</v>
      </c>
    </row>
    <row r="1059">
      <c r="A1059" s="29" t="str">
        <f>metadata!$B$4</f>
        <v>22033-375157</v>
      </c>
      <c r="B1059" s="38" t="s">
        <v>1431</v>
      </c>
      <c r="C1059" s="38" t="s">
        <v>142</v>
      </c>
      <c r="D1059" s="29" t="s">
        <v>17</v>
      </c>
      <c r="E1059" s="39">
        <f>hidden_compute!F1059</f>
        <v>658</v>
      </c>
      <c r="F1059" s="39">
        <f>hidden_compute!G1059</f>
        <v>658</v>
      </c>
      <c r="G1059" s="29" t="str">
        <f>hidden_compute!D1059</f>
        <v>5. Invertebrate Mitochondrial</v>
      </c>
      <c r="H1059" s="29" t="str">
        <f>IF(ISERROR(MATCH($K1059, pcrid_plateids!$A$2:$A2401, 0)), hidden_compute!$H1059, VLOOKUP($K1059, pcrid_plateids!$A$2:$B2401, 2, FALSE))</f>
        <v>ARISE_SEQ_0093</v>
      </c>
      <c r="I1059" s="29" t="str">
        <f>IF(ISERROR(MATCH($K1059, pcrid_plateids!$A$2:$A2401, 0)), hidden_compute!$H1059, VLOOKUP($K1059, pcrid_plateids!$A$2:$C2401, 3, FALSE))</f>
        <v>NCBN001459</v>
      </c>
      <c r="J1059" s="38">
        <v>1.100009794E9</v>
      </c>
      <c r="K1059" s="38" t="s">
        <v>79</v>
      </c>
      <c r="L1059" s="40" t="s">
        <v>143</v>
      </c>
      <c r="M1059" s="29" t="str">
        <f>IF(ISERROR(MATCH($K1059, pcrid_primers!$A$2:$A2401, 0)), hidden_compute!$H1059, VLOOKUP($K1059, pcrid_primers!$A$2:$B2401, 2, FALSE))</f>
        <v>ONT_LepF1+ONT_LCO1490</v>
      </c>
      <c r="N1059" s="29" t="str">
        <f>IF(ISBLANK($M1059), "", VLOOKUP($M1059, hidden_compute!$M$2:P2401, 3, FALSE))</f>
        <v>#N/A</v>
      </c>
      <c r="O1059" s="29" t="str">
        <f>IF(ISERROR(MATCH($K1059, pcrid_primers!$A$2:$A2401, 0)), hidden_compute!$J1059, VLOOKUP($K1059, pcrid_primers!$A$2:$D2401, 4, FALSE))</f>
        <v>ONT_LepR1+ONT_HCO2198</v>
      </c>
      <c r="P1059" s="29" t="str">
        <f>IF(ISBLANK($O1059), "", VLOOKUP($O1059, hidden_compute!$M$2:P2401, 3, FALSE))</f>
        <v>#N/A</v>
      </c>
      <c r="Q1059" s="41" t="str">
        <f>metadata!$B$8</f>
        <v>EXP-PBC096</v>
      </c>
      <c r="R1059" s="49" t="s">
        <v>144</v>
      </c>
      <c r="S1059" s="29" t="str">
        <f>metadata!$B$9</f>
        <v>SQK-NBD114.24</v>
      </c>
      <c r="T1059" s="49" t="s">
        <v>1430</v>
      </c>
    </row>
    <row r="1060">
      <c r="A1060" s="29" t="str">
        <f>metadata!$B$4</f>
        <v>22033-375157</v>
      </c>
      <c r="B1060" s="38" t="s">
        <v>1432</v>
      </c>
      <c r="C1060" s="38" t="s">
        <v>142</v>
      </c>
      <c r="D1060" s="29" t="s">
        <v>17</v>
      </c>
      <c r="E1060" s="39">
        <f>hidden_compute!F1060</f>
        <v>658</v>
      </c>
      <c r="F1060" s="39">
        <f>hidden_compute!G1060</f>
        <v>658</v>
      </c>
      <c r="G1060" s="29" t="str">
        <f>hidden_compute!D1060</f>
        <v>5. Invertebrate Mitochondrial</v>
      </c>
      <c r="H1060" s="29" t="str">
        <f>IF(ISERROR(MATCH($K1060, pcrid_plateids!$A$2:$A2401, 0)), hidden_compute!$H1060, VLOOKUP($K1060, pcrid_plateids!$A$2:$B2401, 2, FALSE))</f>
        <v>ARISE_SEQ_0093</v>
      </c>
      <c r="I1060" s="29" t="str">
        <f>IF(ISERROR(MATCH($K1060, pcrid_plateids!$A$2:$A2401, 0)), hidden_compute!$H1060, VLOOKUP($K1060, pcrid_plateids!$A$2:$C2401, 3, FALSE))</f>
        <v>NCBN001459</v>
      </c>
      <c r="J1060" s="38">
        <v>1.100009795E9</v>
      </c>
      <c r="K1060" s="38" t="s">
        <v>79</v>
      </c>
      <c r="L1060" s="40" t="s">
        <v>146</v>
      </c>
      <c r="M1060" s="29" t="str">
        <f>IF(ISERROR(MATCH($K1060, pcrid_primers!$A$2:$A2401, 0)), hidden_compute!$H1060, VLOOKUP($K1060, pcrid_primers!$A$2:$B2401, 2, FALSE))</f>
        <v>ONT_LepF1+ONT_LCO1490</v>
      </c>
      <c r="N1060" s="29" t="str">
        <f>IF(ISBLANK($M1060), "", VLOOKUP($M1060, hidden_compute!$M$2:P2401, 3, FALSE))</f>
        <v>#N/A</v>
      </c>
      <c r="O1060" s="29" t="str">
        <f>IF(ISERROR(MATCH($K1060, pcrid_primers!$A$2:$A2401, 0)), hidden_compute!$J1060, VLOOKUP($K1060, pcrid_primers!$A$2:$D2401, 4, FALSE))</f>
        <v>ONT_LepR1+ONT_HCO2198</v>
      </c>
      <c r="P1060" s="29" t="str">
        <f>IF(ISBLANK($O1060), "", VLOOKUP($O1060, hidden_compute!$M$2:P2401, 3, FALSE))</f>
        <v>#N/A</v>
      </c>
      <c r="Q1060" s="41" t="str">
        <f>metadata!$B$8</f>
        <v>EXP-PBC096</v>
      </c>
      <c r="R1060" s="49" t="s">
        <v>147</v>
      </c>
      <c r="S1060" s="29" t="str">
        <f>metadata!$B$9</f>
        <v>SQK-NBD114.24</v>
      </c>
      <c r="T1060" s="49" t="s">
        <v>1430</v>
      </c>
    </row>
    <row r="1061">
      <c r="A1061" s="29" t="str">
        <f>metadata!$B$4</f>
        <v>22033-375157</v>
      </c>
      <c r="B1061" s="38" t="s">
        <v>1433</v>
      </c>
      <c r="C1061" s="38" t="s">
        <v>142</v>
      </c>
      <c r="D1061" s="29" t="s">
        <v>17</v>
      </c>
      <c r="E1061" s="39">
        <f>hidden_compute!F1061</f>
        <v>658</v>
      </c>
      <c r="F1061" s="39">
        <f>hidden_compute!G1061</f>
        <v>658</v>
      </c>
      <c r="G1061" s="29" t="str">
        <f>hidden_compute!D1061</f>
        <v>5. Invertebrate Mitochondrial</v>
      </c>
      <c r="H1061" s="29" t="str">
        <f>IF(ISERROR(MATCH($K1061, pcrid_plateids!$A$2:$A2401, 0)), hidden_compute!$H1061, VLOOKUP($K1061, pcrid_plateids!$A$2:$B2401, 2, FALSE))</f>
        <v>ARISE_SEQ_0093</v>
      </c>
      <c r="I1061" s="29" t="str">
        <f>IF(ISERROR(MATCH($K1061, pcrid_plateids!$A$2:$A2401, 0)), hidden_compute!$H1061, VLOOKUP($K1061, pcrid_plateids!$A$2:$C2401, 3, FALSE))</f>
        <v>NCBN001459</v>
      </c>
      <c r="J1061" s="38">
        <v>1.100009796E9</v>
      </c>
      <c r="K1061" s="38" t="s">
        <v>79</v>
      </c>
      <c r="L1061" s="40" t="s">
        <v>149</v>
      </c>
      <c r="M1061" s="29" t="str">
        <f>IF(ISERROR(MATCH($K1061, pcrid_primers!$A$2:$A2401, 0)), hidden_compute!$H1061, VLOOKUP($K1061, pcrid_primers!$A$2:$B2401, 2, FALSE))</f>
        <v>ONT_LepF1+ONT_LCO1490</v>
      </c>
      <c r="N1061" s="29" t="str">
        <f>IF(ISBLANK($M1061), "", VLOOKUP($M1061, hidden_compute!$M$2:P2401, 3, FALSE))</f>
        <v>#N/A</v>
      </c>
      <c r="O1061" s="29" t="str">
        <f>IF(ISERROR(MATCH($K1061, pcrid_primers!$A$2:$A2401, 0)), hidden_compute!$J1061, VLOOKUP($K1061, pcrid_primers!$A$2:$D2401, 4, FALSE))</f>
        <v>ONT_LepR1+ONT_HCO2198</v>
      </c>
      <c r="P1061" s="29" t="str">
        <f>IF(ISBLANK($O1061), "", VLOOKUP($O1061, hidden_compute!$M$2:P2401, 3, FALSE))</f>
        <v>#N/A</v>
      </c>
      <c r="Q1061" s="41" t="str">
        <f>metadata!$B$8</f>
        <v>EXP-PBC096</v>
      </c>
      <c r="R1061" s="49" t="s">
        <v>150</v>
      </c>
      <c r="S1061" s="29" t="str">
        <f>metadata!$B$9</f>
        <v>SQK-NBD114.24</v>
      </c>
      <c r="T1061" s="49" t="s">
        <v>1430</v>
      </c>
    </row>
    <row r="1062">
      <c r="A1062" s="29" t="str">
        <f>metadata!$B$4</f>
        <v>22033-375157</v>
      </c>
      <c r="B1062" s="38" t="s">
        <v>1434</v>
      </c>
      <c r="C1062" s="38" t="s">
        <v>142</v>
      </c>
      <c r="D1062" s="29" t="s">
        <v>17</v>
      </c>
      <c r="E1062" s="39">
        <f>hidden_compute!F1062</f>
        <v>658</v>
      </c>
      <c r="F1062" s="39">
        <f>hidden_compute!G1062</f>
        <v>658</v>
      </c>
      <c r="G1062" s="29" t="str">
        <f>hidden_compute!D1062</f>
        <v>5. Invertebrate Mitochondrial</v>
      </c>
      <c r="H1062" s="29" t="str">
        <f>IF(ISERROR(MATCH($K1062, pcrid_plateids!$A$2:$A2401, 0)), hidden_compute!$H1062, VLOOKUP($K1062, pcrid_plateids!$A$2:$B2401, 2, FALSE))</f>
        <v>ARISE_SEQ_0093</v>
      </c>
      <c r="I1062" s="29" t="str">
        <f>IF(ISERROR(MATCH($K1062, pcrid_plateids!$A$2:$A2401, 0)), hidden_compute!$H1062, VLOOKUP($K1062, pcrid_plateids!$A$2:$C2401, 3, FALSE))</f>
        <v>NCBN001459</v>
      </c>
      <c r="J1062" s="38">
        <v>1.100009797E9</v>
      </c>
      <c r="K1062" s="38" t="s">
        <v>79</v>
      </c>
      <c r="L1062" s="40" t="s">
        <v>152</v>
      </c>
      <c r="M1062" s="29" t="str">
        <f>IF(ISERROR(MATCH($K1062, pcrid_primers!$A$2:$A2401, 0)), hidden_compute!$H1062, VLOOKUP($K1062, pcrid_primers!$A$2:$B2401, 2, FALSE))</f>
        <v>ONT_LepF1+ONT_LCO1490</v>
      </c>
      <c r="N1062" s="29" t="str">
        <f>IF(ISBLANK($M1062), "", VLOOKUP($M1062, hidden_compute!$M$2:P2401, 3, FALSE))</f>
        <v>#N/A</v>
      </c>
      <c r="O1062" s="29" t="str">
        <f>IF(ISERROR(MATCH($K1062, pcrid_primers!$A$2:$A2401, 0)), hidden_compute!$J1062, VLOOKUP($K1062, pcrid_primers!$A$2:$D2401, 4, FALSE))</f>
        <v>ONT_LepR1+ONT_HCO2198</v>
      </c>
      <c r="P1062" s="29" t="str">
        <f>IF(ISBLANK($O1062), "", VLOOKUP($O1062, hidden_compute!$M$2:P2401, 3, FALSE))</f>
        <v>#N/A</v>
      </c>
      <c r="Q1062" s="41" t="str">
        <f>metadata!$B$8</f>
        <v>EXP-PBC096</v>
      </c>
      <c r="R1062" s="49" t="s">
        <v>153</v>
      </c>
      <c r="S1062" s="29" t="str">
        <f>metadata!$B$9</f>
        <v>SQK-NBD114.24</v>
      </c>
      <c r="T1062" s="49" t="s">
        <v>1430</v>
      </c>
    </row>
    <row r="1063">
      <c r="A1063" s="29" t="str">
        <f>metadata!$B$4</f>
        <v>22033-375157</v>
      </c>
      <c r="B1063" s="38" t="s">
        <v>1435</v>
      </c>
      <c r="C1063" s="38" t="s">
        <v>142</v>
      </c>
      <c r="D1063" s="29" t="s">
        <v>17</v>
      </c>
      <c r="E1063" s="39">
        <f>hidden_compute!F1063</f>
        <v>658</v>
      </c>
      <c r="F1063" s="39">
        <f>hidden_compute!G1063</f>
        <v>658</v>
      </c>
      <c r="G1063" s="29" t="str">
        <f>hidden_compute!D1063</f>
        <v>5. Invertebrate Mitochondrial</v>
      </c>
      <c r="H1063" s="29" t="str">
        <f>IF(ISERROR(MATCH($K1063, pcrid_plateids!$A$2:$A2401, 0)), hidden_compute!$H1063, VLOOKUP($K1063, pcrid_plateids!$A$2:$B2401, 2, FALSE))</f>
        <v>ARISE_SEQ_0093</v>
      </c>
      <c r="I1063" s="29" t="str">
        <f>IF(ISERROR(MATCH($K1063, pcrid_plateids!$A$2:$A2401, 0)), hidden_compute!$H1063, VLOOKUP($K1063, pcrid_plateids!$A$2:$C2401, 3, FALSE))</f>
        <v>NCBN001459</v>
      </c>
      <c r="J1063" s="38">
        <v>1.100009798E9</v>
      </c>
      <c r="K1063" s="38" t="s">
        <v>79</v>
      </c>
      <c r="L1063" s="40" t="s">
        <v>155</v>
      </c>
      <c r="M1063" s="29" t="str">
        <f>IF(ISERROR(MATCH($K1063, pcrid_primers!$A$2:$A2401, 0)), hidden_compute!$H1063, VLOOKUP($K1063, pcrid_primers!$A$2:$B2401, 2, FALSE))</f>
        <v>ONT_LepF1+ONT_LCO1490</v>
      </c>
      <c r="N1063" s="29" t="str">
        <f>IF(ISBLANK($M1063), "", VLOOKUP($M1063, hidden_compute!$M$2:P2401, 3, FALSE))</f>
        <v>#N/A</v>
      </c>
      <c r="O1063" s="29" t="str">
        <f>IF(ISERROR(MATCH($K1063, pcrid_primers!$A$2:$A2401, 0)), hidden_compute!$J1063, VLOOKUP($K1063, pcrid_primers!$A$2:$D2401, 4, FALSE))</f>
        <v>ONT_LepR1+ONT_HCO2198</v>
      </c>
      <c r="P1063" s="29" t="str">
        <f>IF(ISBLANK($O1063), "", VLOOKUP($O1063, hidden_compute!$M$2:P2401, 3, FALSE))</f>
        <v>#N/A</v>
      </c>
      <c r="Q1063" s="41" t="str">
        <f>metadata!$B$8</f>
        <v>EXP-PBC096</v>
      </c>
      <c r="R1063" s="49" t="s">
        <v>156</v>
      </c>
      <c r="S1063" s="29" t="str">
        <f>metadata!$B$9</f>
        <v>SQK-NBD114.24</v>
      </c>
      <c r="T1063" s="49" t="s">
        <v>1430</v>
      </c>
    </row>
    <row r="1064">
      <c r="A1064" s="29" t="str">
        <f>metadata!$B$4</f>
        <v>22033-375157</v>
      </c>
      <c r="B1064" s="38" t="s">
        <v>1436</v>
      </c>
      <c r="C1064" s="38" t="s">
        <v>142</v>
      </c>
      <c r="D1064" s="29" t="s">
        <v>17</v>
      </c>
      <c r="E1064" s="39">
        <f>hidden_compute!F1064</f>
        <v>658</v>
      </c>
      <c r="F1064" s="39">
        <f>hidden_compute!G1064</f>
        <v>658</v>
      </c>
      <c r="G1064" s="29" t="str">
        <f>hidden_compute!D1064</f>
        <v>5. Invertebrate Mitochondrial</v>
      </c>
      <c r="H1064" s="29" t="str">
        <f>IF(ISERROR(MATCH($K1064, pcrid_plateids!$A$2:$A2401, 0)), hidden_compute!$H1064, VLOOKUP($K1064, pcrid_plateids!$A$2:$B2401, 2, FALSE))</f>
        <v>ARISE_SEQ_0093</v>
      </c>
      <c r="I1064" s="29" t="str">
        <f>IF(ISERROR(MATCH($K1064, pcrid_plateids!$A$2:$A2401, 0)), hidden_compute!$H1064, VLOOKUP($K1064, pcrid_plateids!$A$2:$C2401, 3, FALSE))</f>
        <v>NCBN001459</v>
      </c>
      <c r="J1064" s="38">
        <v>1.100009799E9</v>
      </c>
      <c r="K1064" s="38" t="s">
        <v>79</v>
      </c>
      <c r="L1064" s="40" t="s">
        <v>158</v>
      </c>
      <c r="M1064" s="29" t="str">
        <f>IF(ISERROR(MATCH($K1064, pcrid_primers!$A$2:$A2401, 0)), hidden_compute!$H1064, VLOOKUP($K1064, pcrid_primers!$A$2:$B2401, 2, FALSE))</f>
        <v>ONT_LepF1+ONT_LCO1490</v>
      </c>
      <c r="N1064" s="29" t="str">
        <f>IF(ISBLANK($M1064), "", VLOOKUP($M1064, hidden_compute!$M$2:P2401, 3, FALSE))</f>
        <v>#N/A</v>
      </c>
      <c r="O1064" s="29" t="str">
        <f>IF(ISERROR(MATCH($K1064, pcrid_primers!$A$2:$A2401, 0)), hidden_compute!$J1064, VLOOKUP($K1064, pcrid_primers!$A$2:$D2401, 4, FALSE))</f>
        <v>ONT_LepR1+ONT_HCO2198</v>
      </c>
      <c r="P1064" s="29" t="str">
        <f>IF(ISBLANK($O1064), "", VLOOKUP($O1064, hidden_compute!$M$2:P2401, 3, FALSE))</f>
        <v>#N/A</v>
      </c>
      <c r="Q1064" s="41" t="str">
        <f>metadata!$B$8</f>
        <v>EXP-PBC096</v>
      </c>
      <c r="R1064" s="49" t="s">
        <v>159</v>
      </c>
      <c r="S1064" s="29" t="str">
        <f>metadata!$B$9</f>
        <v>SQK-NBD114.24</v>
      </c>
      <c r="T1064" s="49" t="s">
        <v>1430</v>
      </c>
    </row>
    <row r="1065">
      <c r="A1065" s="29" t="str">
        <f>metadata!$B$4</f>
        <v>22033-375157</v>
      </c>
      <c r="B1065" s="38" t="s">
        <v>1437</v>
      </c>
      <c r="C1065" s="38" t="s">
        <v>142</v>
      </c>
      <c r="D1065" s="29" t="s">
        <v>17</v>
      </c>
      <c r="E1065" s="39">
        <f>hidden_compute!F1065</f>
        <v>658</v>
      </c>
      <c r="F1065" s="39">
        <f>hidden_compute!G1065</f>
        <v>658</v>
      </c>
      <c r="G1065" s="29" t="str">
        <f>hidden_compute!D1065</f>
        <v>5. Invertebrate Mitochondrial</v>
      </c>
      <c r="H1065" s="29" t="str">
        <f>IF(ISERROR(MATCH($K1065, pcrid_plateids!$A$2:$A2401, 0)), hidden_compute!$H1065, VLOOKUP($K1065, pcrid_plateids!$A$2:$B2401, 2, FALSE))</f>
        <v>ARISE_SEQ_0093</v>
      </c>
      <c r="I1065" s="29" t="str">
        <f>IF(ISERROR(MATCH($K1065, pcrid_plateids!$A$2:$A2401, 0)), hidden_compute!$H1065, VLOOKUP($K1065, pcrid_plateids!$A$2:$C2401, 3, FALSE))</f>
        <v>NCBN001459</v>
      </c>
      <c r="J1065" s="38">
        <v>1.1000098E9</v>
      </c>
      <c r="K1065" s="38" t="s">
        <v>79</v>
      </c>
      <c r="L1065" s="40" t="s">
        <v>161</v>
      </c>
      <c r="M1065" s="29" t="str">
        <f>IF(ISERROR(MATCH($K1065, pcrid_primers!$A$2:$A2401, 0)), hidden_compute!$H1065, VLOOKUP($K1065, pcrid_primers!$A$2:$B2401, 2, FALSE))</f>
        <v>ONT_LepF1+ONT_LCO1490</v>
      </c>
      <c r="N1065" s="29" t="str">
        <f>IF(ISBLANK($M1065), "", VLOOKUP($M1065, hidden_compute!$M$2:P2401, 3, FALSE))</f>
        <v>#N/A</v>
      </c>
      <c r="O1065" s="29" t="str">
        <f>IF(ISERROR(MATCH($K1065, pcrid_primers!$A$2:$A2401, 0)), hidden_compute!$J1065, VLOOKUP($K1065, pcrid_primers!$A$2:$D2401, 4, FALSE))</f>
        <v>ONT_LepR1+ONT_HCO2198</v>
      </c>
      <c r="P1065" s="29" t="str">
        <f>IF(ISBLANK($O1065), "", VLOOKUP($O1065, hidden_compute!$M$2:P2401, 3, FALSE))</f>
        <v>#N/A</v>
      </c>
      <c r="Q1065" s="41" t="str">
        <f>metadata!$B$8</f>
        <v>EXP-PBC096</v>
      </c>
      <c r="R1065" s="49" t="s">
        <v>162</v>
      </c>
      <c r="S1065" s="29" t="str">
        <f>metadata!$B$9</f>
        <v>SQK-NBD114.24</v>
      </c>
      <c r="T1065" s="49" t="s">
        <v>1430</v>
      </c>
    </row>
    <row r="1066">
      <c r="A1066" s="29" t="str">
        <f>metadata!$B$4</f>
        <v>22033-375157</v>
      </c>
      <c r="B1066" s="38" t="s">
        <v>1438</v>
      </c>
      <c r="C1066" s="38" t="s">
        <v>142</v>
      </c>
      <c r="D1066" s="29" t="s">
        <v>17</v>
      </c>
      <c r="E1066" s="39">
        <f>hidden_compute!F1066</f>
        <v>658</v>
      </c>
      <c r="F1066" s="39">
        <f>hidden_compute!G1066</f>
        <v>658</v>
      </c>
      <c r="G1066" s="29" t="str">
        <f>hidden_compute!D1066</f>
        <v>5. Invertebrate Mitochondrial</v>
      </c>
      <c r="H1066" s="29" t="str">
        <f>IF(ISERROR(MATCH($K1066, pcrid_plateids!$A$2:$A2401, 0)), hidden_compute!$H1066, VLOOKUP($K1066, pcrid_plateids!$A$2:$B2401, 2, FALSE))</f>
        <v>ARISE_SEQ_0093</v>
      </c>
      <c r="I1066" s="29" t="str">
        <f>IF(ISERROR(MATCH($K1066, pcrid_plateids!$A$2:$A2401, 0)), hidden_compute!$H1066, VLOOKUP($K1066, pcrid_plateids!$A$2:$C2401, 3, FALSE))</f>
        <v>NCBN001459</v>
      </c>
      <c r="J1066" s="38">
        <v>1.100009801E9</v>
      </c>
      <c r="K1066" s="38" t="s">
        <v>79</v>
      </c>
      <c r="L1066" s="40" t="s">
        <v>164</v>
      </c>
      <c r="M1066" s="29" t="str">
        <f>IF(ISERROR(MATCH($K1066, pcrid_primers!$A$2:$A2401, 0)), hidden_compute!$H1066, VLOOKUP($K1066, pcrid_primers!$A$2:$B2401, 2, FALSE))</f>
        <v>ONT_LepF1+ONT_LCO1490</v>
      </c>
      <c r="N1066" s="29" t="str">
        <f>IF(ISBLANK($M1066), "", VLOOKUP($M1066, hidden_compute!$M$2:P2401, 3, FALSE))</f>
        <v>#N/A</v>
      </c>
      <c r="O1066" s="29" t="str">
        <f>IF(ISERROR(MATCH($K1066, pcrid_primers!$A$2:$A2401, 0)), hidden_compute!$J1066, VLOOKUP($K1066, pcrid_primers!$A$2:$D2401, 4, FALSE))</f>
        <v>ONT_LepR1+ONT_HCO2198</v>
      </c>
      <c r="P1066" s="29" t="str">
        <f>IF(ISBLANK($O1066), "", VLOOKUP($O1066, hidden_compute!$M$2:P2401, 3, FALSE))</f>
        <v>#N/A</v>
      </c>
      <c r="Q1066" s="41" t="str">
        <f>metadata!$B$8</f>
        <v>EXP-PBC096</v>
      </c>
      <c r="R1066" s="49" t="s">
        <v>165</v>
      </c>
      <c r="S1066" s="29" t="str">
        <f>metadata!$B$9</f>
        <v>SQK-NBD114.24</v>
      </c>
      <c r="T1066" s="49" t="s">
        <v>1430</v>
      </c>
    </row>
    <row r="1067">
      <c r="A1067" s="29" t="str">
        <f>metadata!$B$4</f>
        <v>22033-375157</v>
      </c>
      <c r="B1067" s="38" t="s">
        <v>1439</v>
      </c>
      <c r="C1067" s="38" t="s">
        <v>142</v>
      </c>
      <c r="D1067" s="29" t="s">
        <v>17</v>
      </c>
      <c r="E1067" s="39">
        <f>hidden_compute!F1067</f>
        <v>658</v>
      </c>
      <c r="F1067" s="39">
        <f>hidden_compute!G1067</f>
        <v>658</v>
      </c>
      <c r="G1067" s="29" t="str">
        <f>hidden_compute!D1067</f>
        <v>5. Invertebrate Mitochondrial</v>
      </c>
      <c r="H1067" s="29" t="str">
        <f>IF(ISERROR(MATCH($K1067, pcrid_plateids!$A$2:$A2401, 0)), hidden_compute!$H1067, VLOOKUP($K1067, pcrid_plateids!$A$2:$B2401, 2, FALSE))</f>
        <v>ARISE_SEQ_0093</v>
      </c>
      <c r="I1067" s="29" t="str">
        <f>IF(ISERROR(MATCH($K1067, pcrid_plateids!$A$2:$A2401, 0)), hidden_compute!$H1067, VLOOKUP($K1067, pcrid_plateids!$A$2:$C2401, 3, FALSE))</f>
        <v>NCBN001459</v>
      </c>
      <c r="J1067" s="38">
        <v>1.100009802E9</v>
      </c>
      <c r="K1067" s="38" t="s">
        <v>79</v>
      </c>
      <c r="L1067" s="40" t="s">
        <v>167</v>
      </c>
      <c r="M1067" s="29" t="str">
        <f>IF(ISERROR(MATCH($K1067, pcrid_primers!$A$2:$A2401, 0)), hidden_compute!$H1067, VLOOKUP($K1067, pcrid_primers!$A$2:$B2401, 2, FALSE))</f>
        <v>ONT_LepF1+ONT_LCO1490</v>
      </c>
      <c r="N1067" s="29" t="str">
        <f>IF(ISBLANK($M1067), "", VLOOKUP($M1067, hidden_compute!$M$2:P2401, 3, FALSE))</f>
        <v>#N/A</v>
      </c>
      <c r="O1067" s="29" t="str">
        <f>IF(ISERROR(MATCH($K1067, pcrid_primers!$A$2:$A2401, 0)), hidden_compute!$J1067, VLOOKUP($K1067, pcrid_primers!$A$2:$D2401, 4, FALSE))</f>
        <v>ONT_LepR1+ONT_HCO2198</v>
      </c>
      <c r="P1067" s="29" t="str">
        <f>IF(ISBLANK($O1067), "", VLOOKUP($O1067, hidden_compute!$M$2:P2401, 3, FALSE))</f>
        <v>#N/A</v>
      </c>
      <c r="Q1067" s="41" t="str">
        <f>metadata!$B$8</f>
        <v>EXP-PBC096</v>
      </c>
      <c r="R1067" s="49" t="s">
        <v>168</v>
      </c>
      <c r="S1067" s="29" t="str">
        <f>metadata!$B$9</f>
        <v>SQK-NBD114.24</v>
      </c>
      <c r="T1067" s="49" t="s">
        <v>1430</v>
      </c>
    </row>
    <row r="1068">
      <c r="A1068" s="29" t="str">
        <f>metadata!$B$4</f>
        <v>22033-375157</v>
      </c>
      <c r="B1068" s="38" t="s">
        <v>1440</v>
      </c>
      <c r="C1068" s="38" t="s">
        <v>142</v>
      </c>
      <c r="D1068" s="29" t="s">
        <v>17</v>
      </c>
      <c r="E1068" s="39">
        <f>hidden_compute!F1068</f>
        <v>658</v>
      </c>
      <c r="F1068" s="39">
        <f>hidden_compute!G1068</f>
        <v>658</v>
      </c>
      <c r="G1068" s="29" t="str">
        <f>hidden_compute!D1068</f>
        <v>5. Invertebrate Mitochondrial</v>
      </c>
      <c r="H1068" s="29" t="str">
        <f>IF(ISERROR(MATCH($K1068, pcrid_plateids!$A$2:$A2401, 0)), hidden_compute!$H1068, VLOOKUP($K1068, pcrid_plateids!$A$2:$B2401, 2, FALSE))</f>
        <v>ARISE_SEQ_0093</v>
      </c>
      <c r="I1068" s="29" t="str">
        <f>IF(ISERROR(MATCH($K1068, pcrid_plateids!$A$2:$A2401, 0)), hidden_compute!$H1068, VLOOKUP($K1068, pcrid_plateids!$A$2:$C2401, 3, FALSE))</f>
        <v>NCBN001459</v>
      </c>
      <c r="J1068" s="38">
        <v>1.100009803E9</v>
      </c>
      <c r="K1068" s="38" t="s">
        <v>79</v>
      </c>
      <c r="L1068" s="40" t="s">
        <v>170</v>
      </c>
      <c r="M1068" s="29" t="str">
        <f>IF(ISERROR(MATCH($K1068, pcrid_primers!$A$2:$A2401, 0)), hidden_compute!$H1068, VLOOKUP($K1068, pcrid_primers!$A$2:$B2401, 2, FALSE))</f>
        <v>ONT_LepF1+ONT_LCO1490</v>
      </c>
      <c r="N1068" s="29" t="str">
        <f>IF(ISBLANK($M1068), "", VLOOKUP($M1068, hidden_compute!$M$2:P2401, 3, FALSE))</f>
        <v>#N/A</v>
      </c>
      <c r="O1068" s="29" t="str">
        <f>IF(ISERROR(MATCH($K1068, pcrid_primers!$A$2:$A2401, 0)), hidden_compute!$J1068, VLOOKUP($K1068, pcrid_primers!$A$2:$D2401, 4, FALSE))</f>
        <v>ONT_LepR1+ONT_HCO2198</v>
      </c>
      <c r="P1068" s="29" t="str">
        <f>IF(ISBLANK($O1068), "", VLOOKUP($O1068, hidden_compute!$M$2:P2401, 3, FALSE))</f>
        <v>#N/A</v>
      </c>
      <c r="Q1068" s="41" t="str">
        <f>metadata!$B$8</f>
        <v>EXP-PBC096</v>
      </c>
      <c r="R1068" s="49" t="s">
        <v>171</v>
      </c>
      <c r="S1068" s="29" t="str">
        <f>metadata!$B$9</f>
        <v>SQK-NBD114.24</v>
      </c>
      <c r="T1068" s="49" t="s">
        <v>1430</v>
      </c>
    </row>
    <row r="1069">
      <c r="A1069" s="29" t="str">
        <f>metadata!$B$4</f>
        <v>22033-375157</v>
      </c>
      <c r="B1069" s="38" t="s">
        <v>1441</v>
      </c>
      <c r="C1069" s="38" t="s">
        <v>142</v>
      </c>
      <c r="D1069" s="29" t="s">
        <v>17</v>
      </c>
      <c r="E1069" s="39">
        <f>hidden_compute!F1069</f>
        <v>658</v>
      </c>
      <c r="F1069" s="39">
        <f>hidden_compute!G1069</f>
        <v>658</v>
      </c>
      <c r="G1069" s="29" t="str">
        <f>hidden_compute!D1069</f>
        <v>5. Invertebrate Mitochondrial</v>
      </c>
      <c r="H1069" s="29" t="str">
        <f>IF(ISERROR(MATCH($K1069, pcrid_plateids!$A$2:$A2401, 0)), hidden_compute!$H1069, VLOOKUP($K1069, pcrid_plateids!$A$2:$B2401, 2, FALSE))</f>
        <v>ARISE_SEQ_0093</v>
      </c>
      <c r="I1069" s="29" t="str">
        <f>IF(ISERROR(MATCH($K1069, pcrid_plateids!$A$2:$A2401, 0)), hidden_compute!$H1069, VLOOKUP($K1069, pcrid_plateids!$A$2:$C2401, 3, FALSE))</f>
        <v>NCBN001459</v>
      </c>
      <c r="J1069" s="38">
        <v>1.100009804E9</v>
      </c>
      <c r="K1069" s="38" t="s">
        <v>79</v>
      </c>
      <c r="L1069" s="40" t="s">
        <v>173</v>
      </c>
      <c r="M1069" s="29" t="str">
        <f>IF(ISERROR(MATCH($K1069, pcrid_primers!$A$2:$A2401, 0)), hidden_compute!$H1069, VLOOKUP($K1069, pcrid_primers!$A$2:$B2401, 2, FALSE))</f>
        <v>ONT_LepF1+ONT_LCO1490</v>
      </c>
      <c r="N1069" s="29" t="str">
        <f>IF(ISBLANK($M1069), "", VLOOKUP($M1069, hidden_compute!$M$2:P2401, 3, FALSE))</f>
        <v>#N/A</v>
      </c>
      <c r="O1069" s="29" t="str">
        <f>IF(ISERROR(MATCH($K1069, pcrid_primers!$A$2:$A2401, 0)), hidden_compute!$J1069, VLOOKUP($K1069, pcrid_primers!$A$2:$D2401, 4, FALSE))</f>
        <v>ONT_LepR1+ONT_HCO2198</v>
      </c>
      <c r="P1069" s="29" t="str">
        <f>IF(ISBLANK($O1069), "", VLOOKUP($O1069, hidden_compute!$M$2:P2401, 3, FALSE))</f>
        <v>#N/A</v>
      </c>
      <c r="Q1069" s="41" t="str">
        <f>metadata!$B$8</f>
        <v>EXP-PBC096</v>
      </c>
      <c r="R1069" s="49" t="s">
        <v>174</v>
      </c>
      <c r="S1069" s="29" t="str">
        <f>metadata!$B$9</f>
        <v>SQK-NBD114.24</v>
      </c>
      <c r="T1069" s="49" t="s">
        <v>1430</v>
      </c>
    </row>
    <row r="1070">
      <c r="A1070" s="29" t="str">
        <f>metadata!$B$4</f>
        <v>22033-375157</v>
      </c>
      <c r="B1070" s="38" t="s">
        <v>1442</v>
      </c>
      <c r="C1070" s="38" t="s">
        <v>142</v>
      </c>
      <c r="D1070" s="29" t="s">
        <v>17</v>
      </c>
      <c r="E1070" s="39">
        <f>hidden_compute!F1070</f>
        <v>658</v>
      </c>
      <c r="F1070" s="39">
        <f>hidden_compute!G1070</f>
        <v>658</v>
      </c>
      <c r="G1070" s="29" t="str">
        <f>hidden_compute!D1070</f>
        <v>5. Invertebrate Mitochondrial</v>
      </c>
      <c r="H1070" s="29" t="str">
        <f>IF(ISERROR(MATCH($K1070, pcrid_plateids!$A$2:$A2401, 0)), hidden_compute!$H1070, VLOOKUP($K1070, pcrid_plateids!$A$2:$B2401, 2, FALSE))</f>
        <v>ARISE_SEQ_0093</v>
      </c>
      <c r="I1070" s="29" t="str">
        <f>IF(ISERROR(MATCH($K1070, pcrid_plateids!$A$2:$A2401, 0)), hidden_compute!$H1070, VLOOKUP($K1070, pcrid_plateids!$A$2:$C2401, 3, FALSE))</f>
        <v>NCBN001459</v>
      </c>
      <c r="J1070" s="38">
        <v>1.100009805E9</v>
      </c>
      <c r="K1070" s="38" t="s">
        <v>79</v>
      </c>
      <c r="L1070" s="40" t="s">
        <v>176</v>
      </c>
      <c r="M1070" s="29" t="str">
        <f>IF(ISERROR(MATCH($K1070, pcrid_primers!$A$2:$A2401, 0)), hidden_compute!$H1070, VLOOKUP($K1070, pcrid_primers!$A$2:$B2401, 2, FALSE))</f>
        <v>ONT_LepF1+ONT_LCO1490</v>
      </c>
      <c r="N1070" s="29" t="str">
        <f>IF(ISBLANK($M1070), "", VLOOKUP($M1070, hidden_compute!$M$2:P2401, 3, FALSE))</f>
        <v>#N/A</v>
      </c>
      <c r="O1070" s="29" t="str">
        <f>IF(ISERROR(MATCH($K1070, pcrid_primers!$A$2:$A2401, 0)), hidden_compute!$J1070, VLOOKUP($K1070, pcrid_primers!$A$2:$D2401, 4, FALSE))</f>
        <v>ONT_LepR1+ONT_HCO2198</v>
      </c>
      <c r="P1070" s="29" t="str">
        <f>IF(ISBLANK($O1070), "", VLOOKUP($O1070, hidden_compute!$M$2:P2401, 3, FALSE))</f>
        <v>#N/A</v>
      </c>
      <c r="Q1070" s="41" t="str">
        <f>metadata!$B$8</f>
        <v>EXP-PBC096</v>
      </c>
      <c r="R1070" s="49" t="s">
        <v>177</v>
      </c>
      <c r="S1070" s="29" t="str">
        <f>metadata!$B$9</f>
        <v>SQK-NBD114.24</v>
      </c>
      <c r="T1070" s="49" t="s">
        <v>1430</v>
      </c>
    </row>
    <row r="1071">
      <c r="A1071" s="29" t="str">
        <f>metadata!$B$4</f>
        <v>22033-375157</v>
      </c>
      <c r="B1071" s="38" t="s">
        <v>1443</v>
      </c>
      <c r="C1071" s="38" t="s">
        <v>142</v>
      </c>
      <c r="D1071" s="29" t="s">
        <v>17</v>
      </c>
      <c r="E1071" s="39">
        <f>hidden_compute!F1071</f>
        <v>658</v>
      </c>
      <c r="F1071" s="39">
        <f>hidden_compute!G1071</f>
        <v>658</v>
      </c>
      <c r="G1071" s="29" t="str">
        <f>hidden_compute!D1071</f>
        <v>5. Invertebrate Mitochondrial</v>
      </c>
      <c r="H1071" s="29" t="str">
        <f>IF(ISERROR(MATCH($K1071, pcrid_plateids!$A$2:$A2401, 0)), hidden_compute!$H1071, VLOOKUP($K1071, pcrid_plateids!$A$2:$B2401, 2, FALSE))</f>
        <v>ARISE_SEQ_0093</v>
      </c>
      <c r="I1071" s="29" t="str">
        <f>IF(ISERROR(MATCH($K1071, pcrid_plateids!$A$2:$A2401, 0)), hidden_compute!$H1071, VLOOKUP($K1071, pcrid_plateids!$A$2:$C2401, 3, FALSE))</f>
        <v>NCBN001459</v>
      </c>
      <c r="J1071" s="38">
        <v>1.100009806E9</v>
      </c>
      <c r="K1071" s="38" t="s">
        <v>79</v>
      </c>
      <c r="L1071" s="40" t="s">
        <v>179</v>
      </c>
      <c r="M1071" s="29" t="str">
        <f>IF(ISERROR(MATCH($K1071, pcrid_primers!$A$2:$A2401, 0)), hidden_compute!$H1071, VLOOKUP($K1071, pcrid_primers!$A$2:$B2401, 2, FALSE))</f>
        <v>ONT_LepF1+ONT_LCO1490</v>
      </c>
      <c r="N1071" s="29" t="str">
        <f>IF(ISBLANK($M1071), "", VLOOKUP($M1071, hidden_compute!$M$2:P2401, 3, FALSE))</f>
        <v>#N/A</v>
      </c>
      <c r="O1071" s="29" t="str">
        <f>IF(ISERROR(MATCH($K1071, pcrid_primers!$A$2:$A2401, 0)), hidden_compute!$J1071, VLOOKUP($K1071, pcrid_primers!$A$2:$D2401, 4, FALSE))</f>
        <v>ONT_LepR1+ONT_HCO2198</v>
      </c>
      <c r="P1071" s="29" t="str">
        <f>IF(ISBLANK($O1071), "", VLOOKUP($O1071, hidden_compute!$M$2:P2401, 3, FALSE))</f>
        <v>#N/A</v>
      </c>
      <c r="Q1071" s="41" t="str">
        <f>metadata!$B$8</f>
        <v>EXP-PBC096</v>
      </c>
      <c r="R1071" s="49" t="s">
        <v>180</v>
      </c>
      <c r="S1071" s="29" t="str">
        <f>metadata!$B$9</f>
        <v>SQK-NBD114.24</v>
      </c>
      <c r="T1071" s="49" t="s">
        <v>1430</v>
      </c>
    </row>
    <row r="1072">
      <c r="A1072" s="29" t="str">
        <f>metadata!$B$4</f>
        <v>22033-375157</v>
      </c>
      <c r="B1072" s="38" t="s">
        <v>1444</v>
      </c>
      <c r="C1072" s="38" t="s">
        <v>142</v>
      </c>
      <c r="D1072" s="29" t="s">
        <v>17</v>
      </c>
      <c r="E1072" s="39">
        <f>hidden_compute!F1072</f>
        <v>658</v>
      </c>
      <c r="F1072" s="39">
        <f>hidden_compute!G1072</f>
        <v>658</v>
      </c>
      <c r="G1072" s="29" t="str">
        <f>hidden_compute!D1072</f>
        <v>5. Invertebrate Mitochondrial</v>
      </c>
      <c r="H1072" s="29" t="str">
        <f>IF(ISERROR(MATCH($K1072, pcrid_plateids!$A$2:$A2401, 0)), hidden_compute!$H1072, VLOOKUP($K1072, pcrid_plateids!$A$2:$B2401, 2, FALSE))</f>
        <v>ARISE_SEQ_0093</v>
      </c>
      <c r="I1072" s="29" t="str">
        <f>IF(ISERROR(MATCH($K1072, pcrid_plateids!$A$2:$A2401, 0)), hidden_compute!$H1072, VLOOKUP($K1072, pcrid_plateids!$A$2:$C2401, 3, FALSE))</f>
        <v>NCBN001459</v>
      </c>
      <c r="J1072" s="38">
        <v>1.100009807E9</v>
      </c>
      <c r="K1072" s="38" t="s">
        <v>79</v>
      </c>
      <c r="L1072" s="40" t="s">
        <v>182</v>
      </c>
      <c r="M1072" s="29" t="str">
        <f>IF(ISERROR(MATCH($K1072, pcrid_primers!$A$2:$A2401, 0)), hidden_compute!$H1072, VLOOKUP($K1072, pcrid_primers!$A$2:$B2401, 2, FALSE))</f>
        <v>ONT_LepF1+ONT_LCO1490</v>
      </c>
      <c r="N1072" s="29" t="str">
        <f>IF(ISBLANK($M1072), "", VLOOKUP($M1072, hidden_compute!$M$2:P2401, 3, FALSE))</f>
        <v>#N/A</v>
      </c>
      <c r="O1072" s="29" t="str">
        <f>IF(ISERROR(MATCH($K1072, pcrid_primers!$A$2:$A2401, 0)), hidden_compute!$J1072, VLOOKUP($K1072, pcrid_primers!$A$2:$D2401, 4, FALSE))</f>
        <v>ONT_LepR1+ONT_HCO2198</v>
      </c>
      <c r="P1072" s="29" t="str">
        <f>IF(ISBLANK($O1072), "", VLOOKUP($O1072, hidden_compute!$M$2:P2401, 3, FALSE))</f>
        <v>#N/A</v>
      </c>
      <c r="Q1072" s="41" t="str">
        <f>metadata!$B$8</f>
        <v>EXP-PBC096</v>
      </c>
      <c r="R1072" s="49" t="s">
        <v>183</v>
      </c>
      <c r="S1072" s="29" t="str">
        <f>metadata!$B$9</f>
        <v>SQK-NBD114.24</v>
      </c>
      <c r="T1072" s="49" t="s">
        <v>1430</v>
      </c>
    </row>
    <row r="1073">
      <c r="A1073" s="29" t="str">
        <f>metadata!$B$4</f>
        <v>22033-375157</v>
      </c>
      <c r="B1073" s="38" t="s">
        <v>1445</v>
      </c>
      <c r="C1073" s="38" t="s">
        <v>142</v>
      </c>
      <c r="D1073" s="29" t="s">
        <v>17</v>
      </c>
      <c r="E1073" s="39">
        <f>hidden_compute!F1073</f>
        <v>658</v>
      </c>
      <c r="F1073" s="39">
        <f>hidden_compute!G1073</f>
        <v>658</v>
      </c>
      <c r="G1073" s="29" t="str">
        <f>hidden_compute!D1073</f>
        <v>5. Invertebrate Mitochondrial</v>
      </c>
      <c r="H1073" s="29" t="str">
        <f>IF(ISERROR(MATCH($K1073, pcrid_plateids!$A$2:$A2401, 0)), hidden_compute!$H1073, VLOOKUP($K1073, pcrid_plateids!$A$2:$B2401, 2, FALSE))</f>
        <v>ARISE_SEQ_0093</v>
      </c>
      <c r="I1073" s="29" t="str">
        <f>IF(ISERROR(MATCH($K1073, pcrid_plateids!$A$2:$A2401, 0)), hidden_compute!$H1073, VLOOKUP($K1073, pcrid_plateids!$A$2:$C2401, 3, FALSE))</f>
        <v>NCBN001459</v>
      </c>
      <c r="J1073" s="38">
        <v>1.100009808E9</v>
      </c>
      <c r="K1073" s="38" t="s">
        <v>79</v>
      </c>
      <c r="L1073" s="40" t="s">
        <v>185</v>
      </c>
      <c r="M1073" s="29" t="str">
        <f>IF(ISERROR(MATCH($K1073, pcrid_primers!$A$2:$A2401, 0)), hidden_compute!$H1073, VLOOKUP($K1073, pcrid_primers!$A$2:$B2401, 2, FALSE))</f>
        <v>ONT_LepF1+ONT_LCO1490</v>
      </c>
      <c r="N1073" s="29" t="str">
        <f>IF(ISBLANK($M1073), "", VLOOKUP($M1073, hidden_compute!$M$2:P2401, 3, FALSE))</f>
        <v>#N/A</v>
      </c>
      <c r="O1073" s="29" t="str">
        <f>IF(ISERROR(MATCH($K1073, pcrid_primers!$A$2:$A2401, 0)), hidden_compute!$J1073, VLOOKUP($K1073, pcrid_primers!$A$2:$D2401, 4, FALSE))</f>
        <v>ONT_LepR1+ONT_HCO2198</v>
      </c>
      <c r="P1073" s="29" t="str">
        <f>IF(ISBLANK($O1073), "", VLOOKUP($O1073, hidden_compute!$M$2:P2401, 3, FALSE))</f>
        <v>#N/A</v>
      </c>
      <c r="Q1073" s="41" t="str">
        <f>metadata!$B$8</f>
        <v>EXP-PBC096</v>
      </c>
      <c r="R1073" s="49" t="s">
        <v>186</v>
      </c>
      <c r="S1073" s="29" t="str">
        <f>metadata!$B$9</f>
        <v>SQK-NBD114.24</v>
      </c>
      <c r="T1073" s="49" t="s">
        <v>1430</v>
      </c>
    </row>
    <row r="1074">
      <c r="A1074" s="29" t="str">
        <f>metadata!$B$4</f>
        <v>22033-375157</v>
      </c>
      <c r="B1074" s="38" t="s">
        <v>1446</v>
      </c>
      <c r="C1074" s="38" t="s">
        <v>142</v>
      </c>
      <c r="D1074" s="29" t="s">
        <v>17</v>
      </c>
      <c r="E1074" s="39">
        <f>hidden_compute!F1074</f>
        <v>658</v>
      </c>
      <c r="F1074" s="39">
        <f>hidden_compute!G1074</f>
        <v>658</v>
      </c>
      <c r="G1074" s="29" t="str">
        <f>hidden_compute!D1074</f>
        <v>5. Invertebrate Mitochondrial</v>
      </c>
      <c r="H1074" s="29" t="str">
        <f>IF(ISERROR(MATCH($K1074, pcrid_plateids!$A$2:$A2401, 0)), hidden_compute!$H1074, VLOOKUP($K1074, pcrid_plateids!$A$2:$B2401, 2, FALSE))</f>
        <v>ARISE_SEQ_0093</v>
      </c>
      <c r="I1074" s="29" t="str">
        <f>IF(ISERROR(MATCH($K1074, pcrid_plateids!$A$2:$A2401, 0)), hidden_compute!$H1074, VLOOKUP($K1074, pcrid_plateids!$A$2:$C2401, 3, FALSE))</f>
        <v>NCBN001459</v>
      </c>
      <c r="J1074" s="38">
        <v>1.100009809E9</v>
      </c>
      <c r="K1074" s="38" t="s">
        <v>79</v>
      </c>
      <c r="L1074" s="40" t="s">
        <v>188</v>
      </c>
      <c r="M1074" s="29" t="str">
        <f>IF(ISERROR(MATCH($K1074, pcrid_primers!$A$2:$A2401, 0)), hidden_compute!$H1074, VLOOKUP($K1074, pcrid_primers!$A$2:$B2401, 2, FALSE))</f>
        <v>ONT_LepF1+ONT_LCO1490</v>
      </c>
      <c r="N1074" s="29" t="str">
        <f>IF(ISBLANK($M1074), "", VLOOKUP($M1074, hidden_compute!$M$2:P2401, 3, FALSE))</f>
        <v>#N/A</v>
      </c>
      <c r="O1074" s="29" t="str">
        <f>IF(ISERROR(MATCH($K1074, pcrid_primers!$A$2:$A2401, 0)), hidden_compute!$J1074, VLOOKUP($K1074, pcrid_primers!$A$2:$D2401, 4, FALSE))</f>
        <v>ONT_LepR1+ONT_HCO2198</v>
      </c>
      <c r="P1074" s="29" t="str">
        <f>IF(ISBLANK($O1074), "", VLOOKUP($O1074, hidden_compute!$M$2:P2401, 3, FALSE))</f>
        <v>#N/A</v>
      </c>
      <c r="Q1074" s="41" t="str">
        <f>metadata!$B$8</f>
        <v>EXP-PBC096</v>
      </c>
      <c r="R1074" s="49" t="s">
        <v>189</v>
      </c>
      <c r="S1074" s="29" t="str">
        <f>metadata!$B$9</f>
        <v>SQK-NBD114.24</v>
      </c>
      <c r="T1074" s="49" t="s">
        <v>1430</v>
      </c>
    </row>
    <row r="1075">
      <c r="A1075" s="29" t="str">
        <f>metadata!$B$4</f>
        <v>22033-375157</v>
      </c>
      <c r="B1075" s="38" t="s">
        <v>1447</v>
      </c>
      <c r="C1075" s="38" t="s">
        <v>142</v>
      </c>
      <c r="D1075" s="29" t="s">
        <v>17</v>
      </c>
      <c r="E1075" s="39">
        <f>hidden_compute!F1075</f>
        <v>658</v>
      </c>
      <c r="F1075" s="39">
        <f>hidden_compute!G1075</f>
        <v>658</v>
      </c>
      <c r="G1075" s="29" t="str">
        <f>hidden_compute!D1075</f>
        <v>5. Invertebrate Mitochondrial</v>
      </c>
      <c r="H1075" s="29" t="str">
        <f>IF(ISERROR(MATCH($K1075, pcrid_plateids!$A$2:$A2401, 0)), hidden_compute!$H1075, VLOOKUP($K1075, pcrid_plateids!$A$2:$B2401, 2, FALSE))</f>
        <v>ARISE_SEQ_0093</v>
      </c>
      <c r="I1075" s="29" t="str">
        <f>IF(ISERROR(MATCH($K1075, pcrid_plateids!$A$2:$A2401, 0)), hidden_compute!$H1075, VLOOKUP($K1075, pcrid_plateids!$A$2:$C2401, 3, FALSE))</f>
        <v>NCBN001459</v>
      </c>
      <c r="J1075" s="38">
        <v>1.10000981E9</v>
      </c>
      <c r="K1075" s="38" t="s">
        <v>79</v>
      </c>
      <c r="L1075" s="40" t="s">
        <v>191</v>
      </c>
      <c r="M1075" s="29" t="str">
        <f>IF(ISERROR(MATCH($K1075, pcrid_primers!$A$2:$A2401, 0)), hidden_compute!$H1075, VLOOKUP($K1075, pcrid_primers!$A$2:$B2401, 2, FALSE))</f>
        <v>ONT_LepF1+ONT_LCO1490</v>
      </c>
      <c r="N1075" s="29" t="str">
        <f>IF(ISBLANK($M1075), "", VLOOKUP($M1075, hidden_compute!$M$2:P2401, 3, FALSE))</f>
        <v>#N/A</v>
      </c>
      <c r="O1075" s="29" t="str">
        <f>IF(ISERROR(MATCH($K1075, pcrid_primers!$A$2:$A2401, 0)), hidden_compute!$J1075, VLOOKUP($K1075, pcrid_primers!$A$2:$D2401, 4, FALSE))</f>
        <v>ONT_LepR1+ONT_HCO2198</v>
      </c>
      <c r="P1075" s="29" t="str">
        <f>IF(ISBLANK($O1075), "", VLOOKUP($O1075, hidden_compute!$M$2:P2401, 3, FALSE))</f>
        <v>#N/A</v>
      </c>
      <c r="Q1075" s="41" t="str">
        <f>metadata!$B$8</f>
        <v>EXP-PBC096</v>
      </c>
      <c r="R1075" s="49" t="s">
        <v>192</v>
      </c>
      <c r="S1075" s="29" t="str">
        <f>metadata!$B$9</f>
        <v>SQK-NBD114.24</v>
      </c>
      <c r="T1075" s="49" t="s">
        <v>1430</v>
      </c>
    </row>
    <row r="1076">
      <c r="A1076" s="29" t="str">
        <f>metadata!$B$4</f>
        <v>22033-375157</v>
      </c>
      <c r="B1076" s="38" t="s">
        <v>1448</v>
      </c>
      <c r="C1076" s="38" t="s">
        <v>142</v>
      </c>
      <c r="D1076" s="29" t="s">
        <v>17</v>
      </c>
      <c r="E1076" s="39">
        <f>hidden_compute!F1076</f>
        <v>658</v>
      </c>
      <c r="F1076" s="39">
        <f>hidden_compute!G1076</f>
        <v>658</v>
      </c>
      <c r="G1076" s="29" t="str">
        <f>hidden_compute!D1076</f>
        <v>5. Invertebrate Mitochondrial</v>
      </c>
      <c r="H1076" s="29" t="str">
        <f>IF(ISERROR(MATCH($K1076, pcrid_plateids!$A$2:$A2401, 0)), hidden_compute!$H1076, VLOOKUP($K1076, pcrid_plateids!$A$2:$B2401, 2, FALSE))</f>
        <v>ARISE_SEQ_0093</v>
      </c>
      <c r="I1076" s="29" t="str">
        <f>IF(ISERROR(MATCH($K1076, pcrid_plateids!$A$2:$A2401, 0)), hidden_compute!$H1076, VLOOKUP($K1076, pcrid_plateids!$A$2:$C2401, 3, FALSE))</f>
        <v>NCBN001459</v>
      </c>
      <c r="J1076" s="38">
        <v>1.100009811E9</v>
      </c>
      <c r="K1076" s="38" t="s">
        <v>79</v>
      </c>
      <c r="L1076" s="40" t="s">
        <v>194</v>
      </c>
      <c r="M1076" s="29" t="str">
        <f>IF(ISERROR(MATCH($K1076, pcrid_primers!$A$2:$A2401, 0)), hidden_compute!$H1076, VLOOKUP($K1076, pcrid_primers!$A$2:$B2401, 2, FALSE))</f>
        <v>ONT_LepF1+ONT_LCO1490</v>
      </c>
      <c r="N1076" s="29" t="str">
        <f>IF(ISBLANK($M1076), "", VLOOKUP($M1076, hidden_compute!$M$2:P2401, 3, FALSE))</f>
        <v>#N/A</v>
      </c>
      <c r="O1076" s="29" t="str">
        <f>IF(ISERROR(MATCH($K1076, pcrid_primers!$A$2:$A2401, 0)), hidden_compute!$J1076, VLOOKUP($K1076, pcrid_primers!$A$2:$D2401, 4, FALSE))</f>
        <v>ONT_LepR1+ONT_HCO2198</v>
      </c>
      <c r="P1076" s="29" t="str">
        <f>IF(ISBLANK($O1076), "", VLOOKUP($O1076, hidden_compute!$M$2:P2401, 3, FALSE))</f>
        <v>#N/A</v>
      </c>
      <c r="Q1076" s="41" t="str">
        <f>metadata!$B$8</f>
        <v>EXP-PBC096</v>
      </c>
      <c r="R1076" s="49" t="s">
        <v>195</v>
      </c>
      <c r="S1076" s="29" t="str">
        <f>metadata!$B$9</f>
        <v>SQK-NBD114.24</v>
      </c>
      <c r="T1076" s="49" t="s">
        <v>1430</v>
      </c>
    </row>
    <row r="1077">
      <c r="A1077" s="29" t="str">
        <f>metadata!$B$4</f>
        <v>22033-375157</v>
      </c>
      <c r="B1077" s="38" t="s">
        <v>1449</v>
      </c>
      <c r="C1077" s="38" t="s">
        <v>142</v>
      </c>
      <c r="D1077" s="29" t="s">
        <v>17</v>
      </c>
      <c r="E1077" s="39">
        <f>hidden_compute!F1077</f>
        <v>658</v>
      </c>
      <c r="F1077" s="39">
        <f>hidden_compute!G1077</f>
        <v>658</v>
      </c>
      <c r="G1077" s="29" t="str">
        <f>hidden_compute!D1077</f>
        <v>5. Invertebrate Mitochondrial</v>
      </c>
      <c r="H1077" s="29" t="str">
        <f>IF(ISERROR(MATCH($K1077, pcrid_plateids!$A$2:$A2401, 0)), hidden_compute!$H1077, VLOOKUP($K1077, pcrid_plateids!$A$2:$B2401, 2, FALSE))</f>
        <v>ARISE_SEQ_0093</v>
      </c>
      <c r="I1077" s="29" t="str">
        <f>IF(ISERROR(MATCH($K1077, pcrid_plateids!$A$2:$A2401, 0)), hidden_compute!$H1077, VLOOKUP($K1077, pcrid_plateids!$A$2:$C2401, 3, FALSE))</f>
        <v>NCBN001459</v>
      </c>
      <c r="J1077" s="38">
        <v>1.100009812E9</v>
      </c>
      <c r="K1077" s="38" t="s">
        <v>79</v>
      </c>
      <c r="L1077" s="40" t="s">
        <v>197</v>
      </c>
      <c r="M1077" s="29" t="str">
        <f>IF(ISERROR(MATCH($K1077, pcrid_primers!$A$2:$A2401, 0)), hidden_compute!$H1077, VLOOKUP($K1077, pcrid_primers!$A$2:$B2401, 2, FALSE))</f>
        <v>ONT_LepF1+ONT_LCO1490</v>
      </c>
      <c r="N1077" s="29" t="str">
        <f>IF(ISBLANK($M1077), "", VLOOKUP($M1077, hidden_compute!$M$2:P2401, 3, FALSE))</f>
        <v>#N/A</v>
      </c>
      <c r="O1077" s="29" t="str">
        <f>IF(ISERROR(MATCH($K1077, pcrid_primers!$A$2:$A2401, 0)), hidden_compute!$J1077, VLOOKUP($K1077, pcrid_primers!$A$2:$D2401, 4, FALSE))</f>
        <v>ONT_LepR1+ONT_HCO2198</v>
      </c>
      <c r="P1077" s="29" t="str">
        <f>IF(ISBLANK($O1077), "", VLOOKUP($O1077, hidden_compute!$M$2:P2401, 3, FALSE))</f>
        <v>#N/A</v>
      </c>
      <c r="Q1077" s="41" t="str">
        <f>metadata!$B$8</f>
        <v>EXP-PBC096</v>
      </c>
      <c r="R1077" s="49" t="s">
        <v>198</v>
      </c>
      <c r="S1077" s="29" t="str">
        <f>metadata!$B$9</f>
        <v>SQK-NBD114.24</v>
      </c>
      <c r="T1077" s="49" t="s">
        <v>1430</v>
      </c>
    </row>
    <row r="1078">
      <c r="A1078" s="29" t="str">
        <f>metadata!$B$4</f>
        <v>22033-375157</v>
      </c>
      <c r="B1078" s="38" t="s">
        <v>1450</v>
      </c>
      <c r="C1078" s="38" t="s">
        <v>142</v>
      </c>
      <c r="D1078" s="29" t="s">
        <v>17</v>
      </c>
      <c r="E1078" s="39">
        <f>hidden_compute!F1078</f>
        <v>658</v>
      </c>
      <c r="F1078" s="39">
        <f>hidden_compute!G1078</f>
        <v>658</v>
      </c>
      <c r="G1078" s="29" t="str">
        <f>hidden_compute!D1078</f>
        <v>5. Invertebrate Mitochondrial</v>
      </c>
      <c r="H1078" s="29" t="str">
        <f>IF(ISERROR(MATCH($K1078, pcrid_plateids!$A$2:$A2401, 0)), hidden_compute!$H1078, VLOOKUP($K1078, pcrid_plateids!$A$2:$B2401, 2, FALSE))</f>
        <v>ARISE_SEQ_0093</v>
      </c>
      <c r="I1078" s="29" t="str">
        <f>IF(ISERROR(MATCH($K1078, pcrid_plateids!$A$2:$A2401, 0)), hidden_compute!$H1078, VLOOKUP($K1078, pcrid_plateids!$A$2:$C2401, 3, FALSE))</f>
        <v>NCBN001459</v>
      </c>
      <c r="J1078" s="38">
        <v>1.100009813E9</v>
      </c>
      <c r="K1078" s="38" t="s">
        <v>79</v>
      </c>
      <c r="L1078" s="40" t="s">
        <v>200</v>
      </c>
      <c r="M1078" s="29" t="str">
        <f>IF(ISERROR(MATCH($K1078, pcrid_primers!$A$2:$A2401, 0)), hidden_compute!$H1078, VLOOKUP($K1078, pcrid_primers!$A$2:$B2401, 2, FALSE))</f>
        <v>ONT_LepF1+ONT_LCO1490</v>
      </c>
      <c r="N1078" s="29" t="str">
        <f>IF(ISBLANK($M1078), "", VLOOKUP($M1078, hidden_compute!$M$2:P2401, 3, FALSE))</f>
        <v>#N/A</v>
      </c>
      <c r="O1078" s="29" t="str">
        <f>IF(ISERROR(MATCH($K1078, pcrid_primers!$A$2:$A2401, 0)), hidden_compute!$J1078, VLOOKUP($K1078, pcrid_primers!$A$2:$D2401, 4, FALSE))</f>
        <v>ONT_LepR1+ONT_HCO2198</v>
      </c>
      <c r="P1078" s="29" t="str">
        <f>IF(ISBLANK($O1078), "", VLOOKUP($O1078, hidden_compute!$M$2:P2401, 3, FALSE))</f>
        <v>#N/A</v>
      </c>
      <c r="Q1078" s="41" t="str">
        <f>metadata!$B$8</f>
        <v>EXP-PBC096</v>
      </c>
      <c r="R1078" s="49" t="s">
        <v>201</v>
      </c>
      <c r="S1078" s="29" t="str">
        <f>metadata!$B$9</f>
        <v>SQK-NBD114.24</v>
      </c>
      <c r="T1078" s="49" t="s">
        <v>1430</v>
      </c>
    </row>
    <row r="1079">
      <c r="A1079" s="29" t="str">
        <f>metadata!$B$4</f>
        <v>22033-375157</v>
      </c>
      <c r="B1079" s="38" t="s">
        <v>1451</v>
      </c>
      <c r="C1079" s="38" t="s">
        <v>142</v>
      </c>
      <c r="D1079" s="29" t="s">
        <v>17</v>
      </c>
      <c r="E1079" s="39">
        <f>hidden_compute!F1079</f>
        <v>658</v>
      </c>
      <c r="F1079" s="39">
        <f>hidden_compute!G1079</f>
        <v>658</v>
      </c>
      <c r="G1079" s="29" t="str">
        <f>hidden_compute!D1079</f>
        <v>5. Invertebrate Mitochondrial</v>
      </c>
      <c r="H1079" s="29" t="str">
        <f>IF(ISERROR(MATCH($K1079, pcrid_plateids!$A$2:$A2401, 0)), hidden_compute!$H1079, VLOOKUP($K1079, pcrid_plateids!$A$2:$B2401, 2, FALSE))</f>
        <v>ARISE_SEQ_0093</v>
      </c>
      <c r="I1079" s="29" t="str">
        <f>IF(ISERROR(MATCH($K1079, pcrid_plateids!$A$2:$A2401, 0)), hidden_compute!$H1079, VLOOKUP($K1079, pcrid_plateids!$A$2:$C2401, 3, FALSE))</f>
        <v>NCBN001459</v>
      </c>
      <c r="J1079" s="38">
        <v>1.100009814E9</v>
      </c>
      <c r="K1079" s="38" t="s">
        <v>79</v>
      </c>
      <c r="L1079" s="40" t="s">
        <v>203</v>
      </c>
      <c r="M1079" s="29" t="str">
        <f>IF(ISERROR(MATCH($K1079, pcrid_primers!$A$2:$A2401, 0)), hidden_compute!$H1079, VLOOKUP($K1079, pcrid_primers!$A$2:$B2401, 2, FALSE))</f>
        <v>ONT_LepF1+ONT_LCO1490</v>
      </c>
      <c r="N1079" s="29" t="str">
        <f>IF(ISBLANK($M1079), "", VLOOKUP($M1079, hidden_compute!$M$2:P2401, 3, FALSE))</f>
        <v>#N/A</v>
      </c>
      <c r="O1079" s="29" t="str">
        <f>IF(ISERROR(MATCH($K1079, pcrid_primers!$A$2:$A2401, 0)), hidden_compute!$J1079, VLOOKUP($K1079, pcrid_primers!$A$2:$D2401, 4, FALSE))</f>
        <v>ONT_LepR1+ONT_HCO2198</v>
      </c>
      <c r="P1079" s="29" t="str">
        <f>IF(ISBLANK($O1079), "", VLOOKUP($O1079, hidden_compute!$M$2:P2401, 3, FALSE))</f>
        <v>#N/A</v>
      </c>
      <c r="Q1079" s="41" t="str">
        <f>metadata!$B$8</f>
        <v>EXP-PBC096</v>
      </c>
      <c r="R1079" s="49" t="s">
        <v>204</v>
      </c>
      <c r="S1079" s="29" t="str">
        <f>metadata!$B$9</f>
        <v>SQK-NBD114.24</v>
      </c>
      <c r="T1079" s="49" t="s">
        <v>1430</v>
      </c>
    </row>
    <row r="1080">
      <c r="A1080" s="29" t="str">
        <f>metadata!$B$4</f>
        <v>22033-375157</v>
      </c>
      <c r="B1080" s="38" t="s">
        <v>1452</v>
      </c>
      <c r="C1080" s="38" t="s">
        <v>142</v>
      </c>
      <c r="D1080" s="29" t="s">
        <v>17</v>
      </c>
      <c r="E1080" s="39">
        <f>hidden_compute!F1080</f>
        <v>658</v>
      </c>
      <c r="F1080" s="39">
        <f>hidden_compute!G1080</f>
        <v>658</v>
      </c>
      <c r="G1080" s="29" t="str">
        <f>hidden_compute!D1080</f>
        <v>5. Invertebrate Mitochondrial</v>
      </c>
      <c r="H1080" s="29" t="str">
        <f>IF(ISERROR(MATCH($K1080, pcrid_plateids!$A$2:$A2401, 0)), hidden_compute!$H1080, VLOOKUP($K1080, pcrid_plateids!$A$2:$B2401, 2, FALSE))</f>
        <v>ARISE_SEQ_0093</v>
      </c>
      <c r="I1080" s="29" t="str">
        <f>IF(ISERROR(MATCH($K1080, pcrid_plateids!$A$2:$A2401, 0)), hidden_compute!$H1080, VLOOKUP($K1080, pcrid_plateids!$A$2:$C2401, 3, FALSE))</f>
        <v>NCBN001459</v>
      </c>
      <c r="J1080" s="38">
        <v>1.100009815E9</v>
      </c>
      <c r="K1080" s="38" t="s">
        <v>79</v>
      </c>
      <c r="L1080" s="40" t="s">
        <v>206</v>
      </c>
      <c r="M1080" s="29" t="str">
        <f>IF(ISERROR(MATCH($K1080, pcrid_primers!$A$2:$A2401, 0)), hidden_compute!$H1080, VLOOKUP($K1080, pcrid_primers!$A$2:$B2401, 2, FALSE))</f>
        <v>ONT_LepF1+ONT_LCO1490</v>
      </c>
      <c r="N1080" s="29" t="str">
        <f>IF(ISBLANK($M1080), "", VLOOKUP($M1080, hidden_compute!$M$2:P2401, 3, FALSE))</f>
        <v>#N/A</v>
      </c>
      <c r="O1080" s="29" t="str">
        <f>IF(ISERROR(MATCH($K1080, pcrid_primers!$A$2:$A2401, 0)), hidden_compute!$J1080, VLOOKUP($K1080, pcrid_primers!$A$2:$D2401, 4, FALSE))</f>
        <v>ONT_LepR1+ONT_HCO2198</v>
      </c>
      <c r="P1080" s="29" t="str">
        <f>IF(ISBLANK($O1080), "", VLOOKUP($O1080, hidden_compute!$M$2:P2401, 3, FALSE))</f>
        <v>#N/A</v>
      </c>
      <c r="Q1080" s="41" t="str">
        <f>metadata!$B$8</f>
        <v>EXP-PBC096</v>
      </c>
      <c r="R1080" s="49" t="s">
        <v>207</v>
      </c>
      <c r="S1080" s="29" t="str">
        <f>metadata!$B$9</f>
        <v>SQK-NBD114.24</v>
      </c>
      <c r="T1080" s="49" t="s">
        <v>1430</v>
      </c>
    </row>
    <row r="1081">
      <c r="A1081" s="29" t="str">
        <f>metadata!$B$4</f>
        <v>22033-375157</v>
      </c>
      <c r="B1081" s="38" t="s">
        <v>1441</v>
      </c>
      <c r="C1081" s="38" t="s">
        <v>142</v>
      </c>
      <c r="D1081" s="29" t="s">
        <v>17</v>
      </c>
      <c r="E1081" s="39">
        <f>hidden_compute!F1081</f>
        <v>658</v>
      </c>
      <c r="F1081" s="39">
        <f>hidden_compute!G1081</f>
        <v>658</v>
      </c>
      <c r="G1081" s="29" t="str">
        <f>hidden_compute!D1081</f>
        <v>5. Invertebrate Mitochondrial</v>
      </c>
      <c r="H1081" s="29" t="str">
        <f>IF(ISERROR(MATCH($K1081, pcrid_plateids!$A$2:$A2401, 0)), hidden_compute!$H1081, VLOOKUP($K1081, pcrid_plateids!$A$2:$B2401, 2, FALSE))</f>
        <v>ARISE_SEQ_0093</v>
      </c>
      <c r="I1081" s="29" t="str">
        <f>IF(ISERROR(MATCH($K1081, pcrid_plateids!$A$2:$A2401, 0)), hidden_compute!$H1081, VLOOKUP($K1081, pcrid_plateids!$A$2:$C2401, 3, FALSE))</f>
        <v>NCBN001459</v>
      </c>
      <c r="J1081" s="38">
        <v>1.100009816E9</v>
      </c>
      <c r="K1081" s="38" t="s">
        <v>79</v>
      </c>
      <c r="L1081" s="40" t="s">
        <v>209</v>
      </c>
      <c r="M1081" s="29" t="str">
        <f>IF(ISERROR(MATCH($K1081, pcrid_primers!$A$2:$A2401, 0)), hidden_compute!$H1081, VLOOKUP($K1081, pcrid_primers!$A$2:$B2401, 2, FALSE))</f>
        <v>ONT_LepF1+ONT_LCO1490</v>
      </c>
      <c r="N1081" s="29" t="str">
        <f>IF(ISBLANK($M1081), "", VLOOKUP($M1081, hidden_compute!$M$2:P2401, 3, FALSE))</f>
        <v>#N/A</v>
      </c>
      <c r="O1081" s="29" t="str">
        <f>IF(ISERROR(MATCH($K1081, pcrid_primers!$A$2:$A2401, 0)), hidden_compute!$J1081, VLOOKUP($K1081, pcrid_primers!$A$2:$D2401, 4, FALSE))</f>
        <v>ONT_LepR1+ONT_HCO2198</v>
      </c>
      <c r="P1081" s="29" t="str">
        <f>IF(ISBLANK($O1081), "", VLOOKUP($O1081, hidden_compute!$M$2:P2401, 3, FALSE))</f>
        <v>#N/A</v>
      </c>
      <c r="Q1081" s="41" t="str">
        <f>metadata!$B$8</f>
        <v>EXP-PBC096</v>
      </c>
      <c r="R1081" s="49" t="s">
        <v>210</v>
      </c>
      <c r="S1081" s="29" t="str">
        <f>metadata!$B$9</f>
        <v>SQK-NBD114.24</v>
      </c>
      <c r="T1081" s="49" t="s">
        <v>1430</v>
      </c>
    </row>
    <row r="1082">
      <c r="A1082" s="29" t="str">
        <f>metadata!$B$4</f>
        <v>22033-375157</v>
      </c>
      <c r="B1082" s="38" t="s">
        <v>1453</v>
      </c>
      <c r="C1082" s="38" t="s">
        <v>142</v>
      </c>
      <c r="D1082" s="29" t="s">
        <v>17</v>
      </c>
      <c r="E1082" s="39">
        <f>hidden_compute!F1082</f>
        <v>658</v>
      </c>
      <c r="F1082" s="39">
        <f>hidden_compute!G1082</f>
        <v>658</v>
      </c>
      <c r="G1082" s="29" t="str">
        <f>hidden_compute!D1082</f>
        <v>5. Invertebrate Mitochondrial</v>
      </c>
      <c r="H1082" s="29" t="str">
        <f>IF(ISERROR(MATCH($K1082, pcrid_plateids!$A$2:$A2401, 0)), hidden_compute!$H1082, VLOOKUP($K1082, pcrid_plateids!$A$2:$B2401, 2, FALSE))</f>
        <v>ARISE_SEQ_0093</v>
      </c>
      <c r="I1082" s="29" t="str">
        <f>IF(ISERROR(MATCH($K1082, pcrid_plateids!$A$2:$A2401, 0)), hidden_compute!$H1082, VLOOKUP($K1082, pcrid_plateids!$A$2:$C2401, 3, FALSE))</f>
        <v>NCBN001459</v>
      </c>
      <c r="J1082" s="38">
        <v>1.100009817E9</v>
      </c>
      <c r="K1082" s="38" t="s">
        <v>79</v>
      </c>
      <c r="L1082" s="40" t="s">
        <v>212</v>
      </c>
      <c r="M1082" s="29" t="str">
        <f>IF(ISERROR(MATCH($K1082, pcrid_primers!$A$2:$A2401, 0)), hidden_compute!$H1082, VLOOKUP($K1082, pcrid_primers!$A$2:$B2401, 2, FALSE))</f>
        <v>ONT_LepF1+ONT_LCO1490</v>
      </c>
      <c r="N1082" s="29" t="str">
        <f>IF(ISBLANK($M1082), "", VLOOKUP($M1082, hidden_compute!$M$2:P2401, 3, FALSE))</f>
        <v>#N/A</v>
      </c>
      <c r="O1082" s="29" t="str">
        <f>IF(ISERROR(MATCH($K1082, pcrid_primers!$A$2:$A2401, 0)), hidden_compute!$J1082, VLOOKUP($K1082, pcrid_primers!$A$2:$D2401, 4, FALSE))</f>
        <v>ONT_LepR1+ONT_HCO2198</v>
      </c>
      <c r="P1082" s="29" t="str">
        <f>IF(ISBLANK($O1082), "", VLOOKUP($O1082, hidden_compute!$M$2:P2401, 3, FALSE))</f>
        <v>#N/A</v>
      </c>
      <c r="Q1082" s="41" t="str">
        <f>metadata!$B$8</f>
        <v>EXP-PBC096</v>
      </c>
      <c r="R1082" s="49" t="s">
        <v>213</v>
      </c>
      <c r="S1082" s="29" t="str">
        <f>metadata!$B$9</f>
        <v>SQK-NBD114.24</v>
      </c>
      <c r="T1082" s="49" t="s">
        <v>1430</v>
      </c>
    </row>
    <row r="1083">
      <c r="A1083" s="29" t="str">
        <f>metadata!$B$4</f>
        <v>22033-375157</v>
      </c>
      <c r="B1083" s="38" t="s">
        <v>1454</v>
      </c>
      <c r="C1083" s="38" t="s">
        <v>142</v>
      </c>
      <c r="D1083" s="29" t="s">
        <v>17</v>
      </c>
      <c r="E1083" s="39">
        <f>hidden_compute!F1083</f>
        <v>658</v>
      </c>
      <c r="F1083" s="39">
        <f>hidden_compute!G1083</f>
        <v>658</v>
      </c>
      <c r="G1083" s="29" t="str">
        <f>hidden_compute!D1083</f>
        <v>5. Invertebrate Mitochondrial</v>
      </c>
      <c r="H1083" s="29" t="str">
        <f>IF(ISERROR(MATCH($K1083, pcrid_plateids!$A$2:$A2401, 0)), hidden_compute!$H1083, VLOOKUP($K1083, pcrid_plateids!$A$2:$B2401, 2, FALSE))</f>
        <v>ARISE_SEQ_0093</v>
      </c>
      <c r="I1083" s="29" t="str">
        <f>IF(ISERROR(MATCH($K1083, pcrid_plateids!$A$2:$A2401, 0)), hidden_compute!$H1083, VLOOKUP($K1083, pcrid_plateids!$A$2:$C2401, 3, FALSE))</f>
        <v>NCBN001459</v>
      </c>
      <c r="J1083" s="38">
        <v>1.100009818E9</v>
      </c>
      <c r="K1083" s="38" t="s">
        <v>79</v>
      </c>
      <c r="L1083" s="40" t="s">
        <v>215</v>
      </c>
      <c r="M1083" s="29" t="str">
        <f>IF(ISERROR(MATCH($K1083, pcrid_primers!$A$2:$A2401, 0)), hidden_compute!$H1083, VLOOKUP($K1083, pcrid_primers!$A$2:$B2401, 2, FALSE))</f>
        <v>ONT_LepF1+ONT_LCO1490</v>
      </c>
      <c r="N1083" s="29" t="str">
        <f>IF(ISBLANK($M1083), "", VLOOKUP($M1083, hidden_compute!$M$2:P2401, 3, FALSE))</f>
        <v>#N/A</v>
      </c>
      <c r="O1083" s="29" t="str">
        <f>IF(ISERROR(MATCH($K1083, pcrid_primers!$A$2:$A2401, 0)), hidden_compute!$J1083, VLOOKUP($K1083, pcrid_primers!$A$2:$D2401, 4, FALSE))</f>
        <v>ONT_LepR1+ONT_HCO2198</v>
      </c>
      <c r="P1083" s="29" t="str">
        <f>IF(ISBLANK($O1083), "", VLOOKUP($O1083, hidden_compute!$M$2:P2401, 3, FALSE))</f>
        <v>#N/A</v>
      </c>
      <c r="Q1083" s="41" t="str">
        <f>metadata!$B$8</f>
        <v>EXP-PBC096</v>
      </c>
      <c r="R1083" s="49" t="s">
        <v>216</v>
      </c>
      <c r="S1083" s="29" t="str">
        <f>metadata!$B$9</f>
        <v>SQK-NBD114.24</v>
      </c>
      <c r="T1083" s="49" t="s">
        <v>1430</v>
      </c>
    </row>
    <row r="1084">
      <c r="A1084" s="29" t="str">
        <f>metadata!$B$4</f>
        <v>22033-375157</v>
      </c>
      <c r="B1084" s="38" t="s">
        <v>1455</v>
      </c>
      <c r="C1084" s="38" t="s">
        <v>142</v>
      </c>
      <c r="D1084" s="29" t="s">
        <v>17</v>
      </c>
      <c r="E1084" s="39">
        <f>hidden_compute!F1084</f>
        <v>658</v>
      </c>
      <c r="F1084" s="39">
        <f>hidden_compute!G1084</f>
        <v>658</v>
      </c>
      <c r="G1084" s="29" t="str">
        <f>hidden_compute!D1084</f>
        <v>5. Invertebrate Mitochondrial</v>
      </c>
      <c r="H1084" s="29" t="str">
        <f>IF(ISERROR(MATCH($K1084, pcrid_plateids!$A$2:$A2401, 0)), hidden_compute!$H1084, VLOOKUP($K1084, pcrid_plateids!$A$2:$B2401, 2, FALSE))</f>
        <v>ARISE_SEQ_0093</v>
      </c>
      <c r="I1084" s="29" t="str">
        <f>IF(ISERROR(MATCH($K1084, pcrid_plateids!$A$2:$A2401, 0)), hidden_compute!$H1084, VLOOKUP($K1084, pcrid_plateids!$A$2:$C2401, 3, FALSE))</f>
        <v>NCBN001459</v>
      </c>
      <c r="J1084" s="38">
        <v>1.100009819E9</v>
      </c>
      <c r="K1084" s="38" t="s">
        <v>79</v>
      </c>
      <c r="L1084" s="40" t="s">
        <v>218</v>
      </c>
      <c r="M1084" s="29" t="str">
        <f>IF(ISERROR(MATCH($K1084, pcrid_primers!$A$2:$A2401, 0)), hidden_compute!$H1084, VLOOKUP($K1084, pcrid_primers!$A$2:$B2401, 2, FALSE))</f>
        <v>ONT_LepF1+ONT_LCO1490</v>
      </c>
      <c r="N1084" s="29" t="str">
        <f>IF(ISBLANK($M1084), "", VLOOKUP($M1084, hidden_compute!$M$2:P2401, 3, FALSE))</f>
        <v>#N/A</v>
      </c>
      <c r="O1084" s="29" t="str">
        <f>IF(ISERROR(MATCH($K1084, pcrid_primers!$A$2:$A2401, 0)), hidden_compute!$J1084, VLOOKUP($K1084, pcrid_primers!$A$2:$D2401, 4, FALSE))</f>
        <v>ONT_LepR1+ONT_HCO2198</v>
      </c>
      <c r="P1084" s="29" t="str">
        <f>IF(ISBLANK($O1084), "", VLOOKUP($O1084, hidden_compute!$M$2:P2401, 3, FALSE))</f>
        <v>#N/A</v>
      </c>
      <c r="Q1084" s="41" t="str">
        <f>metadata!$B$8</f>
        <v>EXP-PBC096</v>
      </c>
      <c r="R1084" s="49" t="s">
        <v>219</v>
      </c>
      <c r="S1084" s="29" t="str">
        <f>metadata!$B$9</f>
        <v>SQK-NBD114.24</v>
      </c>
      <c r="T1084" s="49" t="s">
        <v>1430</v>
      </c>
    </row>
    <row r="1085">
      <c r="A1085" s="29" t="str">
        <f>metadata!$B$4</f>
        <v>22033-375157</v>
      </c>
      <c r="B1085" s="38" t="s">
        <v>1456</v>
      </c>
      <c r="C1085" s="38" t="s">
        <v>142</v>
      </c>
      <c r="D1085" s="29" t="s">
        <v>17</v>
      </c>
      <c r="E1085" s="39">
        <f>hidden_compute!F1085</f>
        <v>658</v>
      </c>
      <c r="F1085" s="39">
        <f>hidden_compute!G1085</f>
        <v>658</v>
      </c>
      <c r="G1085" s="29" t="str">
        <f>hidden_compute!D1085</f>
        <v>5. Invertebrate Mitochondrial</v>
      </c>
      <c r="H1085" s="29" t="str">
        <f>IF(ISERROR(MATCH($K1085, pcrid_plateids!$A$2:$A2401, 0)), hidden_compute!$H1085, VLOOKUP($K1085, pcrid_plateids!$A$2:$B2401, 2, FALSE))</f>
        <v>ARISE_SEQ_0093</v>
      </c>
      <c r="I1085" s="29" t="str">
        <f>IF(ISERROR(MATCH($K1085, pcrid_plateids!$A$2:$A2401, 0)), hidden_compute!$H1085, VLOOKUP($K1085, pcrid_plateids!$A$2:$C2401, 3, FALSE))</f>
        <v>NCBN001459</v>
      </c>
      <c r="J1085" s="38">
        <v>1.10000982E9</v>
      </c>
      <c r="K1085" s="38" t="s">
        <v>79</v>
      </c>
      <c r="L1085" s="40" t="s">
        <v>221</v>
      </c>
      <c r="M1085" s="29" t="str">
        <f>IF(ISERROR(MATCH($K1085, pcrid_primers!$A$2:$A2401, 0)), hidden_compute!$H1085, VLOOKUP($K1085, pcrid_primers!$A$2:$B2401, 2, FALSE))</f>
        <v>ONT_LepF1+ONT_LCO1490</v>
      </c>
      <c r="N1085" s="29" t="str">
        <f>IF(ISBLANK($M1085), "", VLOOKUP($M1085, hidden_compute!$M$2:P2401, 3, FALSE))</f>
        <v>#N/A</v>
      </c>
      <c r="O1085" s="29" t="str">
        <f>IF(ISERROR(MATCH($K1085, pcrid_primers!$A$2:$A2401, 0)), hidden_compute!$J1085, VLOOKUP($K1085, pcrid_primers!$A$2:$D2401, 4, FALSE))</f>
        <v>ONT_LepR1+ONT_HCO2198</v>
      </c>
      <c r="P1085" s="29" t="str">
        <f>IF(ISBLANK($O1085), "", VLOOKUP($O1085, hidden_compute!$M$2:P2401, 3, FALSE))</f>
        <v>#N/A</v>
      </c>
      <c r="Q1085" s="41" t="str">
        <f>metadata!$B$8</f>
        <v>EXP-PBC096</v>
      </c>
      <c r="R1085" s="49" t="s">
        <v>222</v>
      </c>
      <c r="S1085" s="29" t="str">
        <f>metadata!$B$9</f>
        <v>SQK-NBD114.24</v>
      </c>
      <c r="T1085" s="49" t="s">
        <v>1430</v>
      </c>
    </row>
    <row r="1086">
      <c r="A1086" s="29" t="str">
        <f>metadata!$B$4</f>
        <v>22033-375157</v>
      </c>
      <c r="B1086" s="38" t="s">
        <v>1457</v>
      </c>
      <c r="C1086" s="38" t="s">
        <v>142</v>
      </c>
      <c r="D1086" s="29" t="s">
        <v>17</v>
      </c>
      <c r="E1086" s="39">
        <f>hidden_compute!F1086</f>
        <v>658</v>
      </c>
      <c r="F1086" s="39">
        <f>hidden_compute!G1086</f>
        <v>658</v>
      </c>
      <c r="G1086" s="29" t="str">
        <f>hidden_compute!D1086</f>
        <v>5. Invertebrate Mitochondrial</v>
      </c>
      <c r="H1086" s="29" t="str">
        <f>IF(ISERROR(MATCH($K1086, pcrid_plateids!$A$2:$A2401, 0)), hidden_compute!$H1086, VLOOKUP($K1086, pcrid_plateids!$A$2:$B2401, 2, FALSE))</f>
        <v>ARISE_SEQ_0093</v>
      </c>
      <c r="I1086" s="29" t="str">
        <f>IF(ISERROR(MATCH($K1086, pcrid_plateids!$A$2:$A2401, 0)), hidden_compute!$H1086, VLOOKUP($K1086, pcrid_plateids!$A$2:$C2401, 3, FALSE))</f>
        <v>NCBN001459</v>
      </c>
      <c r="J1086" s="38">
        <v>1.100009821E9</v>
      </c>
      <c r="K1086" s="38" t="s">
        <v>79</v>
      </c>
      <c r="L1086" s="40" t="s">
        <v>224</v>
      </c>
      <c r="M1086" s="29" t="str">
        <f>IF(ISERROR(MATCH($K1086, pcrid_primers!$A$2:$A2401, 0)), hidden_compute!$H1086, VLOOKUP($K1086, pcrid_primers!$A$2:$B2401, 2, FALSE))</f>
        <v>ONT_LepF1+ONT_LCO1490</v>
      </c>
      <c r="N1086" s="29" t="str">
        <f>IF(ISBLANK($M1086), "", VLOOKUP($M1086, hidden_compute!$M$2:P2401, 3, FALSE))</f>
        <v>#N/A</v>
      </c>
      <c r="O1086" s="29" t="str">
        <f>IF(ISERROR(MATCH($K1086, pcrid_primers!$A$2:$A2401, 0)), hidden_compute!$J1086, VLOOKUP($K1086, pcrid_primers!$A$2:$D2401, 4, FALSE))</f>
        <v>ONT_LepR1+ONT_HCO2198</v>
      </c>
      <c r="P1086" s="29" t="str">
        <f>IF(ISBLANK($O1086), "", VLOOKUP($O1086, hidden_compute!$M$2:P2401, 3, FALSE))</f>
        <v>#N/A</v>
      </c>
      <c r="Q1086" s="41" t="str">
        <f>metadata!$B$8</f>
        <v>EXP-PBC096</v>
      </c>
      <c r="R1086" s="49" t="s">
        <v>225</v>
      </c>
      <c r="S1086" s="29" t="str">
        <f>metadata!$B$9</f>
        <v>SQK-NBD114.24</v>
      </c>
      <c r="T1086" s="49" t="s">
        <v>1430</v>
      </c>
    </row>
    <row r="1087">
      <c r="A1087" s="29" t="str">
        <f>metadata!$B$4</f>
        <v>22033-375157</v>
      </c>
      <c r="B1087" s="38" t="s">
        <v>1458</v>
      </c>
      <c r="C1087" s="38" t="s">
        <v>142</v>
      </c>
      <c r="D1087" s="29" t="s">
        <v>17</v>
      </c>
      <c r="E1087" s="39">
        <f>hidden_compute!F1087</f>
        <v>658</v>
      </c>
      <c r="F1087" s="39">
        <f>hidden_compute!G1087</f>
        <v>658</v>
      </c>
      <c r="G1087" s="29" t="str">
        <f>hidden_compute!D1087</f>
        <v>5. Invertebrate Mitochondrial</v>
      </c>
      <c r="H1087" s="29" t="str">
        <f>IF(ISERROR(MATCH($K1087, pcrid_plateids!$A$2:$A2401, 0)), hidden_compute!$H1087, VLOOKUP($K1087, pcrid_plateids!$A$2:$B2401, 2, FALSE))</f>
        <v>ARISE_SEQ_0093</v>
      </c>
      <c r="I1087" s="29" t="str">
        <f>IF(ISERROR(MATCH($K1087, pcrid_plateids!$A$2:$A2401, 0)), hidden_compute!$H1087, VLOOKUP($K1087, pcrid_plateids!$A$2:$C2401, 3, FALSE))</f>
        <v>NCBN001459</v>
      </c>
      <c r="J1087" s="38">
        <v>1.100009822E9</v>
      </c>
      <c r="K1087" s="38" t="s">
        <v>79</v>
      </c>
      <c r="L1087" s="40" t="s">
        <v>227</v>
      </c>
      <c r="M1087" s="29" t="str">
        <f>IF(ISERROR(MATCH($K1087, pcrid_primers!$A$2:$A2401, 0)), hidden_compute!$H1087, VLOOKUP($K1087, pcrid_primers!$A$2:$B2401, 2, FALSE))</f>
        <v>ONT_LepF1+ONT_LCO1490</v>
      </c>
      <c r="N1087" s="29" t="str">
        <f>IF(ISBLANK($M1087), "", VLOOKUP($M1087, hidden_compute!$M$2:P2401, 3, FALSE))</f>
        <v>#N/A</v>
      </c>
      <c r="O1087" s="29" t="str">
        <f>IF(ISERROR(MATCH($K1087, pcrid_primers!$A$2:$A2401, 0)), hidden_compute!$J1087, VLOOKUP($K1087, pcrid_primers!$A$2:$D2401, 4, FALSE))</f>
        <v>ONT_LepR1+ONT_HCO2198</v>
      </c>
      <c r="P1087" s="29" t="str">
        <f>IF(ISBLANK($O1087), "", VLOOKUP($O1087, hidden_compute!$M$2:P2401, 3, FALSE))</f>
        <v>#N/A</v>
      </c>
      <c r="Q1087" s="41" t="str">
        <f>metadata!$B$8</f>
        <v>EXP-PBC096</v>
      </c>
      <c r="R1087" s="49" t="s">
        <v>228</v>
      </c>
      <c r="S1087" s="29" t="str">
        <f>metadata!$B$9</f>
        <v>SQK-NBD114.24</v>
      </c>
      <c r="T1087" s="49" t="s">
        <v>1430</v>
      </c>
    </row>
    <row r="1088">
      <c r="A1088" s="29" t="str">
        <f>metadata!$B$4</f>
        <v>22033-375157</v>
      </c>
      <c r="B1088" s="38" t="s">
        <v>1459</v>
      </c>
      <c r="C1088" s="38" t="s">
        <v>142</v>
      </c>
      <c r="D1088" s="29" t="s">
        <v>17</v>
      </c>
      <c r="E1088" s="39">
        <f>hidden_compute!F1088</f>
        <v>658</v>
      </c>
      <c r="F1088" s="39">
        <f>hidden_compute!G1088</f>
        <v>658</v>
      </c>
      <c r="G1088" s="29" t="str">
        <f>hidden_compute!D1088</f>
        <v>5. Invertebrate Mitochondrial</v>
      </c>
      <c r="H1088" s="29" t="str">
        <f>IF(ISERROR(MATCH($K1088, pcrid_plateids!$A$2:$A2401, 0)), hidden_compute!$H1088, VLOOKUP($K1088, pcrid_plateids!$A$2:$B2401, 2, FALSE))</f>
        <v>ARISE_SEQ_0093</v>
      </c>
      <c r="I1088" s="29" t="str">
        <f>IF(ISERROR(MATCH($K1088, pcrid_plateids!$A$2:$A2401, 0)), hidden_compute!$H1088, VLOOKUP($K1088, pcrid_plateids!$A$2:$C2401, 3, FALSE))</f>
        <v>NCBN001459</v>
      </c>
      <c r="J1088" s="38">
        <v>1.100009823E9</v>
      </c>
      <c r="K1088" s="38" t="s">
        <v>79</v>
      </c>
      <c r="L1088" s="40" t="s">
        <v>230</v>
      </c>
      <c r="M1088" s="29" t="str">
        <f>IF(ISERROR(MATCH($K1088, pcrid_primers!$A$2:$A2401, 0)), hidden_compute!$H1088, VLOOKUP($K1088, pcrid_primers!$A$2:$B2401, 2, FALSE))</f>
        <v>ONT_LepF1+ONT_LCO1490</v>
      </c>
      <c r="N1088" s="29" t="str">
        <f>IF(ISBLANK($M1088), "", VLOOKUP($M1088, hidden_compute!$M$2:P2401, 3, FALSE))</f>
        <v>#N/A</v>
      </c>
      <c r="O1088" s="29" t="str">
        <f>IF(ISERROR(MATCH($K1088, pcrid_primers!$A$2:$A2401, 0)), hidden_compute!$J1088, VLOOKUP($K1088, pcrid_primers!$A$2:$D2401, 4, FALSE))</f>
        <v>ONT_LepR1+ONT_HCO2198</v>
      </c>
      <c r="P1088" s="29" t="str">
        <f>IF(ISBLANK($O1088), "", VLOOKUP($O1088, hidden_compute!$M$2:P2401, 3, FALSE))</f>
        <v>#N/A</v>
      </c>
      <c r="Q1088" s="41" t="str">
        <f>metadata!$B$8</f>
        <v>EXP-PBC096</v>
      </c>
      <c r="R1088" s="49" t="s">
        <v>231</v>
      </c>
      <c r="S1088" s="29" t="str">
        <f>metadata!$B$9</f>
        <v>SQK-NBD114.24</v>
      </c>
      <c r="T1088" s="49" t="s">
        <v>1430</v>
      </c>
    </row>
    <row r="1089">
      <c r="A1089" s="29" t="str">
        <f>metadata!$B$4</f>
        <v>22033-375157</v>
      </c>
      <c r="B1089" s="38" t="s">
        <v>1460</v>
      </c>
      <c r="C1089" s="38" t="s">
        <v>142</v>
      </c>
      <c r="D1089" s="29" t="s">
        <v>17</v>
      </c>
      <c r="E1089" s="39">
        <f>hidden_compute!F1089</f>
        <v>658</v>
      </c>
      <c r="F1089" s="39">
        <f>hidden_compute!G1089</f>
        <v>658</v>
      </c>
      <c r="G1089" s="29" t="str">
        <f>hidden_compute!D1089</f>
        <v>5. Invertebrate Mitochondrial</v>
      </c>
      <c r="H1089" s="29" t="str">
        <f>IF(ISERROR(MATCH($K1089, pcrid_plateids!$A$2:$A2401, 0)), hidden_compute!$H1089, VLOOKUP($K1089, pcrid_plateids!$A$2:$B2401, 2, FALSE))</f>
        <v>ARISE_SEQ_0093</v>
      </c>
      <c r="I1089" s="29" t="str">
        <f>IF(ISERROR(MATCH($K1089, pcrid_plateids!$A$2:$A2401, 0)), hidden_compute!$H1089, VLOOKUP($K1089, pcrid_plateids!$A$2:$C2401, 3, FALSE))</f>
        <v>NCBN001459</v>
      </c>
      <c r="J1089" s="38">
        <v>1.100009824E9</v>
      </c>
      <c r="K1089" s="38" t="s">
        <v>79</v>
      </c>
      <c r="L1089" s="40" t="s">
        <v>233</v>
      </c>
      <c r="M1089" s="29" t="str">
        <f>IF(ISERROR(MATCH($K1089, pcrid_primers!$A$2:$A2401, 0)), hidden_compute!$H1089, VLOOKUP($K1089, pcrid_primers!$A$2:$B2401, 2, FALSE))</f>
        <v>ONT_LepF1+ONT_LCO1490</v>
      </c>
      <c r="N1089" s="29" t="str">
        <f>IF(ISBLANK($M1089), "", VLOOKUP($M1089, hidden_compute!$M$2:P2401, 3, FALSE))</f>
        <v>#N/A</v>
      </c>
      <c r="O1089" s="29" t="str">
        <f>IF(ISERROR(MATCH($K1089, pcrid_primers!$A$2:$A2401, 0)), hidden_compute!$J1089, VLOOKUP($K1089, pcrid_primers!$A$2:$D2401, 4, FALSE))</f>
        <v>ONT_LepR1+ONT_HCO2198</v>
      </c>
      <c r="P1089" s="29" t="str">
        <f>IF(ISBLANK($O1089), "", VLOOKUP($O1089, hidden_compute!$M$2:P2401, 3, FALSE))</f>
        <v>#N/A</v>
      </c>
      <c r="Q1089" s="41" t="str">
        <f>metadata!$B$8</f>
        <v>EXP-PBC096</v>
      </c>
      <c r="R1089" s="49" t="s">
        <v>234</v>
      </c>
      <c r="S1089" s="29" t="str">
        <f>metadata!$B$9</f>
        <v>SQK-NBD114.24</v>
      </c>
      <c r="T1089" s="49" t="s">
        <v>1430</v>
      </c>
    </row>
    <row r="1090">
      <c r="A1090" s="29" t="str">
        <f>metadata!$B$4</f>
        <v>22033-375157</v>
      </c>
      <c r="B1090" s="38" t="s">
        <v>1461</v>
      </c>
      <c r="C1090" s="38" t="s">
        <v>142</v>
      </c>
      <c r="D1090" s="29" t="s">
        <v>17</v>
      </c>
      <c r="E1090" s="39">
        <f>hidden_compute!F1090</f>
        <v>658</v>
      </c>
      <c r="F1090" s="39">
        <f>hidden_compute!G1090</f>
        <v>658</v>
      </c>
      <c r="G1090" s="29" t="str">
        <f>hidden_compute!D1090</f>
        <v>5. Invertebrate Mitochondrial</v>
      </c>
      <c r="H1090" s="29" t="str">
        <f>IF(ISERROR(MATCH($K1090, pcrid_plateids!$A$2:$A2401, 0)), hidden_compute!$H1090, VLOOKUP($K1090, pcrid_plateids!$A$2:$B2401, 2, FALSE))</f>
        <v>ARISE_SEQ_0093</v>
      </c>
      <c r="I1090" s="29" t="str">
        <f>IF(ISERROR(MATCH($K1090, pcrid_plateids!$A$2:$A2401, 0)), hidden_compute!$H1090, VLOOKUP($K1090, pcrid_plateids!$A$2:$C2401, 3, FALSE))</f>
        <v>NCBN001459</v>
      </c>
      <c r="J1090" s="38">
        <v>1.100009825E9</v>
      </c>
      <c r="K1090" s="38" t="s">
        <v>79</v>
      </c>
      <c r="L1090" s="40" t="s">
        <v>236</v>
      </c>
      <c r="M1090" s="29" t="str">
        <f>IF(ISERROR(MATCH($K1090, pcrid_primers!$A$2:$A2401, 0)), hidden_compute!$H1090, VLOOKUP($K1090, pcrid_primers!$A$2:$B2401, 2, FALSE))</f>
        <v>ONT_LepF1+ONT_LCO1490</v>
      </c>
      <c r="N1090" s="29" t="str">
        <f>IF(ISBLANK($M1090), "", VLOOKUP($M1090, hidden_compute!$M$2:P2401, 3, FALSE))</f>
        <v>#N/A</v>
      </c>
      <c r="O1090" s="29" t="str">
        <f>IF(ISERROR(MATCH($K1090, pcrid_primers!$A$2:$A2401, 0)), hidden_compute!$J1090, VLOOKUP($K1090, pcrid_primers!$A$2:$D2401, 4, FALSE))</f>
        <v>ONT_LepR1+ONT_HCO2198</v>
      </c>
      <c r="P1090" s="29" t="str">
        <f>IF(ISBLANK($O1090), "", VLOOKUP($O1090, hidden_compute!$M$2:P2401, 3, FALSE))</f>
        <v>#N/A</v>
      </c>
      <c r="Q1090" s="41" t="str">
        <f>metadata!$B$8</f>
        <v>EXP-PBC096</v>
      </c>
      <c r="R1090" s="49" t="s">
        <v>237</v>
      </c>
      <c r="S1090" s="29" t="str">
        <f>metadata!$B$9</f>
        <v>SQK-NBD114.24</v>
      </c>
      <c r="T1090" s="49" t="s">
        <v>1430</v>
      </c>
    </row>
    <row r="1091">
      <c r="A1091" s="29" t="str">
        <f>metadata!$B$4</f>
        <v>22033-375157</v>
      </c>
      <c r="B1091" s="38" t="s">
        <v>1462</v>
      </c>
      <c r="C1091" s="38" t="s">
        <v>142</v>
      </c>
      <c r="D1091" s="29" t="s">
        <v>17</v>
      </c>
      <c r="E1091" s="39">
        <f>hidden_compute!F1091</f>
        <v>658</v>
      </c>
      <c r="F1091" s="39">
        <f>hidden_compute!G1091</f>
        <v>658</v>
      </c>
      <c r="G1091" s="29" t="str">
        <f>hidden_compute!D1091</f>
        <v>5. Invertebrate Mitochondrial</v>
      </c>
      <c r="H1091" s="29" t="str">
        <f>IF(ISERROR(MATCH($K1091, pcrid_plateids!$A$2:$A2401, 0)), hidden_compute!$H1091, VLOOKUP($K1091, pcrid_plateids!$A$2:$B2401, 2, FALSE))</f>
        <v>ARISE_SEQ_0093</v>
      </c>
      <c r="I1091" s="29" t="str">
        <f>IF(ISERROR(MATCH($K1091, pcrid_plateids!$A$2:$A2401, 0)), hidden_compute!$H1091, VLOOKUP($K1091, pcrid_plateids!$A$2:$C2401, 3, FALSE))</f>
        <v>NCBN001459</v>
      </c>
      <c r="J1091" s="38">
        <v>1.100009826E9</v>
      </c>
      <c r="K1091" s="38" t="s">
        <v>79</v>
      </c>
      <c r="L1091" s="40" t="s">
        <v>239</v>
      </c>
      <c r="M1091" s="29" t="str">
        <f>IF(ISERROR(MATCH($K1091, pcrid_primers!$A$2:$A2401, 0)), hidden_compute!$H1091, VLOOKUP($K1091, pcrid_primers!$A$2:$B2401, 2, FALSE))</f>
        <v>ONT_LepF1+ONT_LCO1490</v>
      </c>
      <c r="N1091" s="29" t="str">
        <f>IF(ISBLANK($M1091), "", VLOOKUP($M1091, hidden_compute!$M$2:P2401, 3, FALSE))</f>
        <v>#N/A</v>
      </c>
      <c r="O1091" s="29" t="str">
        <f>IF(ISERROR(MATCH($K1091, pcrid_primers!$A$2:$A2401, 0)), hidden_compute!$J1091, VLOOKUP($K1091, pcrid_primers!$A$2:$D2401, 4, FALSE))</f>
        <v>ONT_LepR1+ONT_HCO2198</v>
      </c>
      <c r="P1091" s="29" t="str">
        <f>IF(ISBLANK($O1091), "", VLOOKUP($O1091, hidden_compute!$M$2:P2401, 3, FALSE))</f>
        <v>#N/A</v>
      </c>
      <c r="Q1091" s="41" t="str">
        <f>metadata!$B$8</f>
        <v>EXP-PBC096</v>
      </c>
      <c r="R1091" s="49" t="s">
        <v>240</v>
      </c>
      <c r="S1091" s="29" t="str">
        <f>metadata!$B$9</f>
        <v>SQK-NBD114.24</v>
      </c>
      <c r="T1091" s="49" t="s">
        <v>1430</v>
      </c>
    </row>
    <row r="1092">
      <c r="A1092" s="29" t="str">
        <f>metadata!$B$4</f>
        <v>22033-375157</v>
      </c>
      <c r="B1092" s="38" t="s">
        <v>1463</v>
      </c>
      <c r="C1092" s="38" t="s">
        <v>142</v>
      </c>
      <c r="D1092" s="29" t="s">
        <v>17</v>
      </c>
      <c r="E1092" s="39">
        <f>hidden_compute!F1092</f>
        <v>658</v>
      </c>
      <c r="F1092" s="39">
        <f>hidden_compute!G1092</f>
        <v>658</v>
      </c>
      <c r="G1092" s="29" t="str">
        <f>hidden_compute!D1092</f>
        <v>5. Invertebrate Mitochondrial</v>
      </c>
      <c r="H1092" s="29" t="str">
        <f>IF(ISERROR(MATCH($K1092, pcrid_plateids!$A$2:$A2401, 0)), hidden_compute!$H1092, VLOOKUP($K1092, pcrid_plateids!$A$2:$B2401, 2, FALSE))</f>
        <v>ARISE_SEQ_0093</v>
      </c>
      <c r="I1092" s="29" t="str">
        <f>IF(ISERROR(MATCH($K1092, pcrid_plateids!$A$2:$A2401, 0)), hidden_compute!$H1092, VLOOKUP($K1092, pcrid_plateids!$A$2:$C2401, 3, FALSE))</f>
        <v>NCBN001459</v>
      </c>
      <c r="J1092" s="38">
        <v>1.100009827E9</v>
      </c>
      <c r="K1092" s="38" t="s">
        <v>79</v>
      </c>
      <c r="L1092" s="40" t="s">
        <v>242</v>
      </c>
      <c r="M1092" s="29" t="str">
        <f>IF(ISERROR(MATCH($K1092, pcrid_primers!$A$2:$A2401, 0)), hidden_compute!$H1092, VLOOKUP($K1092, pcrid_primers!$A$2:$B2401, 2, FALSE))</f>
        <v>ONT_LepF1+ONT_LCO1490</v>
      </c>
      <c r="N1092" s="29" t="str">
        <f>IF(ISBLANK($M1092), "", VLOOKUP($M1092, hidden_compute!$M$2:P2401, 3, FALSE))</f>
        <v>#N/A</v>
      </c>
      <c r="O1092" s="29" t="str">
        <f>IF(ISERROR(MATCH($K1092, pcrid_primers!$A$2:$A2401, 0)), hidden_compute!$J1092, VLOOKUP($K1092, pcrid_primers!$A$2:$D2401, 4, FALSE))</f>
        <v>ONT_LepR1+ONT_HCO2198</v>
      </c>
      <c r="P1092" s="29" t="str">
        <f>IF(ISBLANK($O1092), "", VLOOKUP($O1092, hidden_compute!$M$2:P2401, 3, FALSE))</f>
        <v>#N/A</v>
      </c>
      <c r="Q1092" s="41" t="str">
        <f>metadata!$B$8</f>
        <v>EXP-PBC096</v>
      </c>
      <c r="R1092" s="49" t="s">
        <v>243</v>
      </c>
      <c r="S1092" s="29" t="str">
        <f>metadata!$B$9</f>
        <v>SQK-NBD114.24</v>
      </c>
      <c r="T1092" s="49" t="s">
        <v>1430</v>
      </c>
    </row>
    <row r="1093">
      <c r="A1093" s="29" t="str">
        <f>metadata!$B$4</f>
        <v>22033-375157</v>
      </c>
      <c r="B1093" s="38" t="s">
        <v>1464</v>
      </c>
      <c r="C1093" s="38" t="s">
        <v>142</v>
      </c>
      <c r="D1093" s="29" t="s">
        <v>17</v>
      </c>
      <c r="E1093" s="39">
        <f>hidden_compute!F1093</f>
        <v>658</v>
      </c>
      <c r="F1093" s="39">
        <f>hidden_compute!G1093</f>
        <v>658</v>
      </c>
      <c r="G1093" s="29" t="str">
        <f>hidden_compute!D1093</f>
        <v>5. Invertebrate Mitochondrial</v>
      </c>
      <c r="H1093" s="29" t="str">
        <f>IF(ISERROR(MATCH($K1093, pcrid_plateids!$A$2:$A2401, 0)), hidden_compute!$H1093, VLOOKUP($K1093, pcrid_plateids!$A$2:$B2401, 2, FALSE))</f>
        <v>ARISE_SEQ_0093</v>
      </c>
      <c r="I1093" s="29" t="str">
        <f>IF(ISERROR(MATCH($K1093, pcrid_plateids!$A$2:$A2401, 0)), hidden_compute!$H1093, VLOOKUP($K1093, pcrid_plateids!$A$2:$C2401, 3, FALSE))</f>
        <v>NCBN001459</v>
      </c>
      <c r="J1093" s="38">
        <v>1.100009828E9</v>
      </c>
      <c r="K1093" s="38" t="s">
        <v>79</v>
      </c>
      <c r="L1093" s="40" t="s">
        <v>245</v>
      </c>
      <c r="M1093" s="29" t="str">
        <f>IF(ISERROR(MATCH($K1093, pcrid_primers!$A$2:$A2401, 0)), hidden_compute!$H1093, VLOOKUP($K1093, pcrid_primers!$A$2:$B2401, 2, FALSE))</f>
        <v>ONT_LepF1+ONT_LCO1490</v>
      </c>
      <c r="N1093" s="29" t="str">
        <f>IF(ISBLANK($M1093), "", VLOOKUP($M1093, hidden_compute!$M$2:P2401, 3, FALSE))</f>
        <v>#N/A</v>
      </c>
      <c r="O1093" s="29" t="str">
        <f>IF(ISERROR(MATCH($K1093, pcrid_primers!$A$2:$A2401, 0)), hidden_compute!$J1093, VLOOKUP($K1093, pcrid_primers!$A$2:$D2401, 4, FALSE))</f>
        <v>ONT_LepR1+ONT_HCO2198</v>
      </c>
      <c r="P1093" s="29" t="str">
        <f>IF(ISBLANK($O1093), "", VLOOKUP($O1093, hidden_compute!$M$2:P2401, 3, FALSE))</f>
        <v>#N/A</v>
      </c>
      <c r="Q1093" s="41" t="str">
        <f>metadata!$B$8</f>
        <v>EXP-PBC096</v>
      </c>
      <c r="R1093" s="49" t="s">
        <v>246</v>
      </c>
      <c r="S1093" s="29" t="str">
        <f>metadata!$B$9</f>
        <v>SQK-NBD114.24</v>
      </c>
      <c r="T1093" s="49" t="s">
        <v>1430</v>
      </c>
    </row>
    <row r="1094">
      <c r="A1094" s="29" t="str">
        <f>metadata!$B$4</f>
        <v>22033-375157</v>
      </c>
      <c r="B1094" s="38" t="s">
        <v>1465</v>
      </c>
      <c r="C1094" s="38" t="s">
        <v>142</v>
      </c>
      <c r="D1094" s="29" t="s">
        <v>17</v>
      </c>
      <c r="E1094" s="39">
        <f>hidden_compute!F1094</f>
        <v>658</v>
      </c>
      <c r="F1094" s="39">
        <f>hidden_compute!G1094</f>
        <v>658</v>
      </c>
      <c r="G1094" s="29" t="str">
        <f>hidden_compute!D1094</f>
        <v>5. Invertebrate Mitochondrial</v>
      </c>
      <c r="H1094" s="29" t="str">
        <f>IF(ISERROR(MATCH($K1094, pcrid_plateids!$A$2:$A2401, 0)), hidden_compute!$H1094, VLOOKUP($K1094, pcrid_plateids!$A$2:$B2401, 2, FALSE))</f>
        <v>ARISE_SEQ_0093</v>
      </c>
      <c r="I1094" s="29" t="str">
        <f>IF(ISERROR(MATCH($K1094, pcrid_plateids!$A$2:$A2401, 0)), hidden_compute!$H1094, VLOOKUP($K1094, pcrid_plateids!$A$2:$C2401, 3, FALSE))</f>
        <v>NCBN001459</v>
      </c>
      <c r="J1094" s="38">
        <v>1.100009829E9</v>
      </c>
      <c r="K1094" s="38" t="s">
        <v>79</v>
      </c>
      <c r="L1094" s="40" t="s">
        <v>248</v>
      </c>
      <c r="M1094" s="29" t="str">
        <f>IF(ISERROR(MATCH($K1094, pcrid_primers!$A$2:$A2401, 0)), hidden_compute!$H1094, VLOOKUP($K1094, pcrid_primers!$A$2:$B2401, 2, FALSE))</f>
        <v>ONT_LepF1+ONT_LCO1490</v>
      </c>
      <c r="N1094" s="29" t="str">
        <f>IF(ISBLANK($M1094), "", VLOOKUP($M1094, hidden_compute!$M$2:P2401, 3, FALSE))</f>
        <v>#N/A</v>
      </c>
      <c r="O1094" s="29" t="str">
        <f>IF(ISERROR(MATCH($K1094, pcrid_primers!$A$2:$A2401, 0)), hidden_compute!$J1094, VLOOKUP($K1094, pcrid_primers!$A$2:$D2401, 4, FALSE))</f>
        <v>ONT_LepR1+ONT_HCO2198</v>
      </c>
      <c r="P1094" s="29" t="str">
        <f>IF(ISBLANK($O1094), "", VLOOKUP($O1094, hidden_compute!$M$2:P2401, 3, FALSE))</f>
        <v>#N/A</v>
      </c>
      <c r="Q1094" s="41" t="str">
        <f>metadata!$B$8</f>
        <v>EXP-PBC096</v>
      </c>
      <c r="R1094" s="49" t="s">
        <v>249</v>
      </c>
      <c r="S1094" s="29" t="str">
        <f>metadata!$B$9</f>
        <v>SQK-NBD114.24</v>
      </c>
      <c r="T1094" s="49" t="s">
        <v>1430</v>
      </c>
    </row>
    <row r="1095">
      <c r="A1095" s="29" t="str">
        <f>metadata!$B$4</f>
        <v>22033-375157</v>
      </c>
      <c r="B1095" s="38" t="s">
        <v>1466</v>
      </c>
      <c r="C1095" s="38" t="s">
        <v>142</v>
      </c>
      <c r="D1095" s="29" t="s">
        <v>17</v>
      </c>
      <c r="E1095" s="39">
        <f>hidden_compute!F1095</f>
        <v>658</v>
      </c>
      <c r="F1095" s="39">
        <f>hidden_compute!G1095</f>
        <v>658</v>
      </c>
      <c r="G1095" s="29" t="str">
        <f>hidden_compute!D1095</f>
        <v>5. Invertebrate Mitochondrial</v>
      </c>
      <c r="H1095" s="29" t="str">
        <f>IF(ISERROR(MATCH($K1095, pcrid_plateids!$A$2:$A2401, 0)), hidden_compute!$H1095, VLOOKUP($K1095, pcrid_plateids!$A$2:$B2401, 2, FALSE))</f>
        <v>ARISE_SEQ_0093</v>
      </c>
      <c r="I1095" s="29" t="str">
        <f>IF(ISERROR(MATCH($K1095, pcrid_plateids!$A$2:$A2401, 0)), hidden_compute!$H1095, VLOOKUP($K1095, pcrid_plateids!$A$2:$C2401, 3, FALSE))</f>
        <v>NCBN001459</v>
      </c>
      <c r="J1095" s="38">
        <v>1.10000983E9</v>
      </c>
      <c r="K1095" s="38" t="s">
        <v>79</v>
      </c>
      <c r="L1095" s="40" t="s">
        <v>251</v>
      </c>
      <c r="M1095" s="29" t="str">
        <f>IF(ISERROR(MATCH($K1095, pcrid_primers!$A$2:$A2401, 0)), hidden_compute!$H1095, VLOOKUP($K1095, pcrid_primers!$A$2:$B2401, 2, FALSE))</f>
        <v>ONT_LepF1+ONT_LCO1490</v>
      </c>
      <c r="N1095" s="29" t="str">
        <f>IF(ISBLANK($M1095), "", VLOOKUP($M1095, hidden_compute!$M$2:P2401, 3, FALSE))</f>
        <v>#N/A</v>
      </c>
      <c r="O1095" s="29" t="str">
        <f>IF(ISERROR(MATCH($K1095, pcrid_primers!$A$2:$A2401, 0)), hidden_compute!$J1095, VLOOKUP($K1095, pcrid_primers!$A$2:$D2401, 4, FALSE))</f>
        <v>ONT_LepR1+ONT_HCO2198</v>
      </c>
      <c r="P1095" s="29" t="str">
        <f>IF(ISBLANK($O1095), "", VLOOKUP($O1095, hidden_compute!$M$2:P2401, 3, FALSE))</f>
        <v>#N/A</v>
      </c>
      <c r="Q1095" s="41" t="str">
        <f>metadata!$B$8</f>
        <v>EXP-PBC096</v>
      </c>
      <c r="R1095" s="49" t="s">
        <v>252</v>
      </c>
      <c r="S1095" s="29" t="str">
        <f>metadata!$B$9</f>
        <v>SQK-NBD114.24</v>
      </c>
      <c r="T1095" s="49" t="s">
        <v>1430</v>
      </c>
    </row>
    <row r="1096">
      <c r="A1096" s="29" t="str">
        <f>metadata!$B$4</f>
        <v>22033-375157</v>
      </c>
      <c r="B1096" s="38" t="s">
        <v>1467</v>
      </c>
      <c r="C1096" s="38" t="s">
        <v>142</v>
      </c>
      <c r="D1096" s="29" t="s">
        <v>17</v>
      </c>
      <c r="E1096" s="39">
        <f>hidden_compute!F1096</f>
        <v>658</v>
      </c>
      <c r="F1096" s="39">
        <f>hidden_compute!G1096</f>
        <v>658</v>
      </c>
      <c r="G1096" s="29" t="str">
        <f>hidden_compute!D1096</f>
        <v>5. Invertebrate Mitochondrial</v>
      </c>
      <c r="H1096" s="29" t="str">
        <f>IF(ISERROR(MATCH($K1096, pcrid_plateids!$A$2:$A2401, 0)), hidden_compute!$H1096, VLOOKUP($K1096, pcrid_plateids!$A$2:$B2401, 2, FALSE))</f>
        <v>ARISE_SEQ_0093</v>
      </c>
      <c r="I1096" s="29" t="str">
        <f>IF(ISERROR(MATCH($K1096, pcrid_plateids!$A$2:$A2401, 0)), hidden_compute!$H1096, VLOOKUP($K1096, pcrid_plateids!$A$2:$C2401, 3, FALSE))</f>
        <v>NCBN001459</v>
      </c>
      <c r="J1096" s="38">
        <v>1.100009831E9</v>
      </c>
      <c r="K1096" s="38" t="s">
        <v>79</v>
      </c>
      <c r="L1096" s="40" t="s">
        <v>254</v>
      </c>
      <c r="M1096" s="29" t="str">
        <f>IF(ISERROR(MATCH($K1096, pcrid_primers!$A$2:$A2401, 0)), hidden_compute!$H1096, VLOOKUP($K1096, pcrid_primers!$A$2:$B2401, 2, FALSE))</f>
        <v>ONT_LepF1+ONT_LCO1490</v>
      </c>
      <c r="N1096" s="29" t="str">
        <f>IF(ISBLANK($M1096), "", VLOOKUP($M1096, hidden_compute!$M$2:P2401, 3, FALSE))</f>
        <v>#N/A</v>
      </c>
      <c r="O1096" s="29" t="str">
        <f>IF(ISERROR(MATCH($K1096, pcrid_primers!$A$2:$A2401, 0)), hidden_compute!$J1096, VLOOKUP($K1096, pcrid_primers!$A$2:$D2401, 4, FALSE))</f>
        <v>ONT_LepR1+ONT_HCO2198</v>
      </c>
      <c r="P1096" s="29" t="str">
        <f>IF(ISBLANK($O1096), "", VLOOKUP($O1096, hidden_compute!$M$2:P2401, 3, FALSE))</f>
        <v>#N/A</v>
      </c>
      <c r="Q1096" s="41" t="str">
        <f>metadata!$B$8</f>
        <v>EXP-PBC096</v>
      </c>
      <c r="R1096" s="49" t="s">
        <v>255</v>
      </c>
      <c r="S1096" s="29" t="str">
        <f>metadata!$B$9</f>
        <v>SQK-NBD114.24</v>
      </c>
      <c r="T1096" s="49" t="s">
        <v>1430</v>
      </c>
    </row>
    <row r="1097">
      <c r="A1097" s="29" t="str">
        <f>metadata!$B$4</f>
        <v>22033-375157</v>
      </c>
      <c r="B1097" s="38" t="s">
        <v>1468</v>
      </c>
      <c r="C1097" s="38" t="s">
        <v>142</v>
      </c>
      <c r="D1097" s="29" t="s">
        <v>17</v>
      </c>
      <c r="E1097" s="39">
        <f>hidden_compute!F1097</f>
        <v>658</v>
      </c>
      <c r="F1097" s="39">
        <f>hidden_compute!G1097</f>
        <v>658</v>
      </c>
      <c r="G1097" s="29" t="str">
        <f>hidden_compute!D1097</f>
        <v>5. Invertebrate Mitochondrial</v>
      </c>
      <c r="H1097" s="29" t="str">
        <f>IF(ISERROR(MATCH($K1097, pcrid_plateids!$A$2:$A2401, 0)), hidden_compute!$H1097, VLOOKUP($K1097, pcrid_plateids!$A$2:$B2401, 2, FALSE))</f>
        <v>ARISE_SEQ_0093</v>
      </c>
      <c r="I1097" s="29" t="str">
        <f>IF(ISERROR(MATCH($K1097, pcrid_plateids!$A$2:$A2401, 0)), hidden_compute!$H1097, VLOOKUP($K1097, pcrid_plateids!$A$2:$C2401, 3, FALSE))</f>
        <v>NCBN001459</v>
      </c>
      <c r="J1097" s="38">
        <v>1.100009832E9</v>
      </c>
      <c r="K1097" s="38" t="s">
        <v>79</v>
      </c>
      <c r="L1097" s="40" t="s">
        <v>257</v>
      </c>
      <c r="M1097" s="29" t="str">
        <f>IF(ISERROR(MATCH($K1097, pcrid_primers!$A$2:$A2401, 0)), hidden_compute!$H1097, VLOOKUP($K1097, pcrid_primers!$A$2:$B2401, 2, FALSE))</f>
        <v>ONT_LepF1+ONT_LCO1490</v>
      </c>
      <c r="N1097" s="29" t="str">
        <f>IF(ISBLANK($M1097), "", VLOOKUP($M1097, hidden_compute!$M$2:P2401, 3, FALSE))</f>
        <v>#N/A</v>
      </c>
      <c r="O1097" s="29" t="str">
        <f>IF(ISERROR(MATCH($K1097, pcrid_primers!$A$2:$A2401, 0)), hidden_compute!$J1097, VLOOKUP($K1097, pcrid_primers!$A$2:$D2401, 4, FALSE))</f>
        <v>ONT_LepR1+ONT_HCO2198</v>
      </c>
      <c r="P1097" s="29" t="str">
        <f>IF(ISBLANK($O1097), "", VLOOKUP($O1097, hidden_compute!$M$2:P2401, 3, FALSE))</f>
        <v>#N/A</v>
      </c>
      <c r="Q1097" s="41" t="str">
        <f>metadata!$B$8</f>
        <v>EXP-PBC096</v>
      </c>
      <c r="R1097" s="49" t="s">
        <v>258</v>
      </c>
      <c r="S1097" s="29" t="str">
        <f>metadata!$B$9</f>
        <v>SQK-NBD114.24</v>
      </c>
      <c r="T1097" s="49" t="s">
        <v>1430</v>
      </c>
    </row>
    <row r="1098">
      <c r="A1098" s="29" t="str">
        <f>metadata!$B$4</f>
        <v>22033-375157</v>
      </c>
      <c r="B1098" s="38" t="s">
        <v>1469</v>
      </c>
      <c r="C1098" s="38" t="s">
        <v>142</v>
      </c>
      <c r="D1098" s="29" t="s">
        <v>17</v>
      </c>
      <c r="E1098" s="39">
        <f>hidden_compute!F1098</f>
        <v>658</v>
      </c>
      <c r="F1098" s="39">
        <f>hidden_compute!G1098</f>
        <v>658</v>
      </c>
      <c r="G1098" s="29" t="str">
        <f>hidden_compute!D1098</f>
        <v>5. Invertebrate Mitochondrial</v>
      </c>
      <c r="H1098" s="29" t="str">
        <f>IF(ISERROR(MATCH($K1098, pcrid_plateids!$A$2:$A2401, 0)), hidden_compute!$H1098, VLOOKUP($K1098, pcrid_plateids!$A$2:$B2401, 2, FALSE))</f>
        <v>ARISE_SEQ_0093</v>
      </c>
      <c r="I1098" s="29" t="str">
        <f>IF(ISERROR(MATCH($K1098, pcrid_plateids!$A$2:$A2401, 0)), hidden_compute!$H1098, VLOOKUP($K1098, pcrid_plateids!$A$2:$C2401, 3, FALSE))</f>
        <v>NCBN001459</v>
      </c>
      <c r="J1098" s="38">
        <v>1.100009833E9</v>
      </c>
      <c r="K1098" s="38" t="s">
        <v>79</v>
      </c>
      <c r="L1098" s="40" t="s">
        <v>260</v>
      </c>
      <c r="M1098" s="29" t="str">
        <f>IF(ISERROR(MATCH($K1098, pcrid_primers!$A$2:$A2401, 0)), hidden_compute!$H1098, VLOOKUP($K1098, pcrid_primers!$A$2:$B2401, 2, FALSE))</f>
        <v>ONT_LepF1+ONT_LCO1490</v>
      </c>
      <c r="N1098" s="29" t="str">
        <f>IF(ISBLANK($M1098), "", VLOOKUP($M1098, hidden_compute!$M$2:P2401, 3, FALSE))</f>
        <v>#N/A</v>
      </c>
      <c r="O1098" s="29" t="str">
        <f>IF(ISERROR(MATCH($K1098, pcrid_primers!$A$2:$A2401, 0)), hidden_compute!$J1098, VLOOKUP($K1098, pcrid_primers!$A$2:$D2401, 4, FALSE))</f>
        <v>ONT_LepR1+ONT_HCO2198</v>
      </c>
      <c r="P1098" s="29" t="str">
        <f>IF(ISBLANK($O1098), "", VLOOKUP($O1098, hidden_compute!$M$2:P2401, 3, FALSE))</f>
        <v>#N/A</v>
      </c>
      <c r="Q1098" s="41" t="str">
        <f>metadata!$B$8</f>
        <v>EXP-PBC096</v>
      </c>
      <c r="R1098" s="49" t="s">
        <v>261</v>
      </c>
      <c r="S1098" s="29" t="str">
        <f>metadata!$B$9</f>
        <v>SQK-NBD114.24</v>
      </c>
      <c r="T1098" s="49" t="s">
        <v>1430</v>
      </c>
    </row>
    <row r="1099">
      <c r="A1099" s="29" t="str">
        <f>metadata!$B$4</f>
        <v>22033-375157</v>
      </c>
      <c r="B1099" s="38" t="s">
        <v>1470</v>
      </c>
      <c r="C1099" s="38" t="s">
        <v>142</v>
      </c>
      <c r="D1099" s="29" t="s">
        <v>17</v>
      </c>
      <c r="E1099" s="39">
        <f>hidden_compute!F1099</f>
        <v>658</v>
      </c>
      <c r="F1099" s="39">
        <f>hidden_compute!G1099</f>
        <v>658</v>
      </c>
      <c r="G1099" s="29" t="str">
        <f>hidden_compute!D1099</f>
        <v>5. Invertebrate Mitochondrial</v>
      </c>
      <c r="H1099" s="29" t="str">
        <f>IF(ISERROR(MATCH($K1099, pcrid_plateids!$A$2:$A2401, 0)), hidden_compute!$H1099, VLOOKUP($K1099, pcrid_plateids!$A$2:$B2401, 2, FALSE))</f>
        <v>ARISE_SEQ_0093</v>
      </c>
      <c r="I1099" s="29" t="str">
        <f>IF(ISERROR(MATCH($K1099, pcrid_plateids!$A$2:$A2401, 0)), hidden_compute!$H1099, VLOOKUP($K1099, pcrid_plateids!$A$2:$C2401, 3, FALSE))</f>
        <v>NCBN001459</v>
      </c>
      <c r="J1099" s="38">
        <v>1.100009834E9</v>
      </c>
      <c r="K1099" s="38" t="s">
        <v>79</v>
      </c>
      <c r="L1099" s="40" t="s">
        <v>263</v>
      </c>
      <c r="M1099" s="29" t="str">
        <f>IF(ISERROR(MATCH($K1099, pcrid_primers!$A$2:$A2401, 0)), hidden_compute!$H1099, VLOOKUP($K1099, pcrid_primers!$A$2:$B2401, 2, FALSE))</f>
        <v>ONT_LepF1+ONT_LCO1490</v>
      </c>
      <c r="N1099" s="29" t="str">
        <f>IF(ISBLANK($M1099), "", VLOOKUP($M1099, hidden_compute!$M$2:P2401, 3, FALSE))</f>
        <v>#N/A</v>
      </c>
      <c r="O1099" s="29" t="str">
        <f>IF(ISERROR(MATCH($K1099, pcrid_primers!$A$2:$A2401, 0)), hidden_compute!$J1099, VLOOKUP($K1099, pcrid_primers!$A$2:$D2401, 4, FALSE))</f>
        <v>ONT_LepR1+ONT_HCO2198</v>
      </c>
      <c r="P1099" s="29" t="str">
        <f>IF(ISBLANK($O1099), "", VLOOKUP($O1099, hidden_compute!$M$2:P2401, 3, FALSE))</f>
        <v>#N/A</v>
      </c>
      <c r="Q1099" s="41" t="str">
        <f>metadata!$B$8</f>
        <v>EXP-PBC096</v>
      </c>
      <c r="R1099" s="49" t="s">
        <v>264</v>
      </c>
      <c r="S1099" s="29" t="str">
        <f>metadata!$B$9</f>
        <v>SQK-NBD114.24</v>
      </c>
      <c r="T1099" s="49" t="s">
        <v>1430</v>
      </c>
    </row>
    <row r="1100">
      <c r="A1100" s="29" t="str">
        <f>metadata!$B$4</f>
        <v>22033-375157</v>
      </c>
      <c r="B1100" s="38" t="s">
        <v>1471</v>
      </c>
      <c r="C1100" s="38" t="s">
        <v>142</v>
      </c>
      <c r="D1100" s="29" t="s">
        <v>17</v>
      </c>
      <c r="E1100" s="39">
        <f>hidden_compute!F1100</f>
        <v>658</v>
      </c>
      <c r="F1100" s="39">
        <f>hidden_compute!G1100</f>
        <v>658</v>
      </c>
      <c r="G1100" s="29" t="str">
        <f>hidden_compute!D1100</f>
        <v>5. Invertebrate Mitochondrial</v>
      </c>
      <c r="H1100" s="29" t="str">
        <f>IF(ISERROR(MATCH($K1100, pcrid_plateids!$A$2:$A2401, 0)), hidden_compute!$H1100, VLOOKUP($K1100, pcrid_plateids!$A$2:$B2401, 2, FALSE))</f>
        <v>ARISE_SEQ_0093</v>
      </c>
      <c r="I1100" s="29" t="str">
        <f>IF(ISERROR(MATCH($K1100, pcrid_plateids!$A$2:$A2401, 0)), hidden_compute!$H1100, VLOOKUP($K1100, pcrid_plateids!$A$2:$C2401, 3, FALSE))</f>
        <v>NCBN001459</v>
      </c>
      <c r="J1100" s="38">
        <v>1.100009835E9</v>
      </c>
      <c r="K1100" s="38" t="s">
        <v>79</v>
      </c>
      <c r="L1100" s="40" t="s">
        <v>266</v>
      </c>
      <c r="M1100" s="29" t="str">
        <f>IF(ISERROR(MATCH($K1100, pcrid_primers!$A$2:$A2401, 0)), hidden_compute!$H1100, VLOOKUP($K1100, pcrid_primers!$A$2:$B2401, 2, FALSE))</f>
        <v>ONT_LepF1+ONT_LCO1490</v>
      </c>
      <c r="N1100" s="29" t="str">
        <f>IF(ISBLANK($M1100), "", VLOOKUP($M1100, hidden_compute!$M$2:P2401, 3, FALSE))</f>
        <v>#N/A</v>
      </c>
      <c r="O1100" s="29" t="str">
        <f>IF(ISERROR(MATCH($K1100, pcrid_primers!$A$2:$A2401, 0)), hidden_compute!$J1100, VLOOKUP($K1100, pcrid_primers!$A$2:$D2401, 4, FALSE))</f>
        <v>ONT_LepR1+ONT_HCO2198</v>
      </c>
      <c r="P1100" s="29" t="str">
        <f>IF(ISBLANK($O1100), "", VLOOKUP($O1100, hidden_compute!$M$2:P2401, 3, FALSE))</f>
        <v>#N/A</v>
      </c>
      <c r="Q1100" s="41" t="str">
        <f>metadata!$B$8</f>
        <v>EXP-PBC096</v>
      </c>
      <c r="R1100" s="49" t="s">
        <v>267</v>
      </c>
      <c r="S1100" s="29" t="str">
        <f>metadata!$B$9</f>
        <v>SQK-NBD114.24</v>
      </c>
      <c r="T1100" s="49" t="s">
        <v>1430</v>
      </c>
    </row>
    <row r="1101">
      <c r="A1101" s="29" t="str">
        <f>metadata!$B$4</f>
        <v>22033-375157</v>
      </c>
      <c r="B1101" s="38" t="s">
        <v>1472</v>
      </c>
      <c r="C1101" s="38" t="s">
        <v>142</v>
      </c>
      <c r="D1101" s="29" t="s">
        <v>17</v>
      </c>
      <c r="E1101" s="39">
        <f>hidden_compute!F1101</f>
        <v>658</v>
      </c>
      <c r="F1101" s="39">
        <f>hidden_compute!G1101</f>
        <v>658</v>
      </c>
      <c r="G1101" s="29" t="str">
        <f>hidden_compute!D1101</f>
        <v>5. Invertebrate Mitochondrial</v>
      </c>
      <c r="H1101" s="29" t="str">
        <f>IF(ISERROR(MATCH($K1101, pcrid_plateids!$A$2:$A2401, 0)), hidden_compute!$H1101, VLOOKUP($K1101, pcrid_plateids!$A$2:$B2401, 2, FALSE))</f>
        <v>ARISE_SEQ_0093</v>
      </c>
      <c r="I1101" s="29" t="str">
        <f>IF(ISERROR(MATCH($K1101, pcrid_plateids!$A$2:$A2401, 0)), hidden_compute!$H1101, VLOOKUP($K1101, pcrid_plateids!$A$2:$C2401, 3, FALSE))</f>
        <v>NCBN001459</v>
      </c>
      <c r="J1101" s="38">
        <v>1.100009836E9</v>
      </c>
      <c r="K1101" s="38" t="s">
        <v>79</v>
      </c>
      <c r="L1101" s="40" t="s">
        <v>269</v>
      </c>
      <c r="M1101" s="29" t="str">
        <f>IF(ISERROR(MATCH($K1101, pcrid_primers!$A$2:$A2401, 0)), hidden_compute!$H1101, VLOOKUP($K1101, pcrid_primers!$A$2:$B2401, 2, FALSE))</f>
        <v>ONT_LepF1+ONT_LCO1490</v>
      </c>
      <c r="N1101" s="29" t="str">
        <f>IF(ISBLANK($M1101), "", VLOOKUP($M1101, hidden_compute!$M$2:P2401, 3, FALSE))</f>
        <v>#N/A</v>
      </c>
      <c r="O1101" s="29" t="str">
        <f>IF(ISERROR(MATCH($K1101, pcrid_primers!$A$2:$A2401, 0)), hidden_compute!$J1101, VLOOKUP($K1101, pcrid_primers!$A$2:$D2401, 4, FALSE))</f>
        <v>ONT_LepR1+ONT_HCO2198</v>
      </c>
      <c r="P1101" s="29" t="str">
        <f>IF(ISBLANK($O1101), "", VLOOKUP($O1101, hidden_compute!$M$2:P2401, 3, FALSE))</f>
        <v>#N/A</v>
      </c>
      <c r="Q1101" s="41" t="str">
        <f>metadata!$B$8</f>
        <v>EXP-PBC096</v>
      </c>
      <c r="R1101" s="49" t="s">
        <v>270</v>
      </c>
      <c r="S1101" s="29" t="str">
        <f>metadata!$B$9</f>
        <v>SQK-NBD114.24</v>
      </c>
      <c r="T1101" s="49" t="s">
        <v>1430</v>
      </c>
    </row>
    <row r="1102">
      <c r="A1102" s="29" t="str">
        <f>metadata!$B$4</f>
        <v>22033-375157</v>
      </c>
      <c r="B1102" s="38" t="s">
        <v>1473</v>
      </c>
      <c r="C1102" s="38" t="s">
        <v>142</v>
      </c>
      <c r="D1102" s="29" t="s">
        <v>17</v>
      </c>
      <c r="E1102" s="39">
        <f>hidden_compute!F1102</f>
        <v>658</v>
      </c>
      <c r="F1102" s="39">
        <f>hidden_compute!G1102</f>
        <v>658</v>
      </c>
      <c r="G1102" s="29" t="str">
        <f>hidden_compute!D1102</f>
        <v>5. Invertebrate Mitochondrial</v>
      </c>
      <c r="H1102" s="29" t="str">
        <f>IF(ISERROR(MATCH($K1102, pcrid_plateids!$A$2:$A2401, 0)), hidden_compute!$H1102, VLOOKUP($K1102, pcrid_plateids!$A$2:$B2401, 2, FALSE))</f>
        <v>ARISE_SEQ_0093</v>
      </c>
      <c r="I1102" s="29" t="str">
        <f>IF(ISERROR(MATCH($K1102, pcrid_plateids!$A$2:$A2401, 0)), hidden_compute!$H1102, VLOOKUP($K1102, pcrid_plateids!$A$2:$C2401, 3, FALSE))</f>
        <v>NCBN001459</v>
      </c>
      <c r="J1102" s="38">
        <v>1.100009837E9</v>
      </c>
      <c r="K1102" s="38" t="s">
        <v>79</v>
      </c>
      <c r="L1102" s="40" t="s">
        <v>272</v>
      </c>
      <c r="M1102" s="29" t="str">
        <f>IF(ISERROR(MATCH($K1102, pcrid_primers!$A$2:$A2401, 0)), hidden_compute!$H1102, VLOOKUP($K1102, pcrid_primers!$A$2:$B2401, 2, FALSE))</f>
        <v>ONT_LepF1+ONT_LCO1490</v>
      </c>
      <c r="N1102" s="29" t="str">
        <f>IF(ISBLANK($M1102), "", VLOOKUP($M1102, hidden_compute!$M$2:P2401, 3, FALSE))</f>
        <v>#N/A</v>
      </c>
      <c r="O1102" s="29" t="str">
        <f>IF(ISERROR(MATCH($K1102, pcrid_primers!$A$2:$A2401, 0)), hidden_compute!$J1102, VLOOKUP($K1102, pcrid_primers!$A$2:$D2401, 4, FALSE))</f>
        <v>ONT_LepR1+ONT_HCO2198</v>
      </c>
      <c r="P1102" s="29" t="str">
        <f>IF(ISBLANK($O1102), "", VLOOKUP($O1102, hidden_compute!$M$2:P2401, 3, FALSE))</f>
        <v>#N/A</v>
      </c>
      <c r="Q1102" s="41" t="str">
        <f>metadata!$B$8</f>
        <v>EXP-PBC096</v>
      </c>
      <c r="R1102" s="49" t="s">
        <v>273</v>
      </c>
      <c r="S1102" s="29" t="str">
        <f>metadata!$B$9</f>
        <v>SQK-NBD114.24</v>
      </c>
      <c r="T1102" s="49" t="s">
        <v>1430</v>
      </c>
    </row>
    <row r="1103">
      <c r="A1103" s="29" t="str">
        <f>metadata!$B$4</f>
        <v>22033-375157</v>
      </c>
      <c r="B1103" s="38" t="s">
        <v>1474</v>
      </c>
      <c r="C1103" s="38" t="s">
        <v>142</v>
      </c>
      <c r="D1103" s="29" t="s">
        <v>17</v>
      </c>
      <c r="E1103" s="39">
        <f>hidden_compute!F1103</f>
        <v>658</v>
      </c>
      <c r="F1103" s="39">
        <f>hidden_compute!G1103</f>
        <v>658</v>
      </c>
      <c r="G1103" s="29" t="str">
        <f>hidden_compute!D1103</f>
        <v>5. Invertebrate Mitochondrial</v>
      </c>
      <c r="H1103" s="29" t="str">
        <f>IF(ISERROR(MATCH($K1103, pcrid_plateids!$A$2:$A2401, 0)), hidden_compute!$H1103, VLOOKUP($K1103, pcrid_plateids!$A$2:$B2401, 2, FALSE))</f>
        <v>ARISE_SEQ_0093</v>
      </c>
      <c r="I1103" s="29" t="str">
        <f>IF(ISERROR(MATCH($K1103, pcrid_plateids!$A$2:$A2401, 0)), hidden_compute!$H1103, VLOOKUP($K1103, pcrid_plateids!$A$2:$C2401, 3, FALSE))</f>
        <v>NCBN001459</v>
      </c>
      <c r="J1103" s="38">
        <v>1.100009838E9</v>
      </c>
      <c r="K1103" s="38" t="s">
        <v>79</v>
      </c>
      <c r="L1103" s="40" t="s">
        <v>275</v>
      </c>
      <c r="M1103" s="29" t="str">
        <f>IF(ISERROR(MATCH($K1103, pcrid_primers!$A$2:$A2401, 0)), hidden_compute!$H1103, VLOOKUP($K1103, pcrid_primers!$A$2:$B2401, 2, FALSE))</f>
        <v>ONT_LepF1+ONT_LCO1490</v>
      </c>
      <c r="N1103" s="29" t="str">
        <f>IF(ISBLANK($M1103), "", VLOOKUP($M1103, hidden_compute!$M$2:P2401, 3, FALSE))</f>
        <v>#N/A</v>
      </c>
      <c r="O1103" s="29" t="str">
        <f>IF(ISERROR(MATCH($K1103, pcrid_primers!$A$2:$A2401, 0)), hidden_compute!$J1103, VLOOKUP($K1103, pcrid_primers!$A$2:$D2401, 4, FALSE))</f>
        <v>ONT_LepR1+ONT_HCO2198</v>
      </c>
      <c r="P1103" s="29" t="str">
        <f>IF(ISBLANK($O1103), "", VLOOKUP($O1103, hidden_compute!$M$2:P2401, 3, FALSE))</f>
        <v>#N/A</v>
      </c>
      <c r="Q1103" s="41" t="str">
        <f>metadata!$B$8</f>
        <v>EXP-PBC096</v>
      </c>
      <c r="R1103" s="49" t="s">
        <v>276</v>
      </c>
      <c r="S1103" s="29" t="str">
        <f>metadata!$B$9</f>
        <v>SQK-NBD114.24</v>
      </c>
      <c r="T1103" s="49" t="s">
        <v>1430</v>
      </c>
    </row>
    <row r="1104">
      <c r="A1104" s="29" t="str">
        <f>metadata!$B$4</f>
        <v>22033-375157</v>
      </c>
      <c r="B1104" s="38" t="s">
        <v>1475</v>
      </c>
      <c r="C1104" s="38" t="s">
        <v>142</v>
      </c>
      <c r="D1104" s="29" t="s">
        <v>17</v>
      </c>
      <c r="E1104" s="39">
        <f>hidden_compute!F1104</f>
        <v>658</v>
      </c>
      <c r="F1104" s="39">
        <f>hidden_compute!G1104</f>
        <v>658</v>
      </c>
      <c r="G1104" s="29" t="str">
        <f>hidden_compute!D1104</f>
        <v>5. Invertebrate Mitochondrial</v>
      </c>
      <c r="H1104" s="29" t="str">
        <f>IF(ISERROR(MATCH($K1104, pcrid_plateids!$A$2:$A2401, 0)), hidden_compute!$H1104, VLOOKUP($K1104, pcrid_plateids!$A$2:$B2401, 2, FALSE))</f>
        <v>ARISE_SEQ_0093</v>
      </c>
      <c r="I1104" s="29" t="str">
        <f>IF(ISERROR(MATCH($K1104, pcrid_plateids!$A$2:$A2401, 0)), hidden_compute!$H1104, VLOOKUP($K1104, pcrid_plateids!$A$2:$C2401, 3, FALSE))</f>
        <v>NCBN001459</v>
      </c>
      <c r="J1104" s="38">
        <v>1.100009839E9</v>
      </c>
      <c r="K1104" s="38" t="s">
        <v>79</v>
      </c>
      <c r="L1104" s="40" t="s">
        <v>278</v>
      </c>
      <c r="M1104" s="29" t="str">
        <f>IF(ISERROR(MATCH($K1104, pcrid_primers!$A$2:$A2401, 0)), hidden_compute!$H1104, VLOOKUP($K1104, pcrid_primers!$A$2:$B2401, 2, FALSE))</f>
        <v>ONT_LepF1+ONT_LCO1490</v>
      </c>
      <c r="N1104" s="29" t="str">
        <f>IF(ISBLANK($M1104), "", VLOOKUP($M1104, hidden_compute!$M$2:P2401, 3, FALSE))</f>
        <v>#N/A</v>
      </c>
      <c r="O1104" s="29" t="str">
        <f>IF(ISERROR(MATCH($K1104, pcrid_primers!$A$2:$A2401, 0)), hidden_compute!$J1104, VLOOKUP($K1104, pcrid_primers!$A$2:$D2401, 4, FALSE))</f>
        <v>ONT_LepR1+ONT_HCO2198</v>
      </c>
      <c r="P1104" s="29" t="str">
        <f>IF(ISBLANK($O1104), "", VLOOKUP($O1104, hidden_compute!$M$2:P2401, 3, FALSE))</f>
        <v>#N/A</v>
      </c>
      <c r="Q1104" s="41" t="str">
        <f>metadata!$B$8</f>
        <v>EXP-PBC096</v>
      </c>
      <c r="R1104" s="49" t="s">
        <v>279</v>
      </c>
      <c r="S1104" s="29" t="str">
        <f>metadata!$B$9</f>
        <v>SQK-NBD114.24</v>
      </c>
      <c r="T1104" s="49" t="s">
        <v>1430</v>
      </c>
    </row>
    <row r="1105">
      <c r="A1105" s="29" t="str">
        <f>metadata!$B$4</f>
        <v>22033-375157</v>
      </c>
      <c r="B1105" s="38" t="s">
        <v>1476</v>
      </c>
      <c r="C1105" s="38" t="s">
        <v>142</v>
      </c>
      <c r="D1105" s="29" t="s">
        <v>17</v>
      </c>
      <c r="E1105" s="39">
        <f>hidden_compute!F1105</f>
        <v>658</v>
      </c>
      <c r="F1105" s="39">
        <f>hidden_compute!G1105</f>
        <v>658</v>
      </c>
      <c r="G1105" s="29" t="str">
        <f>hidden_compute!D1105</f>
        <v>5. Invertebrate Mitochondrial</v>
      </c>
      <c r="H1105" s="29" t="str">
        <f>IF(ISERROR(MATCH($K1105, pcrid_plateids!$A$2:$A2401, 0)), hidden_compute!$H1105, VLOOKUP($K1105, pcrid_plateids!$A$2:$B2401, 2, FALSE))</f>
        <v>ARISE_SEQ_0093</v>
      </c>
      <c r="I1105" s="29" t="str">
        <f>IF(ISERROR(MATCH($K1105, pcrid_plateids!$A$2:$A2401, 0)), hidden_compute!$H1105, VLOOKUP($K1105, pcrid_plateids!$A$2:$C2401, 3, FALSE))</f>
        <v>NCBN001459</v>
      </c>
      <c r="J1105" s="38">
        <v>1.10000984E9</v>
      </c>
      <c r="K1105" s="38" t="s">
        <v>79</v>
      </c>
      <c r="L1105" s="40" t="s">
        <v>281</v>
      </c>
      <c r="M1105" s="29" t="str">
        <f>IF(ISERROR(MATCH($K1105, pcrid_primers!$A$2:$A2401, 0)), hidden_compute!$H1105, VLOOKUP($K1105, pcrid_primers!$A$2:$B2401, 2, FALSE))</f>
        <v>ONT_LepF1+ONT_LCO1490</v>
      </c>
      <c r="N1105" s="29" t="str">
        <f>IF(ISBLANK($M1105), "", VLOOKUP($M1105, hidden_compute!$M$2:P2401, 3, FALSE))</f>
        <v>#N/A</v>
      </c>
      <c r="O1105" s="29" t="str">
        <f>IF(ISERROR(MATCH($K1105, pcrid_primers!$A$2:$A2401, 0)), hidden_compute!$J1105, VLOOKUP($K1105, pcrid_primers!$A$2:$D2401, 4, FALSE))</f>
        <v>ONT_LepR1+ONT_HCO2198</v>
      </c>
      <c r="P1105" s="29" t="str">
        <f>IF(ISBLANK($O1105), "", VLOOKUP($O1105, hidden_compute!$M$2:P2401, 3, FALSE))</f>
        <v>#N/A</v>
      </c>
      <c r="Q1105" s="41" t="str">
        <f>metadata!$B$8</f>
        <v>EXP-PBC096</v>
      </c>
      <c r="R1105" s="49" t="s">
        <v>282</v>
      </c>
      <c r="S1105" s="29" t="str">
        <f>metadata!$B$9</f>
        <v>SQK-NBD114.24</v>
      </c>
      <c r="T1105" s="49" t="s">
        <v>1430</v>
      </c>
    </row>
    <row r="1106">
      <c r="A1106" s="29" t="str">
        <f>metadata!$B$4</f>
        <v>22033-375157</v>
      </c>
      <c r="B1106" s="38" t="s">
        <v>1477</v>
      </c>
      <c r="C1106" s="38" t="s">
        <v>142</v>
      </c>
      <c r="D1106" s="29" t="s">
        <v>17</v>
      </c>
      <c r="E1106" s="39">
        <f>hidden_compute!F1106</f>
        <v>658</v>
      </c>
      <c r="F1106" s="39">
        <f>hidden_compute!G1106</f>
        <v>658</v>
      </c>
      <c r="G1106" s="29" t="str">
        <f>hidden_compute!D1106</f>
        <v>5. Invertebrate Mitochondrial</v>
      </c>
      <c r="H1106" s="29" t="str">
        <f>IF(ISERROR(MATCH($K1106, pcrid_plateids!$A$2:$A2401, 0)), hidden_compute!$H1106, VLOOKUP($K1106, pcrid_plateids!$A$2:$B2401, 2, FALSE))</f>
        <v>ARISE_SEQ_0093</v>
      </c>
      <c r="I1106" s="29" t="str">
        <f>IF(ISERROR(MATCH($K1106, pcrid_plateids!$A$2:$A2401, 0)), hidden_compute!$H1106, VLOOKUP($K1106, pcrid_plateids!$A$2:$C2401, 3, FALSE))</f>
        <v>NCBN001459</v>
      </c>
      <c r="J1106" s="38">
        <v>1.100009841E9</v>
      </c>
      <c r="K1106" s="38" t="s">
        <v>79</v>
      </c>
      <c r="L1106" s="40" t="s">
        <v>284</v>
      </c>
      <c r="M1106" s="29" t="str">
        <f>IF(ISERROR(MATCH($K1106, pcrid_primers!$A$2:$A2401, 0)), hidden_compute!$H1106, VLOOKUP($K1106, pcrid_primers!$A$2:$B2401, 2, FALSE))</f>
        <v>ONT_LepF1+ONT_LCO1490</v>
      </c>
      <c r="N1106" s="29" t="str">
        <f>IF(ISBLANK($M1106), "", VLOOKUP($M1106, hidden_compute!$M$2:P2401, 3, FALSE))</f>
        <v>#N/A</v>
      </c>
      <c r="O1106" s="29" t="str">
        <f>IF(ISERROR(MATCH($K1106, pcrid_primers!$A$2:$A2401, 0)), hidden_compute!$J1106, VLOOKUP($K1106, pcrid_primers!$A$2:$D2401, 4, FALSE))</f>
        <v>ONT_LepR1+ONT_HCO2198</v>
      </c>
      <c r="P1106" s="29" t="str">
        <f>IF(ISBLANK($O1106), "", VLOOKUP($O1106, hidden_compute!$M$2:P2401, 3, FALSE))</f>
        <v>#N/A</v>
      </c>
      <c r="Q1106" s="41" t="str">
        <f>metadata!$B$8</f>
        <v>EXP-PBC096</v>
      </c>
      <c r="R1106" s="49" t="s">
        <v>285</v>
      </c>
      <c r="S1106" s="29" t="str">
        <f>metadata!$B$9</f>
        <v>SQK-NBD114.24</v>
      </c>
      <c r="T1106" s="49" t="s">
        <v>1430</v>
      </c>
    </row>
    <row r="1107">
      <c r="A1107" s="29" t="str">
        <f>metadata!$B$4</f>
        <v>22033-375157</v>
      </c>
      <c r="B1107" s="38" t="s">
        <v>1478</v>
      </c>
      <c r="C1107" s="38" t="s">
        <v>142</v>
      </c>
      <c r="D1107" s="29" t="s">
        <v>17</v>
      </c>
      <c r="E1107" s="39">
        <f>hidden_compute!F1107</f>
        <v>658</v>
      </c>
      <c r="F1107" s="39">
        <f>hidden_compute!G1107</f>
        <v>658</v>
      </c>
      <c r="G1107" s="29" t="str">
        <f>hidden_compute!D1107</f>
        <v>5. Invertebrate Mitochondrial</v>
      </c>
      <c r="H1107" s="29" t="str">
        <f>IF(ISERROR(MATCH($K1107, pcrid_plateids!$A$2:$A2401, 0)), hidden_compute!$H1107, VLOOKUP($K1107, pcrid_plateids!$A$2:$B2401, 2, FALSE))</f>
        <v>ARISE_SEQ_0093</v>
      </c>
      <c r="I1107" s="29" t="str">
        <f>IF(ISERROR(MATCH($K1107, pcrid_plateids!$A$2:$A2401, 0)), hidden_compute!$H1107, VLOOKUP($K1107, pcrid_plateids!$A$2:$C2401, 3, FALSE))</f>
        <v>NCBN001459</v>
      </c>
      <c r="J1107" s="38">
        <v>1.100009842E9</v>
      </c>
      <c r="K1107" s="38" t="s">
        <v>79</v>
      </c>
      <c r="L1107" s="40" t="s">
        <v>287</v>
      </c>
      <c r="M1107" s="29" t="str">
        <f>IF(ISERROR(MATCH($K1107, pcrid_primers!$A$2:$A2401, 0)), hidden_compute!$H1107, VLOOKUP($K1107, pcrid_primers!$A$2:$B2401, 2, FALSE))</f>
        <v>ONT_LepF1+ONT_LCO1490</v>
      </c>
      <c r="N1107" s="29" t="str">
        <f>IF(ISBLANK($M1107), "", VLOOKUP($M1107, hidden_compute!$M$2:P2401, 3, FALSE))</f>
        <v>#N/A</v>
      </c>
      <c r="O1107" s="29" t="str">
        <f>IF(ISERROR(MATCH($K1107, pcrid_primers!$A$2:$A2401, 0)), hidden_compute!$J1107, VLOOKUP($K1107, pcrid_primers!$A$2:$D2401, 4, FALSE))</f>
        <v>ONT_LepR1+ONT_HCO2198</v>
      </c>
      <c r="P1107" s="29" t="str">
        <f>IF(ISBLANK($O1107), "", VLOOKUP($O1107, hidden_compute!$M$2:P2401, 3, FALSE))</f>
        <v>#N/A</v>
      </c>
      <c r="Q1107" s="41" t="str">
        <f>metadata!$B$8</f>
        <v>EXP-PBC096</v>
      </c>
      <c r="R1107" s="49" t="s">
        <v>288</v>
      </c>
      <c r="S1107" s="29" t="str">
        <f>metadata!$B$9</f>
        <v>SQK-NBD114.24</v>
      </c>
      <c r="T1107" s="49" t="s">
        <v>1430</v>
      </c>
    </row>
    <row r="1108">
      <c r="A1108" s="29" t="str">
        <f>metadata!$B$4</f>
        <v>22033-375157</v>
      </c>
      <c r="B1108" s="38" t="s">
        <v>1479</v>
      </c>
      <c r="C1108" s="38" t="s">
        <v>142</v>
      </c>
      <c r="D1108" s="29" t="s">
        <v>17</v>
      </c>
      <c r="E1108" s="39">
        <f>hidden_compute!F1108</f>
        <v>658</v>
      </c>
      <c r="F1108" s="39">
        <f>hidden_compute!G1108</f>
        <v>658</v>
      </c>
      <c r="G1108" s="29" t="str">
        <f>hidden_compute!D1108</f>
        <v>5. Invertebrate Mitochondrial</v>
      </c>
      <c r="H1108" s="29" t="str">
        <f>IF(ISERROR(MATCH($K1108, pcrid_plateids!$A$2:$A2401, 0)), hidden_compute!$H1108, VLOOKUP($K1108, pcrid_plateids!$A$2:$B2401, 2, FALSE))</f>
        <v>ARISE_SEQ_0093</v>
      </c>
      <c r="I1108" s="29" t="str">
        <f>IF(ISERROR(MATCH($K1108, pcrid_plateids!$A$2:$A2401, 0)), hidden_compute!$H1108, VLOOKUP($K1108, pcrid_plateids!$A$2:$C2401, 3, FALSE))</f>
        <v>NCBN001459</v>
      </c>
      <c r="J1108" s="38">
        <v>1.100009843E9</v>
      </c>
      <c r="K1108" s="38" t="s">
        <v>79</v>
      </c>
      <c r="L1108" s="40" t="s">
        <v>290</v>
      </c>
      <c r="M1108" s="29" t="str">
        <f>IF(ISERROR(MATCH($K1108, pcrid_primers!$A$2:$A2401, 0)), hidden_compute!$H1108, VLOOKUP($K1108, pcrid_primers!$A$2:$B2401, 2, FALSE))</f>
        <v>ONT_LepF1+ONT_LCO1490</v>
      </c>
      <c r="N1108" s="29" t="str">
        <f>IF(ISBLANK($M1108), "", VLOOKUP($M1108, hidden_compute!$M$2:P2401, 3, FALSE))</f>
        <v>#N/A</v>
      </c>
      <c r="O1108" s="29" t="str">
        <f>IF(ISERROR(MATCH($K1108, pcrid_primers!$A$2:$A2401, 0)), hidden_compute!$J1108, VLOOKUP($K1108, pcrid_primers!$A$2:$D2401, 4, FALSE))</f>
        <v>ONT_LepR1+ONT_HCO2198</v>
      </c>
      <c r="P1108" s="29" t="str">
        <f>IF(ISBLANK($O1108), "", VLOOKUP($O1108, hidden_compute!$M$2:P2401, 3, FALSE))</f>
        <v>#N/A</v>
      </c>
      <c r="Q1108" s="41" t="str">
        <f>metadata!$B$8</f>
        <v>EXP-PBC096</v>
      </c>
      <c r="R1108" s="49" t="s">
        <v>291</v>
      </c>
      <c r="S1108" s="29" t="str">
        <f>metadata!$B$9</f>
        <v>SQK-NBD114.24</v>
      </c>
      <c r="T1108" s="49" t="s">
        <v>1430</v>
      </c>
    </row>
    <row r="1109">
      <c r="A1109" s="29" t="str">
        <f>metadata!$B$4</f>
        <v>22033-375157</v>
      </c>
      <c r="B1109" s="38" t="s">
        <v>1480</v>
      </c>
      <c r="C1109" s="38" t="s">
        <v>142</v>
      </c>
      <c r="D1109" s="29" t="s">
        <v>17</v>
      </c>
      <c r="E1109" s="39">
        <f>hidden_compute!F1109</f>
        <v>658</v>
      </c>
      <c r="F1109" s="39">
        <f>hidden_compute!G1109</f>
        <v>658</v>
      </c>
      <c r="G1109" s="29" t="str">
        <f>hidden_compute!D1109</f>
        <v>5. Invertebrate Mitochondrial</v>
      </c>
      <c r="H1109" s="29" t="str">
        <f>IF(ISERROR(MATCH($K1109, pcrid_plateids!$A$2:$A2401, 0)), hidden_compute!$H1109, VLOOKUP($K1109, pcrid_plateids!$A$2:$B2401, 2, FALSE))</f>
        <v>ARISE_SEQ_0093</v>
      </c>
      <c r="I1109" s="29" t="str">
        <f>IF(ISERROR(MATCH($K1109, pcrid_plateids!$A$2:$A2401, 0)), hidden_compute!$H1109, VLOOKUP($K1109, pcrid_plateids!$A$2:$C2401, 3, FALSE))</f>
        <v>NCBN001459</v>
      </c>
      <c r="J1109" s="38">
        <v>1.100009844E9</v>
      </c>
      <c r="K1109" s="38" t="s">
        <v>79</v>
      </c>
      <c r="L1109" s="40" t="s">
        <v>293</v>
      </c>
      <c r="M1109" s="29" t="str">
        <f>IF(ISERROR(MATCH($K1109, pcrid_primers!$A$2:$A2401, 0)), hidden_compute!$H1109, VLOOKUP($K1109, pcrid_primers!$A$2:$B2401, 2, FALSE))</f>
        <v>ONT_LepF1+ONT_LCO1490</v>
      </c>
      <c r="N1109" s="29" t="str">
        <f>IF(ISBLANK($M1109), "", VLOOKUP($M1109, hidden_compute!$M$2:P2401, 3, FALSE))</f>
        <v>#N/A</v>
      </c>
      <c r="O1109" s="29" t="str">
        <f>IF(ISERROR(MATCH($K1109, pcrid_primers!$A$2:$A2401, 0)), hidden_compute!$J1109, VLOOKUP($K1109, pcrid_primers!$A$2:$D2401, 4, FALSE))</f>
        <v>ONT_LepR1+ONT_HCO2198</v>
      </c>
      <c r="P1109" s="29" t="str">
        <f>IF(ISBLANK($O1109), "", VLOOKUP($O1109, hidden_compute!$M$2:P2401, 3, FALSE))</f>
        <v>#N/A</v>
      </c>
      <c r="Q1109" s="41" t="str">
        <f>metadata!$B$8</f>
        <v>EXP-PBC096</v>
      </c>
      <c r="R1109" s="49" t="s">
        <v>294</v>
      </c>
      <c r="S1109" s="29" t="str">
        <f>metadata!$B$9</f>
        <v>SQK-NBD114.24</v>
      </c>
      <c r="T1109" s="49" t="s">
        <v>1430</v>
      </c>
    </row>
    <row r="1110">
      <c r="A1110" s="29" t="str">
        <f>metadata!$B$4</f>
        <v>22033-375157</v>
      </c>
      <c r="B1110" s="38" t="s">
        <v>1481</v>
      </c>
      <c r="C1110" s="38" t="s">
        <v>142</v>
      </c>
      <c r="D1110" s="29" t="s">
        <v>17</v>
      </c>
      <c r="E1110" s="39">
        <f>hidden_compute!F1110</f>
        <v>658</v>
      </c>
      <c r="F1110" s="39">
        <f>hidden_compute!G1110</f>
        <v>658</v>
      </c>
      <c r="G1110" s="29" t="str">
        <f>hidden_compute!D1110</f>
        <v>5. Invertebrate Mitochondrial</v>
      </c>
      <c r="H1110" s="29" t="str">
        <f>IF(ISERROR(MATCH($K1110, pcrid_plateids!$A$2:$A2401, 0)), hidden_compute!$H1110, VLOOKUP($K1110, pcrid_plateids!$A$2:$B2401, 2, FALSE))</f>
        <v>ARISE_SEQ_0093</v>
      </c>
      <c r="I1110" s="29" t="str">
        <f>IF(ISERROR(MATCH($K1110, pcrid_plateids!$A$2:$A2401, 0)), hidden_compute!$H1110, VLOOKUP($K1110, pcrid_plateids!$A$2:$C2401, 3, FALSE))</f>
        <v>NCBN001459</v>
      </c>
      <c r="J1110" s="38">
        <v>1.100009845E9</v>
      </c>
      <c r="K1110" s="38" t="s">
        <v>79</v>
      </c>
      <c r="L1110" s="40" t="s">
        <v>296</v>
      </c>
      <c r="M1110" s="29" t="str">
        <f>IF(ISERROR(MATCH($K1110, pcrid_primers!$A$2:$A2401, 0)), hidden_compute!$H1110, VLOOKUP($K1110, pcrid_primers!$A$2:$B2401, 2, FALSE))</f>
        <v>ONT_LepF1+ONT_LCO1490</v>
      </c>
      <c r="N1110" s="29" t="str">
        <f>IF(ISBLANK($M1110), "", VLOOKUP($M1110, hidden_compute!$M$2:P2401, 3, FALSE))</f>
        <v>#N/A</v>
      </c>
      <c r="O1110" s="29" t="str">
        <f>IF(ISERROR(MATCH($K1110, pcrid_primers!$A$2:$A2401, 0)), hidden_compute!$J1110, VLOOKUP($K1110, pcrid_primers!$A$2:$D2401, 4, FALSE))</f>
        <v>ONT_LepR1+ONT_HCO2198</v>
      </c>
      <c r="P1110" s="29" t="str">
        <f>IF(ISBLANK($O1110), "", VLOOKUP($O1110, hidden_compute!$M$2:P2401, 3, FALSE))</f>
        <v>#N/A</v>
      </c>
      <c r="Q1110" s="41" t="str">
        <f>metadata!$B$8</f>
        <v>EXP-PBC096</v>
      </c>
      <c r="R1110" s="49" t="s">
        <v>297</v>
      </c>
      <c r="S1110" s="29" t="str">
        <f>metadata!$B$9</f>
        <v>SQK-NBD114.24</v>
      </c>
      <c r="T1110" s="49" t="s">
        <v>1430</v>
      </c>
    </row>
    <row r="1111">
      <c r="A1111" s="29" t="str">
        <f>metadata!$B$4</f>
        <v>22033-375157</v>
      </c>
      <c r="B1111" s="38" t="s">
        <v>1482</v>
      </c>
      <c r="C1111" s="38" t="s">
        <v>142</v>
      </c>
      <c r="D1111" s="29" t="s">
        <v>17</v>
      </c>
      <c r="E1111" s="39">
        <f>hidden_compute!F1111</f>
        <v>658</v>
      </c>
      <c r="F1111" s="39">
        <f>hidden_compute!G1111</f>
        <v>658</v>
      </c>
      <c r="G1111" s="29" t="str">
        <f>hidden_compute!D1111</f>
        <v>5. Invertebrate Mitochondrial</v>
      </c>
      <c r="H1111" s="29" t="str">
        <f>IF(ISERROR(MATCH($K1111, pcrid_plateids!$A$2:$A2401, 0)), hidden_compute!$H1111, VLOOKUP($K1111, pcrid_plateids!$A$2:$B2401, 2, FALSE))</f>
        <v>ARISE_SEQ_0093</v>
      </c>
      <c r="I1111" s="29" t="str">
        <f>IF(ISERROR(MATCH($K1111, pcrid_plateids!$A$2:$A2401, 0)), hidden_compute!$H1111, VLOOKUP($K1111, pcrid_plateids!$A$2:$C2401, 3, FALSE))</f>
        <v>NCBN001459</v>
      </c>
      <c r="J1111" s="38">
        <v>1.100009846E9</v>
      </c>
      <c r="K1111" s="38" t="s">
        <v>79</v>
      </c>
      <c r="L1111" s="40" t="s">
        <v>299</v>
      </c>
      <c r="M1111" s="29" t="str">
        <f>IF(ISERROR(MATCH($K1111, pcrid_primers!$A$2:$A2401, 0)), hidden_compute!$H1111, VLOOKUP($K1111, pcrid_primers!$A$2:$B2401, 2, FALSE))</f>
        <v>ONT_LepF1+ONT_LCO1490</v>
      </c>
      <c r="N1111" s="29" t="str">
        <f>IF(ISBLANK($M1111), "", VLOOKUP($M1111, hidden_compute!$M$2:P2401, 3, FALSE))</f>
        <v>#N/A</v>
      </c>
      <c r="O1111" s="29" t="str">
        <f>IF(ISERROR(MATCH($K1111, pcrid_primers!$A$2:$A2401, 0)), hidden_compute!$J1111, VLOOKUP($K1111, pcrid_primers!$A$2:$D2401, 4, FALSE))</f>
        <v>ONT_LepR1+ONT_HCO2198</v>
      </c>
      <c r="P1111" s="29" t="str">
        <f>IF(ISBLANK($O1111), "", VLOOKUP($O1111, hidden_compute!$M$2:P2401, 3, FALSE))</f>
        <v>#N/A</v>
      </c>
      <c r="Q1111" s="41" t="str">
        <f>metadata!$B$8</f>
        <v>EXP-PBC096</v>
      </c>
      <c r="R1111" s="49" t="s">
        <v>300</v>
      </c>
      <c r="S1111" s="29" t="str">
        <f>metadata!$B$9</f>
        <v>SQK-NBD114.24</v>
      </c>
      <c r="T1111" s="49" t="s">
        <v>1430</v>
      </c>
    </row>
    <row r="1112">
      <c r="A1112" s="29" t="str">
        <f>metadata!$B$4</f>
        <v>22033-375157</v>
      </c>
      <c r="B1112" s="38" t="s">
        <v>1483</v>
      </c>
      <c r="C1112" s="38" t="s">
        <v>142</v>
      </c>
      <c r="D1112" s="29" t="s">
        <v>17</v>
      </c>
      <c r="E1112" s="39">
        <f>hidden_compute!F1112</f>
        <v>658</v>
      </c>
      <c r="F1112" s="39">
        <f>hidden_compute!G1112</f>
        <v>658</v>
      </c>
      <c r="G1112" s="29" t="str">
        <f>hidden_compute!D1112</f>
        <v>5. Invertebrate Mitochondrial</v>
      </c>
      <c r="H1112" s="29" t="str">
        <f>IF(ISERROR(MATCH($K1112, pcrid_plateids!$A$2:$A2401, 0)), hidden_compute!$H1112, VLOOKUP($K1112, pcrid_plateids!$A$2:$B2401, 2, FALSE))</f>
        <v>ARISE_SEQ_0093</v>
      </c>
      <c r="I1112" s="29" t="str">
        <f>IF(ISERROR(MATCH($K1112, pcrid_plateids!$A$2:$A2401, 0)), hidden_compute!$H1112, VLOOKUP($K1112, pcrid_plateids!$A$2:$C2401, 3, FALSE))</f>
        <v>NCBN001459</v>
      </c>
      <c r="J1112" s="38">
        <v>1.100009847E9</v>
      </c>
      <c r="K1112" s="38" t="s">
        <v>79</v>
      </c>
      <c r="L1112" s="40" t="s">
        <v>302</v>
      </c>
      <c r="M1112" s="29" t="str">
        <f>IF(ISERROR(MATCH($K1112, pcrid_primers!$A$2:$A2401, 0)), hidden_compute!$H1112, VLOOKUP($K1112, pcrid_primers!$A$2:$B2401, 2, FALSE))</f>
        <v>ONT_LepF1+ONT_LCO1490</v>
      </c>
      <c r="N1112" s="29" t="str">
        <f>IF(ISBLANK($M1112), "", VLOOKUP($M1112, hidden_compute!$M$2:P2401, 3, FALSE))</f>
        <v>#N/A</v>
      </c>
      <c r="O1112" s="29" t="str">
        <f>IF(ISERROR(MATCH($K1112, pcrid_primers!$A$2:$A2401, 0)), hidden_compute!$J1112, VLOOKUP($K1112, pcrid_primers!$A$2:$D2401, 4, FALSE))</f>
        <v>ONT_LepR1+ONT_HCO2198</v>
      </c>
      <c r="P1112" s="29" t="str">
        <f>IF(ISBLANK($O1112), "", VLOOKUP($O1112, hidden_compute!$M$2:P2401, 3, FALSE))</f>
        <v>#N/A</v>
      </c>
      <c r="Q1112" s="41" t="str">
        <f>metadata!$B$8</f>
        <v>EXP-PBC096</v>
      </c>
      <c r="R1112" s="49" t="s">
        <v>303</v>
      </c>
      <c r="S1112" s="29" t="str">
        <f>metadata!$B$9</f>
        <v>SQK-NBD114.24</v>
      </c>
      <c r="T1112" s="49" t="s">
        <v>1430</v>
      </c>
    </row>
    <row r="1113">
      <c r="A1113" s="29" t="str">
        <f>metadata!$B$4</f>
        <v>22033-375157</v>
      </c>
      <c r="B1113" s="38" t="s">
        <v>1484</v>
      </c>
      <c r="C1113" s="38" t="s">
        <v>142</v>
      </c>
      <c r="D1113" s="29" t="s">
        <v>17</v>
      </c>
      <c r="E1113" s="39">
        <f>hidden_compute!F1113</f>
        <v>658</v>
      </c>
      <c r="F1113" s="39">
        <f>hidden_compute!G1113</f>
        <v>658</v>
      </c>
      <c r="G1113" s="29" t="str">
        <f>hidden_compute!D1113</f>
        <v>5. Invertebrate Mitochondrial</v>
      </c>
      <c r="H1113" s="29" t="str">
        <f>IF(ISERROR(MATCH($K1113, pcrid_plateids!$A$2:$A2401, 0)), hidden_compute!$H1113, VLOOKUP($K1113, pcrid_plateids!$A$2:$B2401, 2, FALSE))</f>
        <v>ARISE_SEQ_0093</v>
      </c>
      <c r="I1113" s="29" t="str">
        <f>IF(ISERROR(MATCH($K1113, pcrid_plateids!$A$2:$A2401, 0)), hidden_compute!$H1113, VLOOKUP($K1113, pcrid_plateids!$A$2:$C2401, 3, FALSE))</f>
        <v>NCBN001459</v>
      </c>
      <c r="J1113" s="38">
        <v>1.100009848E9</v>
      </c>
      <c r="K1113" s="38" t="s">
        <v>79</v>
      </c>
      <c r="L1113" s="40" t="s">
        <v>305</v>
      </c>
      <c r="M1113" s="29" t="str">
        <f>IF(ISERROR(MATCH($K1113, pcrid_primers!$A$2:$A2401, 0)), hidden_compute!$H1113, VLOOKUP($K1113, pcrid_primers!$A$2:$B2401, 2, FALSE))</f>
        <v>ONT_LepF1+ONT_LCO1490</v>
      </c>
      <c r="N1113" s="29" t="str">
        <f>IF(ISBLANK($M1113), "", VLOOKUP($M1113, hidden_compute!$M$2:P2401, 3, FALSE))</f>
        <v>#N/A</v>
      </c>
      <c r="O1113" s="29" t="str">
        <f>IF(ISERROR(MATCH($K1113, pcrid_primers!$A$2:$A2401, 0)), hidden_compute!$J1113, VLOOKUP($K1113, pcrid_primers!$A$2:$D2401, 4, FALSE))</f>
        <v>ONT_LepR1+ONT_HCO2198</v>
      </c>
      <c r="P1113" s="29" t="str">
        <f>IF(ISBLANK($O1113), "", VLOOKUP($O1113, hidden_compute!$M$2:P2401, 3, FALSE))</f>
        <v>#N/A</v>
      </c>
      <c r="Q1113" s="41" t="str">
        <f>metadata!$B$8</f>
        <v>EXP-PBC096</v>
      </c>
      <c r="R1113" s="49" t="s">
        <v>306</v>
      </c>
      <c r="S1113" s="29" t="str">
        <f>metadata!$B$9</f>
        <v>SQK-NBD114.24</v>
      </c>
      <c r="T1113" s="49" t="s">
        <v>1430</v>
      </c>
    </row>
    <row r="1114">
      <c r="A1114" s="29" t="str">
        <f>metadata!$B$4</f>
        <v>22033-375157</v>
      </c>
      <c r="B1114" s="38" t="s">
        <v>1485</v>
      </c>
      <c r="C1114" s="38" t="s">
        <v>142</v>
      </c>
      <c r="D1114" s="29" t="s">
        <v>17</v>
      </c>
      <c r="E1114" s="39">
        <f>hidden_compute!F1114</f>
        <v>658</v>
      </c>
      <c r="F1114" s="39">
        <f>hidden_compute!G1114</f>
        <v>658</v>
      </c>
      <c r="G1114" s="29" t="str">
        <f>hidden_compute!D1114</f>
        <v>5. Invertebrate Mitochondrial</v>
      </c>
      <c r="H1114" s="29" t="str">
        <f>IF(ISERROR(MATCH($K1114, pcrid_plateids!$A$2:$A2401, 0)), hidden_compute!$H1114, VLOOKUP($K1114, pcrid_plateids!$A$2:$B2401, 2, FALSE))</f>
        <v>ARISE_SEQ_0093</v>
      </c>
      <c r="I1114" s="29" t="str">
        <f>IF(ISERROR(MATCH($K1114, pcrid_plateids!$A$2:$A2401, 0)), hidden_compute!$H1114, VLOOKUP($K1114, pcrid_plateids!$A$2:$C2401, 3, FALSE))</f>
        <v>NCBN001459</v>
      </c>
      <c r="J1114" s="38">
        <v>1.100009849E9</v>
      </c>
      <c r="K1114" s="38" t="s">
        <v>79</v>
      </c>
      <c r="L1114" s="40" t="s">
        <v>308</v>
      </c>
      <c r="M1114" s="29" t="str">
        <f>IF(ISERROR(MATCH($K1114, pcrid_primers!$A$2:$A2401, 0)), hidden_compute!$H1114, VLOOKUP($K1114, pcrid_primers!$A$2:$B2401, 2, FALSE))</f>
        <v>ONT_LepF1+ONT_LCO1490</v>
      </c>
      <c r="N1114" s="29" t="str">
        <f>IF(ISBLANK($M1114), "", VLOOKUP($M1114, hidden_compute!$M$2:P2401, 3, FALSE))</f>
        <v>#N/A</v>
      </c>
      <c r="O1114" s="29" t="str">
        <f>IF(ISERROR(MATCH($K1114, pcrid_primers!$A$2:$A2401, 0)), hidden_compute!$J1114, VLOOKUP($K1114, pcrid_primers!$A$2:$D2401, 4, FALSE))</f>
        <v>ONT_LepR1+ONT_HCO2198</v>
      </c>
      <c r="P1114" s="29" t="str">
        <f>IF(ISBLANK($O1114), "", VLOOKUP($O1114, hidden_compute!$M$2:P2401, 3, FALSE))</f>
        <v>#N/A</v>
      </c>
      <c r="Q1114" s="41" t="str">
        <f>metadata!$B$8</f>
        <v>EXP-PBC096</v>
      </c>
      <c r="R1114" s="49" t="s">
        <v>309</v>
      </c>
      <c r="S1114" s="29" t="str">
        <f>metadata!$B$9</f>
        <v>SQK-NBD114.24</v>
      </c>
      <c r="T1114" s="49" t="s">
        <v>1430</v>
      </c>
    </row>
    <row r="1115">
      <c r="A1115" s="29" t="str">
        <f>metadata!$B$4</f>
        <v>22033-375157</v>
      </c>
      <c r="B1115" s="38" t="s">
        <v>1486</v>
      </c>
      <c r="C1115" s="38" t="s">
        <v>142</v>
      </c>
      <c r="D1115" s="29" t="s">
        <v>17</v>
      </c>
      <c r="E1115" s="39">
        <f>hidden_compute!F1115</f>
        <v>658</v>
      </c>
      <c r="F1115" s="39">
        <f>hidden_compute!G1115</f>
        <v>658</v>
      </c>
      <c r="G1115" s="29" t="str">
        <f>hidden_compute!D1115</f>
        <v>5. Invertebrate Mitochondrial</v>
      </c>
      <c r="H1115" s="29" t="str">
        <f>IF(ISERROR(MATCH($K1115, pcrid_plateids!$A$2:$A2401, 0)), hidden_compute!$H1115, VLOOKUP($K1115, pcrid_plateids!$A$2:$B2401, 2, FALSE))</f>
        <v>ARISE_SEQ_0093</v>
      </c>
      <c r="I1115" s="29" t="str">
        <f>IF(ISERROR(MATCH($K1115, pcrid_plateids!$A$2:$A2401, 0)), hidden_compute!$H1115, VLOOKUP($K1115, pcrid_plateids!$A$2:$C2401, 3, FALSE))</f>
        <v>NCBN001459</v>
      </c>
      <c r="J1115" s="38">
        <v>1.10000985E9</v>
      </c>
      <c r="K1115" s="38" t="s">
        <v>79</v>
      </c>
      <c r="L1115" s="40" t="s">
        <v>311</v>
      </c>
      <c r="M1115" s="29" t="str">
        <f>IF(ISERROR(MATCH($K1115, pcrid_primers!$A$2:$A2401, 0)), hidden_compute!$H1115, VLOOKUP($K1115, pcrid_primers!$A$2:$B2401, 2, FALSE))</f>
        <v>ONT_LepF1+ONT_LCO1490</v>
      </c>
      <c r="N1115" s="29" t="str">
        <f>IF(ISBLANK($M1115), "", VLOOKUP($M1115, hidden_compute!$M$2:P2401, 3, FALSE))</f>
        <v>#N/A</v>
      </c>
      <c r="O1115" s="29" t="str">
        <f>IF(ISERROR(MATCH($K1115, pcrid_primers!$A$2:$A2401, 0)), hidden_compute!$J1115, VLOOKUP($K1115, pcrid_primers!$A$2:$D2401, 4, FALSE))</f>
        <v>ONT_LepR1+ONT_HCO2198</v>
      </c>
      <c r="P1115" s="29" t="str">
        <f>IF(ISBLANK($O1115), "", VLOOKUP($O1115, hidden_compute!$M$2:P2401, 3, FALSE))</f>
        <v>#N/A</v>
      </c>
      <c r="Q1115" s="41" t="str">
        <f>metadata!$B$8</f>
        <v>EXP-PBC096</v>
      </c>
      <c r="R1115" s="49" t="s">
        <v>312</v>
      </c>
      <c r="S1115" s="29" t="str">
        <f>metadata!$B$9</f>
        <v>SQK-NBD114.24</v>
      </c>
      <c r="T1115" s="49" t="s">
        <v>1430</v>
      </c>
    </row>
    <row r="1116">
      <c r="A1116" s="29" t="str">
        <f>metadata!$B$4</f>
        <v>22033-375157</v>
      </c>
      <c r="B1116" s="38" t="s">
        <v>1487</v>
      </c>
      <c r="C1116" s="38" t="s">
        <v>142</v>
      </c>
      <c r="D1116" s="29" t="s">
        <v>17</v>
      </c>
      <c r="E1116" s="39">
        <f>hidden_compute!F1116</f>
        <v>658</v>
      </c>
      <c r="F1116" s="39">
        <f>hidden_compute!G1116</f>
        <v>658</v>
      </c>
      <c r="G1116" s="29" t="str">
        <f>hidden_compute!D1116</f>
        <v>5. Invertebrate Mitochondrial</v>
      </c>
      <c r="H1116" s="29" t="str">
        <f>IF(ISERROR(MATCH($K1116, pcrid_plateids!$A$2:$A2401, 0)), hidden_compute!$H1116, VLOOKUP($K1116, pcrid_plateids!$A$2:$B2401, 2, FALSE))</f>
        <v>ARISE_SEQ_0093</v>
      </c>
      <c r="I1116" s="29" t="str">
        <f>IF(ISERROR(MATCH($K1116, pcrid_plateids!$A$2:$A2401, 0)), hidden_compute!$H1116, VLOOKUP($K1116, pcrid_plateids!$A$2:$C2401, 3, FALSE))</f>
        <v>NCBN001459</v>
      </c>
      <c r="J1116" s="38">
        <v>1.100009851E9</v>
      </c>
      <c r="K1116" s="38" t="s">
        <v>79</v>
      </c>
      <c r="L1116" s="40" t="s">
        <v>314</v>
      </c>
      <c r="M1116" s="29" t="str">
        <f>IF(ISERROR(MATCH($K1116, pcrid_primers!$A$2:$A2401, 0)), hidden_compute!$H1116, VLOOKUP($K1116, pcrid_primers!$A$2:$B2401, 2, FALSE))</f>
        <v>ONT_LepF1+ONT_LCO1490</v>
      </c>
      <c r="N1116" s="29" t="str">
        <f>IF(ISBLANK($M1116), "", VLOOKUP($M1116, hidden_compute!$M$2:P2401, 3, FALSE))</f>
        <v>#N/A</v>
      </c>
      <c r="O1116" s="29" t="str">
        <f>IF(ISERROR(MATCH($K1116, pcrid_primers!$A$2:$A2401, 0)), hidden_compute!$J1116, VLOOKUP($K1116, pcrid_primers!$A$2:$D2401, 4, FALSE))</f>
        <v>ONT_LepR1+ONT_HCO2198</v>
      </c>
      <c r="P1116" s="29" t="str">
        <f>IF(ISBLANK($O1116), "", VLOOKUP($O1116, hidden_compute!$M$2:P2401, 3, FALSE))</f>
        <v>#N/A</v>
      </c>
      <c r="Q1116" s="41" t="str">
        <f>metadata!$B$8</f>
        <v>EXP-PBC096</v>
      </c>
      <c r="R1116" s="49" t="s">
        <v>315</v>
      </c>
      <c r="S1116" s="29" t="str">
        <f>metadata!$B$9</f>
        <v>SQK-NBD114.24</v>
      </c>
      <c r="T1116" s="49" t="s">
        <v>1430</v>
      </c>
    </row>
    <row r="1117">
      <c r="A1117" s="29" t="str">
        <f>metadata!$B$4</f>
        <v>22033-375157</v>
      </c>
      <c r="B1117" s="38" t="s">
        <v>1488</v>
      </c>
      <c r="C1117" s="38" t="s">
        <v>142</v>
      </c>
      <c r="D1117" s="29" t="s">
        <v>17</v>
      </c>
      <c r="E1117" s="39">
        <f>hidden_compute!F1117</f>
        <v>658</v>
      </c>
      <c r="F1117" s="39">
        <f>hidden_compute!G1117</f>
        <v>658</v>
      </c>
      <c r="G1117" s="29" t="str">
        <f>hidden_compute!D1117</f>
        <v>5. Invertebrate Mitochondrial</v>
      </c>
      <c r="H1117" s="29" t="str">
        <f>IF(ISERROR(MATCH($K1117, pcrid_plateids!$A$2:$A2401, 0)), hidden_compute!$H1117, VLOOKUP($K1117, pcrid_plateids!$A$2:$B2401, 2, FALSE))</f>
        <v>ARISE_SEQ_0093</v>
      </c>
      <c r="I1117" s="29" t="str">
        <f>IF(ISERROR(MATCH($K1117, pcrid_plateids!$A$2:$A2401, 0)), hidden_compute!$H1117, VLOOKUP($K1117, pcrid_plateids!$A$2:$C2401, 3, FALSE))</f>
        <v>NCBN001459</v>
      </c>
      <c r="J1117" s="38">
        <v>1.100009852E9</v>
      </c>
      <c r="K1117" s="38" t="s">
        <v>79</v>
      </c>
      <c r="L1117" s="40" t="s">
        <v>317</v>
      </c>
      <c r="M1117" s="29" t="str">
        <f>IF(ISERROR(MATCH($K1117, pcrid_primers!$A$2:$A2401, 0)), hidden_compute!$H1117, VLOOKUP($K1117, pcrid_primers!$A$2:$B2401, 2, FALSE))</f>
        <v>ONT_LepF1+ONT_LCO1490</v>
      </c>
      <c r="N1117" s="29" t="str">
        <f>IF(ISBLANK($M1117), "", VLOOKUP($M1117, hidden_compute!$M$2:P2401, 3, FALSE))</f>
        <v>#N/A</v>
      </c>
      <c r="O1117" s="29" t="str">
        <f>IF(ISERROR(MATCH($K1117, pcrid_primers!$A$2:$A2401, 0)), hidden_compute!$J1117, VLOOKUP($K1117, pcrid_primers!$A$2:$D2401, 4, FALSE))</f>
        <v>ONT_LepR1+ONT_HCO2198</v>
      </c>
      <c r="P1117" s="29" t="str">
        <f>IF(ISBLANK($O1117), "", VLOOKUP($O1117, hidden_compute!$M$2:P2401, 3, FALSE))</f>
        <v>#N/A</v>
      </c>
      <c r="Q1117" s="41" t="str">
        <f>metadata!$B$8</f>
        <v>EXP-PBC096</v>
      </c>
      <c r="R1117" s="49" t="s">
        <v>318</v>
      </c>
      <c r="S1117" s="29" t="str">
        <f>metadata!$B$9</f>
        <v>SQK-NBD114.24</v>
      </c>
      <c r="T1117" s="49" t="s">
        <v>1430</v>
      </c>
    </row>
    <row r="1118">
      <c r="A1118" s="29" t="str">
        <f>metadata!$B$4</f>
        <v>22033-375157</v>
      </c>
      <c r="B1118" s="38" t="s">
        <v>1489</v>
      </c>
      <c r="C1118" s="38" t="s">
        <v>142</v>
      </c>
      <c r="D1118" s="29" t="s">
        <v>17</v>
      </c>
      <c r="E1118" s="39">
        <f>hidden_compute!F1118</f>
        <v>658</v>
      </c>
      <c r="F1118" s="39">
        <f>hidden_compute!G1118</f>
        <v>658</v>
      </c>
      <c r="G1118" s="29" t="str">
        <f>hidden_compute!D1118</f>
        <v>5. Invertebrate Mitochondrial</v>
      </c>
      <c r="H1118" s="29" t="str">
        <f>IF(ISERROR(MATCH($K1118, pcrid_plateids!$A$2:$A2401, 0)), hidden_compute!$H1118, VLOOKUP($K1118, pcrid_plateids!$A$2:$B2401, 2, FALSE))</f>
        <v>ARISE_SEQ_0093</v>
      </c>
      <c r="I1118" s="29" t="str">
        <f>IF(ISERROR(MATCH($K1118, pcrid_plateids!$A$2:$A2401, 0)), hidden_compute!$H1118, VLOOKUP($K1118, pcrid_plateids!$A$2:$C2401, 3, FALSE))</f>
        <v>NCBN001459</v>
      </c>
      <c r="J1118" s="38">
        <v>1.100009853E9</v>
      </c>
      <c r="K1118" s="38" t="s">
        <v>79</v>
      </c>
      <c r="L1118" s="40" t="s">
        <v>320</v>
      </c>
      <c r="M1118" s="29" t="str">
        <f>IF(ISERROR(MATCH($K1118, pcrid_primers!$A$2:$A2401, 0)), hidden_compute!$H1118, VLOOKUP($K1118, pcrid_primers!$A$2:$B2401, 2, FALSE))</f>
        <v>ONT_LepF1+ONT_LCO1490</v>
      </c>
      <c r="N1118" s="29" t="str">
        <f>IF(ISBLANK($M1118), "", VLOOKUP($M1118, hidden_compute!$M$2:P2401, 3, FALSE))</f>
        <v>#N/A</v>
      </c>
      <c r="O1118" s="29" t="str">
        <f>IF(ISERROR(MATCH($K1118, pcrid_primers!$A$2:$A2401, 0)), hidden_compute!$J1118, VLOOKUP($K1118, pcrid_primers!$A$2:$D2401, 4, FALSE))</f>
        <v>ONT_LepR1+ONT_HCO2198</v>
      </c>
      <c r="P1118" s="29" t="str">
        <f>IF(ISBLANK($O1118), "", VLOOKUP($O1118, hidden_compute!$M$2:P2401, 3, FALSE))</f>
        <v>#N/A</v>
      </c>
      <c r="Q1118" s="41" t="str">
        <f>metadata!$B$8</f>
        <v>EXP-PBC096</v>
      </c>
      <c r="R1118" s="49" t="s">
        <v>321</v>
      </c>
      <c r="S1118" s="29" t="str">
        <f>metadata!$B$9</f>
        <v>SQK-NBD114.24</v>
      </c>
      <c r="T1118" s="49" t="s">
        <v>1430</v>
      </c>
    </row>
    <row r="1119">
      <c r="A1119" s="29" t="str">
        <f>metadata!$B$4</f>
        <v>22033-375157</v>
      </c>
      <c r="B1119" s="38" t="s">
        <v>1490</v>
      </c>
      <c r="C1119" s="38" t="s">
        <v>142</v>
      </c>
      <c r="D1119" s="29" t="s">
        <v>17</v>
      </c>
      <c r="E1119" s="39">
        <f>hidden_compute!F1119</f>
        <v>658</v>
      </c>
      <c r="F1119" s="39">
        <f>hidden_compute!G1119</f>
        <v>658</v>
      </c>
      <c r="G1119" s="29" t="str">
        <f>hidden_compute!D1119</f>
        <v>5. Invertebrate Mitochondrial</v>
      </c>
      <c r="H1119" s="29" t="str">
        <f>IF(ISERROR(MATCH($K1119, pcrid_plateids!$A$2:$A2401, 0)), hidden_compute!$H1119, VLOOKUP($K1119, pcrid_plateids!$A$2:$B2401, 2, FALSE))</f>
        <v>ARISE_SEQ_0093</v>
      </c>
      <c r="I1119" s="29" t="str">
        <f>IF(ISERROR(MATCH($K1119, pcrid_plateids!$A$2:$A2401, 0)), hidden_compute!$H1119, VLOOKUP($K1119, pcrid_plateids!$A$2:$C2401, 3, FALSE))</f>
        <v>NCBN001459</v>
      </c>
      <c r="J1119" s="38">
        <v>1.100009854E9</v>
      </c>
      <c r="K1119" s="38" t="s">
        <v>79</v>
      </c>
      <c r="L1119" s="40" t="s">
        <v>323</v>
      </c>
      <c r="M1119" s="29" t="str">
        <f>IF(ISERROR(MATCH($K1119, pcrid_primers!$A$2:$A2401, 0)), hidden_compute!$H1119, VLOOKUP($K1119, pcrid_primers!$A$2:$B2401, 2, FALSE))</f>
        <v>ONT_LepF1+ONT_LCO1490</v>
      </c>
      <c r="N1119" s="29" t="str">
        <f>IF(ISBLANK($M1119), "", VLOOKUP($M1119, hidden_compute!$M$2:P2401, 3, FALSE))</f>
        <v>#N/A</v>
      </c>
      <c r="O1119" s="29" t="str">
        <f>IF(ISERROR(MATCH($K1119, pcrid_primers!$A$2:$A2401, 0)), hidden_compute!$J1119, VLOOKUP($K1119, pcrid_primers!$A$2:$D2401, 4, FALSE))</f>
        <v>ONT_LepR1+ONT_HCO2198</v>
      </c>
      <c r="P1119" s="29" t="str">
        <f>IF(ISBLANK($O1119), "", VLOOKUP($O1119, hidden_compute!$M$2:P2401, 3, FALSE))</f>
        <v>#N/A</v>
      </c>
      <c r="Q1119" s="41" t="str">
        <f>metadata!$B$8</f>
        <v>EXP-PBC096</v>
      </c>
      <c r="R1119" s="49" t="s">
        <v>324</v>
      </c>
      <c r="S1119" s="29" t="str">
        <f>metadata!$B$9</f>
        <v>SQK-NBD114.24</v>
      </c>
      <c r="T1119" s="49" t="s">
        <v>1430</v>
      </c>
    </row>
    <row r="1120">
      <c r="A1120" s="29" t="str">
        <f>metadata!$B$4</f>
        <v>22033-375157</v>
      </c>
      <c r="B1120" s="38" t="s">
        <v>1491</v>
      </c>
      <c r="C1120" s="38" t="s">
        <v>142</v>
      </c>
      <c r="D1120" s="29" t="s">
        <v>17</v>
      </c>
      <c r="E1120" s="39">
        <f>hidden_compute!F1120</f>
        <v>658</v>
      </c>
      <c r="F1120" s="39">
        <f>hidden_compute!G1120</f>
        <v>658</v>
      </c>
      <c r="G1120" s="29" t="str">
        <f>hidden_compute!D1120</f>
        <v>5. Invertebrate Mitochondrial</v>
      </c>
      <c r="H1120" s="29" t="str">
        <f>IF(ISERROR(MATCH($K1120, pcrid_plateids!$A$2:$A2401, 0)), hidden_compute!$H1120, VLOOKUP($K1120, pcrid_plateids!$A$2:$B2401, 2, FALSE))</f>
        <v>ARISE_SEQ_0093</v>
      </c>
      <c r="I1120" s="29" t="str">
        <f>IF(ISERROR(MATCH($K1120, pcrid_plateids!$A$2:$A2401, 0)), hidden_compute!$H1120, VLOOKUP($K1120, pcrid_plateids!$A$2:$C2401, 3, FALSE))</f>
        <v>NCBN001459</v>
      </c>
      <c r="J1120" s="38">
        <v>1.100009855E9</v>
      </c>
      <c r="K1120" s="38" t="s">
        <v>79</v>
      </c>
      <c r="L1120" s="40" t="s">
        <v>326</v>
      </c>
      <c r="M1120" s="29" t="str">
        <f>IF(ISERROR(MATCH($K1120, pcrid_primers!$A$2:$A2401, 0)), hidden_compute!$H1120, VLOOKUP($K1120, pcrid_primers!$A$2:$B2401, 2, FALSE))</f>
        <v>ONT_LepF1+ONT_LCO1490</v>
      </c>
      <c r="N1120" s="29" t="str">
        <f>IF(ISBLANK($M1120), "", VLOOKUP($M1120, hidden_compute!$M$2:P2401, 3, FALSE))</f>
        <v>#N/A</v>
      </c>
      <c r="O1120" s="29" t="str">
        <f>IF(ISERROR(MATCH($K1120, pcrid_primers!$A$2:$A2401, 0)), hidden_compute!$J1120, VLOOKUP($K1120, pcrid_primers!$A$2:$D2401, 4, FALSE))</f>
        <v>ONT_LepR1+ONT_HCO2198</v>
      </c>
      <c r="P1120" s="29" t="str">
        <f>IF(ISBLANK($O1120), "", VLOOKUP($O1120, hidden_compute!$M$2:P2401, 3, FALSE))</f>
        <v>#N/A</v>
      </c>
      <c r="Q1120" s="41" t="str">
        <f>metadata!$B$8</f>
        <v>EXP-PBC096</v>
      </c>
      <c r="R1120" s="49" t="s">
        <v>327</v>
      </c>
      <c r="S1120" s="29" t="str">
        <f>metadata!$B$9</f>
        <v>SQK-NBD114.24</v>
      </c>
      <c r="T1120" s="49" t="s">
        <v>1430</v>
      </c>
    </row>
    <row r="1121">
      <c r="A1121" s="29" t="str">
        <f>metadata!$B$4</f>
        <v>22033-375157</v>
      </c>
      <c r="B1121" s="38" t="s">
        <v>1492</v>
      </c>
      <c r="C1121" s="38" t="s">
        <v>142</v>
      </c>
      <c r="D1121" s="29" t="s">
        <v>17</v>
      </c>
      <c r="E1121" s="39">
        <f>hidden_compute!F1121</f>
        <v>658</v>
      </c>
      <c r="F1121" s="39">
        <f>hidden_compute!G1121</f>
        <v>658</v>
      </c>
      <c r="G1121" s="29" t="str">
        <f>hidden_compute!D1121</f>
        <v>5. Invertebrate Mitochondrial</v>
      </c>
      <c r="H1121" s="29" t="str">
        <f>IF(ISERROR(MATCH($K1121, pcrid_plateids!$A$2:$A2401, 0)), hidden_compute!$H1121, VLOOKUP($K1121, pcrid_plateids!$A$2:$B2401, 2, FALSE))</f>
        <v>ARISE_SEQ_0093</v>
      </c>
      <c r="I1121" s="29" t="str">
        <f>IF(ISERROR(MATCH($K1121, pcrid_plateids!$A$2:$A2401, 0)), hidden_compute!$H1121, VLOOKUP($K1121, pcrid_plateids!$A$2:$C2401, 3, FALSE))</f>
        <v>NCBN001459</v>
      </c>
      <c r="J1121" s="38">
        <v>1.100009856E9</v>
      </c>
      <c r="K1121" s="38" t="s">
        <v>79</v>
      </c>
      <c r="L1121" s="40" t="s">
        <v>329</v>
      </c>
      <c r="M1121" s="29" t="str">
        <f>IF(ISERROR(MATCH($K1121, pcrid_primers!$A$2:$A2401, 0)), hidden_compute!$H1121, VLOOKUP($K1121, pcrid_primers!$A$2:$B2401, 2, FALSE))</f>
        <v>ONT_LepF1+ONT_LCO1490</v>
      </c>
      <c r="N1121" s="29" t="str">
        <f>IF(ISBLANK($M1121), "", VLOOKUP($M1121, hidden_compute!$M$2:P2401, 3, FALSE))</f>
        <v>#N/A</v>
      </c>
      <c r="O1121" s="29" t="str">
        <f>IF(ISERROR(MATCH($K1121, pcrid_primers!$A$2:$A2401, 0)), hidden_compute!$J1121, VLOOKUP($K1121, pcrid_primers!$A$2:$D2401, 4, FALSE))</f>
        <v>ONT_LepR1+ONT_HCO2198</v>
      </c>
      <c r="P1121" s="29" t="str">
        <f>IF(ISBLANK($O1121), "", VLOOKUP($O1121, hidden_compute!$M$2:P2401, 3, FALSE))</f>
        <v>#N/A</v>
      </c>
      <c r="Q1121" s="41" t="str">
        <f>metadata!$B$8</f>
        <v>EXP-PBC096</v>
      </c>
      <c r="R1121" s="49" t="s">
        <v>330</v>
      </c>
      <c r="S1121" s="29" t="str">
        <f>metadata!$B$9</f>
        <v>SQK-NBD114.24</v>
      </c>
      <c r="T1121" s="49" t="s">
        <v>1430</v>
      </c>
    </row>
    <row r="1122">
      <c r="A1122" s="29" t="str">
        <f>metadata!$B$4</f>
        <v>22033-375157</v>
      </c>
      <c r="B1122" s="38" t="s">
        <v>1493</v>
      </c>
      <c r="C1122" s="38" t="s">
        <v>142</v>
      </c>
      <c r="D1122" s="29" t="s">
        <v>17</v>
      </c>
      <c r="E1122" s="39">
        <f>hidden_compute!F1122</f>
        <v>658</v>
      </c>
      <c r="F1122" s="39">
        <f>hidden_compute!G1122</f>
        <v>658</v>
      </c>
      <c r="G1122" s="29" t="str">
        <f>hidden_compute!D1122</f>
        <v>5. Invertebrate Mitochondrial</v>
      </c>
      <c r="H1122" s="29" t="str">
        <f>IF(ISERROR(MATCH($K1122, pcrid_plateids!$A$2:$A2401, 0)), hidden_compute!$H1122, VLOOKUP($K1122, pcrid_plateids!$A$2:$B2401, 2, FALSE))</f>
        <v>ARISE_SEQ_0093</v>
      </c>
      <c r="I1122" s="29" t="str">
        <f>IF(ISERROR(MATCH($K1122, pcrid_plateids!$A$2:$A2401, 0)), hidden_compute!$H1122, VLOOKUP($K1122, pcrid_plateids!$A$2:$C2401, 3, FALSE))</f>
        <v>NCBN001459</v>
      </c>
      <c r="J1122" s="38">
        <v>1.100009857E9</v>
      </c>
      <c r="K1122" s="38" t="s">
        <v>79</v>
      </c>
      <c r="L1122" s="40" t="s">
        <v>332</v>
      </c>
      <c r="M1122" s="29" t="str">
        <f>IF(ISERROR(MATCH($K1122, pcrid_primers!$A$2:$A2401, 0)), hidden_compute!$H1122, VLOOKUP($K1122, pcrid_primers!$A$2:$B2401, 2, FALSE))</f>
        <v>ONT_LepF1+ONT_LCO1490</v>
      </c>
      <c r="N1122" s="29" t="str">
        <f>IF(ISBLANK($M1122), "", VLOOKUP($M1122, hidden_compute!$M$2:P2401, 3, FALSE))</f>
        <v>#N/A</v>
      </c>
      <c r="O1122" s="29" t="str">
        <f>IF(ISERROR(MATCH($K1122, pcrid_primers!$A$2:$A2401, 0)), hidden_compute!$J1122, VLOOKUP($K1122, pcrid_primers!$A$2:$D2401, 4, FALSE))</f>
        <v>ONT_LepR1+ONT_HCO2198</v>
      </c>
      <c r="P1122" s="29" t="str">
        <f>IF(ISBLANK($O1122), "", VLOOKUP($O1122, hidden_compute!$M$2:P2401, 3, FALSE))</f>
        <v>#N/A</v>
      </c>
      <c r="Q1122" s="41" t="str">
        <f>metadata!$B$8</f>
        <v>EXP-PBC096</v>
      </c>
      <c r="R1122" s="49" t="s">
        <v>333</v>
      </c>
      <c r="S1122" s="29" t="str">
        <f>metadata!$B$9</f>
        <v>SQK-NBD114.24</v>
      </c>
      <c r="T1122" s="49" t="s">
        <v>1430</v>
      </c>
    </row>
    <row r="1123">
      <c r="A1123" s="29" t="str">
        <f>metadata!$B$4</f>
        <v>22033-375157</v>
      </c>
      <c r="B1123" s="38" t="s">
        <v>1494</v>
      </c>
      <c r="C1123" s="38" t="s">
        <v>142</v>
      </c>
      <c r="D1123" s="29" t="s">
        <v>17</v>
      </c>
      <c r="E1123" s="39">
        <f>hidden_compute!F1123</f>
        <v>658</v>
      </c>
      <c r="F1123" s="39">
        <f>hidden_compute!G1123</f>
        <v>658</v>
      </c>
      <c r="G1123" s="29" t="str">
        <f>hidden_compute!D1123</f>
        <v>5. Invertebrate Mitochondrial</v>
      </c>
      <c r="H1123" s="29" t="str">
        <f>IF(ISERROR(MATCH($K1123, pcrid_plateids!$A$2:$A2401, 0)), hidden_compute!$H1123, VLOOKUP($K1123, pcrid_plateids!$A$2:$B2401, 2, FALSE))</f>
        <v>ARISE_SEQ_0093</v>
      </c>
      <c r="I1123" s="29" t="str">
        <f>IF(ISERROR(MATCH($K1123, pcrid_plateids!$A$2:$A2401, 0)), hidden_compute!$H1123, VLOOKUP($K1123, pcrid_plateids!$A$2:$C2401, 3, FALSE))</f>
        <v>NCBN001459</v>
      </c>
      <c r="J1123" s="38">
        <v>1.100009858E9</v>
      </c>
      <c r="K1123" s="38" t="s">
        <v>79</v>
      </c>
      <c r="L1123" s="40" t="s">
        <v>335</v>
      </c>
      <c r="M1123" s="29" t="str">
        <f>IF(ISERROR(MATCH($K1123, pcrid_primers!$A$2:$A2401, 0)), hidden_compute!$H1123, VLOOKUP($K1123, pcrid_primers!$A$2:$B2401, 2, FALSE))</f>
        <v>ONT_LepF1+ONT_LCO1490</v>
      </c>
      <c r="N1123" s="29" t="str">
        <f>IF(ISBLANK($M1123), "", VLOOKUP($M1123, hidden_compute!$M$2:P2401, 3, FALSE))</f>
        <v>#N/A</v>
      </c>
      <c r="O1123" s="29" t="str">
        <f>IF(ISERROR(MATCH($K1123, pcrid_primers!$A$2:$A2401, 0)), hidden_compute!$J1123, VLOOKUP($K1123, pcrid_primers!$A$2:$D2401, 4, FALSE))</f>
        <v>ONT_LepR1+ONT_HCO2198</v>
      </c>
      <c r="P1123" s="29" t="str">
        <f>IF(ISBLANK($O1123), "", VLOOKUP($O1123, hidden_compute!$M$2:P2401, 3, FALSE))</f>
        <v>#N/A</v>
      </c>
      <c r="Q1123" s="41" t="str">
        <f>metadata!$B$8</f>
        <v>EXP-PBC096</v>
      </c>
      <c r="R1123" s="49" t="s">
        <v>336</v>
      </c>
      <c r="S1123" s="29" t="str">
        <f>metadata!$B$9</f>
        <v>SQK-NBD114.24</v>
      </c>
      <c r="T1123" s="49" t="s">
        <v>1430</v>
      </c>
    </row>
    <row r="1124">
      <c r="A1124" s="29" t="str">
        <f>metadata!$B$4</f>
        <v>22033-375157</v>
      </c>
      <c r="B1124" s="38" t="s">
        <v>1495</v>
      </c>
      <c r="C1124" s="38" t="s">
        <v>142</v>
      </c>
      <c r="D1124" s="29" t="s">
        <v>17</v>
      </c>
      <c r="E1124" s="39">
        <f>hidden_compute!F1124</f>
        <v>658</v>
      </c>
      <c r="F1124" s="39">
        <f>hidden_compute!G1124</f>
        <v>658</v>
      </c>
      <c r="G1124" s="29" t="str">
        <f>hidden_compute!D1124</f>
        <v>5. Invertebrate Mitochondrial</v>
      </c>
      <c r="H1124" s="29" t="str">
        <f>IF(ISERROR(MATCH($K1124, pcrid_plateids!$A$2:$A2401, 0)), hidden_compute!$H1124, VLOOKUP($K1124, pcrid_plateids!$A$2:$B2401, 2, FALSE))</f>
        <v>ARISE_SEQ_0093</v>
      </c>
      <c r="I1124" s="29" t="str">
        <f>IF(ISERROR(MATCH($K1124, pcrid_plateids!$A$2:$A2401, 0)), hidden_compute!$H1124, VLOOKUP($K1124, pcrid_plateids!$A$2:$C2401, 3, FALSE))</f>
        <v>NCBN001459</v>
      </c>
      <c r="J1124" s="38">
        <v>1.100009859E9</v>
      </c>
      <c r="K1124" s="38" t="s">
        <v>79</v>
      </c>
      <c r="L1124" s="40" t="s">
        <v>338</v>
      </c>
      <c r="M1124" s="29" t="str">
        <f>IF(ISERROR(MATCH($K1124, pcrid_primers!$A$2:$A2401, 0)), hidden_compute!$H1124, VLOOKUP($K1124, pcrid_primers!$A$2:$B2401, 2, FALSE))</f>
        <v>ONT_LepF1+ONT_LCO1490</v>
      </c>
      <c r="N1124" s="29" t="str">
        <f>IF(ISBLANK($M1124), "", VLOOKUP($M1124, hidden_compute!$M$2:P2401, 3, FALSE))</f>
        <v>#N/A</v>
      </c>
      <c r="O1124" s="29" t="str">
        <f>IF(ISERROR(MATCH($K1124, pcrid_primers!$A$2:$A2401, 0)), hidden_compute!$J1124, VLOOKUP($K1124, pcrid_primers!$A$2:$D2401, 4, FALSE))</f>
        <v>ONT_LepR1+ONT_HCO2198</v>
      </c>
      <c r="P1124" s="29" t="str">
        <f>IF(ISBLANK($O1124), "", VLOOKUP($O1124, hidden_compute!$M$2:P2401, 3, FALSE))</f>
        <v>#N/A</v>
      </c>
      <c r="Q1124" s="41" t="str">
        <f>metadata!$B$8</f>
        <v>EXP-PBC096</v>
      </c>
      <c r="R1124" s="49" t="s">
        <v>339</v>
      </c>
      <c r="S1124" s="29" t="str">
        <f>metadata!$B$9</f>
        <v>SQK-NBD114.24</v>
      </c>
      <c r="T1124" s="49" t="s">
        <v>1430</v>
      </c>
    </row>
    <row r="1125">
      <c r="A1125" s="29" t="str">
        <f>metadata!$B$4</f>
        <v>22033-375157</v>
      </c>
      <c r="B1125" s="38" t="s">
        <v>1496</v>
      </c>
      <c r="C1125" s="38" t="s">
        <v>142</v>
      </c>
      <c r="D1125" s="29" t="s">
        <v>17</v>
      </c>
      <c r="E1125" s="39">
        <f>hidden_compute!F1125</f>
        <v>658</v>
      </c>
      <c r="F1125" s="39">
        <f>hidden_compute!G1125</f>
        <v>658</v>
      </c>
      <c r="G1125" s="29" t="str">
        <f>hidden_compute!D1125</f>
        <v>5. Invertebrate Mitochondrial</v>
      </c>
      <c r="H1125" s="29" t="str">
        <f>IF(ISERROR(MATCH($K1125, pcrid_plateids!$A$2:$A2401, 0)), hidden_compute!$H1125, VLOOKUP($K1125, pcrid_plateids!$A$2:$B2401, 2, FALSE))</f>
        <v>ARISE_SEQ_0093</v>
      </c>
      <c r="I1125" s="29" t="str">
        <f>IF(ISERROR(MATCH($K1125, pcrid_plateids!$A$2:$A2401, 0)), hidden_compute!$H1125, VLOOKUP($K1125, pcrid_plateids!$A$2:$C2401, 3, FALSE))</f>
        <v>NCBN001459</v>
      </c>
      <c r="J1125" s="38">
        <v>1.10000986E9</v>
      </c>
      <c r="K1125" s="38" t="s">
        <v>79</v>
      </c>
      <c r="L1125" s="40" t="s">
        <v>341</v>
      </c>
      <c r="M1125" s="29" t="str">
        <f>IF(ISERROR(MATCH($K1125, pcrid_primers!$A$2:$A2401, 0)), hidden_compute!$H1125, VLOOKUP($K1125, pcrid_primers!$A$2:$B2401, 2, FALSE))</f>
        <v>ONT_LepF1+ONT_LCO1490</v>
      </c>
      <c r="N1125" s="29" t="str">
        <f>IF(ISBLANK($M1125), "", VLOOKUP($M1125, hidden_compute!$M$2:P2401, 3, FALSE))</f>
        <v>#N/A</v>
      </c>
      <c r="O1125" s="29" t="str">
        <f>IF(ISERROR(MATCH($K1125, pcrid_primers!$A$2:$A2401, 0)), hidden_compute!$J1125, VLOOKUP($K1125, pcrid_primers!$A$2:$D2401, 4, FALSE))</f>
        <v>ONT_LepR1+ONT_HCO2198</v>
      </c>
      <c r="P1125" s="29" t="str">
        <f>IF(ISBLANK($O1125), "", VLOOKUP($O1125, hidden_compute!$M$2:P2401, 3, FALSE))</f>
        <v>#N/A</v>
      </c>
      <c r="Q1125" s="41" t="str">
        <f>metadata!$B$8</f>
        <v>EXP-PBC096</v>
      </c>
      <c r="R1125" s="49" t="s">
        <v>342</v>
      </c>
      <c r="S1125" s="29" t="str">
        <f>metadata!$B$9</f>
        <v>SQK-NBD114.24</v>
      </c>
      <c r="T1125" s="49" t="s">
        <v>1430</v>
      </c>
    </row>
    <row r="1126">
      <c r="A1126" s="29" t="str">
        <f>metadata!$B$4</f>
        <v>22033-375157</v>
      </c>
      <c r="B1126" s="38" t="s">
        <v>1497</v>
      </c>
      <c r="C1126" s="38" t="s">
        <v>142</v>
      </c>
      <c r="D1126" s="29" t="s">
        <v>17</v>
      </c>
      <c r="E1126" s="39">
        <f>hidden_compute!F1126</f>
        <v>658</v>
      </c>
      <c r="F1126" s="39">
        <f>hidden_compute!G1126</f>
        <v>658</v>
      </c>
      <c r="G1126" s="29" t="str">
        <f>hidden_compute!D1126</f>
        <v>5. Invertebrate Mitochondrial</v>
      </c>
      <c r="H1126" s="29" t="str">
        <f>IF(ISERROR(MATCH($K1126, pcrid_plateids!$A$2:$A2401, 0)), hidden_compute!$H1126, VLOOKUP($K1126, pcrid_plateids!$A$2:$B2401, 2, FALSE))</f>
        <v>ARISE_SEQ_0093</v>
      </c>
      <c r="I1126" s="29" t="str">
        <f>IF(ISERROR(MATCH($K1126, pcrid_plateids!$A$2:$A2401, 0)), hidden_compute!$H1126, VLOOKUP($K1126, pcrid_plateids!$A$2:$C2401, 3, FALSE))</f>
        <v>NCBN001459</v>
      </c>
      <c r="J1126" s="38">
        <v>1.100009861E9</v>
      </c>
      <c r="K1126" s="38" t="s">
        <v>79</v>
      </c>
      <c r="L1126" s="40" t="s">
        <v>344</v>
      </c>
      <c r="M1126" s="29" t="str">
        <f>IF(ISERROR(MATCH($K1126, pcrid_primers!$A$2:$A2401, 0)), hidden_compute!$H1126, VLOOKUP($K1126, pcrid_primers!$A$2:$B2401, 2, FALSE))</f>
        <v>ONT_LepF1+ONT_LCO1490</v>
      </c>
      <c r="N1126" s="29" t="str">
        <f>IF(ISBLANK($M1126), "", VLOOKUP($M1126, hidden_compute!$M$2:P2401, 3, FALSE))</f>
        <v>#N/A</v>
      </c>
      <c r="O1126" s="29" t="str">
        <f>IF(ISERROR(MATCH($K1126, pcrid_primers!$A$2:$A2401, 0)), hidden_compute!$J1126, VLOOKUP($K1126, pcrid_primers!$A$2:$D2401, 4, FALSE))</f>
        <v>ONT_LepR1+ONT_HCO2198</v>
      </c>
      <c r="P1126" s="29" t="str">
        <f>IF(ISBLANK($O1126), "", VLOOKUP($O1126, hidden_compute!$M$2:P2401, 3, FALSE))</f>
        <v>#N/A</v>
      </c>
      <c r="Q1126" s="41" t="str">
        <f>metadata!$B$8</f>
        <v>EXP-PBC096</v>
      </c>
      <c r="R1126" s="49" t="s">
        <v>345</v>
      </c>
      <c r="S1126" s="29" t="str">
        <f>metadata!$B$9</f>
        <v>SQK-NBD114.24</v>
      </c>
      <c r="T1126" s="49" t="s">
        <v>1430</v>
      </c>
    </row>
    <row r="1127">
      <c r="A1127" s="29" t="str">
        <f>metadata!$B$4</f>
        <v>22033-375157</v>
      </c>
      <c r="B1127" s="38" t="s">
        <v>1498</v>
      </c>
      <c r="C1127" s="38" t="s">
        <v>142</v>
      </c>
      <c r="D1127" s="29" t="s">
        <v>17</v>
      </c>
      <c r="E1127" s="39">
        <f>hidden_compute!F1127</f>
        <v>658</v>
      </c>
      <c r="F1127" s="39">
        <f>hidden_compute!G1127</f>
        <v>658</v>
      </c>
      <c r="G1127" s="29" t="str">
        <f>hidden_compute!D1127</f>
        <v>5. Invertebrate Mitochondrial</v>
      </c>
      <c r="H1127" s="29" t="str">
        <f>IF(ISERROR(MATCH($K1127, pcrid_plateids!$A$2:$A2401, 0)), hidden_compute!$H1127, VLOOKUP($K1127, pcrid_plateids!$A$2:$B2401, 2, FALSE))</f>
        <v>ARISE_SEQ_0093</v>
      </c>
      <c r="I1127" s="29" t="str">
        <f>IF(ISERROR(MATCH($K1127, pcrid_plateids!$A$2:$A2401, 0)), hidden_compute!$H1127, VLOOKUP($K1127, pcrid_plateids!$A$2:$C2401, 3, FALSE))</f>
        <v>NCBN001459</v>
      </c>
      <c r="J1127" s="38">
        <v>1.100009862E9</v>
      </c>
      <c r="K1127" s="38" t="s">
        <v>79</v>
      </c>
      <c r="L1127" s="40" t="s">
        <v>347</v>
      </c>
      <c r="M1127" s="29" t="str">
        <f>IF(ISERROR(MATCH($K1127, pcrid_primers!$A$2:$A2401, 0)), hidden_compute!$H1127, VLOOKUP($K1127, pcrid_primers!$A$2:$B2401, 2, FALSE))</f>
        <v>ONT_LepF1+ONT_LCO1490</v>
      </c>
      <c r="N1127" s="29" t="str">
        <f>IF(ISBLANK($M1127), "", VLOOKUP($M1127, hidden_compute!$M$2:P2401, 3, FALSE))</f>
        <v>#N/A</v>
      </c>
      <c r="O1127" s="29" t="str">
        <f>IF(ISERROR(MATCH($K1127, pcrid_primers!$A$2:$A2401, 0)), hidden_compute!$J1127, VLOOKUP($K1127, pcrid_primers!$A$2:$D2401, 4, FALSE))</f>
        <v>ONT_LepR1+ONT_HCO2198</v>
      </c>
      <c r="P1127" s="29" t="str">
        <f>IF(ISBLANK($O1127), "", VLOOKUP($O1127, hidden_compute!$M$2:P2401, 3, FALSE))</f>
        <v>#N/A</v>
      </c>
      <c r="Q1127" s="41" t="str">
        <f>metadata!$B$8</f>
        <v>EXP-PBC096</v>
      </c>
      <c r="R1127" s="49" t="s">
        <v>348</v>
      </c>
      <c r="S1127" s="29" t="str">
        <f>metadata!$B$9</f>
        <v>SQK-NBD114.24</v>
      </c>
      <c r="T1127" s="49" t="s">
        <v>1430</v>
      </c>
    </row>
    <row r="1128">
      <c r="A1128" s="29" t="str">
        <f>metadata!$B$4</f>
        <v>22033-375157</v>
      </c>
      <c r="B1128" s="38" t="s">
        <v>1499</v>
      </c>
      <c r="C1128" s="38" t="s">
        <v>142</v>
      </c>
      <c r="D1128" s="29" t="s">
        <v>17</v>
      </c>
      <c r="E1128" s="39">
        <f>hidden_compute!F1128</f>
        <v>658</v>
      </c>
      <c r="F1128" s="39">
        <f>hidden_compute!G1128</f>
        <v>658</v>
      </c>
      <c r="G1128" s="29" t="str">
        <f>hidden_compute!D1128</f>
        <v>5. Invertebrate Mitochondrial</v>
      </c>
      <c r="H1128" s="29" t="str">
        <f>IF(ISERROR(MATCH($K1128, pcrid_plateids!$A$2:$A2401, 0)), hidden_compute!$H1128, VLOOKUP($K1128, pcrid_plateids!$A$2:$B2401, 2, FALSE))</f>
        <v>ARISE_SEQ_0093</v>
      </c>
      <c r="I1128" s="29" t="str">
        <f>IF(ISERROR(MATCH($K1128, pcrid_plateids!$A$2:$A2401, 0)), hidden_compute!$H1128, VLOOKUP($K1128, pcrid_plateids!$A$2:$C2401, 3, FALSE))</f>
        <v>NCBN001459</v>
      </c>
      <c r="J1128" s="38">
        <v>1.100009863E9</v>
      </c>
      <c r="K1128" s="38" t="s">
        <v>79</v>
      </c>
      <c r="L1128" s="40" t="s">
        <v>350</v>
      </c>
      <c r="M1128" s="29" t="str">
        <f>IF(ISERROR(MATCH($K1128, pcrid_primers!$A$2:$A2401, 0)), hidden_compute!$H1128, VLOOKUP($K1128, pcrid_primers!$A$2:$B2401, 2, FALSE))</f>
        <v>ONT_LepF1+ONT_LCO1490</v>
      </c>
      <c r="N1128" s="29" t="str">
        <f>IF(ISBLANK($M1128), "", VLOOKUP($M1128, hidden_compute!$M$2:P2401, 3, FALSE))</f>
        <v>#N/A</v>
      </c>
      <c r="O1128" s="29" t="str">
        <f>IF(ISERROR(MATCH($K1128, pcrid_primers!$A$2:$A2401, 0)), hidden_compute!$J1128, VLOOKUP($K1128, pcrid_primers!$A$2:$D2401, 4, FALSE))</f>
        <v>ONT_LepR1+ONT_HCO2198</v>
      </c>
      <c r="P1128" s="29" t="str">
        <f>IF(ISBLANK($O1128), "", VLOOKUP($O1128, hidden_compute!$M$2:P2401, 3, FALSE))</f>
        <v>#N/A</v>
      </c>
      <c r="Q1128" s="41" t="str">
        <f>metadata!$B$8</f>
        <v>EXP-PBC096</v>
      </c>
      <c r="R1128" s="49" t="s">
        <v>351</v>
      </c>
      <c r="S1128" s="29" t="str">
        <f>metadata!$B$9</f>
        <v>SQK-NBD114.24</v>
      </c>
      <c r="T1128" s="49" t="s">
        <v>1430</v>
      </c>
    </row>
    <row r="1129">
      <c r="A1129" s="29" t="str">
        <f>metadata!$B$4</f>
        <v>22033-375157</v>
      </c>
      <c r="B1129" s="38" t="s">
        <v>1500</v>
      </c>
      <c r="C1129" s="38" t="s">
        <v>142</v>
      </c>
      <c r="D1129" s="29" t="s">
        <v>17</v>
      </c>
      <c r="E1129" s="39">
        <f>hidden_compute!F1129</f>
        <v>658</v>
      </c>
      <c r="F1129" s="39">
        <f>hidden_compute!G1129</f>
        <v>658</v>
      </c>
      <c r="G1129" s="29" t="str">
        <f>hidden_compute!D1129</f>
        <v>5. Invertebrate Mitochondrial</v>
      </c>
      <c r="H1129" s="29" t="str">
        <f>IF(ISERROR(MATCH($K1129, pcrid_plateids!$A$2:$A2401, 0)), hidden_compute!$H1129, VLOOKUP($K1129, pcrid_plateids!$A$2:$B2401, 2, FALSE))</f>
        <v>ARISE_SEQ_0093</v>
      </c>
      <c r="I1129" s="29" t="str">
        <f>IF(ISERROR(MATCH($K1129, pcrid_plateids!$A$2:$A2401, 0)), hidden_compute!$H1129, VLOOKUP($K1129, pcrid_plateids!$A$2:$C2401, 3, FALSE))</f>
        <v>NCBN001459</v>
      </c>
      <c r="J1129" s="38">
        <v>1.100009864E9</v>
      </c>
      <c r="K1129" s="38" t="s">
        <v>79</v>
      </c>
      <c r="L1129" s="40" t="s">
        <v>353</v>
      </c>
      <c r="M1129" s="29" t="str">
        <f>IF(ISERROR(MATCH($K1129, pcrid_primers!$A$2:$A2401, 0)), hidden_compute!$H1129, VLOOKUP($K1129, pcrid_primers!$A$2:$B2401, 2, FALSE))</f>
        <v>ONT_LepF1+ONT_LCO1490</v>
      </c>
      <c r="N1129" s="29" t="str">
        <f>IF(ISBLANK($M1129), "", VLOOKUP($M1129, hidden_compute!$M$2:P2401, 3, FALSE))</f>
        <v>#N/A</v>
      </c>
      <c r="O1129" s="29" t="str">
        <f>IF(ISERROR(MATCH($K1129, pcrid_primers!$A$2:$A2401, 0)), hidden_compute!$J1129, VLOOKUP($K1129, pcrid_primers!$A$2:$D2401, 4, FALSE))</f>
        <v>ONT_LepR1+ONT_HCO2198</v>
      </c>
      <c r="P1129" s="29" t="str">
        <f>IF(ISBLANK($O1129), "", VLOOKUP($O1129, hidden_compute!$M$2:P2401, 3, FALSE))</f>
        <v>#N/A</v>
      </c>
      <c r="Q1129" s="41" t="str">
        <f>metadata!$B$8</f>
        <v>EXP-PBC096</v>
      </c>
      <c r="R1129" s="49" t="s">
        <v>354</v>
      </c>
      <c r="S1129" s="29" t="str">
        <f>metadata!$B$9</f>
        <v>SQK-NBD114.24</v>
      </c>
      <c r="T1129" s="49" t="s">
        <v>1430</v>
      </c>
    </row>
    <row r="1130">
      <c r="A1130" s="29" t="str">
        <f>metadata!$B$4</f>
        <v>22033-375157</v>
      </c>
      <c r="B1130" s="38" t="s">
        <v>1501</v>
      </c>
      <c r="C1130" s="38" t="s">
        <v>142</v>
      </c>
      <c r="D1130" s="29" t="s">
        <v>17</v>
      </c>
      <c r="E1130" s="39">
        <f>hidden_compute!F1130</f>
        <v>658</v>
      </c>
      <c r="F1130" s="39">
        <f>hidden_compute!G1130</f>
        <v>658</v>
      </c>
      <c r="G1130" s="29" t="str">
        <f>hidden_compute!D1130</f>
        <v>5. Invertebrate Mitochondrial</v>
      </c>
      <c r="H1130" s="29" t="str">
        <f>IF(ISERROR(MATCH($K1130, pcrid_plateids!$A$2:$A2401, 0)), hidden_compute!$H1130, VLOOKUP($K1130, pcrid_plateids!$A$2:$B2401, 2, FALSE))</f>
        <v>ARISE_SEQ_0093</v>
      </c>
      <c r="I1130" s="29" t="str">
        <f>IF(ISERROR(MATCH($K1130, pcrid_plateids!$A$2:$A2401, 0)), hidden_compute!$H1130, VLOOKUP($K1130, pcrid_plateids!$A$2:$C2401, 3, FALSE))</f>
        <v>NCBN001459</v>
      </c>
      <c r="J1130" s="38">
        <v>1.100009865E9</v>
      </c>
      <c r="K1130" s="38" t="s">
        <v>79</v>
      </c>
      <c r="L1130" s="40" t="s">
        <v>356</v>
      </c>
      <c r="M1130" s="29" t="str">
        <f>IF(ISERROR(MATCH($K1130, pcrid_primers!$A$2:$A2401, 0)), hidden_compute!$H1130, VLOOKUP($K1130, pcrid_primers!$A$2:$B2401, 2, FALSE))</f>
        <v>ONT_LepF1+ONT_LCO1490</v>
      </c>
      <c r="N1130" s="29" t="str">
        <f>IF(ISBLANK($M1130), "", VLOOKUP($M1130, hidden_compute!$M$2:P2401, 3, FALSE))</f>
        <v>#N/A</v>
      </c>
      <c r="O1130" s="29" t="str">
        <f>IF(ISERROR(MATCH($K1130, pcrid_primers!$A$2:$A2401, 0)), hidden_compute!$J1130, VLOOKUP($K1130, pcrid_primers!$A$2:$D2401, 4, FALSE))</f>
        <v>ONT_LepR1+ONT_HCO2198</v>
      </c>
      <c r="P1130" s="29" t="str">
        <f>IF(ISBLANK($O1130), "", VLOOKUP($O1130, hidden_compute!$M$2:P2401, 3, FALSE))</f>
        <v>#N/A</v>
      </c>
      <c r="Q1130" s="41" t="str">
        <f>metadata!$B$8</f>
        <v>EXP-PBC096</v>
      </c>
      <c r="R1130" s="49" t="s">
        <v>357</v>
      </c>
      <c r="S1130" s="29" t="str">
        <f>metadata!$B$9</f>
        <v>SQK-NBD114.24</v>
      </c>
      <c r="T1130" s="49" t="s">
        <v>1430</v>
      </c>
    </row>
    <row r="1131">
      <c r="A1131" s="29" t="str">
        <f>metadata!$B$4</f>
        <v>22033-375157</v>
      </c>
      <c r="B1131" s="38" t="s">
        <v>1502</v>
      </c>
      <c r="C1131" s="38" t="s">
        <v>142</v>
      </c>
      <c r="D1131" s="29" t="s">
        <v>17</v>
      </c>
      <c r="E1131" s="39">
        <f>hidden_compute!F1131</f>
        <v>658</v>
      </c>
      <c r="F1131" s="39">
        <f>hidden_compute!G1131</f>
        <v>658</v>
      </c>
      <c r="G1131" s="29" t="str">
        <f>hidden_compute!D1131</f>
        <v>5. Invertebrate Mitochondrial</v>
      </c>
      <c r="H1131" s="29" t="str">
        <f>IF(ISERROR(MATCH($K1131, pcrid_plateids!$A$2:$A2401, 0)), hidden_compute!$H1131, VLOOKUP($K1131, pcrid_plateids!$A$2:$B2401, 2, FALSE))</f>
        <v>ARISE_SEQ_0093</v>
      </c>
      <c r="I1131" s="29" t="str">
        <f>IF(ISERROR(MATCH($K1131, pcrid_plateids!$A$2:$A2401, 0)), hidden_compute!$H1131, VLOOKUP($K1131, pcrid_plateids!$A$2:$C2401, 3, FALSE))</f>
        <v>NCBN001459</v>
      </c>
      <c r="J1131" s="38">
        <v>1.100009866E9</v>
      </c>
      <c r="K1131" s="38" t="s">
        <v>79</v>
      </c>
      <c r="L1131" s="40" t="s">
        <v>359</v>
      </c>
      <c r="M1131" s="29" t="str">
        <f>IF(ISERROR(MATCH($K1131, pcrid_primers!$A$2:$A2401, 0)), hidden_compute!$H1131, VLOOKUP($K1131, pcrid_primers!$A$2:$B2401, 2, FALSE))</f>
        <v>ONT_LepF1+ONT_LCO1490</v>
      </c>
      <c r="N1131" s="29" t="str">
        <f>IF(ISBLANK($M1131), "", VLOOKUP($M1131, hidden_compute!$M$2:P2401, 3, FALSE))</f>
        <v>#N/A</v>
      </c>
      <c r="O1131" s="29" t="str">
        <f>IF(ISERROR(MATCH($K1131, pcrid_primers!$A$2:$A2401, 0)), hidden_compute!$J1131, VLOOKUP($K1131, pcrid_primers!$A$2:$D2401, 4, FALSE))</f>
        <v>ONT_LepR1+ONT_HCO2198</v>
      </c>
      <c r="P1131" s="29" t="str">
        <f>IF(ISBLANK($O1131), "", VLOOKUP($O1131, hidden_compute!$M$2:P2401, 3, FALSE))</f>
        <v>#N/A</v>
      </c>
      <c r="Q1131" s="41" t="str">
        <f>metadata!$B$8</f>
        <v>EXP-PBC096</v>
      </c>
      <c r="R1131" s="49" t="s">
        <v>360</v>
      </c>
      <c r="S1131" s="29" t="str">
        <f>metadata!$B$9</f>
        <v>SQK-NBD114.24</v>
      </c>
      <c r="T1131" s="49" t="s">
        <v>1430</v>
      </c>
    </row>
    <row r="1132">
      <c r="A1132" s="29" t="str">
        <f>metadata!$B$4</f>
        <v>22033-375157</v>
      </c>
      <c r="B1132" s="38" t="s">
        <v>1503</v>
      </c>
      <c r="C1132" s="38" t="s">
        <v>142</v>
      </c>
      <c r="D1132" s="29" t="s">
        <v>17</v>
      </c>
      <c r="E1132" s="39">
        <f>hidden_compute!F1132</f>
        <v>658</v>
      </c>
      <c r="F1132" s="39">
        <f>hidden_compute!G1132</f>
        <v>658</v>
      </c>
      <c r="G1132" s="29" t="str">
        <f>hidden_compute!D1132</f>
        <v>5. Invertebrate Mitochondrial</v>
      </c>
      <c r="H1132" s="29" t="str">
        <f>IF(ISERROR(MATCH($K1132, pcrid_plateids!$A$2:$A2401, 0)), hidden_compute!$H1132, VLOOKUP($K1132, pcrid_plateids!$A$2:$B2401, 2, FALSE))</f>
        <v>ARISE_SEQ_0093</v>
      </c>
      <c r="I1132" s="29" t="str">
        <f>IF(ISERROR(MATCH($K1132, pcrid_plateids!$A$2:$A2401, 0)), hidden_compute!$H1132, VLOOKUP($K1132, pcrid_plateids!$A$2:$C2401, 3, FALSE))</f>
        <v>NCBN001459</v>
      </c>
      <c r="J1132" s="38">
        <v>1.100009867E9</v>
      </c>
      <c r="K1132" s="38" t="s">
        <v>79</v>
      </c>
      <c r="L1132" s="40" t="s">
        <v>362</v>
      </c>
      <c r="M1132" s="29" t="str">
        <f>IF(ISERROR(MATCH($K1132, pcrid_primers!$A$2:$A2401, 0)), hidden_compute!$H1132, VLOOKUP($K1132, pcrid_primers!$A$2:$B2401, 2, FALSE))</f>
        <v>ONT_LepF1+ONT_LCO1490</v>
      </c>
      <c r="N1132" s="29" t="str">
        <f>IF(ISBLANK($M1132), "", VLOOKUP($M1132, hidden_compute!$M$2:P2401, 3, FALSE))</f>
        <v>#N/A</v>
      </c>
      <c r="O1132" s="29" t="str">
        <f>IF(ISERROR(MATCH($K1132, pcrid_primers!$A$2:$A2401, 0)), hidden_compute!$J1132, VLOOKUP($K1132, pcrid_primers!$A$2:$D2401, 4, FALSE))</f>
        <v>ONT_LepR1+ONT_HCO2198</v>
      </c>
      <c r="P1132" s="29" t="str">
        <f>IF(ISBLANK($O1132), "", VLOOKUP($O1132, hidden_compute!$M$2:P2401, 3, FALSE))</f>
        <v>#N/A</v>
      </c>
      <c r="Q1132" s="41" t="str">
        <f>metadata!$B$8</f>
        <v>EXP-PBC096</v>
      </c>
      <c r="R1132" s="49" t="s">
        <v>363</v>
      </c>
      <c r="S1132" s="29" t="str">
        <f>metadata!$B$9</f>
        <v>SQK-NBD114.24</v>
      </c>
      <c r="T1132" s="49" t="s">
        <v>1430</v>
      </c>
    </row>
    <row r="1133">
      <c r="A1133" s="29" t="str">
        <f>metadata!$B$4</f>
        <v>22033-375157</v>
      </c>
      <c r="B1133" s="38" t="s">
        <v>1504</v>
      </c>
      <c r="C1133" s="38" t="s">
        <v>142</v>
      </c>
      <c r="D1133" s="29" t="s">
        <v>17</v>
      </c>
      <c r="E1133" s="39">
        <f>hidden_compute!F1133</f>
        <v>658</v>
      </c>
      <c r="F1133" s="39">
        <f>hidden_compute!G1133</f>
        <v>658</v>
      </c>
      <c r="G1133" s="29" t="str">
        <f>hidden_compute!D1133</f>
        <v>5. Invertebrate Mitochondrial</v>
      </c>
      <c r="H1133" s="29" t="str">
        <f>IF(ISERROR(MATCH($K1133, pcrid_plateids!$A$2:$A2401, 0)), hidden_compute!$H1133, VLOOKUP($K1133, pcrid_plateids!$A$2:$B2401, 2, FALSE))</f>
        <v>ARISE_SEQ_0093</v>
      </c>
      <c r="I1133" s="29" t="str">
        <f>IF(ISERROR(MATCH($K1133, pcrid_plateids!$A$2:$A2401, 0)), hidden_compute!$H1133, VLOOKUP($K1133, pcrid_plateids!$A$2:$C2401, 3, FALSE))</f>
        <v>NCBN001459</v>
      </c>
      <c r="J1133" s="38">
        <v>1.100009868E9</v>
      </c>
      <c r="K1133" s="38" t="s">
        <v>79</v>
      </c>
      <c r="L1133" s="40" t="s">
        <v>365</v>
      </c>
      <c r="M1133" s="29" t="str">
        <f>IF(ISERROR(MATCH($K1133, pcrid_primers!$A$2:$A2401, 0)), hidden_compute!$H1133, VLOOKUP($K1133, pcrid_primers!$A$2:$B2401, 2, FALSE))</f>
        <v>ONT_LepF1+ONT_LCO1490</v>
      </c>
      <c r="N1133" s="29" t="str">
        <f>IF(ISBLANK($M1133), "", VLOOKUP($M1133, hidden_compute!$M$2:P2401, 3, FALSE))</f>
        <v>#N/A</v>
      </c>
      <c r="O1133" s="29" t="str">
        <f>IF(ISERROR(MATCH($K1133, pcrid_primers!$A$2:$A2401, 0)), hidden_compute!$J1133, VLOOKUP($K1133, pcrid_primers!$A$2:$D2401, 4, FALSE))</f>
        <v>ONT_LepR1+ONT_HCO2198</v>
      </c>
      <c r="P1133" s="29" t="str">
        <f>IF(ISBLANK($O1133), "", VLOOKUP($O1133, hidden_compute!$M$2:P2401, 3, FALSE))</f>
        <v>#N/A</v>
      </c>
      <c r="Q1133" s="41" t="str">
        <f>metadata!$B$8</f>
        <v>EXP-PBC096</v>
      </c>
      <c r="R1133" s="49" t="s">
        <v>366</v>
      </c>
      <c r="S1133" s="29" t="str">
        <f>metadata!$B$9</f>
        <v>SQK-NBD114.24</v>
      </c>
      <c r="T1133" s="49" t="s">
        <v>1430</v>
      </c>
    </row>
    <row r="1134">
      <c r="A1134" s="29" t="str">
        <f>metadata!$B$4</f>
        <v>22033-375157</v>
      </c>
      <c r="B1134" s="38" t="s">
        <v>1505</v>
      </c>
      <c r="C1134" s="38" t="s">
        <v>142</v>
      </c>
      <c r="D1134" s="29" t="s">
        <v>17</v>
      </c>
      <c r="E1134" s="39">
        <f>hidden_compute!F1134</f>
        <v>658</v>
      </c>
      <c r="F1134" s="39">
        <f>hidden_compute!G1134</f>
        <v>658</v>
      </c>
      <c r="G1134" s="29" t="str">
        <f>hidden_compute!D1134</f>
        <v>5. Invertebrate Mitochondrial</v>
      </c>
      <c r="H1134" s="29" t="str">
        <f>IF(ISERROR(MATCH($K1134, pcrid_plateids!$A$2:$A2401, 0)), hidden_compute!$H1134, VLOOKUP($K1134, pcrid_plateids!$A$2:$B2401, 2, FALSE))</f>
        <v>ARISE_SEQ_0093</v>
      </c>
      <c r="I1134" s="29" t="str">
        <f>IF(ISERROR(MATCH($K1134, pcrid_plateids!$A$2:$A2401, 0)), hidden_compute!$H1134, VLOOKUP($K1134, pcrid_plateids!$A$2:$C2401, 3, FALSE))</f>
        <v>NCBN001459</v>
      </c>
      <c r="J1134" s="38">
        <v>1.100009869E9</v>
      </c>
      <c r="K1134" s="38" t="s">
        <v>79</v>
      </c>
      <c r="L1134" s="40" t="s">
        <v>368</v>
      </c>
      <c r="M1134" s="29" t="str">
        <f>IF(ISERROR(MATCH($K1134, pcrid_primers!$A$2:$A2401, 0)), hidden_compute!$H1134, VLOOKUP($K1134, pcrid_primers!$A$2:$B2401, 2, FALSE))</f>
        <v>ONT_LepF1+ONT_LCO1490</v>
      </c>
      <c r="N1134" s="29" t="str">
        <f>IF(ISBLANK($M1134), "", VLOOKUP($M1134, hidden_compute!$M$2:P2401, 3, FALSE))</f>
        <v>#N/A</v>
      </c>
      <c r="O1134" s="29" t="str">
        <f>IF(ISERROR(MATCH($K1134, pcrid_primers!$A$2:$A2401, 0)), hidden_compute!$J1134, VLOOKUP($K1134, pcrid_primers!$A$2:$D2401, 4, FALSE))</f>
        <v>ONT_LepR1+ONT_HCO2198</v>
      </c>
      <c r="P1134" s="29" t="str">
        <f>IF(ISBLANK($O1134), "", VLOOKUP($O1134, hidden_compute!$M$2:P2401, 3, FALSE))</f>
        <v>#N/A</v>
      </c>
      <c r="Q1134" s="41" t="str">
        <f>metadata!$B$8</f>
        <v>EXP-PBC096</v>
      </c>
      <c r="R1134" s="49" t="s">
        <v>369</v>
      </c>
      <c r="S1134" s="29" t="str">
        <f>metadata!$B$9</f>
        <v>SQK-NBD114.24</v>
      </c>
      <c r="T1134" s="49" t="s">
        <v>1430</v>
      </c>
    </row>
    <row r="1135">
      <c r="A1135" s="29" t="str">
        <f>metadata!$B$4</f>
        <v>22033-375157</v>
      </c>
      <c r="B1135" s="38" t="s">
        <v>1506</v>
      </c>
      <c r="C1135" s="38" t="s">
        <v>142</v>
      </c>
      <c r="D1135" s="29" t="s">
        <v>17</v>
      </c>
      <c r="E1135" s="39">
        <f>hidden_compute!F1135</f>
        <v>658</v>
      </c>
      <c r="F1135" s="39">
        <f>hidden_compute!G1135</f>
        <v>658</v>
      </c>
      <c r="G1135" s="29" t="str">
        <f>hidden_compute!D1135</f>
        <v>5. Invertebrate Mitochondrial</v>
      </c>
      <c r="H1135" s="29" t="str">
        <f>IF(ISERROR(MATCH($K1135, pcrid_plateids!$A$2:$A2401, 0)), hidden_compute!$H1135, VLOOKUP($K1135, pcrid_plateids!$A$2:$B2401, 2, FALSE))</f>
        <v>ARISE_SEQ_0093</v>
      </c>
      <c r="I1135" s="29" t="str">
        <f>IF(ISERROR(MATCH($K1135, pcrid_plateids!$A$2:$A2401, 0)), hidden_compute!$H1135, VLOOKUP($K1135, pcrid_plateids!$A$2:$C2401, 3, FALSE))</f>
        <v>NCBN001459</v>
      </c>
      <c r="J1135" s="38">
        <v>1.10000987E9</v>
      </c>
      <c r="K1135" s="38" t="s">
        <v>79</v>
      </c>
      <c r="L1135" s="40" t="s">
        <v>371</v>
      </c>
      <c r="M1135" s="29" t="str">
        <f>IF(ISERROR(MATCH($K1135, pcrid_primers!$A$2:$A2401, 0)), hidden_compute!$H1135, VLOOKUP($K1135, pcrid_primers!$A$2:$B2401, 2, FALSE))</f>
        <v>ONT_LepF1+ONT_LCO1490</v>
      </c>
      <c r="N1135" s="29" t="str">
        <f>IF(ISBLANK($M1135), "", VLOOKUP($M1135, hidden_compute!$M$2:P2401, 3, FALSE))</f>
        <v>#N/A</v>
      </c>
      <c r="O1135" s="29" t="str">
        <f>IF(ISERROR(MATCH($K1135, pcrid_primers!$A$2:$A2401, 0)), hidden_compute!$J1135, VLOOKUP($K1135, pcrid_primers!$A$2:$D2401, 4, FALSE))</f>
        <v>ONT_LepR1+ONT_HCO2198</v>
      </c>
      <c r="P1135" s="29" t="str">
        <f>IF(ISBLANK($O1135), "", VLOOKUP($O1135, hidden_compute!$M$2:P2401, 3, FALSE))</f>
        <v>#N/A</v>
      </c>
      <c r="Q1135" s="41" t="str">
        <f>metadata!$B$8</f>
        <v>EXP-PBC096</v>
      </c>
      <c r="R1135" s="49" t="s">
        <v>372</v>
      </c>
      <c r="S1135" s="29" t="str">
        <f>metadata!$B$9</f>
        <v>SQK-NBD114.24</v>
      </c>
      <c r="T1135" s="49" t="s">
        <v>1430</v>
      </c>
    </row>
    <row r="1136">
      <c r="A1136" s="29" t="str">
        <f>metadata!$B$4</f>
        <v>22033-375157</v>
      </c>
      <c r="B1136" s="38" t="s">
        <v>1507</v>
      </c>
      <c r="C1136" s="38" t="s">
        <v>142</v>
      </c>
      <c r="D1136" s="29" t="s">
        <v>17</v>
      </c>
      <c r="E1136" s="39">
        <f>hidden_compute!F1136</f>
        <v>658</v>
      </c>
      <c r="F1136" s="39">
        <f>hidden_compute!G1136</f>
        <v>658</v>
      </c>
      <c r="G1136" s="29" t="str">
        <f>hidden_compute!D1136</f>
        <v>5. Invertebrate Mitochondrial</v>
      </c>
      <c r="H1136" s="29" t="str">
        <f>IF(ISERROR(MATCH($K1136, pcrid_plateids!$A$2:$A2401, 0)), hidden_compute!$H1136, VLOOKUP($K1136, pcrid_plateids!$A$2:$B2401, 2, FALSE))</f>
        <v>ARISE_SEQ_0093</v>
      </c>
      <c r="I1136" s="29" t="str">
        <f>IF(ISERROR(MATCH($K1136, pcrid_plateids!$A$2:$A2401, 0)), hidden_compute!$H1136, VLOOKUP($K1136, pcrid_plateids!$A$2:$C2401, 3, FALSE))</f>
        <v>NCBN001459</v>
      </c>
      <c r="J1136" s="38">
        <v>1.100009871E9</v>
      </c>
      <c r="K1136" s="38" t="s">
        <v>79</v>
      </c>
      <c r="L1136" s="40" t="s">
        <v>374</v>
      </c>
      <c r="M1136" s="29" t="str">
        <f>IF(ISERROR(MATCH($K1136, pcrid_primers!$A$2:$A2401, 0)), hidden_compute!$H1136, VLOOKUP($K1136, pcrid_primers!$A$2:$B2401, 2, FALSE))</f>
        <v>ONT_LepF1+ONT_LCO1490</v>
      </c>
      <c r="N1136" s="29" t="str">
        <f>IF(ISBLANK($M1136), "", VLOOKUP($M1136, hidden_compute!$M$2:P2401, 3, FALSE))</f>
        <v>#N/A</v>
      </c>
      <c r="O1136" s="29" t="str">
        <f>IF(ISERROR(MATCH($K1136, pcrid_primers!$A$2:$A2401, 0)), hidden_compute!$J1136, VLOOKUP($K1136, pcrid_primers!$A$2:$D2401, 4, FALSE))</f>
        <v>ONT_LepR1+ONT_HCO2198</v>
      </c>
      <c r="P1136" s="29" t="str">
        <f>IF(ISBLANK($O1136), "", VLOOKUP($O1136, hidden_compute!$M$2:P2401, 3, FALSE))</f>
        <v>#N/A</v>
      </c>
      <c r="Q1136" s="41" t="str">
        <f>metadata!$B$8</f>
        <v>EXP-PBC096</v>
      </c>
      <c r="R1136" s="49" t="s">
        <v>375</v>
      </c>
      <c r="S1136" s="29" t="str">
        <f>metadata!$B$9</f>
        <v>SQK-NBD114.24</v>
      </c>
      <c r="T1136" s="49" t="s">
        <v>1430</v>
      </c>
    </row>
    <row r="1137">
      <c r="A1137" s="29" t="str">
        <f>metadata!$B$4</f>
        <v>22033-375157</v>
      </c>
      <c r="B1137" s="38" t="s">
        <v>1508</v>
      </c>
      <c r="C1137" s="38" t="s">
        <v>142</v>
      </c>
      <c r="D1137" s="29" t="s">
        <v>17</v>
      </c>
      <c r="E1137" s="39">
        <f>hidden_compute!F1137</f>
        <v>658</v>
      </c>
      <c r="F1137" s="39">
        <f>hidden_compute!G1137</f>
        <v>658</v>
      </c>
      <c r="G1137" s="29" t="str">
        <f>hidden_compute!D1137</f>
        <v>5. Invertebrate Mitochondrial</v>
      </c>
      <c r="H1137" s="29" t="str">
        <f>IF(ISERROR(MATCH($K1137, pcrid_plateids!$A$2:$A2401, 0)), hidden_compute!$H1137, VLOOKUP($K1137, pcrid_plateids!$A$2:$B2401, 2, FALSE))</f>
        <v>ARISE_SEQ_0093</v>
      </c>
      <c r="I1137" s="29" t="str">
        <f>IF(ISERROR(MATCH($K1137, pcrid_plateids!$A$2:$A2401, 0)), hidden_compute!$H1137, VLOOKUP($K1137, pcrid_plateids!$A$2:$C2401, 3, FALSE))</f>
        <v>NCBN001459</v>
      </c>
      <c r="J1137" s="38">
        <v>1.100009872E9</v>
      </c>
      <c r="K1137" s="38" t="s">
        <v>79</v>
      </c>
      <c r="L1137" s="40" t="s">
        <v>377</v>
      </c>
      <c r="M1137" s="29" t="str">
        <f>IF(ISERROR(MATCH($K1137, pcrid_primers!$A$2:$A2401, 0)), hidden_compute!$H1137, VLOOKUP($K1137, pcrid_primers!$A$2:$B2401, 2, FALSE))</f>
        <v>ONT_LepF1+ONT_LCO1490</v>
      </c>
      <c r="N1137" s="29" t="str">
        <f>IF(ISBLANK($M1137), "", VLOOKUP($M1137, hidden_compute!$M$2:P2401, 3, FALSE))</f>
        <v>#N/A</v>
      </c>
      <c r="O1137" s="29" t="str">
        <f>IF(ISERROR(MATCH($K1137, pcrid_primers!$A$2:$A2401, 0)), hidden_compute!$J1137, VLOOKUP($K1137, pcrid_primers!$A$2:$D2401, 4, FALSE))</f>
        <v>ONT_LepR1+ONT_HCO2198</v>
      </c>
      <c r="P1137" s="29" t="str">
        <f>IF(ISBLANK($O1137), "", VLOOKUP($O1137, hidden_compute!$M$2:P2401, 3, FALSE))</f>
        <v>#N/A</v>
      </c>
      <c r="Q1137" s="41" t="str">
        <f>metadata!$B$8</f>
        <v>EXP-PBC096</v>
      </c>
      <c r="R1137" s="49" t="s">
        <v>378</v>
      </c>
      <c r="S1137" s="29" t="str">
        <f>metadata!$B$9</f>
        <v>SQK-NBD114.24</v>
      </c>
      <c r="T1137" s="49" t="s">
        <v>1430</v>
      </c>
    </row>
    <row r="1138">
      <c r="A1138" s="29" t="str">
        <f>metadata!$B$4</f>
        <v>22033-375157</v>
      </c>
      <c r="B1138" s="38" t="s">
        <v>1509</v>
      </c>
      <c r="C1138" s="38" t="s">
        <v>142</v>
      </c>
      <c r="D1138" s="29" t="s">
        <v>17</v>
      </c>
      <c r="E1138" s="39">
        <f>hidden_compute!F1138</f>
        <v>658</v>
      </c>
      <c r="F1138" s="39">
        <f>hidden_compute!G1138</f>
        <v>658</v>
      </c>
      <c r="G1138" s="29" t="str">
        <f>hidden_compute!D1138</f>
        <v>5. Invertebrate Mitochondrial</v>
      </c>
      <c r="H1138" s="29" t="str">
        <f>IF(ISERROR(MATCH($K1138, pcrid_plateids!$A$2:$A2401, 0)), hidden_compute!$H1138, VLOOKUP($K1138, pcrid_plateids!$A$2:$B2401, 2, FALSE))</f>
        <v>ARISE_SEQ_0093</v>
      </c>
      <c r="I1138" s="29" t="str">
        <f>IF(ISERROR(MATCH($K1138, pcrid_plateids!$A$2:$A2401, 0)), hidden_compute!$H1138, VLOOKUP($K1138, pcrid_plateids!$A$2:$C2401, 3, FALSE))</f>
        <v>NCBN001459</v>
      </c>
      <c r="J1138" s="38">
        <v>1.100009873E9</v>
      </c>
      <c r="K1138" s="38" t="s">
        <v>79</v>
      </c>
      <c r="L1138" s="40" t="s">
        <v>380</v>
      </c>
      <c r="M1138" s="29" t="str">
        <f>IF(ISERROR(MATCH($K1138, pcrid_primers!$A$2:$A2401, 0)), hidden_compute!$H1138, VLOOKUP($K1138, pcrid_primers!$A$2:$B2401, 2, FALSE))</f>
        <v>ONT_LepF1+ONT_LCO1490</v>
      </c>
      <c r="N1138" s="29" t="str">
        <f>IF(ISBLANK($M1138), "", VLOOKUP($M1138, hidden_compute!$M$2:P2401, 3, FALSE))</f>
        <v>#N/A</v>
      </c>
      <c r="O1138" s="29" t="str">
        <f>IF(ISERROR(MATCH($K1138, pcrid_primers!$A$2:$A2401, 0)), hidden_compute!$J1138, VLOOKUP($K1138, pcrid_primers!$A$2:$D2401, 4, FALSE))</f>
        <v>ONT_LepR1+ONT_HCO2198</v>
      </c>
      <c r="P1138" s="29" t="str">
        <f>IF(ISBLANK($O1138), "", VLOOKUP($O1138, hidden_compute!$M$2:P2401, 3, FALSE))</f>
        <v>#N/A</v>
      </c>
      <c r="Q1138" s="41" t="str">
        <f>metadata!$B$8</f>
        <v>EXP-PBC096</v>
      </c>
      <c r="R1138" s="49" t="s">
        <v>381</v>
      </c>
      <c r="S1138" s="29" t="str">
        <f>metadata!$B$9</f>
        <v>SQK-NBD114.24</v>
      </c>
      <c r="T1138" s="49" t="s">
        <v>1430</v>
      </c>
    </row>
    <row r="1139">
      <c r="A1139" s="29" t="str">
        <f>metadata!$B$4</f>
        <v>22033-375157</v>
      </c>
      <c r="B1139" s="38" t="s">
        <v>1510</v>
      </c>
      <c r="C1139" s="38" t="s">
        <v>142</v>
      </c>
      <c r="D1139" s="29" t="s">
        <v>17</v>
      </c>
      <c r="E1139" s="39">
        <f>hidden_compute!F1139</f>
        <v>658</v>
      </c>
      <c r="F1139" s="39">
        <f>hidden_compute!G1139</f>
        <v>658</v>
      </c>
      <c r="G1139" s="29" t="str">
        <f>hidden_compute!D1139</f>
        <v>5. Invertebrate Mitochondrial</v>
      </c>
      <c r="H1139" s="29" t="str">
        <f>IF(ISERROR(MATCH($K1139, pcrid_plateids!$A$2:$A2401, 0)), hidden_compute!$H1139, VLOOKUP($K1139, pcrid_plateids!$A$2:$B2401, 2, FALSE))</f>
        <v>ARISE_SEQ_0093</v>
      </c>
      <c r="I1139" s="29" t="str">
        <f>IF(ISERROR(MATCH($K1139, pcrid_plateids!$A$2:$A2401, 0)), hidden_compute!$H1139, VLOOKUP($K1139, pcrid_plateids!$A$2:$C2401, 3, FALSE))</f>
        <v>NCBN001459</v>
      </c>
      <c r="J1139" s="38">
        <v>1.100009874E9</v>
      </c>
      <c r="K1139" s="38" t="s">
        <v>79</v>
      </c>
      <c r="L1139" s="40" t="s">
        <v>383</v>
      </c>
      <c r="M1139" s="29" t="str">
        <f>IF(ISERROR(MATCH($K1139, pcrid_primers!$A$2:$A2401, 0)), hidden_compute!$H1139, VLOOKUP($K1139, pcrid_primers!$A$2:$B2401, 2, FALSE))</f>
        <v>ONT_LepF1+ONT_LCO1490</v>
      </c>
      <c r="N1139" s="29" t="str">
        <f>IF(ISBLANK($M1139), "", VLOOKUP($M1139, hidden_compute!$M$2:P2401, 3, FALSE))</f>
        <v>#N/A</v>
      </c>
      <c r="O1139" s="29" t="str">
        <f>IF(ISERROR(MATCH($K1139, pcrid_primers!$A$2:$A2401, 0)), hidden_compute!$J1139, VLOOKUP($K1139, pcrid_primers!$A$2:$D2401, 4, FALSE))</f>
        <v>ONT_LepR1+ONT_HCO2198</v>
      </c>
      <c r="P1139" s="29" t="str">
        <f>IF(ISBLANK($O1139), "", VLOOKUP($O1139, hidden_compute!$M$2:P2401, 3, FALSE))</f>
        <v>#N/A</v>
      </c>
      <c r="Q1139" s="41" t="str">
        <f>metadata!$B$8</f>
        <v>EXP-PBC096</v>
      </c>
      <c r="R1139" s="49" t="s">
        <v>384</v>
      </c>
      <c r="S1139" s="29" t="str">
        <f>metadata!$B$9</f>
        <v>SQK-NBD114.24</v>
      </c>
      <c r="T1139" s="49" t="s">
        <v>1430</v>
      </c>
    </row>
    <row r="1140">
      <c r="A1140" s="29" t="str">
        <f>metadata!$B$4</f>
        <v>22033-375157</v>
      </c>
      <c r="B1140" s="38" t="s">
        <v>1511</v>
      </c>
      <c r="C1140" s="38" t="s">
        <v>142</v>
      </c>
      <c r="D1140" s="29" t="s">
        <v>17</v>
      </c>
      <c r="E1140" s="39">
        <f>hidden_compute!F1140</f>
        <v>658</v>
      </c>
      <c r="F1140" s="39">
        <f>hidden_compute!G1140</f>
        <v>658</v>
      </c>
      <c r="G1140" s="29" t="str">
        <f>hidden_compute!D1140</f>
        <v>5. Invertebrate Mitochondrial</v>
      </c>
      <c r="H1140" s="29" t="str">
        <f>IF(ISERROR(MATCH($K1140, pcrid_plateids!$A$2:$A2401, 0)), hidden_compute!$H1140, VLOOKUP($K1140, pcrid_plateids!$A$2:$B2401, 2, FALSE))</f>
        <v>ARISE_SEQ_0093</v>
      </c>
      <c r="I1140" s="29" t="str">
        <f>IF(ISERROR(MATCH($K1140, pcrid_plateids!$A$2:$A2401, 0)), hidden_compute!$H1140, VLOOKUP($K1140, pcrid_plateids!$A$2:$C2401, 3, FALSE))</f>
        <v>NCBN001459</v>
      </c>
      <c r="J1140" s="38">
        <v>1.100009875E9</v>
      </c>
      <c r="K1140" s="38" t="s">
        <v>79</v>
      </c>
      <c r="L1140" s="40" t="s">
        <v>386</v>
      </c>
      <c r="M1140" s="29" t="str">
        <f>IF(ISERROR(MATCH($K1140, pcrid_primers!$A$2:$A2401, 0)), hidden_compute!$H1140, VLOOKUP($K1140, pcrid_primers!$A$2:$B2401, 2, FALSE))</f>
        <v>ONT_LepF1+ONT_LCO1490</v>
      </c>
      <c r="N1140" s="29" t="str">
        <f>IF(ISBLANK($M1140), "", VLOOKUP($M1140, hidden_compute!$M$2:P2401, 3, FALSE))</f>
        <v>#N/A</v>
      </c>
      <c r="O1140" s="29" t="str">
        <f>IF(ISERROR(MATCH($K1140, pcrid_primers!$A$2:$A2401, 0)), hidden_compute!$J1140, VLOOKUP($K1140, pcrid_primers!$A$2:$D2401, 4, FALSE))</f>
        <v>ONT_LepR1+ONT_HCO2198</v>
      </c>
      <c r="P1140" s="29" t="str">
        <f>IF(ISBLANK($O1140), "", VLOOKUP($O1140, hidden_compute!$M$2:P2401, 3, FALSE))</f>
        <v>#N/A</v>
      </c>
      <c r="Q1140" s="41" t="str">
        <f>metadata!$B$8</f>
        <v>EXP-PBC096</v>
      </c>
      <c r="R1140" s="49" t="s">
        <v>387</v>
      </c>
      <c r="S1140" s="29" t="str">
        <f>metadata!$B$9</f>
        <v>SQK-NBD114.24</v>
      </c>
      <c r="T1140" s="49" t="s">
        <v>1430</v>
      </c>
    </row>
    <row r="1141">
      <c r="A1141" s="29" t="str">
        <f>metadata!$B$4</f>
        <v>22033-375157</v>
      </c>
      <c r="B1141" s="38" t="s">
        <v>1512</v>
      </c>
      <c r="C1141" s="38" t="s">
        <v>142</v>
      </c>
      <c r="D1141" s="29" t="s">
        <v>17</v>
      </c>
      <c r="E1141" s="39">
        <f>hidden_compute!F1141</f>
        <v>658</v>
      </c>
      <c r="F1141" s="39">
        <f>hidden_compute!G1141</f>
        <v>658</v>
      </c>
      <c r="G1141" s="29" t="str">
        <f>hidden_compute!D1141</f>
        <v>5. Invertebrate Mitochondrial</v>
      </c>
      <c r="H1141" s="29" t="str">
        <f>IF(ISERROR(MATCH($K1141, pcrid_plateids!$A$2:$A2401, 0)), hidden_compute!$H1141, VLOOKUP($K1141, pcrid_plateids!$A$2:$B2401, 2, FALSE))</f>
        <v>ARISE_SEQ_0093</v>
      </c>
      <c r="I1141" s="29" t="str">
        <f>IF(ISERROR(MATCH($K1141, pcrid_plateids!$A$2:$A2401, 0)), hidden_compute!$H1141, VLOOKUP($K1141, pcrid_plateids!$A$2:$C2401, 3, FALSE))</f>
        <v>NCBN001459</v>
      </c>
      <c r="J1141" s="38">
        <v>1.100009876E9</v>
      </c>
      <c r="K1141" s="38" t="s">
        <v>79</v>
      </c>
      <c r="L1141" s="40" t="s">
        <v>389</v>
      </c>
      <c r="M1141" s="29" t="str">
        <f>IF(ISERROR(MATCH($K1141, pcrid_primers!$A$2:$A2401, 0)), hidden_compute!$H1141, VLOOKUP($K1141, pcrid_primers!$A$2:$B2401, 2, FALSE))</f>
        <v>ONT_LepF1+ONT_LCO1490</v>
      </c>
      <c r="N1141" s="29" t="str">
        <f>IF(ISBLANK($M1141), "", VLOOKUP($M1141, hidden_compute!$M$2:P2401, 3, FALSE))</f>
        <v>#N/A</v>
      </c>
      <c r="O1141" s="29" t="str">
        <f>IF(ISERROR(MATCH($K1141, pcrid_primers!$A$2:$A2401, 0)), hidden_compute!$J1141, VLOOKUP($K1141, pcrid_primers!$A$2:$D2401, 4, FALSE))</f>
        <v>ONT_LepR1+ONT_HCO2198</v>
      </c>
      <c r="P1141" s="29" t="str">
        <f>IF(ISBLANK($O1141), "", VLOOKUP($O1141, hidden_compute!$M$2:P2401, 3, FALSE))</f>
        <v>#N/A</v>
      </c>
      <c r="Q1141" s="41" t="str">
        <f>metadata!$B$8</f>
        <v>EXP-PBC096</v>
      </c>
      <c r="R1141" s="49" t="s">
        <v>390</v>
      </c>
      <c r="S1141" s="29" t="str">
        <f>metadata!$B$9</f>
        <v>SQK-NBD114.24</v>
      </c>
      <c r="T1141" s="49" t="s">
        <v>1430</v>
      </c>
    </row>
    <row r="1142">
      <c r="A1142" s="29" t="str">
        <f>metadata!$B$4</f>
        <v>22033-375157</v>
      </c>
      <c r="B1142" s="38" t="s">
        <v>1513</v>
      </c>
      <c r="C1142" s="38" t="s">
        <v>142</v>
      </c>
      <c r="D1142" s="29" t="s">
        <v>17</v>
      </c>
      <c r="E1142" s="39">
        <f>hidden_compute!F1142</f>
        <v>658</v>
      </c>
      <c r="F1142" s="39">
        <f>hidden_compute!G1142</f>
        <v>658</v>
      </c>
      <c r="G1142" s="29" t="str">
        <f>hidden_compute!D1142</f>
        <v>5. Invertebrate Mitochondrial</v>
      </c>
      <c r="H1142" s="29" t="str">
        <f>IF(ISERROR(MATCH($K1142, pcrid_plateids!$A$2:$A2401, 0)), hidden_compute!$H1142, VLOOKUP($K1142, pcrid_plateids!$A$2:$B2401, 2, FALSE))</f>
        <v>ARISE_SEQ_0093</v>
      </c>
      <c r="I1142" s="29" t="str">
        <f>IF(ISERROR(MATCH($K1142, pcrid_plateids!$A$2:$A2401, 0)), hidden_compute!$H1142, VLOOKUP($K1142, pcrid_plateids!$A$2:$C2401, 3, FALSE))</f>
        <v>NCBN001459</v>
      </c>
      <c r="J1142" s="38">
        <v>1.100009877E9</v>
      </c>
      <c r="K1142" s="38" t="s">
        <v>79</v>
      </c>
      <c r="L1142" s="40" t="s">
        <v>392</v>
      </c>
      <c r="M1142" s="29" t="str">
        <f>IF(ISERROR(MATCH($K1142, pcrid_primers!$A$2:$A2401, 0)), hidden_compute!$H1142, VLOOKUP($K1142, pcrid_primers!$A$2:$B2401, 2, FALSE))</f>
        <v>ONT_LepF1+ONT_LCO1490</v>
      </c>
      <c r="N1142" s="29" t="str">
        <f>IF(ISBLANK($M1142), "", VLOOKUP($M1142, hidden_compute!$M$2:P2401, 3, FALSE))</f>
        <v>#N/A</v>
      </c>
      <c r="O1142" s="29" t="str">
        <f>IF(ISERROR(MATCH($K1142, pcrid_primers!$A$2:$A2401, 0)), hidden_compute!$J1142, VLOOKUP($K1142, pcrid_primers!$A$2:$D2401, 4, FALSE))</f>
        <v>ONT_LepR1+ONT_HCO2198</v>
      </c>
      <c r="P1142" s="29" t="str">
        <f>IF(ISBLANK($O1142), "", VLOOKUP($O1142, hidden_compute!$M$2:P2401, 3, FALSE))</f>
        <v>#N/A</v>
      </c>
      <c r="Q1142" s="41" t="str">
        <f>metadata!$B$8</f>
        <v>EXP-PBC096</v>
      </c>
      <c r="R1142" s="49" t="s">
        <v>393</v>
      </c>
      <c r="S1142" s="29" t="str">
        <f>metadata!$B$9</f>
        <v>SQK-NBD114.24</v>
      </c>
      <c r="T1142" s="49" t="s">
        <v>1430</v>
      </c>
    </row>
    <row r="1143">
      <c r="A1143" s="29" t="str">
        <f>metadata!$B$4</f>
        <v>22033-375157</v>
      </c>
      <c r="B1143" s="38" t="s">
        <v>1514</v>
      </c>
      <c r="C1143" s="38" t="s">
        <v>142</v>
      </c>
      <c r="D1143" s="29" t="s">
        <v>17</v>
      </c>
      <c r="E1143" s="39">
        <f>hidden_compute!F1143</f>
        <v>658</v>
      </c>
      <c r="F1143" s="39">
        <f>hidden_compute!G1143</f>
        <v>658</v>
      </c>
      <c r="G1143" s="29" t="str">
        <f>hidden_compute!D1143</f>
        <v>5. Invertebrate Mitochondrial</v>
      </c>
      <c r="H1143" s="29" t="str">
        <f>IF(ISERROR(MATCH($K1143, pcrid_plateids!$A$2:$A2401, 0)), hidden_compute!$H1143, VLOOKUP($K1143, pcrid_plateids!$A$2:$B2401, 2, FALSE))</f>
        <v>ARISE_SEQ_0093</v>
      </c>
      <c r="I1143" s="29" t="str">
        <f>IF(ISERROR(MATCH($K1143, pcrid_plateids!$A$2:$A2401, 0)), hidden_compute!$H1143, VLOOKUP($K1143, pcrid_plateids!$A$2:$C2401, 3, FALSE))</f>
        <v>NCBN001459</v>
      </c>
      <c r="J1143" s="38">
        <v>1.100009878E9</v>
      </c>
      <c r="K1143" s="38" t="s">
        <v>79</v>
      </c>
      <c r="L1143" s="40" t="s">
        <v>395</v>
      </c>
      <c r="M1143" s="29" t="str">
        <f>IF(ISERROR(MATCH($K1143, pcrid_primers!$A$2:$A2401, 0)), hidden_compute!$H1143, VLOOKUP($K1143, pcrid_primers!$A$2:$B2401, 2, FALSE))</f>
        <v>ONT_LepF1+ONT_LCO1490</v>
      </c>
      <c r="N1143" s="29" t="str">
        <f>IF(ISBLANK($M1143), "", VLOOKUP($M1143, hidden_compute!$M$2:P2401, 3, FALSE))</f>
        <v>#N/A</v>
      </c>
      <c r="O1143" s="29" t="str">
        <f>IF(ISERROR(MATCH($K1143, pcrid_primers!$A$2:$A2401, 0)), hidden_compute!$J1143, VLOOKUP($K1143, pcrid_primers!$A$2:$D2401, 4, FALSE))</f>
        <v>ONT_LepR1+ONT_HCO2198</v>
      </c>
      <c r="P1143" s="29" t="str">
        <f>IF(ISBLANK($O1143), "", VLOOKUP($O1143, hidden_compute!$M$2:P2401, 3, FALSE))</f>
        <v>#N/A</v>
      </c>
      <c r="Q1143" s="41" t="str">
        <f>metadata!$B$8</f>
        <v>EXP-PBC096</v>
      </c>
      <c r="R1143" s="49" t="s">
        <v>396</v>
      </c>
      <c r="S1143" s="29" t="str">
        <f>metadata!$B$9</f>
        <v>SQK-NBD114.24</v>
      </c>
      <c r="T1143" s="49" t="s">
        <v>1430</v>
      </c>
    </row>
    <row r="1144">
      <c r="A1144" s="29" t="str">
        <f>metadata!$B$4</f>
        <v>22033-375157</v>
      </c>
      <c r="B1144" s="38" t="s">
        <v>1515</v>
      </c>
      <c r="C1144" s="38" t="s">
        <v>142</v>
      </c>
      <c r="D1144" s="29" t="s">
        <v>17</v>
      </c>
      <c r="E1144" s="39">
        <f>hidden_compute!F1144</f>
        <v>658</v>
      </c>
      <c r="F1144" s="39">
        <f>hidden_compute!G1144</f>
        <v>658</v>
      </c>
      <c r="G1144" s="29" t="str">
        <f>hidden_compute!D1144</f>
        <v>5. Invertebrate Mitochondrial</v>
      </c>
      <c r="H1144" s="29" t="str">
        <f>IF(ISERROR(MATCH($K1144, pcrid_plateids!$A$2:$A2401, 0)), hidden_compute!$H1144, VLOOKUP($K1144, pcrid_plateids!$A$2:$B2401, 2, FALSE))</f>
        <v>ARISE_SEQ_0093</v>
      </c>
      <c r="I1144" s="29" t="str">
        <f>IF(ISERROR(MATCH($K1144, pcrid_plateids!$A$2:$A2401, 0)), hidden_compute!$H1144, VLOOKUP($K1144, pcrid_plateids!$A$2:$C2401, 3, FALSE))</f>
        <v>NCBN001459</v>
      </c>
      <c r="J1144" s="38">
        <v>1.100009879E9</v>
      </c>
      <c r="K1144" s="38" t="s">
        <v>79</v>
      </c>
      <c r="L1144" s="40" t="s">
        <v>398</v>
      </c>
      <c r="M1144" s="29" t="str">
        <f>IF(ISERROR(MATCH($K1144, pcrid_primers!$A$2:$A2401, 0)), hidden_compute!$H1144, VLOOKUP($K1144, pcrid_primers!$A$2:$B2401, 2, FALSE))</f>
        <v>ONT_LepF1+ONT_LCO1490</v>
      </c>
      <c r="N1144" s="29" t="str">
        <f>IF(ISBLANK($M1144), "", VLOOKUP($M1144, hidden_compute!$M$2:P2401, 3, FALSE))</f>
        <v>#N/A</v>
      </c>
      <c r="O1144" s="29" t="str">
        <f>IF(ISERROR(MATCH($K1144, pcrid_primers!$A$2:$A2401, 0)), hidden_compute!$J1144, VLOOKUP($K1144, pcrid_primers!$A$2:$D2401, 4, FALSE))</f>
        <v>ONT_LepR1+ONT_HCO2198</v>
      </c>
      <c r="P1144" s="29" t="str">
        <f>IF(ISBLANK($O1144), "", VLOOKUP($O1144, hidden_compute!$M$2:P2401, 3, FALSE))</f>
        <v>#N/A</v>
      </c>
      <c r="Q1144" s="41" t="str">
        <f>metadata!$B$8</f>
        <v>EXP-PBC096</v>
      </c>
      <c r="R1144" s="49" t="s">
        <v>399</v>
      </c>
      <c r="S1144" s="29" t="str">
        <f>metadata!$B$9</f>
        <v>SQK-NBD114.24</v>
      </c>
      <c r="T1144" s="49" t="s">
        <v>1430</v>
      </c>
    </row>
    <row r="1145">
      <c r="A1145" s="29" t="str">
        <f>metadata!$B$4</f>
        <v>22033-375157</v>
      </c>
      <c r="B1145" s="38" t="s">
        <v>1516</v>
      </c>
      <c r="C1145" s="38" t="s">
        <v>142</v>
      </c>
      <c r="D1145" s="29" t="s">
        <v>17</v>
      </c>
      <c r="E1145" s="39">
        <f>hidden_compute!F1145</f>
        <v>658</v>
      </c>
      <c r="F1145" s="39">
        <f>hidden_compute!G1145</f>
        <v>658</v>
      </c>
      <c r="G1145" s="29" t="str">
        <f>hidden_compute!D1145</f>
        <v>5. Invertebrate Mitochondrial</v>
      </c>
      <c r="H1145" s="29" t="str">
        <f>IF(ISERROR(MATCH($K1145, pcrid_plateids!$A$2:$A2401, 0)), hidden_compute!$H1145, VLOOKUP($K1145, pcrid_plateids!$A$2:$B2401, 2, FALSE))</f>
        <v>ARISE_SEQ_0093</v>
      </c>
      <c r="I1145" s="29" t="str">
        <f>IF(ISERROR(MATCH($K1145, pcrid_plateids!$A$2:$A2401, 0)), hidden_compute!$H1145, VLOOKUP($K1145, pcrid_plateids!$A$2:$C2401, 3, FALSE))</f>
        <v>NCBN001459</v>
      </c>
      <c r="J1145" s="38">
        <v>1.10000988E9</v>
      </c>
      <c r="K1145" s="38" t="s">
        <v>79</v>
      </c>
      <c r="L1145" s="40" t="s">
        <v>401</v>
      </c>
      <c r="M1145" s="29" t="str">
        <f>IF(ISERROR(MATCH($K1145, pcrid_primers!$A$2:$A2401, 0)), hidden_compute!$H1145, VLOOKUP($K1145, pcrid_primers!$A$2:$B2401, 2, FALSE))</f>
        <v>ONT_LepF1+ONT_LCO1490</v>
      </c>
      <c r="N1145" s="29" t="str">
        <f>IF(ISBLANK($M1145), "", VLOOKUP($M1145, hidden_compute!$M$2:P2401, 3, FALSE))</f>
        <v>#N/A</v>
      </c>
      <c r="O1145" s="29" t="str">
        <f>IF(ISERROR(MATCH($K1145, pcrid_primers!$A$2:$A2401, 0)), hidden_compute!$J1145, VLOOKUP($K1145, pcrid_primers!$A$2:$D2401, 4, FALSE))</f>
        <v>ONT_LepR1+ONT_HCO2198</v>
      </c>
      <c r="P1145" s="29" t="str">
        <f>IF(ISBLANK($O1145), "", VLOOKUP($O1145, hidden_compute!$M$2:P2401, 3, FALSE))</f>
        <v>#N/A</v>
      </c>
      <c r="Q1145" s="41" t="str">
        <f>metadata!$B$8</f>
        <v>EXP-PBC096</v>
      </c>
      <c r="R1145" s="49" t="s">
        <v>402</v>
      </c>
      <c r="S1145" s="29" t="str">
        <f>metadata!$B$9</f>
        <v>SQK-NBD114.24</v>
      </c>
      <c r="T1145" s="49" t="s">
        <v>1430</v>
      </c>
    </row>
    <row r="1146">
      <c r="A1146" s="29" t="str">
        <f>metadata!$B$4</f>
        <v>22033-375157</v>
      </c>
      <c r="B1146" s="38" t="s">
        <v>1517</v>
      </c>
      <c r="C1146" s="38" t="s">
        <v>142</v>
      </c>
      <c r="D1146" s="29" t="s">
        <v>17</v>
      </c>
      <c r="E1146" s="39">
        <f>hidden_compute!F1146</f>
        <v>658</v>
      </c>
      <c r="F1146" s="39">
        <f>hidden_compute!G1146</f>
        <v>658</v>
      </c>
      <c r="G1146" s="29" t="str">
        <f>hidden_compute!D1146</f>
        <v>5. Invertebrate Mitochondrial</v>
      </c>
      <c r="H1146" s="29" t="str">
        <f>IF(ISERROR(MATCH($K1146, pcrid_plateids!$A$2:$A2401, 0)), hidden_compute!$H1146, VLOOKUP($K1146, pcrid_plateids!$A$2:$B2401, 2, FALSE))</f>
        <v>ARISE_SEQ_0093</v>
      </c>
      <c r="I1146" s="29" t="str">
        <f>IF(ISERROR(MATCH($K1146, pcrid_plateids!$A$2:$A2401, 0)), hidden_compute!$H1146, VLOOKUP($K1146, pcrid_plateids!$A$2:$C2401, 3, FALSE))</f>
        <v>NCBN001459</v>
      </c>
      <c r="J1146" s="38">
        <v>1.100009881E9</v>
      </c>
      <c r="K1146" s="38" t="s">
        <v>79</v>
      </c>
      <c r="L1146" s="40" t="s">
        <v>404</v>
      </c>
      <c r="M1146" s="29" t="str">
        <f>IF(ISERROR(MATCH($K1146, pcrid_primers!$A$2:$A2401, 0)), hidden_compute!$H1146, VLOOKUP($K1146, pcrid_primers!$A$2:$B2401, 2, FALSE))</f>
        <v>ONT_LepF1+ONT_LCO1490</v>
      </c>
      <c r="N1146" s="29" t="str">
        <f>IF(ISBLANK($M1146), "", VLOOKUP($M1146, hidden_compute!$M$2:P2401, 3, FALSE))</f>
        <v>#N/A</v>
      </c>
      <c r="O1146" s="29" t="str">
        <f>IF(ISERROR(MATCH($K1146, pcrid_primers!$A$2:$A2401, 0)), hidden_compute!$J1146, VLOOKUP($K1146, pcrid_primers!$A$2:$D2401, 4, FALSE))</f>
        <v>ONT_LepR1+ONT_HCO2198</v>
      </c>
      <c r="P1146" s="29" t="str">
        <f>IF(ISBLANK($O1146), "", VLOOKUP($O1146, hidden_compute!$M$2:P2401, 3, FALSE))</f>
        <v>#N/A</v>
      </c>
      <c r="Q1146" s="41" t="str">
        <f>metadata!$B$8</f>
        <v>EXP-PBC096</v>
      </c>
      <c r="R1146" s="49" t="s">
        <v>405</v>
      </c>
      <c r="S1146" s="29" t="str">
        <f>metadata!$B$9</f>
        <v>SQK-NBD114.24</v>
      </c>
      <c r="T1146" s="49" t="s">
        <v>1430</v>
      </c>
    </row>
    <row r="1147">
      <c r="A1147" s="29" t="str">
        <f>metadata!$B$4</f>
        <v>22033-375157</v>
      </c>
      <c r="B1147" s="38" t="s">
        <v>1518</v>
      </c>
      <c r="C1147" s="38" t="s">
        <v>142</v>
      </c>
      <c r="D1147" s="29" t="s">
        <v>17</v>
      </c>
      <c r="E1147" s="39">
        <f>hidden_compute!F1147</f>
        <v>658</v>
      </c>
      <c r="F1147" s="39">
        <f>hidden_compute!G1147</f>
        <v>658</v>
      </c>
      <c r="G1147" s="29" t="str">
        <f>hidden_compute!D1147</f>
        <v>5. Invertebrate Mitochondrial</v>
      </c>
      <c r="H1147" s="29" t="str">
        <f>IF(ISERROR(MATCH($K1147, pcrid_plateids!$A$2:$A2401, 0)), hidden_compute!$H1147, VLOOKUP($K1147, pcrid_plateids!$A$2:$B2401, 2, FALSE))</f>
        <v>ARISE_SEQ_0093</v>
      </c>
      <c r="I1147" s="29" t="str">
        <f>IF(ISERROR(MATCH($K1147, pcrid_plateids!$A$2:$A2401, 0)), hidden_compute!$H1147, VLOOKUP($K1147, pcrid_plateids!$A$2:$C2401, 3, FALSE))</f>
        <v>NCBN001459</v>
      </c>
      <c r="J1147" s="38">
        <v>1.100009882E9</v>
      </c>
      <c r="K1147" s="38" t="s">
        <v>79</v>
      </c>
      <c r="L1147" s="40" t="s">
        <v>407</v>
      </c>
      <c r="M1147" s="29" t="str">
        <f>IF(ISERROR(MATCH($K1147, pcrid_primers!$A$2:$A2401, 0)), hidden_compute!$H1147, VLOOKUP($K1147, pcrid_primers!$A$2:$B2401, 2, FALSE))</f>
        <v>ONT_LepF1+ONT_LCO1490</v>
      </c>
      <c r="N1147" s="29" t="str">
        <f>IF(ISBLANK($M1147), "", VLOOKUP($M1147, hidden_compute!$M$2:P2401, 3, FALSE))</f>
        <v>#N/A</v>
      </c>
      <c r="O1147" s="29" t="str">
        <f>IF(ISERROR(MATCH($K1147, pcrid_primers!$A$2:$A2401, 0)), hidden_compute!$J1147, VLOOKUP($K1147, pcrid_primers!$A$2:$D2401, 4, FALSE))</f>
        <v>ONT_LepR1+ONT_HCO2198</v>
      </c>
      <c r="P1147" s="29" t="str">
        <f>IF(ISBLANK($O1147), "", VLOOKUP($O1147, hidden_compute!$M$2:P2401, 3, FALSE))</f>
        <v>#N/A</v>
      </c>
      <c r="Q1147" s="41" t="str">
        <f>metadata!$B$8</f>
        <v>EXP-PBC096</v>
      </c>
      <c r="R1147" s="49" t="s">
        <v>408</v>
      </c>
      <c r="S1147" s="29" t="str">
        <f>metadata!$B$9</f>
        <v>SQK-NBD114.24</v>
      </c>
      <c r="T1147" s="49" t="s">
        <v>1430</v>
      </c>
    </row>
    <row r="1148">
      <c r="A1148" s="29" t="str">
        <f>metadata!$B$4</f>
        <v>22033-375157</v>
      </c>
      <c r="B1148" s="38" t="s">
        <v>1519</v>
      </c>
      <c r="C1148" s="38" t="s">
        <v>142</v>
      </c>
      <c r="D1148" s="29" t="s">
        <v>17</v>
      </c>
      <c r="E1148" s="39">
        <f>hidden_compute!F1148</f>
        <v>658</v>
      </c>
      <c r="F1148" s="39">
        <f>hidden_compute!G1148</f>
        <v>658</v>
      </c>
      <c r="G1148" s="29" t="str">
        <f>hidden_compute!D1148</f>
        <v>5. Invertebrate Mitochondrial</v>
      </c>
      <c r="H1148" s="29" t="str">
        <f>IF(ISERROR(MATCH($K1148, pcrid_plateids!$A$2:$A2401, 0)), hidden_compute!$H1148, VLOOKUP($K1148, pcrid_plateids!$A$2:$B2401, 2, FALSE))</f>
        <v>ARISE_SEQ_0093</v>
      </c>
      <c r="I1148" s="29" t="str">
        <f>IF(ISERROR(MATCH($K1148, pcrid_plateids!$A$2:$A2401, 0)), hidden_compute!$H1148, VLOOKUP($K1148, pcrid_plateids!$A$2:$C2401, 3, FALSE))</f>
        <v>NCBN001459</v>
      </c>
      <c r="J1148" s="38">
        <v>1.100009883E9</v>
      </c>
      <c r="K1148" s="38" t="s">
        <v>79</v>
      </c>
      <c r="L1148" s="40" t="s">
        <v>410</v>
      </c>
      <c r="M1148" s="29" t="str">
        <f>IF(ISERROR(MATCH($K1148, pcrid_primers!$A$2:$A2401, 0)), hidden_compute!$H1148, VLOOKUP($K1148, pcrid_primers!$A$2:$B2401, 2, FALSE))</f>
        <v>ONT_LepF1+ONT_LCO1490</v>
      </c>
      <c r="N1148" s="29" t="str">
        <f>IF(ISBLANK($M1148), "", VLOOKUP($M1148, hidden_compute!$M$2:P2401, 3, FALSE))</f>
        <v>#N/A</v>
      </c>
      <c r="O1148" s="29" t="str">
        <f>IF(ISERROR(MATCH($K1148, pcrid_primers!$A$2:$A2401, 0)), hidden_compute!$J1148, VLOOKUP($K1148, pcrid_primers!$A$2:$D2401, 4, FALSE))</f>
        <v>ONT_LepR1+ONT_HCO2198</v>
      </c>
      <c r="P1148" s="29" t="str">
        <f>IF(ISBLANK($O1148), "", VLOOKUP($O1148, hidden_compute!$M$2:P2401, 3, FALSE))</f>
        <v>#N/A</v>
      </c>
      <c r="Q1148" s="41" t="str">
        <f>metadata!$B$8</f>
        <v>EXP-PBC096</v>
      </c>
      <c r="R1148" s="49" t="s">
        <v>411</v>
      </c>
      <c r="S1148" s="29" t="str">
        <f>metadata!$B$9</f>
        <v>SQK-NBD114.24</v>
      </c>
      <c r="T1148" s="49" t="s">
        <v>1430</v>
      </c>
    </row>
    <row r="1149">
      <c r="A1149" s="29" t="str">
        <f>metadata!$B$4</f>
        <v>22033-375157</v>
      </c>
      <c r="B1149" s="38" t="s">
        <v>1520</v>
      </c>
      <c r="C1149" s="38" t="s">
        <v>142</v>
      </c>
      <c r="D1149" s="29" t="s">
        <v>17</v>
      </c>
      <c r="E1149" s="39">
        <f>hidden_compute!F1149</f>
        <v>658</v>
      </c>
      <c r="F1149" s="39">
        <f>hidden_compute!G1149</f>
        <v>658</v>
      </c>
      <c r="G1149" s="29" t="str">
        <f>hidden_compute!D1149</f>
        <v>5. Invertebrate Mitochondrial</v>
      </c>
      <c r="H1149" s="29" t="str">
        <f>IF(ISERROR(MATCH($K1149, pcrid_plateids!$A$2:$A2401, 0)), hidden_compute!$H1149, VLOOKUP($K1149, pcrid_plateids!$A$2:$B2401, 2, FALSE))</f>
        <v>ARISE_SEQ_0093</v>
      </c>
      <c r="I1149" s="29" t="str">
        <f>IF(ISERROR(MATCH($K1149, pcrid_plateids!$A$2:$A2401, 0)), hidden_compute!$H1149, VLOOKUP($K1149, pcrid_plateids!$A$2:$C2401, 3, FALSE))</f>
        <v>NCBN001459</v>
      </c>
      <c r="J1149" s="38">
        <v>1.100009884E9</v>
      </c>
      <c r="K1149" s="38" t="s">
        <v>79</v>
      </c>
      <c r="L1149" s="40" t="s">
        <v>413</v>
      </c>
      <c r="M1149" s="29" t="str">
        <f>IF(ISERROR(MATCH($K1149, pcrid_primers!$A$2:$A2401, 0)), hidden_compute!$H1149, VLOOKUP($K1149, pcrid_primers!$A$2:$B2401, 2, FALSE))</f>
        <v>ONT_LepF1+ONT_LCO1490</v>
      </c>
      <c r="N1149" s="29" t="str">
        <f>IF(ISBLANK($M1149), "", VLOOKUP($M1149, hidden_compute!$M$2:P2401, 3, FALSE))</f>
        <v>#N/A</v>
      </c>
      <c r="O1149" s="29" t="str">
        <f>IF(ISERROR(MATCH($K1149, pcrid_primers!$A$2:$A2401, 0)), hidden_compute!$J1149, VLOOKUP($K1149, pcrid_primers!$A$2:$D2401, 4, FALSE))</f>
        <v>ONT_LepR1+ONT_HCO2198</v>
      </c>
      <c r="P1149" s="29" t="str">
        <f>IF(ISBLANK($O1149), "", VLOOKUP($O1149, hidden_compute!$M$2:P2401, 3, FALSE))</f>
        <v>#N/A</v>
      </c>
      <c r="Q1149" s="41" t="str">
        <f>metadata!$B$8</f>
        <v>EXP-PBC096</v>
      </c>
      <c r="R1149" s="49" t="s">
        <v>414</v>
      </c>
      <c r="S1149" s="29" t="str">
        <f>metadata!$B$9</f>
        <v>SQK-NBD114.24</v>
      </c>
      <c r="T1149" s="49" t="s">
        <v>1430</v>
      </c>
    </row>
    <row r="1150">
      <c r="A1150" s="29" t="str">
        <f>metadata!$B$4</f>
        <v>22033-375157</v>
      </c>
      <c r="B1150" s="38" t="s">
        <v>1521</v>
      </c>
      <c r="C1150" s="38" t="s">
        <v>142</v>
      </c>
      <c r="D1150" s="29" t="s">
        <v>17</v>
      </c>
      <c r="E1150" s="39">
        <f>hidden_compute!F1150</f>
        <v>658</v>
      </c>
      <c r="F1150" s="39">
        <f>hidden_compute!G1150</f>
        <v>658</v>
      </c>
      <c r="G1150" s="29" t="str">
        <f>hidden_compute!D1150</f>
        <v>5. Invertebrate Mitochondrial</v>
      </c>
      <c r="H1150" s="29" t="str">
        <f>IF(ISERROR(MATCH($K1150, pcrid_plateids!$A$2:$A2401, 0)), hidden_compute!$H1150, VLOOKUP($K1150, pcrid_plateids!$A$2:$B2401, 2, FALSE))</f>
        <v>ARISE_SEQ_0093</v>
      </c>
      <c r="I1150" s="29" t="str">
        <f>IF(ISERROR(MATCH($K1150, pcrid_plateids!$A$2:$A2401, 0)), hidden_compute!$H1150, VLOOKUP($K1150, pcrid_plateids!$A$2:$C2401, 3, FALSE))</f>
        <v>NCBN001459</v>
      </c>
      <c r="J1150" s="38">
        <v>1.100009885E9</v>
      </c>
      <c r="K1150" s="38" t="s">
        <v>79</v>
      </c>
      <c r="L1150" s="40" t="s">
        <v>416</v>
      </c>
      <c r="M1150" s="29" t="str">
        <f>IF(ISERROR(MATCH($K1150, pcrid_primers!$A$2:$A2401, 0)), hidden_compute!$H1150, VLOOKUP($K1150, pcrid_primers!$A$2:$B2401, 2, FALSE))</f>
        <v>ONT_LepF1+ONT_LCO1490</v>
      </c>
      <c r="N1150" s="29" t="str">
        <f>IF(ISBLANK($M1150), "", VLOOKUP($M1150, hidden_compute!$M$2:P2401, 3, FALSE))</f>
        <v>#N/A</v>
      </c>
      <c r="O1150" s="29" t="str">
        <f>IF(ISERROR(MATCH($K1150, pcrid_primers!$A$2:$A2401, 0)), hidden_compute!$J1150, VLOOKUP($K1150, pcrid_primers!$A$2:$D2401, 4, FALSE))</f>
        <v>ONT_LepR1+ONT_HCO2198</v>
      </c>
      <c r="P1150" s="29" t="str">
        <f>IF(ISBLANK($O1150), "", VLOOKUP($O1150, hidden_compute!$M$2:P2401, 3, FALSE))</f>
        <v>#N/A</v>
      </c>
      <c r="Q1150" s="41" t="str">
        <f>metadata!$B$8</f>
        <v>EXP-PBC096</v>
      </c>
      <c r="R1150" s="49" t="s">
        <v>417</v>
      </c>
      <c r="S1150" s="29" t="str">
        <f>metadata!$B$9</f>
        <v>SQK-NBD114.24</v>
      </c>
      <c r="T1150" s="49" t="s">
        <v>1430</v>
      </c>
    </row>
    <row r="1151">
      <c r="A1151" s="29" t="str">
        <f>metadata!$B$4</f>
        <v>22033-375157</v>
      </c>
      <c r="B1151" s="38" t="s">
        <v>1522</v>
      </c>
      <c r="C1151" s="38" t="s">
        <v>142</v>
      </c>
      <c r="D1151" s="29" t="s">
        <v>17</v>
      </c>
      <c r="E1151" s="39">
        <f>hidden_compute!F1151</f>
        <v>658</v>
      </c>
      <c r="F1151" s="39">
        <f>hidden_compute!G1151</f>
        <v>658</v>
      </c>
      <c r="G1151" s="29" t="str">
        <f>hidden_compute!D1151</f>
        <v>5. Invertebrate Mitochondrial</v>
      </c>
      <c r="H1151" s="29" t="str">
        <f>IF(ISERROR(MATCH($K1151, pcrid_plateids!$A$2:$A2401, 0)), hidden_compute!$H1151, VLOOKUP($K1151, pcrid_plateids!$A$2:$B2401, 2, FALSE))</f>
        <v>ARISE_SEQ_0093</v>
      </c>
      <c r="I1151" s="29" t="str">
        <f>IF(ISERROR(MATCH($K1151, pcrid_plateids!$A$2:$A2401, 0)), hidden_compute!$H1151, VLOOKUP($K1151, pcrid_plateids!$A$2:$C2401, 3, FALSE))</f>
        <v>NCBN001459</v>
      </c>
      <c r="J1151" s="38">
        <v>1.100009886E9</v>
      </c>
      <c r="K1151" s="38" t="s">
        <v>79</v>
      </c>
      <c r="L1151" s="40" t="s">
        <v>419</v>
      </c>
      <c r="M1151" s="29" t="str">
        <f>IF(ISERROR(MATCH($K1151, pcrid_primers!$A$2:$A2401, 0)), hidden_compute!$H1151, VLOOKUP($K1151, pcrid_primers!$A$2:$B2401, 2, FALSE))</f>
        <v>ONT_LepF1+ONT_LCO1490</v>
      </c>
      <c r="N1151" s="29" t="str">
        <f>IF(ISBLANK($M1151), "", VLOOKUP($M1151, hidden_compute!$M$2:P2401, 3, FALSE))</f>
        <v>#N/A</v>
      </c>
      <c r="O1151" s="29" t="str">
        <f>IF(ISERROR(MATCH($K1151, pcrid_primers!$A$2:$A2401, 0)), hidden_compute!$J1151, VLOOKUP($K1151, pcrid_primers!$A$2:$D2401, 4, FALSE))</f>
        <v>ONT_LepR1+ONT_HCO2198</v>
      </c>
      <c r="P1151" s="29" t="str">
        <f>IF(ISBLANK($O1151), "", VLOOKUP($O1151, hidden_compute!$M$2:P2401, 3, FALSE))</f>
        <v>#N/A</v>
      </c>
      <c r="Q1151" s="41" t="str">
        <f>metadata!$B$8</f>
        <v>EXP-PBC096</v>
      </c>
      <c r="R1151" s="49" t="s">
        <v>420</v>
      </c>
      <c r="S1151" s="29" t="str">
        <f>metadata!$B$9</f>
        <v>SQK-NBD114.24</v>
      </c>
      <c r="T1151" s="49" t="s">
        <v>1430</v>
      </c>
    </row>
    <row r="1152">
      <c r="A1152" s="29" t="str">
        <f>metadata!$B$4</f>
        <v>22033-375157</v>
      </c>
      <c r="B1152" s="38" t="s">
        <v>1523</v>
      </c>
      <c r="C1152" s="38" t="s">
        <v>142</v>
      </c>
      <c r="D1152" s="29" t="s">
        <v>17</v>
      </c>
      <c r="E1152" s="39">
        <f>hidden_compute!F1152</f>
        <v>658</v>
      </c>
      <c r="F1152" s="39">
        <f>hidden_compute!G1152</f>
        <v>658</v>
      </c>
      <c r="G1152" s="29" t="str">
        <f>hidden_compute!D1152</f>
        <v>5. Invertebrate Mitochondrial</v>
      </c>
      <c r="H1152" s="29" t="str">
        <f>IF(ISERROR(MATCH($K1152, pcrid_plateids!$A$2:$A2401, 0)), hidden_compute!$H1152, VLOOKUP($K1152, pcrid_plateids!$A$2:$B2401, 2, FALSE))</f>
        <v>ARISE_SEQ_0093</v>
      </c>
      <c r="I1152" s="29" t="str">
        <f>IF(ISERROR(MATCH($K1152, pcrid_plateids!$A$2:$A2401, 0)), hidden_compute!$H1152, VLOOKUP($K1152, pcrid_plateids!$A$2:$C2401, 3, FALSE))</f>
        <v>NCBN001459</v>
      </c>
      <c r="J1152" s="38">
        <v>1.100009887E9</v>
      </c>
      <c r="K1152" s="38" t="s">
        <v>79</v>
      </c>
      <c r="L1152" s="40" t="s">
        <v>422</v>
      </c>
      <c r="M1152" s="29" t="str">
        <f>IF(ISERROR(MATCH($K1152, pcrid_primers!$A$2:$A2401, 0)), hidden_compute!$H1152, VLOOKUP($K1152, pcrid_primers!$A$2:$B2401, 2, FALSE))</f>
        <v>ONT_LepF1+ONT_LCO1490</v>
      </c>
      <c r="N1152" s="29" t="str">
        <f>IF(ISBLANK($M1152), "", VLOOKUP($M1152, hidden_compute!$M$2:P2401, 3, FALSE))</f>
        <v>#N/A</v>
      </c>
      <c r="O1152" s="29" t="str">
        <f>IF(ISERROR(MATCH($K1152, pcrid_primers!$A$2:$A2401, 0)), hidden_compute!$J1152, VLOOKUP($K1152, pcrid_primers!$A$2:$D2401, 4, FALSE))</f>
        <v>ONT_LepR1+ONT_HCO2198</v>
      </c>
      <c r="P1152" s="29" t="str">
        <f>IF(ISBLANK($O1152), "", VLOOKUP($O1152, hidden_compute!$M$2:P2401, 3, FALSE))</f>
        <v>#N/A</v>
      </c>
      <c r="Q1152" s="41" t="str">
        <f>metadata!$B$8</f>
        <v>EXP-PBC096</v>
      </c>
      <c r="R1152" s="49" t="s">
        <v>423</v>
      </c>
      <c r="S1152" s="29" t="str">
        <f>metadata!$B$9</f>
        <v>SQK-NBD114.24</v>
      </c>
      <c r="T1152" s="49" t="s">
        <v>1430</v>
      </c>
    </row>
    <row r="1153">
      <c r="A1153" s="29" t="str">
        <f>metadata!$B$4</f>
        <v>22033-375157</v>
      </c>
      <c r="B1153" s="64" t="s">
        <v>1524</v>
      </c>
      <c r="C1153" s="53" t="s">
        <v>137</v>
      </c>
      <c r="D1153" s="54" t="s">
        <v>17</v>
      </c>
      <c r="E1153" s="55">
        <f>hidden_compute!F1153</f>
        <v>658</v>
      </c>
      <c r="F1153" s="55">
        <f>hidden_compute!G1153</f>
        <v>658</v>
      </c>
      <c r="G1153" s="54" t="str">
        <f>hidden_compute!D1153</f>
        <v>5. Invertebrate Mitochondrial</v>
      </c>
      <c r="H1153" s="54" t="str">
        <f>IF(ISERROR(MATCH($K1153, pcrid_plateids!$A$2:$A2401, 0)), hidden_compute!$H1153, VLOOKUP($K1153, pcrid_plateids!$A$2:$B2401, 2, FALSE))</f>
        <v>ARISE_SEQ_0093</v>
      </c>
      <c r="I1153" s="54" t="str">
        <f>IF(ISERROR(MATCH($K1153, pcrid_plateids!$A$2:$A2401, 0)), hidden_compute!$H1153, VLOOKUP($K1153, pcrid_plateids!$A$2:$C2401, 3, FALSE))</f>
        <v>NCBN001459</v>
      </c>
      <c r="J1153" s="53">
        <v>1.100009888E9</v>
      </c>
      <c r="K1153" s="53" t="s">
        <v>79</v>
      </c>
      <c r="L1153" s="56" t="s">
        <v>425</v>
      </c>
      <c r="M1153" s="54" t="str">
        <f>IF(ISERROR(MATCH($K1153, pcrid_primers!$A$2:$A2401, 0)), hidden_compute!$H1153, VLOOKUP($K1153, pcrid_primers!$A$2:$B2401, 2, FALSE))</f>
        <v>ONT_LepF1+ONT_LCO1490</v>
      </c>
      <c r="N1153" s="54" t="str">
        <f>IF(ISBLANK($M1153), "", VLOOKUP($M1153, hidden_compute!$M$2:P2401, 3, FALSE))</f>
        <v>#N/A</v>
      </c>
      <c r="O1153" s="54" t="str">
        <f>IF(ISERROR(MATCH($K1153, pcrid_primers!$A$2:$A2401, 0)), hidden_compute!$J1153, VLOOKUP($K1153, pcrid_primers!$A$2:$D2401, 4, FALSE))</f>
        <v>ONT_LepR1+ONT_HCO2198</v>
      </c>
      <c r="P1153" s="54" t="str">
        <f>IF(ISBLANK($O1153), "", VLOOKUP($O1153, hidden_compute!$M$2:P2401, 3, FALSE))</f>
        <v>#N/A</v>
      </c>
      <c r="Q1153" s="59" t="str">
        <f>metadata!$B$8</f>
        <v>EXP-PBC096</v>
      </c>
      <c r="R1153" s="57" t="s">
        <v>426</v>
      </c>
      <c r="S1153" s="54" t="str">
        <f>metadata!$B$9</f>
        <v>SQK-NBD114.24</v>
      </c>
      <c r="T1153" s="57" t="s">
        <v>1430</v>
      </c>
      <c r="U1153" s="55"/>
      <c r="V1153" s="55"/>
      <c r="W1153" s="55"/>
      <c r="X1153" s="55"/>
      <c r="Y1153" s="55"/>
      <c r="Z1153" s="55"/>
      <c r="AA1153" s="55"/>
      <c r="AB1153" s="55"/>
      <c r="AC1153" s="55"/>
      <c r="AD1153" s="55"/>
      <c r="AE1153" s="55"/>
      <c r="AF1153" s="55"/>
      <c r="AG1153" s="55"/>
      <c r="AH1153" s="55"/>
      <c r="AI1153" s="55"/>
    </row>
    <row r="1154">
      <c r="A1154" s="29" t="str">
        <f>metadata!$B$4</f>
        <v>22033-375157</v>
      </c>
      <c r="B1154" s="38" t="s">
        <v>1525</v>
      </c>
      <c r="C1154" s="38" t="s">
        <v>137</v>
      </c>
      <c r="D1154" s="29" t="s">
        <v>17</v>
      </c>
      <c r="E1154" s="39">
        <f>hidden_compute!F1154</f>
        <v>658</v>
      </c>
      <c r="F1154" s="39">
        <f>hidden_compute!G1154</f>
        <v>658</v>
      </c>
      <c r="G1154" s="29" t="str">
        <f>hidden_compute!D1154</f>
        <v>5. Invertebrate Mitochondrial</v>
      </c>
      <c r="H1154" s="29" t="str">
        <f>IF(ISERROR(MATCH($K1154, pcrid_plateids!$A$2:$A2401, 0)), hidden_compute!$H1154, VLOOKUP($K1154, pcrid_plateids!$A$2:$B2401, 2, FALSE))</f>
        <v>ARISE_SEQ_0083</v>
      </c>
      <c r="I1154" s="29" t="str">
        <f>IF(ISERROR(MATCH($K1154, pcrid_plateids!$A$2:$A2401, 0)), hidden_compute!$H1154, VLOOKUP($K1154, pcrid_plateids!$A$2:$C2401, 3, FALSE))</f>
        <v>NCBN001483</v>
      </c>
      <c r="J1154" s="38">
        <v>1.100012097E9</v>
      </c>
      <c r="K1154" s="38" t="s">
        <v>76</v>
      </c>
      <c r="L1154" s="40" t="s">
        <v>138</v>
      </c>
      <c r="M1154" s="29" t="str">
        <f>IF(ISERROR(MATCH($K1154, pcrid_primers!$A$2:$A2401, 0)), hidden_compute!$H1154, VLOOKUP($K1154, pcrid_primers!$A$2:$B2401, 2, FALSE))</f>
        <v>ONT_LepF1+ONT_LCO1490</v>
      </c>
      <c r="N1154" s="29" t="str">
        <f>IF(ISBLANK($M1154), "", VLOOKUP($M1154, hidden_compute!$M$2:P2401, 3, FALSE))</f>
        <v>#N/A</v>
      </c>
      <c r="O1154" s="29" t="str">
        <f>IF(ISERROR(MATCH($K1154, pcrid_primers!$A$2:$A2401, 0)), hidden_compute!$J1154, VLOOKUP($K1154, pcrid_primers!$A$2:$D2401, 4, FALSE))</f>
        <v>ONT_LepR1+ONT_HCO2198</v>
      </c>
      <c r="P1154" s="29" t="str">
        <f>IF(ISBLANK($O1154), "", VLOOKUP($O1154, hidden_compute!$M$2:P2401, 3, FALSE))</f>
        <v>#N/A</v>
      </c>
      <c r="Q1154" s="41" t="str">
        <f>metadata!$B$8</f>
        <v>EXP-PBC096</v>
      </c>
      <c r="R1154" s="49" t="s">
        <v>139</v>
      </c>
      <c r="S1154" s="29" t="str">
        <f>metadata!$B$9</f>
        <v>SQK-NBD114.24</v>
      </c>
      <c r="T1154" s="49" t="s">
        <v>1526</v>
      </c>
    </row>
    <row r="1155">
      <c r="A1155" s="29" t="str">
        <f>metadata!$B$4</f>
        <v>22033-375157</v>
      </c>
      <c r="B1155" s="38" t="s">
        <v>1527</v>
      </c>
      <c r="C1155" s="38" t="s">
        <v>142</v>
      </c>
      <c r="D1155" s="29" t="s">
        <v>17</v>
      </c>
      <c r="E1155" s="39">
        <f>hidden_compute!F1155</f>
        <v>658</v>
      </c>
      <c r="F1155" s="39">
        <f>hidden_compute!G1155</f>
        <v>658</v>
      </c>
      <c r="G1155" s="29" t="str">
        <f>hidden_compute!D1155</f>
        <v>5. Invertebrate Mitochondrial</v>
      </c>
      <c r="H1155" s="29" t="str">
        <f>IF(ISERROR(MATCH($K1155, pcrid_plateids!$A$2:$A2401, 0)), hidden_compute!$H1155, VLOOKUP($K1155, pcrid_plateids!$A$2:$B2401, 2, FALSE))</f>
        <v>ARISE_SEQ_0083</v>
      </c>
      <c r="I1155" s="29" t="str">
        <f>IF(ISERROR(MATCH($K1155, pcrid_plateids!$A$2:$A2401, 0)), hidden_compute!$H1155, VLOOKUP($K1155, pcrid_plateids!$A$2:$C2401, 3, FALSE))</f>
        <v>NCBN001483</v>
      </c>
      <c r="J1155" s="38">
        <v>1.100012098E9</v>
      </c>
      <c r="K1155" s="38" t="s">
        <v>76</v>
      </c>
      <c r="L1155" s="40" t="s">
        <v>143</v>
      </c>
      <c r="M1155" s="29" t="str">
        <f>IF(ISERROR(MATCH($K1155, pcrid_primers!$A$2:$A2401, 0)), hidden_compute!$H1155, VLOOKUP($K1155, pcrid_primers!$A$2:$B2401, 2, FALSE))</f>
        <v>ONT_LepF1+ONT_LCO1490</v>
      </c>
      <c r="N1155" s="29" t="str">
        <f>IF(ISBLANK($M1155), "", VLOOKUP($M1155, hidden_compute!$M$2:P2401, 3, FALSE))</f>
        <v>#N/A</v>
      </c>
      <c r="O1155" s="29" t="str">
        <f>IF(ISERROR(MATCH($K1155, pcrid_primers!$A$2:$A2401, 0)), hidden_compute!$J1155, VLOOKUP($K1155, pcrid_primers!$A$2:$D2401, 4, FALSE))</f>
        <v>ONT_LepR1+ONT_HCO2198</v>
      </c>
      <c r="P1155" s="29" t="str">
        <f>IF(ISBLANK($O1155), "", VLOOKUP($O1155, hidden_compute!$M$2:P2401, 3, FALSE))</f>
        <v>#N/A</v>
      </c>
      <c r="Q1155" s="41" t="str">
        <f>metadata!$B$8</f>
        <v>EXP-PBC096</v>
      </c>
      <c r="R1155" s="49" t="s">
        <v>144</v>
      </c>
      <c r="S1155" s="29" t="str">
        <f>metadata!$B$9</f>
        <v>SQK-NBD114.24</v>
      </c>
      <c r="T1155" s="49" t="s">
        <v>1526</v>
      </c>
    </row>
    <row r="1156">
      <c r="A1156" s="29" t="str">
        <f>metadata!$B$4</f>
        <v>22033-375157</v>
      </c>
      <c r="B1156" s="38" t="s">
        <v>1528</v>
      </c>
      <c r="C1156" s="38" t="s">
        <v>142</v>
      </c>
      <c r="D1156" s="29" t="s">
        <v>17</v>
      </c>
      <c r="E1156" s="39">
        <f>hidden_compute!F1156</f>
        <v>658</v>
      </c>
      <c r="F1156" s="39">
        <f>hidden_compute!G1156</f>
        <v>658</v>
      </c>
      <c r="G1156" s="29" t="str">
        <f>hidden_compute!D1156</f>
        <v>5. Invertebrate Mitochondrial</v>
      </c>
      <c r="H1156" s="29" t="str">
        <f>IF(ISERROR(MATCH($K1156, pcrid_plateids!$A$2:$A2401, 0)), hidden_compute!$H1156, VLOOKUP($K1156, pcrid_plateids!$A$2:$B2401, 2, FALSE))</f>
        <v>ARISE_SEQ_0083</v>
      </c>
      <c r="I1156" s="29" t="str">
        <f>IF(ISERROR(MATCH($K1156, pcrid_plateids!$A$2:$A2401, 0)), hidden_compute!$H1156, VLOOKUP($K1156, pcrid_plateids!$A$2:$C2401, 3, FALSE))</f>
        <v>NCBN001483</v>
      </c>
      <c r="J1156" s="38">
        <v>1.100012099E9</v>
      </c>
      <c r="K1156" s="38" t="s">
        <v>76</v>
      </c>
      <c r="L1156" s="40" t="s">
        <v>146</v>
      </c>
      <c r="M1156" s="29" t="str">
        <f>IF(ISERROR(MATCH($K1156, pcrid_primers!$A$2:$A2401, 0)), hidden_compute!$H1156, VLOOKUP($K1156, pcrid_primers!$A$2:$B2401, 2, FALSE))</f>
        <v>ONT_LepF1+ONT_LCO1490</v>
      </c>
      <c r="N1156" s="29" t="str">
        <f>IF(ISBLANK($M1156), "", VLOOKUP($M1156, hidden_compute!$M$2:P2401, 3, FALSE))</f>
        <v>#N/A</v>
      </c>
      <c r="O1156" s="29" t="str">
        <f>IF(ISERROR(MATCH($K1156, pcrid_primers!$A$2:$A2401, 0)), hidden_compute!$J1156, VLOOKUP($K1156, pcrid_primers!$A$2:$D2401, 4, FALSE))</f>
        <v>ONT_LepR1+ONT_HCO2198</v>
      </c>
      <c r="P1156" s="29" t="str">
        <f>IF(ISBLANK($O1156), "", VLOOKUP($O1156, hidden_compute!$M$2:P2401, 3, FALSE))</f>
        <v>#N/A</v>
      </c>
      <c r="Q1156" s="41" t="str">
        <f>metadata!$B$8</f>
        <v>EXP-PBC096</v>
      </c>
      <c r="R1156" s="49" t="s">
        <v>147</v>
      </c>
      <c r="S1156" s="29" t="str">
        <f>metadata!$B$9</f>
        <v>SQK-NBD114.24</v>
      </c>
      <c r="T1156" s="49" t="s">
        <v>1526</v>
      </c>
    </row>
    <row r="1157">
      <c r="A1157" s="29" t="str">
        <f>metadata!$B$4</f>
        <v>22033-375157</v>
      </c>
      <c r="B1157" s="38" t="s">
        <v>1529</v>
      </c>
      <c r="C1157" s="38" t="s">
        <v>142</v>
      </c>
      <c r="D1157" s="29" t="s">
        <v>17</v>
      </c>
      <c r="E1157" s="39">
        <f>hidden_compute!F1157</f>
        <v>658</v>
      </c>
      <c r="F1157" s="39">
        <f>hidden_compute!G1157</f>
        <v>658</v>
      </c>
      <c r="G1157" s="29" t="str">
        <f>hidden_compute!D1157</f>
        <v>5. Invertebrate Mitochondrial</v>
      </c>
      <c r="H1157" s="29" t="str">
        <f>IF(ISERROR(MATCH($K1157, pcrid_plateids!$A$2:$A2401, 0)), hidden_compute!$H1157, VLOOKUP($K1157, pcrid_plateids!$A$2:$B2401, 2, FALSE))</f>
        <v>ARISE_SEQ_0083</v>
      </c>
      <c r="I1157" s="29" t="str">
        <f>IF(ISERROR(MATCH($K1157, pcrid_plateids!$A$2:$A2401, 0)), hidden_compute!$H1157, VLOOKUP($K1157, pcrid_plateids!$A$2:$C2401, 3, FALSE))</f>
        <v>NCBN001483</v>
      </c>
      <c r="J1157" s="38">
        <v>1.1000121E9</v>
      </c>
      <c r="K1157" s="38" t="s">
        <v>76</v>
      </c>
      <c r="L1157" s="40" t="s">
        <v>149</v>
      </c>
      <c r="M1157" s="29" t="str">
        <f>IF(ISERROR(MATCH($K1157, pcrid_primers!$A$2:$A2401, 0)), hidden_compute!$H1157, VLOOKUP($K1157, pcrid_primers!$A$2:$B2401, 2, FALSE))</f>
        <v>ONT_LepF1+ONT_LCO1490</v>
      </c>
      <c r="N1157" s="29" t="str">
        <f>IF(ISBLANK($M1157), "", VLOOKUP($M1157, hidden_compute!$M$2:P2401, 3, FALSE))</f>
        <v>#N/A</v>
      </c>
      <c r="O1157" s="29" t="str">
        <f>IF(ISERROR(MATCH($K1157, pcrid_primers!$A$2:$A2401, 0)), hidden_compute!$J1157, VLOOKUP($K1157, pcrid_primers!$A$2:$D2401, 4, FALSE))</f>
        <v>ONT_LepR1+ONT_HCO2198</v>
      </c>
      <c r="P1157" s="29" t="str">
        <f>IF(ISBLANK($O1157), "", VLOOKUP($O1157, hidden_compute!$M$2:P2401, 3, FALSE))</f>
        <v>#N/A</v>
      </c>
      <c r="Q1157" s="41" t="str">
        <f>metadata!$B$8</f>
        <v>EXP-PBC096</v>
      </c>
      <c r="R1157" s="49" t="s">
        <v>150</v>
      </c>
      <c r="S1157" s="29" t="str">
        <f>metadata!$B$9</f>
        <v>SQK-NBD114.24</v>
      </c>
      <c r="T1157" s="49" t="s">
        <v>1526</v>
      </c>
    </row>
    <row r="1158">
      <c r="A1158" s="29" t="str">
        <f>metadata!$B$4</f>
        <v>22033-375157</v>
      </c>
      <c r="B1158" s="38" t="s">
        <v>1530</v>
      </c>
      <c r="C1158" s="38" t="s">
        <v>142</v>
      </c>
      <c r="D1158" s="29" t="s">
        <v>17</v>
      </c>
      <c r="E1158" s="39">
        <f>hidden_compute!F1158</f>
        <v>658</v>
      </c>
      <c r="F1158" s="39">
        <f>hidden_compute!G1158</f>
        <v>658</v>
      </c>
      <c r="G1158" s="29" t="str">
        <f>hidden_compute!D1158</f>
        <v>5. Invertebrate Mitochondrial</v>
      </c>
      <c r="H1158" s="29" t="str">
        <f>IF(ISERROR(MATCH($K1158, pcrid_plateids!$A$2:$A2401, 0)), hidden_compute!$H1158, VLOOKUP($K1158, pcrid_plateids!$A$2:$B2401, 2, FALSE))</f>
        <v>ARISE_SEQ_0083</v>
      </c>
      <c r="I1158" s="29" t="str">
        <f>IF(ISERROR(MATCH($K1158, pcrid_plateids!$A$2:$A2401, 0)), hidden_compute!$H1158, VLOOKUP($K1158, pcrid_plateids!$A$2:$C2401, 3, FALSE))</f>
        <v>NCBN001483</v>
      </c>
      <c r="J1158" s="38">
        <v>1.100012101E9</v>
      </c>
      <c r="K1158" s="38" t="s">
        <v>76</v>
      </c>
      <c r="L1158" s="40" t="s">
        <v>152</v>
      </c>
      <c r="M1158" s="29" t="str">
        <f>IF(ISERROR(MATCH($K1158, pcrid_primers!$A$2:$A2401, 0)), hidden_compute!$H1158, VLOOKUP($K1158, pcrid_primers!$A$2:$B2401, 2, FALSE))</f>
        <v>ONT_LepF1+ONT_LCO1490</v>
      </c>
      <c r="N1158" s="29" t="str">
        <f>IF(ISBLANK($M1158), "", VLOOKUP($M1158, hidden_compute!$M$2:P2401, 3, FALSE))</f>
        <v>#N/A</v>
      </c>
      <c r="O1158" s="29" t="str">
        <f>IF(ISERROR(MATCH($K1158, pcrid_primers!$A$2:$A2401, 0)), hidden_compute!$J1158, VLOOKUP($K1158, pcrid_primers!$A$2:$D2401, 4, FALSE))</f>
        <v>ONT_LepR1+ONT_HCO2198</v>
      </c>
      <c r="P1158" s="29" t="str">
        <f>IF(ISBLANK($O1158), "", VLOOKUP($O1158, hidden_compute!$M$2:P2401, 3, FALSE))</f>
        <v>#N/A</v>
      </c>
      <c r="Q1158" s="41" t="str">
        <f>metadata!$B$8</f>
        <v>EXP-PBC096</v>
      </c>
      <c r="R1158" s="49" t="s">
        <v>153</v>
      </c>
      <c r="S1158" s="29" t="str">
        <f>metadata!$B$9</f>
        <v>SQK-NBD114.24</v>
      </c>
      <c r="T1158" s="49" t="s">
        <v>1526</v>
      </c>
    </row>
    <row r="1159">
      <c r="A1159" s="29" t="str">
        <f>metadata!$B$4</f>
        <v>22033-375157</v>
      </c>
      <c r="B1159" s="38" t="s">
        <v>1531</v>
      </c>
      <c r="C1159" s="38" t="s">
        <v>142</v>
      </c>
      <c r="D1159" s="29" t="s">
        <v>17</v>
      </c>
      <c r="E1159" s="39">
        <f>hidden_compute!F1159</f>
        <v>658</v>
      </c>
      <c r="F1159" s="39">
        <f>hidden_compute!G1159</f>
        <v>658</v>
      </c>
      <c r="G1159" s="29" t="str">
        <f>hidden_compute!D1159</f>
        <v>5. Invertebrate Mitochondrial</v>
      </c>
      <c r="H1159" s="29" t="str">
        <f>IF(ISERROR(MATCH($K1159, pcrid_plateids!$A$2:$A2401, 0)), hidden_compute!$H1159, VLOOKUP($K1159, pcrid_plateids!$A$2:$B2401, 2, FALSE))</f>
        <v>ARISE_SEQ_0083</v>
      </c>
      <c r="I1159" s="29" t="str">
        <f>IF(ISERROR(MATCH($K1159, pcrid_plateids!$A$2:$A2401, 0)), hidden_compute!$H1159, VLOOKUP($K1159, pcrid_plateids!$A$2:$C2401, 3, FALSE))</f>
        <v>NCBN001483</v>
      </c>
      <c r="J1159" s="38">
        <v>1.100012102E9</v>
      </c>
      <c r="K1159" s="38" t="s">
        <v>76</v>
      </c>
      <c r="L1159" s="40" t="s">
        <v>155</v>
      </c>
      <c r="M1159" s="29" t="str">
        <f>IF(ISERROR(MATCH($K1159, pcrid_primers!$A$2:$A2401, 0)), hidden_compute!$H1159, VLOOKUP($K1159, pcrid_primers!$A$2:$B2401, 2, FALSE))</f>
        <v>ONT_LepF1+ONT_LCO1490</v>
      </c>
      <c r="N1159" s="29" t="str">
        <f>IF(ISBLANK($M1159), "", VLOOKUP($M1159, hidden_compute!$M$2:P2401, 3, FALSE))</f>
        <v>#N/A</v>
      </c>
      <c r="O1159" s="29" t="str">
        <f>IF(ISERROR(MATCH($K1159, pcrid_primers!$A$2:$A2401, 0)), hidden_compute!$J1159, VLOOKUP($K1159, pcrid_primers!$A$2:$D2401, 4, FALSE))</f>
        <v>ONT_LepR1+ONT_HCO2198</v>
      </c>
      <c r="P1159" s="29" t="str">
        <f>IF(ISBLANK($O1159), "", VLOOKUP($O1159, hidden_compute!$M$2:P2401, 3, FALSE))</f>
        <v>#N/A</v>
      </c>
      <c r="Q1159" s="41" t="str">
        <f>metadata!$B$8</f>
        <v>EXP-PBC096</v>
      </c>
      <c r="R1159" s="49" t="s">
        <v>156</v>
      </c>
      <c r="S1159" s="29" t="str">
        <f>metadata!$B$9</f>
        <v>SQK-NBD114.24</v>
      </c>
      <c r="T1159" s="49" t="s">
        <v>1526</v>
      </c>
    </row>
    <row r="1160">
      <c r="A1160" s="29" t="str">
        <f>metadata!$B$4</f>
        <v>22033-375157</v>
      </c>
      <c r="B1160" s="38" t="s">
        <v>1532</v>
      </c>
      <c r="C1160" s="38" t="s">
        <v>142</v>
      </c>
      <c r="D1160" s="29" t="s">
        <v>17</v>
      </c>
      <c r="E1160" s="39">
        <f>hidden_compute!F1160</f>
        <v>658</v>
      </c>
      <c r="F1160" s="39">
        <f>hidden_compute!G1160</f>
        <v>658</v>
      </c>
      <c r="G1160" s="29" t="str">
        <f>hidden_compute!D1160</f>
        <v>5. Invertebrate Mitochondrial</v>
      </c>
      <c r="H1160" s="29" t="str">
        <f>IF(ISERROR(MATCH($K1160, pcrid_plateids!$A$2:$A2401, 0)), hidden_compute!$H1160, VLOOKUP($K1160, pcrid_plateids!$A$2:$B2401, 2, FALSE))</f>
        <v>ARISE_SEQ_0083</v>
      </c>
      <c r="I1160" s="29" t="str">
        <f>IF(ISERROR(MATCH($K1160, pcrid_plateids!$A$2:$A2401, 0)), hidden_compute!$H1160, VLOOKUP($K1160, pcrid_plateids!$A$2:$C2401, 3, FALSE))</f>
        <v>NCBN001483</v>
      </c>
      <c r="J1160" s="38">
        <v>1.100012103E9</v>
      </c>
      <c r="K1160" s="38" t="s">
        <v>76</v>
      </c>
      <c r="L1160" s="40" t="s">
        <v>158</v>
      </c>
      <c r="M1160" s="29" t="str">
        <f>IF(ISERROR(MATCH($K1160, pcrid_primers!$A$2:$A2401, 0)), hidden_compute!$H1160, VLOOKUP($K1160, pcrid_primers!$A$2:$B2401, 2, FALSE))</f>
        <v>ONT_LepF1+ONT_LCO1490</v>
      </c>
      <c r="N1160" s="29" t="str">
        <f>IF(ISBLANK($M1160), "", VLOOKUP($M1160, hidden_compute!$M$2:P2401, 3, FALSE))</f>
        <v>#N/A</v>
      </c>
      <c r="O1160" s="29" t="str">
        <f>IF(ISERROR(MATCH($K1160, pcrid_primers!$A$2:$A2401, 0)), hidden_compute!$J1160, VLOOKUP($K1160, pcrid_primers!$A$2:$D2401, 4, FALSE))</f>
        <v>ONT_LepR1+ONT_HCO2198</v>
      </c>
      <c r="P1160" s="29" t="str">
        <f>IF(ISBLANK($O1160), "", VLOOKUP($O1160, hidden_compute!$M$2:P2401, 3, FALSE))</f>
        <v>#N/A</v>
      </c>
      <c r="Q1160" s="41" t="str">
        <f>metadata!$B$8</f>
        <v>EXP-PBC096</v>
      </c>
      <c r="R1160" s="49" t="s">
        <v>159</v>
      </c>
      <c r="S1160" s="29" t="str">
        <f>metadata!$B$9</f>
        <v>SQK-NBD114.24</v>
      </c>
      <c r="T1160" s="49" t="s">
        <v>1526</v>
      </c>
    </row>
    <row r="1161">
      <c r="A1161" s="29" t="str">
        <f>metadata!$B$4</f>
        <v>22033-375157</v>
      </c>
      <c r="B1161" s="38" t="s">
        <v>1533</v>
      </c>
      <c r="C1161" s="38" t="s">
        <v>142</v>
      </c>
      <c r="D1161" s="29" t="s">
        <v>17</v>
      </c>
      <c r="E1161" s="39">
        <f>hidden_compute!F1161</f>
        <v>658</v>
      </c>
      <c r="F1161" s="39">
        <f>hidden_compute!G1161</f>
        <v>658</v>
      </c>
      <c r="G1161" s="29" t="str">
        <f>hidden_compute!D1161</f>
        <v>5. Invertebrate Mitochondrial</v>
      </c>
      <c r="H1161" s="29" t="str">
        <f>IF(ISERROR(MATCH($K1161, pcrid_plateids!$A$2:$A2401, 0)), hidden_compute!$H1161, VLOOKUP($K1161, pcrid_plateids!$A$2:$B2401, 2, FALSE))</f>
        <v>ARISE_SEQ_0083</v>
      </c>
      <c r="I1161" s="29" t="str">
        <f>IF(ISERROR(MATCH($K1161, pcrid_plateids!$A$2:$A2401, 0)), hidden_compute!$H1161, VLOOKUP($K1161, pcrid_plateids!$A$2:$C2401, 3, FALSE))</f>
        <v>NCBN001483</v>
      </c>
      <c r="J1161" s="38">
        <v>1.100012104E9</v>
      </c>
      <c r="K1161" s="38" t="s">
        <v>76</v>
      </c>
      <c r="L1161" s="40" t="s">
        <v>161</v>
      </c>
      <c r="M1161" s="29" t="str">
        <f>IF(ISERROR(MATCH($K1161, pcrid_primers!$A$2:$A2401, 0)), hidden_compute!$H1161, VLOOKUP($K1161, pcrid_primers!$A$2:$B2401, 2, FALSE))</f>
        <v>ONT_LepF1+ONT_LCO1490</v>
      </c>
      <c r="N1161" s="29" t="str">
        <f>IF(ISBLANK($M1161), "", VLOOKUP($M1161, hidden_compute!$M$2:P2401, 3, FALSE))</f>
        <v>#N/A</v>
      </c>
      <c r="O1161" s="29" t="str">
        <f>IF(ISERROR(MATCH($K1161, pcrid_primers!$A$2:$A2401, 0)), hidden_compute!$J1161, VLOOKUP($K1161, pcrid_primers!$A$2:$D2401, 4, FALSE))</f>
        <v>ONT_LepR1+ONT_HCO2198</v>
      </c>
      <c r="P1161" s="29" t="str">
        <f>IF(ISBLANK($O1161), "", VLOOKUP($O1161, hidden_compute!$M$2:P2401, 3, FALSE))</f>
        <v>#N/A</v>
      </c>
      <c r="Q1161" s="41" t="str">
        <f>metadata!$B$8</f>
        <v>EXP-PBC096</v>
      </c>
      <c r="R1161" s="49" t="s">
        <v>162</v>
      </c>
      <c r="S1161" s="29" t="str">
        <f>metadata!$B$9</f>
        <v>SQK-NBD114.24</v>
      </c>
      <c r="T1161" s="49" t="s">
        <v>1526</v>
      </c>
    </row>
    <row r="1162">
      <c r="A1162" s="29" t="str">
        <f>metadata!$B$4</f>
        <v>22033-375157</v>
      </c>
      <c r="B1162" s="38" t="s">
        <v>1534</v>
      </c>
      <c r="C1162" s="38" t="s">
        <v>142</v>
      </c>
      <c r="D1162" s="29" t="s">
        <v>17</v>
      </c>
      <c r="E1162" s="39">
        <f>hidden_compute!F1162</f>
        <v>658</v>
      </c>
      <c r="F1162" s="39">
        <f>hidden_compute!G1162</f>
        <v>658</v>
      </c>
      <c r="G1162" s="29" t="str">
        <f>hidden_compute!D1162</f>
        <v>5. Invertebrate Mitochondrial</v>
      </c>
      <c r="H1162" s="29" t="str">
        <f>IF(ISERROR(MATCH($K1162, pcrid_plateids!$A$2:$A2401, 0)), hidden_compute!$H1162, VLOOKUP($K1162, pcrid_plateids!$A$2:$B2401, 2, FALSE))</f>
        <v>ARISE_SEQ_0083</v>
      </c>
      <c r="I1162" s="29" t="str">
        <f>IF(ISERROR(MATCH($K1162, pcrid_plateids!$A$2:$A2401, 0)), hidden_compute!$H1162, VLOOKUP($K1162, pcrid_plateids!$A$2:$C2401, 3, FALSE))</f>
        <v>NCBN001483</v>
      </c>
      <c r="J1162" s="38">
        <v>1.100012105E9</v>
      </c>
      <c r="K1162" s="38" t="s">
        <v>76</v>
      </c>
      <c r="L1162" s="40" t="s">
        <v>164</v>
      </c>
      <c r="M1162" s="29" t="str">
        <f>IF(ISERROR(MATCH($K1162, pcrid_primers!$A$2:$A2401, 0)), hidden_compute!$H1162, VLOOKUP($K1162, pcrid_primers!$A$2:$B2401, 2, FALSE))</f>
        <v>ONT_LepF1+ONT_LCO1490</v>
      </c>
      <c r="N1162" s="29" t="str">
        <f>IF(ISBLANK($M1162), "", VLOOKUP($M1162, hidden_compute!$M$2:P2401, 3, FALSE))</f>
        <v>#N/A</v>
      </c>
      <c r="O1162" s="29" t="str">
        <f>IF(ISERROR(MATCH($K1162, pcrid_primers!$A$2:$A2401, 0)), hidden_compute!$J1162, VLOOKUP($K1162, pcrid_primers!$A$2:$D2401, 4, FALSE))</f>
        <v>ONT_LepR1+ONT_HCO2198</v>
      </c>
      <c r="P1162" s="29" t="str">
        <f>IF(ISBLANK($O1162), "", VLOOKUP($O1162, hidden_compute!$M$2:P2401, 3, FALSE))</f>
        <v>#N/A</v>
      </c>
      <c r="Q1162" s="41" t="str">
        <f>metadata!$B$8</f>
        <v>EXP-PBC096</v>
      </c>
      <c r="R1162" s="49" t="s">
        <v>165</v>
      </c>
      <c r="S1162" s="29" t="str">
        <f>metadata!$B$9</f>
        <v>SQK-NBD114.24</v>
      </c>
      <c r="T1162" s="49" t="s">
        <v>1526</v>
      </c>
    </row>
    <row r="1163">
      <c r="A1163" s="29" t="str">
        <f>metadata!$B$4</f>
        <v>22033-375157</v>
      </c>
      <c r="B1163" s="38" t="s">
        <v>1535</v>
      </c>
      <c r="C1163" s="38" t="s">
        <v>142</v>
      </c>
      <c r="D1163" s="29" t="s">
        <v>17</v>
      </c>
      <c r="E1163" s="39">
        <f>hidden_compute!F1163</f>
        <v>658</v>
      </c>
      <c r="F1163" s="39">
        <f>hidden_compute!G1163</f>
        <v>658</v>
      </c>
      <c r="G1163" s="29" t="str">
        <f>hidden_compute!D1163</f>
        <v>5. Invertebrate Mitochondrial</v>
      </c>
      <c r="H1163" s="29" t="str">
        <f>IF(ISERROR(MATCH($K1163, pcrid_plateids!$A$2:$A2401, 0)), hidden_compute!$H1163, VLOOKUP($K1163, pcrid_plateids!$A$2:$B2401, 2, FALSE))</f>
        <v>ARISE_SEQ_0083</v>
      </c>
      <c r="I1163" s="29" t="str">
        <f>IF(ISERROR(MATCH($K1163, pcrid_plateids!$A$2:$A2401, 0)), hidden_compute!$H1163, VLOOKUP($K1163, pcrid_plateids!$A$2:$C2401, 3, FALSE))</f>
        <v>NCBN001483</v>
      </c>
      <c r="J1163" s="38">
        <v>1.100012106E9</v>
      </c>
      <c r="K1163" s="38" t="s">
        <v>76</v>
      </c>
      <c r="L1163" s="40" t="s">
        <v>167</v>
      </c>
      <c r="M1163" s="29" t="str">
        <f>IF(ISERROR(MATCH($K1163, pcrid_primers!$A$2:$A2401, 0)), hidden_compute!$H1163, VLOOKUP($K1163, pcrid_primers!$A$2:$B2401, 2, FALSE))</f>
        <v>ONT_LepF1+ONT_LCO1490</v>
      </c>
      <c r="N1163" s="29" t="str">
        <f>IF(ISBLANK($M1163), "", VLOOKUP($M1163, hidden_compute!$M$2:P2401, 3, FALSE))</f>
        <v>#N/A</v>
      </c>
      <c r="O1163" s="29" t="str">
        <f>IF(ISERROR(MATCH($K1163, pcrid_primers!$A$2:$A2401, 0)), hidden_compute!$J1163, VLOOKUP($K1163, pcrid_primers!$A$2:$D2401, 4, FALSE))</f>
        <v>ONT_LepR1+ONT_HCO2198</v>
      </c>
      <c r="P1163" s="29" t="str">
        <f>IF(ISBLANK($O1163), "", VLOOKUP($O1163, hidden_compute!$M$2:P2401, 3, FALSE))</f>
        <v>#N/A</v>
      </c>
      <c r="Q1163" s="41" t="str">
        <f>metadata!$B$8</f>
        <v>EXP-PBC096</v>
      </c>
      <c r="R1163" s="49" t="s">
        <v>168</v>
      </c>
      <c r="S1163" s="29" t="str">
        <f>metadata!$B$9</f>
        <v>SQK-NBD114.24</v>
      </c>
      <c r="T1163" s="49" t="s">
        <v>1526</v>
      </c>
    </row>
    <row r="1164">
      <c r="A1164" s="29" t="str">
        <f>metadata!$B$4</f>
        <v>22033-375157</v>
      </c>
      <c r="B1164" s="38" t="s">
        <v>1536</v>
      </c>
      <c r="C1164" s="38" t="s">
        <v>142</v>
      </c>
      <c r="D1164" s="29" t="s">
        <v>17</v>
      </c>
      <c r="E1164" s="39">
        <f>hidden_compute!F1164</f>
        <v>658</v>
      </c>
      <c r="F1164" s="39">
        <f>hidden_compute!G1164</f>
        <v>658</v>
      </c>
      <c r="G1164" s="29" t="str">
        <f>hidden_compute!D1164</f>
        <v>5. Invertebrate Mitochondrial</v>
      </c>
      <c r="H1164" s="29" t="str">
        <f>IF(ISERROR(MATCH($K1164, pcrid_plateids!$A$2:$A2401, 0)), hidden_compute!$H1164, VLOOKUP($K1164, pcrid_plateids!$A$2:$B2401, 2, FALSE))</f>
        <v>ARISE_SEQ_0083</v>
      </c>
      <c r="I1164" s="29" t="str">
        <f>IF(ISERROR(MATCH($K1164, pcrid_plateids!$A$2:$A2401, 0)), hidden_compute!$H1164, VLOOKUP($K1164, pcrid_plateids!$A$2:$C2401, 3, FALSE))</f>
        <v>NCBN001483</v>
      </c>
      <c r="J1164" s="38">
        <v>1.100012107E9</v>
      </c>
      <c r="K1164" s="38" t="s">
        <v>76</v>
      </c>
      <c r="L1164" s="40" t="s">
        <v>170</v>
      </c>
      <c r="M1164" s="29" t="str">
        <f>IF(ISERROR(MATCH($K1164, pcrid_primers!$A$2:$A2401, 0)), hidden_compute!$H1164, VLOOKUP($K1164, pcrid_primers!$A$2:$B2401, 2, FALSE))</f>
        <v>ONT_LepF1+ONT_LCO1490</v>
      </c>
      <c r="N1164" s="29" t="str">
        <f>IF(ISBLANK($M1164), "", VLOOKUP($M1164, hidden_compute!$M$2:P2401, 3, FALSE))</f>
        <v>#N/A</v>
      </c>
      <c r="O1164" s="29" t="str">
        <f>IF(ISERROR(MATCH($K1164, pcrid_primers!$A$2:$A2401, 0)), hidden_compute!$J1164, VLOOKUP($K1164, pcrid_primers!$A$2:$D2401, 4, FALSE))</f>
        <v>ONT_LepR1+ONT_HCO2198</v>
      </c>
      <c r="P1164" s="29" t="str">
        <f>IF(ISBLANK($O1164), "", VLOOKUP($O1164, hidden_compute!$M$2:P2401, 3, FALSE))</f>
        <v>#N/A</v>
      </c>
      <c r="Q1164" s="41" t="str">
        <f>metadata!$B$8</f>
        <v>EXP-PBC096</v>
      </c>
      <c r="R1164" s="49" t="s">
        <v>171</v>
      </c>
      <c r="S1164" s="29" t="str">
        <f>metadata!$B$9</f>
        <v>SQK-NBD114.24</v>
      </c>
      <c r="T1164" s="49" t="s">
        <v>1526</v>
      </c>
    </row>
    <row r="1165">
      <c r="A1165" s="29" t="str">
        <f>metadata!$B$4</f>
        <v>22033-375157</v>
      </c>
      <c r="B1165" s="38" t="s">
        <v>1537</v>
      </c>
      <c r="C1165" s="38" t="s">
        <v>142</v>
      </c>
      <c r="D1165" s="29" t="s">
        <v>17</v>
      </c>
      <c r="E1165" s="39">
        <f>hidden_compute!F1165</f>
        <v>658</v>
      </c>
      <c r="F1165" s="39">
        <f>hidden_compute!G1165</f>
        <v>658</v>
      </c>
      <c r="G1165" s="29" t="str">
        <f>hidden_compute!D1165</f>
        <v>5. Invertebrate Mitochondrial</v>
      </c>
      <c r="H1165" s="29" t="str">
        <f>IF(ISERROR(MATCH($K1165, pcrid_plateids!$A$2:$A2401, 0)), hidden_compute!$H1165, VLOOKUP($K1165, pcrid_plateids!$A$2:$B2401, 2, FALSE))</f>
        <v>ARISE_SEQ_0083</v>
      </c>
      <c r="I1165" s="29" t="str">
        <f>IF(ISERROR(MATCH($K1165, pcrid_plateids!$A$2:$A2401, 0)), hidden_compute!$H1165, VLOOKUP($K1165, pcrid_plateids!$A$2:$C2401, 3, FALSE))</f>
        <v>NCBN001483</v>
      </c>
      <c r="J1165" s="38">
        <v>1.100012108E9</v>
      </c>
      <c r="K1165" s="38" t="s">
        <v>76</v>
      </c>
      <c r="L1165" s="40" t="s">
        <v>173</v>
      </c>
      <c r="M1165" s="29" t="str">
        <f>IF(ISERROR(MATCH($K1165, pcrid_primers!$A$2:$A2401, 0)), hidden_compute!$H1165, VLOOKUP($K1165, pcrid_primers!$A$2:$B2401, 2, FALSE))</f>
        <v>ONT_LepF1+ONT_LCO1490</v>
      </c>
      <c r="N1165" s="29" t="str">
        <f>IF(ISBLANK($M1165), "", VLOOKUP($M1165, hidden_compute!$M$2:P2401, 3, FALSE))</f>
        <v>#N/A</v>
      </c>
      <c r="O1165" s="29" t="str">
        <f>IF(ISERROR(MATCH($K1165, pcrid_primers!$A$2:$A2401, 0)), hidden_compute!$J1165, VLOOKUP($K1165, pcrid_primers!$A$2:$D2401, 4, FALSE))</f>
        <v>ONT_LepR1+ONT_HCO2198</v>
      </c>
      <c r="P1165" s="29" t="str">
        <f>IF(ISBLANK($O1165), "", VLOOKUP($O1165, hidden_compute!$M$2:P2401, 3, FALSE))</f>
        <v>#N/A</v>
      </c>
      <c r="Q1165" s="41" t="str">
        <f>metadata!$B$8</f>
        <v>EXP-PBC096</v>
      </c>
      <c r="R1165" s="49" t="s">
        <v>174</v>
      </c>
      <c r="S1165" s="29" t="str">
        <f>metadata!$B$9</f>
        <v>SQK-NBD114.24</v>
      </c>
      <c r="T1165" s="49" t="s">
        <v>1526</v>
      </c>
    </row>
    <row r="1166">
      <c r="A1166" s="29" t="str">
        <f>metadata!$B$4</f>
        <v>22033-375157</v>
      </c>
      <c r="B1166" s="38" t="s">
        <v>1538</v>
      </c>
      <c r="C1166" s="38" t="s">
        <v>142</v>
      </c>
      <c r="D1166" s="29" t="s">
        <v>17</v>
      </c>
      <c r="E1166" s="39">
        <f>hidden_compute!F1166</f>
        <v>658</v>
      </c>
      <c r="F1166" s="39">
        <f>hidden_compute!G1166</f>
        <v>658</v>
      </c>
      <c r="G1166" s="29" t="str">
        <f>hidden_compute!D1166</f>
        <v>5. Invertebrate Mitochondrial</v>
      </c>
      <c r="H1166" s="29" t="str">
        <f>IF(ISERROR(MATCH($K1166, pcrid_plateids!$A$2:$A2401, 0)), hidden_compute!$H1166, VLOOKUP($K1166, pcrid_plateids!$A$2:$B2401, 2, FALSE))</f>
        <v>ARISE_SEQ_0083</v>
      </c>
      <c r="I1166" s="29" t="str">
        <f>IF(ISERROR(MATCH($K1166, pcrid_plateids!$A$2:$A2401, 0)), hidden_compute!$H1166, VLOOKUP($K1166, pcrid_plateids!$A$2:$C2401, 3, FALSE))</f>
        <v>NCBN001483</v>
      </c>
      <c r="J1166" s="38">
        <v>1.100012109E9</v>
      </c>
      <c r="K1166" s="38" t="s">
        <v>76</v>
      </c>
      <c r="L1166" s="40" t="s">
        <v>176</v>
      </c>
      <c r="M1166" s="29" t="str">
        <f>IF(ISERROR(MATCH($K1166, pcrid_primers!$A$2:$A2401, 0)), hidden_compute!$H1166, VLOOKUP($K1166, pcrid_primers!$A$2:$B2401, 2, FALSE))</f>
        <v>ONT_LepF1+ONT_LCO1490</v>
      </c>
      <c r="N1166" s="29" t="str">
        <f>IF(ISBLANK($M1166), "", VLOOKUP($M1166, hidden_compute!$M$2:P2401, 3, FALSE))</f>
        <v>#N/A</v>
      </c>
      <c r="O1166" s="29" t="str">
        <f>IF(ISERROR(MATCH($K1166, pcrid_primers!$A$2:$A2401, 0)), hidden_compute!$J1166, VLOOKUP($K1166, pcrid_primers!$A$2:$D2401, 4, FALSE))</f>
        <v>ONT_LepR1+ONT_HCO2198</v>
      </c>
      <c r="P1166" s="29" t="str">
        <f>IF(ISBLANK($O1166), "", VLOOKUP($O1166, hidden_compute!$M$2:P2401, 3, FALSE))</f>
        <v>#N/A</v>
      </c>
      <c r="Q1166" s="41" t="str">
        <f>metadata!$B$8</f>
        <v>EXP-PBC096</v>
      </c>
      <c r="R1166" s="49" t="s">
        <v>177</v>
      </c>
      <c r="S1166" s="29" t="str">
        <f>metadata!$B$9</f>
        <v>SQK-NBD114.24</v>
      </c>
      <c r="T1166" s="49" t="s">
        <v>1526</v>
      </c>
    </row>
    <row r="1167">
      <c r="A1167" s="29" t="str">
        <f>metadata!$B$4</f>
        <v>22033-375157</v>
      </c>
      <c r="B1167" s="38" t="s">
        <v>1539</v>
      </c>
      <c r="C1167" s="38" t="s">
        <v>142</v>
      </c>
      <c r="D1167" s="29" t="s">
        <v>17</v>
      </c>
      <c r="E1167" s="39">
        <f>hidden_compute!F1167</f>
        <v>658</v>
      </c>
      <c r="F1167" s="39">
        <f>hidden_compute!G1167</f>
        <v>658</v>
      </c>
      <c r="G1167" s="29" t="str">
        <f>hidden_compute!D1167</f>
        <v>5. Invertebrate Mitochondrial</v>
      </c>
      <c r="H1167" s="29" t="str">
        <f>IF(ISERROR(MATCH($K1167, pcrid_plateids!$A$2:$A2401, 0)), hidden_compute!$H1167, VLOOKUP($K1167, pcrid_plateids!$A$2:$B2401, 2, FALSE))</f>
        <v>ARISE_SEQ_0083</v>
      </c>
      <c r="I1167" s="29" t="str">
        <f>IF(ISERROR(MATCH($K1167, pcrid_plateids!$A$2:$A2401, 0)), hidden_compute!$H1167, VLOOKUP($K1167, pcrid_plateids!$A$2:$C2401, 3, FALSE))</f>
        <v>NCBN001483</v>
      </c>
      <c r="J1167" s="38">
        <v>1.10001211E9</v>
      </c>
      <c r="K1167" s="38" t="s">
        <v>76</v>
      </c>
      <c r="L1167" s="40" t="s">
        <v>179</v>
      </c>
      <c r="M1167" s="29" t="str">
        <f>IF(ISERROR(MATCH($K1167, pcrid_primers!$A$2:$A2401, 0)), hidden_compute!$H1167, VLOOKUP($K1167, pcrid_primers!$A$2:$B2401, 2, FALSE))</f>
        <v>ONT_LepF1+ONT_LCO1490</v>
      </c>
      <c r="N1167" s="29" t="str">
        <f>IF(ISBLANK($M1167), "", VLOOKUP($M1167, hidden_compute!$M$2:P2401, 3, FALSE))</f>
        <v>#N/A</v>
      </c>
      <c r="O1167" s="29" t="str">
        <f>IF(ISERROR(MATCH($K1167, pcrid_primers!$A$2:$A2401, 0)), hidden_compute!$J1167, VLOOKUP($K1167, pcrid_primers!$A$2:$D2401, 4, FALSE))</f>
        <v>ONT_LepR1+ONT_HCO2198</v>
      </c>
      <c r="P1167" s="29" t="str">
        <f>IF(ISBLANK($O1167), "", VLOOKUP($O1167, hidden_compute!$M$2:P2401, 3, FALSE))</f>
        <v>#N/A</v>
      </c>
      <c r="Q1167" s="41" t="str">
        <f>metadata!$B$8</f>
        <v>EXP-PBC096</v>
      </c>
      <c r="R1167" s="49" t="s">
        <v>180</v>
      </c>
      <c r="S1167" s="29" t="str">
        <f>metadata!$B$9</f>
        <v>SQK-NBD114.24</v>
      </c>
      <c r="T1167" s="49" t="s">
        <v>1526</v>
      </c>
    </row>
    <row r="1168">
      <c r="A1168" s="29" t="str">
        <f>metadata!$B$4</f>
        <v>22033-375157</v>
      </c>
      <c r="B1168" s="38" t="s">
        <v>1540</v>
      </c>
      <c r="C1168" s="38" t="s">
        <v>142</v>
      </c>
      <c r="D1168" s="29" t="s">
        <v>17</v>
      </c>
      <c r="E1168" s="39">
        <f>hidden_compute!F1168</f>
        <v>658</v>
      </c>
      <c r="F1168" s="39">
        <f>hidden_compute!G1168</f>
        <v>658</v>
      </c>
      <c r="G1168" s="29" t="str">
        <f>hidden_compute!D1168</f>
        <v>5. Invertebrate Mitochondrial</v>
      </c>
      <c r="H1168" s="29" t="str">
        <f>IF(ISERROR(MATCH($K1168, pcrid_plateids!$A$2:$A2401, 0)), hidden_compute!$H1168, VLOOKUP($K1168, pcrid_plateids!$A$2:$B2401, 2, FALSE))</f>
        <v>ARISE_SEQ_0083</v>
      </c>
      <c r="I1168" s="29" t="str">
        <f>IF(ISERROR(MATCH($K1168, pcrid_plateids!$A$2:$A2401, 0)), hidden_compute!$H1168, VLOOKUP($K1168, pcrid_plateids!$A$2:$C2401, 3, FALSE))</f>
        <v>NCBN001483</v>
      </c>
      <c r="J1168" s="38">
        <v>1.100012111E9</v>
      </c>
      <c r="K1168" s="38" t="s">
        <v>76</v>
      </c>
      <c r="L1168" s="40" t="s">
        <v>182</v>
      </c>
      <c r="M1168" s="29" t="str">
        <f>IF(ISERROR(MATCH($K1168, pcrid_primers!$A$2:$A2401, 0)), hidden_compute!$H1168, VLOOKUP($K1168, pcrid_primers!$A$2:$B2401, 2, FALSE))</f>
        <v>ONT_LepF1+ONT_LCO1490</v>
      </c>
      <c r="N1168" s="29" t="str">
        <f>IF(ISBLANK($M1168), "", VLOOKUP($M1168, hidden_compute!$M$2:P2401, 3, FALSE))</f>
        <v>#N/A</v>
      </c>
      <c r="O1168" s="29" t="str">
        <f>IF(ISERROR(MATCH($K1168, pcrid_primers!$A$2:$A2401, 0)), hidden_compute!$J1168, VLOOKUP($K1168, pcrid_primers!$A$2:$D2401, 4, FALSE))</f>
        <v>ONT_LepR1+ONT_HCO2198</v>
      </c>
      <c r="P1168" s="29" t="str">
        <f>IF(ISBLANK($O1168), "", VLOOKUP($O1168, hidden_compute!$M$2:P2401, 3, FALSE))</f>
        <v>#N/A</v>
      </c>
      <c r="Q1168" s="41" t="str">
        <f>metadata!$B$8</f>
        <v>EXP-PBC096</v>
      </c>
      <c r="R1168" s="49" t="s">
        <v>183</v>
      </c>
      <c r="S1168" s="29" t="str">
        <f>metadata!$B$9</f>
        <v>SQK-NBD114.24</v>
      </c>
      <c r="T1168" s="49" t="s">
        <v>1526</v>
      </c>
    </row>
    <row r="1169">
      <c r="A1169" s="29" t="str">
        <f>metadata!$B$4</f>
        <v>22033-375157</v>
      </c>
      <c r="B1169" s="38" t="s">
        <v>1541</v>
      </c>
      <c r="C1169" s="38" t="s">
        <v>142</v>
      </c>
      <c r="D1169" s="29" t="s">
        <v>17</v>
      </c>
      <c r="E1169" s="39">
        <f>hidden_compute!F1169</f>
        <v>658</v>
      </c>
      <c r="F1169" s="39">
        <f>hidden_compute!G1169</f>
        <v>658</v>
      </c>
      <c r="G1169" s="29" t="str">
        <f>hidden_compute!D1169</f>
        <v>5. Invertebrate Mitochondrial</v>
      </c>
      <c r="H1169" s="29" t="str">
        <f>IF(ISERROR(MATCH($K1169, pcrid_plateids!$A$2:$A2401, 0)), hidden_compute!$H1169, VLOOKUP($K1169, pcrid_plateids!$A$2:$B2401, 2, FALSE))</f>
        <v>ARISE_SEQ_0083</v>
      </c>
      <c r="I1169" s="29" t="str">
        <f>IF(ISERROR(MATCH($K1169, pcrid_plateids!$A$2:$A2401, 0)), hidden_compute!$H1169, VLOOKUP($K1169, pcrid_plateids!$A$2:$C2401, 3, FALSE))</f>
        <v>NCBN001483</v>
      </c>
      <c r="J1169" s="38">
        <v>1.100012112E9</v>
      </c>
      <c r="K1169" s="38" t="s">
        <v>76</v>
      </c>
      <c r="L1169" s="40" t="s">
        <v>185</v>
      </c>
      <c r="M1169" s="29" t="str">
        <f>IF(ISERROR(MATCH($K1169, pcrid_primers!$A$2:$A2401, 0)), hidden_compute!$H1169, VLOOKUP($K1169, pcrid_primers!$A$2:$B2401, 2, FALSE))</f>
        <v>ONT_LepF1+ONT_LCO1490</v>
      </c>
      <c r="N1169" s="29" t="str">
        <f>IF(ISBLANK($M1169), "", VLOOKUP($M1169, hidden_compute!$M$2:P2401, 3, FALSE))</f>
        <v>#N/A</v>
      </c>
      <c r="O1169" s="29" t="str">
        <f>IF(ISERROR(MATCH($K1169, pcrid_primers!$A$2:$A2401, 0)), hidden_compute!$J1169, VLOOKUP($K1169, pcrid_primers!$A$2:$D2401, 4, FALSE))</f>
        <v>ONT_LepR1+ONT_HCO2198</v>
      </c>
      <c r="P1169" s="29" t="str">
        <f>IF(ISBLANK($O1169), "", VLOOKUP($O1169, hidden_compute!$M$2:P2401, 3, FALSE))</f>
        <v>#N/A</v>
      </c>
      <c r="Q1169" s="41" t="str">
        <f>metadata!$B$8</f>
        <v>EXP-PBC096</v>
      </c>
      <c r="R1169" s="49" t="s">
        <v>186</v>
      </c>
      <c r="S1169" s="29" t="str">
        <f>metadata!$B$9</f>
        <v>SQK-NBD114.24</v>
      </c>
      <c r="T1169" s="49" t="s">
        <v>1526</v>
      </c>
    </row>
    <row r="1170">
      <c r="A1170" s="29" t="str">
        <f>metadata!$B$4</f>
        <v>22033-375157</v>
      </c>
      <c r="B1170" s="38" t="s">
        <v>1542</v>
      </c>
      <c r="C1170" s="38" t="s">
        <v>142</v>
      </c>
      <c r="D1170" s="29" t="s">
        <v>17</v>
      </c>
      <c r="E1170" s="39">
        <f>hidden_compute!F1170</f>
        <v>658</v>
      </c>
      <c r="F1170" s="39">
        <f>hidden_compute!G1170</f>
        <v>658</v>
      </c>
      <c r="G1170" s="29" t="str">
        <f>hidden_compute!D1170</f>
        <v>5. Invertebrate Mitochondrial</v>
      </c>
      <c r="H1170" s="29" t="str">
        <f>IF(ISERROR(MATCH($K1170, pcrid_plateids!$A$2:$A2401, 0)), hidden_compute!$H1170, VLOOKUP($K1170, pcrid_plateids!$A$2:$B2401, 2, FALSE))</f>
        <v>ARISE_SEQ_0083</v>
      </c>
      <c r="I1170" s="29" t="str">
        <f>IF(ISERROR(MATCH($K1170, pcrid_plateids!$A$2:$A2401, 0)), hidden_compute!$H1170, VLOOKUP($K1170, pcrid_plateids!$A$2:$C2401, 3, FALSE))</f>
        <v>NCBN001483</v>
      </c>
      <c r="J1170" s="38">
        <v>1.100012113E9</v>
      </c>
      <c r="K1170" s="38" t="s">
        <v>76</v>
      </c>
      <c r="L1170" s="40" t="s">
        <v>188</v>
      </c>
      <c r="M1170" s="29" t="str">
        <f>IF(ISERROR(MATCH($K1170, pcrid_primers!$A$2:$A2401, 0)), hidden_compute!$H1170, VLOOKUP($K1170, pcrid_primers!$A$2:$B2401, 2, FALSE))</f>
        <v>ONT_LepF1+ONT_LCO1490</v>
      </c>
      <c r="N1170" s="29" t="str">
        <f>IF(ISBLANK($M1170), "", VLOOKUP($M1170, hidden_compute!$M$2:P2401, 3, FALSE))</f>
        <v>#N/A</v>
      </c>
      <c r="O1170" s="29" t="str">
        <f>IF(ISERROR(MATCH($K1170, pcrid_primers!$A$2:$A2401, 0)), hidden_compute!$J1170, VLOOKUP($K1170, pcrid_primers!$A$2:$D2401, 4, FALSE))</f>
        <v>ONT_LepR1+ONT_HCO2198</v>
      </c>
      <c r="P1170" s="29" t="str">
        <f>IF(ISBLANK($O1170), "", VLOOKUP($O1170, hidden_compute!$M$2:P2401, 3, FALSE))</f>
        <v>#N/A</v>
      </c>
      <c r="Q1170" s="41" t="str">
        <f>metadata!$B$8</f>
        <v>EXP-PBC096</v>
      </c>
      <c r="R1170" s="49" t="s">
        <v>189</v>
      </c>
      <c r="S1170" s="29" t="str">
        <f>metadata!$B$9</f>
        <v>SQK-NBD114.24</v>
      </c>
      <c r="T1170" s="49" t="s">
        <v>1526</v>
      </c>
    </row>
    <row r="1171">
      <c r="A1171" s="29" t="str">
        <f>metadata!$B$4</f>
        <v>22033-375157</v>
      </c>
      <c r="B1171" s="38" t="s">
        <v>1543</v>
      </c>
      <c r="C1171" s="38" t="s">
        <v>142</v>
      </c>
      <c r="D1171" s="29" t="s">
        <v>17</v>
      </c>
      <c r="E1171" s="39">
        <f>hidden_compute!F1171</f>
        <v>658</v>
      </c>
      <c r="F1171" s="39">
        <f>hidden_compute!G1171</f>
        <v>658</v>
      </c>
      <c r="G1171" s="29" t="str">
        <f>hidden_compute!D1171</f>
        <v>5. Invertebrate Mitochondrial</v>
      </c>
      <c r="H1171" s="29" t="str">
        <f>IF(ISERROR(MATCH($K1171, pcrid_plateids!$A$2:$A2401, 0)), hidden_compute!$H1171, VLOOKUP($K1171, pcrid_plateids!$A$2:$B2401, 2, FALSE))</f>
        <v>ARISE_SEQ_0083</v>
      </c>
      <c r="I1171" s="29" t="str">
        <f>IF(ISERROR(MATCH($K1171, pcrid_plateids!$A$2:$A2401, 0)), hidden_compute!$H1171, VLOOKUP($K1171, pcrid_plateids!$A$2:$C2401, 3, FALSE))</f>
        <v>NCBN001483</v>
      </c>
      <c r="J1171" s="38">
        <v>1.100012114E9</v>
      </c>
      <c r="K1171" s="38" t="s">
        <v>76</v>
      </c>
      <c r="L1171" s="40" t="s">
        <v>191</v>
      </c>
      <c r="M1171" s="29" t="str">
        <f>IF(ISERROR(MATCH($K1171, pcrid_primers!$A$2:$A2401, 0)), hidden_compute!$H1171, VLOOKUP($K1171, pcrid_primers!$A$2:$B2401, 2, FALSE))</f>
        <v>ONT_LepF1+ONT_LCO1490</v>
      </c>
      <c r="N1171" s="29" t="str">
        <f>IF(ISBLANK($M1171), "", VLOOKUP($M1171, hidden_compute!$M$2:P2401, 3, FALSE))</f>
        <v>#N/A</v>
      </c>
      <c r="O1171" s="29" t="str">
        <f>IF(ISERROR(MATCH($K1171, pcrid_primers!$A$2:$A2401, 0)), hidden_compute!$J1171, VLOOKUP($K1171, pcrid_primers!$A$2:$D2401, 4, FALSE))</f>
        <v>ONT_LepR1+ONT_HCO2198</v>
      </c>
      <c r="P1171" s="29" t="str">
        <f>IF(ISBLANK($O1171), "", VLOOKUP($O1171, hidden_compute!$M$2:P2401, 3, FALSE))</f>
        <v>#N/A</v>
      </c>
      <c r="Q1171" s="41" t="str">
        <f>metadata!$B$8</f>
        <v>EXP-PBC096</v>
      </c>
      <c r="R1171" s="49" t="s">
        <v>192</v>
      </c>
      <c r="S1171" s="29" t="str">
        <f>metadata!$B$9</f>
        <v>SQK-NBD114.24</v>
      </c>
      <c r="T1171" s="49" t="s">
        <v>1526</v>
      </c>
    </row>
    <row r="1172">
      <c r="A1172" s="29" t="str">
        <f>metadata!$B$4</f>
        <v>22033-375157</v>
      </c>
      <c r="B1172" s="38" t="s">
        <v>1544</v>
      </c>
      <c r="C1172" s="38" t="s">
        <v>142</v>
      </c>
      <c r="D1172" s="29" t="s">
        <v>17</v>
      </c>
      <c r="E1172" s="39">
        <f>hidden_compute!F1172</f>
        <v>658</v>
      </c>
      <c r="F1172" s="39">
        <f>hidden_compute!G1172</f>
        <v>658</v>
      </c>
      <c r="G1172" s="29" t="str">
        <f>hidden_compute!D1172</f>
        <v>5. Invertebrate Mitochondrial</v>
      </c>
      <c r="H1172" s="29" t="str">
        <f>IF(ISERROR(MATCH($K1172, pcrid_plateids!$A$2:$A2401, 0)), hidden_compute!$H1172, VLOOKUP($K1172, pcrid_plateids!$A$2:$B2401, 2, FALSE))</f>
        <v>ARISE_SEQ_0083</v>
      </c>
      <c r="I1172" s="29" t="str">
        <f>IF(ISERROR(MATCH($K1172, pcrid_plateids!$A$2:$A2401, 0)), hidden_compute!$H1172, VLOOKUP($K1172, pcrid_plateids!$A$2:$C2401, 3, FALSE))</f>
        <v>NCBN001483</v>
      </c>
      <c r="J1172" s="38">
        <v>1.100012115E9</v>
      </c>
      <c r="K1172" s="38" t="s">
        <v>76</v>
      </c>
      <c r="L1172" s="40" t="s">
        <v>194</v>
      </c>
      <c r="M1172" s="29" t="str">
        <f>IF(ISERROR(MATCH($K1172, pcrid_primers!$A$2:$A2401, 0)), hidden_compute!$H1172, VLOOKUP($K1172, pcrid_primers!$A$2:$B2401, 2, FALSE))</f>
        <v>ONT_LepF1+ONT_LCO1490</v>
      </c>
      <c r="N1172" s="29" t="str">
        <f>IF(ISBLANK($M1172), "", VLOOKUP($M1172, hidden_compute!$M$2:P2401, 3, FALSE))</f>
        <v>#N/A</v>
      </c>
      <c r="O1172" s="29" t="str">
        <f>IF(ISERROR(MATCH($K1172, pcrid_primers!$A$2:$A2401, 0)), hidden_compute!$J1172, VLOOKUP($K1172, pcrid_primers!$A$2:$D2401, 4, FALSE))</f>
        <v>ONT_LepR1+ONT_HCO2198</v>
      </c>
      <c r="P1172" s="29" t="str">
        <f>IF(ISBLANK($O1172), "", VLOOKUP($O1172, hidden_compute!$M$2:P2401, 3, FALSE))</f>
        <v>#N/A</v>
      </c>
      <c r="Q1172" s="41" t="str">
        <f>metadata!$B$8</f>
        <v>EXP-PBC096</v>
      </c>
      <c r="R1172" s="49" t="s">
        <v>195</v>
      </c>
      <c r="S1172" s="29" t="str">
        <f>metadata!$B$9</f>
        <v>SQK-NBD114.24</v>
      </c>
      <c r="T1172" s="49" t="s">
        <v>1526</v>
      </c>
    </row>
    <row r="1173">
      <c r="A1173" s="29" t="str">
        <f>metadata!$B$4</f>
        <v>22033-375157</v>
      </c>
      <c r="B1173" s="38" t="s">
        <v>1545</v>
      </c>
      <c r="C1173" s="38" t="s">
        <v>142</v>
      </c>
      <c r="D1173" s="29" t="s">
        <v>17</v>
      </c>
      <c r="E1173" s="39">
        <f>hidden_compute!F1173</f>
        <v>658</v>
      </c>
      <c r="F1173" s="39">
        <f>hidden_compute!G1173</f>
        <v>658</v>
      </c>
      <c r="G1173" s="29" t="str">
        <f>hidden_compute!D1173</f>
        <v>5. Invertebrate Mitochondrial</v>
      </c>
      <c r="H1173" s="29" t="str">
        <f>IF(ISERROR(MATCH($K1173, pcrid_plateids!$A$2:$A2401, 0)), hidden_compute!$H1173, VLOOKUP($K1173, pcrid_plateids!$A$2:$B2401, 2, FALSE))</f>
        <v>ARISE_SEQ_0083</v>
      </c>
      <c r="I1173" s="29" t="str">
        <f>IF(ISERROR(MATCH($K1173, pcrid_plateids!$A$2:$A2401, 0)), hidden_compute!$H1173, VLOOKUP($K1173, pcrid_plateids!$A$2:$C2401, 3, FALSE))</f>
        <v>NCBN001483</v>
      </c>
      <c r="J1173" s="38">
        <v>1.100012116E9</v>
      </c>
      <c r="K1173" s="38" t="s">
        <v>76</v>
      </c>
      <c r="L1173" s="40" t="s">
        <v>197</v>
      </c>
      <c r="M1173" s="29" t="str">
        <f>IF(ISERROR(MATCH($K1173, pcrid_primers!$A$2:$A2401, 0)), hidden_compute!$H1173, VLOOKUP($K1173, pcrid_primers!$A$2:$B2401, 2, FALSE))</f>
        <v>ONT_LepF1+ONT_LCO1490</v>
      </c>
      <c r="N1173" s="29" t="str">
        <f>IF(ISBLANK($M1173), "", VLOOKUP($M1173, hidden_compute!$M$2:P2401, 3, FALSE))</f>
        <v>#N/A</v>
      </c>
      <c r="O1173" s="29" t="str">
        <f>IF(ISERROR(MATCH($K1173, pcrid_primers!$A$2:$A2401, 0)), hidden_compute!$J1173, VLOOKUP($K1173, pcrid_primers!$A$2:$D2401, 4, FALSE))</f>
        <v>ONT_LepR1+ONT_HCO2198</v>
      </c>
      <c r="P1173" s="29" t="str">
        <f>IF(ISBLANK($O1173), "", VLOOKUP($O1173, hidden_compute!$M$2:P2401, 3, FALSE))</f>
        <v>#N/A</v>
      </c>
      <c r="Q1173" s="41" t="str">
        <f>metadata!$B$8</f>
        <v>EXP-PBC096</v>
      </c>
      <c r="R1173" s="49" t="s">
        <v>198</v>
      </c>
      <c r="S1173" s="29" t="str">
        <f>metadata!$B$9</f>
        <v>SQK-NBD114.24</v>
      </c>
      <c r="T1173" s="49" t="s">
        <v>1526</v>
      </c>
    </row>
    <row r="1174">
      <c r="A1174" s="29" t="str">
        <f>metadata!$B$4</f>
        <v>22033-375157</v>
      </c>
      <c r="B1174" s="38" t="s">
        <v>1546</v>
      </c>
      <c r="C1174" s="38" t="s">
        <v>142</v>
      </c>
      <c r="D1174" s="29" t="s">
        <v>17</v>
      </c>
      <c r="E1174" s="39">
        <f>hidden_compute!F1174</f>
        <v>658</v>
      </c>
      <c r="F1174" s="39">
        <f>hidden_compute!G1174</f>
        <v>658</v>
      </c>
      <c r="G1174" s="29" t="str">
        <f>hidden_compute!D1174</f>
        <v>5. Invertebrate Mitochondrial</v>
      </c>
      <c r="H1174" s="29" t="str">
        <f>IF(ISERROR(MATCH($K1174, pcrid_plateids!$A$2:$A2401, 0)), hidden_compute!$H1174, VLOOKUP($K1174, pcrid_plateids!$A$2:$B2401, 2, FALSE))</f>
        <v>ARISE_SEQ_0083</v>
      </c>
      <c r="I1174" s="29" t="str">
        <f>IF(ISERROR(MATCH($K1174, pcrid_plateids!$A$2:$A2401, 0)), hidden_compute!$H1174, VLOOKUP($K1174, pcrid_plateids!$A$2:$C2401, 3, FALSE))</f>
        <v>NCBN001483</v>
      </c>
      <c r="J1174" s="38">
        <v>1.100012117E9</v>
      </c>
      <c r="K1174" s="38" t="s">
        <v>76</v>
      </c>
      <c r="L1174" s="40" t="s">
        <v>200</v>
      </c>
      <c r="M1174" s="29" t="str">
        <f>IF(ISERROR(MATCH($K1174, pcrid_primers!$A$2:$A2401, 0)), hidden_compute!$H1174, VLOOKUP($K1174, pcrid_primers!$A$2:$B2401, 2, FALSE))</f>
        <v>ONT_LepF1+ONT_LCO1490</v>
      </c>
      <c r="N1174" s="29" t="str">
        <f>IF(ISBLANK($M1174), "", VLOOKUP($M1174, hidden_compute!$M$2:P2401, 3, FALSE))</f>
        <v>#N/A</v>
      </c>
      <c r="O1174" s="29" t="str">
        <f>IF(ISERROR(MATCH($K1174, pcrid_primers!$A$2:$A2401, 0)), hidden_compute!$J1174, VLOOKUP($K1174, pcrid_primers!$A$2:$D2401, 4, FALSE))</f>
        <v>ONT_LepR1+ONT_HCO2198</v>
      </c>
      <c r="P1174" s="29" t="str">
        <f>IF(ISBLANK($O1174), "", VLOOKUP($O1174, hidden_compute!$M$2:P2401, 3, FALSE))</f>
        <v>#N/A</v>
      </c>
      <c r="Q1174" s="41" t="str">
        <f>metadata!$B$8</f>
        <v>EXP-PBC096</v>
      </c>
      <c r="R1174" s="49" t="s">
        <v>201</v>
      </c>
      <c r="S1174" s="29" t="str">
        <f>metadata!$B$9</f>
        <v>SQK-NBD114.24</v>
      </c>
      <c r="T1174" s="49" t="s">
        <v>1526</v>
      </c>
    </row>
    <row r="1175">
      <c r="A1175" s="29" t="str">
        <f>metadata!$B$4</f>
        <v>22033-375157</v>
      </c>
      <c r="B1175" s="38" t="s">
        <v>1547</v>
      </c>
      <c r="C1175" s="38" t="s">
        <v>142</v>
      </c>
      <c r="D1175" s="29" t="s">
        <v>17</v>
      </c>
      <c r="E1175" s="39">
        <f>hidden_compute!F1175</f>
        <v>658</v>
      </c>
      <c r="F1175" s="39">
        <f>hidden_compute!G1175</f>
        <v>658</v>
      </c>
      <c r="G1175" s="29" t="str">
        <f>hidden_compute!D1175</f>
        <v>5. Invertebrate Mitochondrial</v>
      </c>
      <c r="H1175" s="29" t="str">
        <f>IF(ISERROR(MATCH($K1175, pcrid_plateids!$A$2:$A2401, 0)), hidden_compute!$H1175, VLOOKUP($K1175, pcrid_plateids!$A$2:$B2401, 2, FALSE))</f>
        <v>ARISE_SEQ_0083</v>
      </c>
      <c r="I1175" s="29" t="str">
        <f>IF(ISERROR(MATCH($K1175, pcrid_plateids!$A$2:$A2401, 0)), hidden_compute!$H1175, VLOOKUP($K1175, pcrid_plateids!$A$2:$C2401, 3, FALSE))</f>
        <v>NCBN001483</v>
      </c>
      <c r="J1175" s="38">
        <v>1.100012118E9</v>
      </c>
      <c r="K1175" s="38" t="s">
        <v>76</v>
      </c>
      <c r="L1175" s="40" t="s">
        <v>203</v>
      </c>
      <c r="M1175" s="29" t="str">
        <f>IF(ISERROR(MATCH($K1175, pcrid_primers!$A$2:$A2401, 0)), hidden_compute!$H1175, VLOOKUP($K1175, pcrid_primers!$A$2:$B2401, 2, FALSE))</f>
        <v>ONT_LepF1+ONT_LCO1490</v>
      </c>
      <c r="N1175" s="29" t="str">
        <f>IF(ISBLANK($M1175), "", VLOOKUP($M1175, hidden_compute!$M$2:P2401, 3, FALSE))</f>
        <v>#N/A</v>
      </c>
      <c r="O1175" s="29" t="str">
        <f>IF(ISERROR(MATCH($K1175, pcrid_primers!$A$2:$A2401, 0)), hidden_compute!$J1175, VLOOKUP($K1175, pcrid_primers!$A$2:$D2401, 4, FALSE))</f>
        <v>ONT_LepR1+ONT_HCO2198</v>
      </c>
      <c r="P1175" s="29" t="str">
        <f>IF(ISBLANK($O1175), "", VLOOKUP($O1175, hidden_compute!$M$2:P2401, 3, FALSE))</f>
        <v>#N/A</v>
      </c>
      <c r="Q1175" s="41" t="str">
        <f>metadata!$B$8</f>
        <v>EXP-PBC096</v>
      </c>
      <c r="R1175" s="49" t="s">
        <v>204</v>
      </c>
      <c r="S1175" s="29" t="str">
        <f>metadata!$B$9</f>
        <v>SQK-NBD114.24</v>
      </c>
      <c r="T1175" s="49" t="s">
        <v>1526</v>
      </c>
    </row>
    <row r="1176">
      <c r="A1176" s="29" t="str">
        <f>metadata!$B$4</f>
        <v>22033-375157</v>
      </c>
      <c r="B1176" s="38" t="s">
        <v>1548</v>
      </c>
      <c r="C1176" s="38" t="s">
        <v>142</v>
      </c>
      <c r="D1176" s="29" t="s">
        <v>17</v>
      </c>
      <c r="E1176" s="39">
        <f>hidden_compute!F1176</f>
        <v>658</v>
      </c>
      <c r="F1176" s="39">
        <f>hidden_compute!G1176</f>
        <v>658</v>
      </c>
      <c r="G1176" s="29" t="str">
        <f>hidden_compute!D1176</f>
        <v>5. Invertebrate Mitochondrial</v>
      </c>
      <c r="H1176" s="29" t="str">
        <f>IF(ISERROR(MATCH($K1176, pcrid_plateids!$A$2:$A2401, 0)), hidden_compute!$H1176, VLOOKUP($K1176, pcrid_plateids!$A$2:$B2401, 2, FALSE))</f>
        <v>ARISE_SEQ_0083</v>
      </c>
      <c r="I1176" s="29" t="str">
        <f>IF(ISERROR(MATCH($K1176, pcrid_plateids!$A$2:$A2401, 0)), hidden_compute!$H1176, VLOOKUP($K1176, pcrid_plateids!$A$2:$C2401, 3, FALSE))</f>
        <v>NCBN001483</v>
      </c>
      <c r="J1176" s="38">
        <v>1.100012119E9</v>
      </c>
      <c r="K1176" s="38" t="s">
        <v>76</v>
      </c>
      <c r="L1176" s="40" t="s">
        <v>206</v>
      </c>
      <c r="M1176" s="29" t="str">
        <f>IF(ISERROR(MATCH($K1176, pcrid_primers!$A$2:$A2401, 0)), hidden_compute!$H1176, VLOOKUP($K1176, pcrid_primers!$A$2:$B2401, 2, FALSE))</f>
        <v>ONT_LepF1+ONT_LCO1490</v>
      </c>
      <c r="N1176" s="29" t="str">
        <f>IF(ISBLANK($M1176), "", VLOOKUP($M1176, hidden_compute!$M$2:P2401, 3, FALSE))</f>
        <v>#N/A</v>
      </c>
      <c r="O1176" s="29" t="str">
        <f>IF(ISERROR(MATCH($K1176, pcrid_primers!$A$2:$A2401, 0)), hidden_compute!$J1176, VLOOKUP($K1176, pcrid_primers!$A$2:$D2401, 4, FALSE))</f>
        <v>ONT_LepR1+ONT_HCO2198</v>
      </c>
      <c r="P1176" s="29" t="str">
        <f>IF(ISBLANK($O1176), "", VLOOKUP($O1176, hidden_compute!$M$2:P2401, 3, FALSE))</f>
        <v>#N/A</v>
      </c>
      <c r="Q1176" s="41" t="str">
        <f>metadata!$B$8</f>
        <v>EXP-PBC096</v>
      </c>
      <c r="R1176" s="49" t="s">
        <v>207</v>
      </c>
      <c r="S1176" s="29" t="str">
        <f>metadata!$B$9</f>
        <v>SQK-NBD114.24</v>
      </c>
      <c r="T1176" s="49" t="s">
        <v>1526</v>
      </c>
    </row>
    <row r="1177">
      <c r="A1177" s="29" t="str">
        <f>metadata!$B$4</f>
        <v>22033-375157</v>
      </c>
      <c r="B1177" s="38" t="s">
        <v>1549</v>
      </c>
      <c r="C1177" s="38" t="s">
        <v>142</v>
      </c>
      <c r="D1177" s="29" t="s">
        <v>17</v>
      </c>
      <c r="E1177" s="39">
        <f>hidden_compute!F1177</f>
        <v>658</v>
      </c>
      <c r="F1177" s="39">
        <f>hidden_compute!G1177</f>
        <v>658</v>
      </c>
      <c r="G1177" s="29" t="str">
        <f>hidden_compute!D1177</f>
        <v>5. Invertebrate Mitochondrial</v>
      </c>
      <c r="H1177" s="29" t="str">
        <f>IF(ISERROR(MATCH($K1177, pcrid_plateids!$A$2:$A2401, 0)), hidden_compute!$H1177, VLOOKUP($K1177, pcrid_plateids!$A$2:$B2401, 2, FALSE))</f>
        <v>ARISE_SEQ_0083</v>
      </c>
      <c r="I1177" s="29" t="str">
        <f>IF(ISERROR(MATCH($K1177, pcrid_plateids!$A$2:$A2401, 0)), hidden_compute!$H1177, VLOOKUP($K1177, pcrid_plateids!$A$2:$C2401, 3, FALSE))</f>
        <v>NCBN001483</v>
      </c>
      <c r="J1177" s="38">
        <v>1.10001212E9</v>
      </c>
      <c r="K1177" s="38" t="s">
        <v>76</v>
      </c>
      <c r="L1177" s="40" t="s">
        <v>209</v>
      </c>
      <c r="M1177" s="29" t="str">
        <f>IF(ISERROR(MATCH($K1177, pcrid_primers!$A$2:$A2401, 0)), hidden_compute!$H1177, VLOOKUP($K1177, pcrid_primers!$A$2:$B2401, 2, FALSE))</f>
        <v>ONT_LepF1+ONT_LCO1490</v>
      </c>
      <c r="N1177" s="29" t="str">
        <f>IF(ISBLANK($M1177), "", VLOOKUP($M1177, hidden_compute!$M$2:P2401, 3, FALSE))</f>
        <v>#N/A</v>
      </c>
      <c r="O1177" s="29" t="str">
        <f>IF(ISERROR(MATCH($K1177, pcrid_primers!$A$2:$A2401, 0)), hidden_compute!$J1177, VLOOKUP($K1177, pcrid_primers!$A$2:$D2401, 4, FALSE))</f>
        <v>ONT_LepR1+ONT_HCO2198</v>
      </c>
      <c r="P1177" s="29" t="str">
        <f>IF(ISBLANK($O1177), "", VLOOKUP($O1177, hidden_compute!$M$2:P2401, 3, FALSE))</f>
        <v>#N/A</v>
      </c>
      <c r="Q1177" s="41" t="str">
        <f>metadata!$B$8</f>
        <v>EXP-PBC096</v>
      </c>
      <c r="R1177" s="49" t="s">
        <v>210</v>
      </c>
      <c r="S1177" s="29" t="str">
        <f>metadata!$B$9</f>
        <v>SQK-NBD114.24</v>
      </c>
      <c r="T1177" s="49" t="s">
        <v>1526</v>
      </c>
    </row>
    <row r="1178">
      <c r="A1178" s="29" t="str">
        <f>metadata!$B$4</f>
        <v>22033-375157</v>
      </c>
      <c r="B1178" s="38" t="s">
        <v>1550</v>
      </c>
      <c r="C1178" s="38" t="s">
        <v>142</v>
      </c>
      <c r="D1178" s="29" t="s">
        <v>17</v>
      </c>
      <c r="E1178" s="39">
        <f>hidden_compute!F1178</f>
        <v>658</v>
      </c>
      <c r="F1178" s="39">
        <f>hidden_compute!G1178</f>
        <v>658</v>
      </c>
      <c r="G1178" s="29" t="str">
        <f>hidden_compute!D1178</f>
        <v>5. Invertebrate Mitochondrial</v>
      </c>
      <c r="H1178" s="29" t="str">
        <f>IF(ISERROR(MATCH($K1178, pcrid_plateids!$A$2:$A2401, 0)), hidden_compute!$H1178, VLOOKUP($K1178, pcrid_plateids!$A$2:$B2401, 2, FALSE))</f>
        <v>ARISE_SEQ_0083</v>
      </c>
      <c r="I1178" s="29" t="str">
        <f>IF(ISERROR(MATCH($K1178, pcrid_plateids!$A$2:$A2401, 0)), hidden_compute!$H1178, VLOOKUP($K1178, pcrid_plateids!$A$2:$C2401, 3, FALSE))</f>
        <v>NCBN001483</v>
      </c>
      <c r="J1178" s="38">
        <v>1.100012121E9</v>
      </c>
      <c r="K1178" s="38" t="s">
        <v>76</v>
      </c>
      <c r="L1178" s="40" t="s">
        <v>212</v>
      </c>
      <c r="M1178" s="29" t="str">
        <f>IF(ISERROR(MATCH($K1178, pcrid_primers!$A$2:$A2401, 0)), hidden_compute!$H1178, VLOOKUP($K1178, pcrid_primers!$A$2:$B2401, 2, FALSE))</f>
        <v>ONT_LepF1+ONT_LCO1490</v>
      </c>
      <c r="N1178" s="29" t="str">
        <f>IF(ISBLANK($M1178), "", VLOOKUP($M1178, hidden_compute!$M$2:P2401, 3, FALSE))</f>
        <v>#N/A</v>
      </c>
      <c r="O1178" s="29" t="str">
        <f>IF(ISERROR(MATCH($K1178, pcrid_primers!$A$2:$A2401, 0)), hidden_compute!$J1178, VLOOKUP($K1178, pcrid_primers!$A$2:$D2401, 4, FALSE))</f>
        <v>ONT_LepR1+ONT_HCO2198</v>
      </c>
      <c r="P1178" s="29" t="str">
        <f>IF(ISBLANK($O1178), "", VLOOKUP($O1178, hidden_compute!$M$2:P2401, 3, FALSE))</f>
        <v>#N/A</v>
      </c>
      <c r="Q1178" s="41" t="str">
        <f>metadata!$B$8</f>
        <v>EXP-PBC096</v>
      </c>
      <c r="R1178" s="49" t="s">
        <v>213</v>
      </c>
      <c r="S1178" s="29" t="str">
        <f>metadata!$B$9</f>
        <v>SQK-NBD114.24</v>
      </c>
      <c r="T1178" s="49" t="s">
        <v>1526</v>
      </c>
    </row>
    <row r="1179">
      <c r="A1179" s="29" t="str">
        <f>metadata!$B$4</f>
        <v>22033-375157</v>
      </c>
      <c r="B1179" s="38" t="s">
        <v>1551</v>
      </c>
      <c r="C1179" s="38" t="s">
        <v>142</v>
      </c>
      <c r="D1179" s="29" t="s">
        <v>17</v>
      </c>
      <c r="E1179" s="39">
        <f>hidden_compute!F1179</f>
        <v>658</v>
      </c>
      <c r="F1179" s="39">
        <f>hidden_compute!G1179</f>
        <v>658</v>
      </c>
      <c r="G1179" s="29" t="str">
        <f>hidden_compute!D1179</f>
        <v>5. Invertebrate Mitochondrial</v>
      </c>
      <c r="H1179" s="29" t="str">
        <f>IF(ISERROR(MATCH($K1179, pcrid_plateids!$A$2:$A2401, 0)), hidden_compute!$H1179, VLOOKUP($K1179, pcrid_plateids!$A$2:$B2401, 2, FALSE))</f>
        <v>ARISE_SEQ_0083</v>
      </c>
      <c r="I1179" s="29" t="str">
        <f>IF(ISERROR(MATCH($K1179, pcrid_plateids!$A$2:$A2401, 0)), hidden_compute!$H1179, VLOOKUP($K1179, pcrid_plateids!$A$2:$C2401, 3, FALSE))</f>
        <v>NCBN001483</v>
      </c>
      <c r="J1179" s="38">
        <v>1.100012122E9</v>
      </c>
      <c r="K1179" s="38" t="s">
        <v>76</v>
      </c>
      <c r="L1179" s="40" t="s">
        <v>215</v>
      </c>
      <c r="M1179" s="29" t="str">
        <f>IF(ISERROR(MATCH($K1179, pcrid_primers!$A$2:$A2401, 0)), hidden_compute!$H1179, VLOOKUP($K1179, pcrid_primers!$A$2:$B2401, 2, FALSE))</f>
        <v>ONT_LepF1+ONT_LCO1490</v>
      </c>
      <c r="N1179" s="29" t="str">
        <f>IF(ISBLANK($M1179), "", VLOOKUP($M1179, hidden_compute!$M$2:P2401, 3, FALSE))</f>
        <v>#N/A</v>
      </c>
      <c r="O1179" s="29" t="str">
        <f>IF(ISERROR(MATCH($K1179, pcrid_primers!$A$2:$A2401, 0)), hidden_compute!$J1179, VLOOKUP($K1179, pcrid_primers!$A$2:$D2401, 4, FALSE))</f>
        <v>ONT_LepR1+ONT_HCO2198</v>
      </c>
      <c r="P1179" s="29" t="str">
        <f>IF(ISBLANK($O1179), "", VLOOKUP($O1179, hidden_compute!$M$2:P2401, 3, FALSE))</f>
        <v>#N/A</v>
      </c>
      <c r="Q1179" s="41" t="str">
        <f>metadata!$B$8</f>
        <v>EXP-PBC096</v>
      </c>
      <c r="R1179" s="49" t="s">
        <v>216</v>
      </c>
      <c r="S1179" s="29" t="str">
        <f>metadata!$B$9</f>
        <v>SQK-NBD114.24</v>
      </c>
      <c r="T1179" s="49" t="s">
        <v>1526</v>
      </c>
    </row>
    <row r="1180">
      <c r="A1180" s="29" t="str">
        <f>metadata!$B$4</f>
        <v>22033-375157</v>
      </c>
      <c r="B1180" s="38" t="s">
        <v>1552</v>
      </c>
      <c r="C1180" s="38" t="s">
        <v>142</v>
      </c>
      <c r="D1180" s="29" t="s">
        <v>17</v>
      </c>
      <c r="E1180" s="39">
        <f>hidden_compute!F1180</f>
        <v>658</v>
      </c>
      <c r="F1180" s="39">
        <f>hidden_compute!G1180</f>
        <v>658</v>
      </c>
      <c r="G1180" s="29" t="str">
        <f>hidden_compute!D1180</f>
        <v>5. Invertebrate Mitochondrial</v>
      </c>
      <c r="H1180" s="29" t="str">
        <f>IF(ISERROR(MATCH($K1180, pcrid_plateids!$A$2:$A2401, 0)), hidden_compute!$H1180, VLOOKUP($K1180, pcrid_plateids!$A$2:$B2401, 2, FALSE))</f>
        <v>ARISE_SEQ_0083</v>
      </c>
      <c r="I1180" s="29" t="str">
        <f>IF(ISERROR(MATCH($K1180, pcrid_plateids!$A$2:$A2401, 0)), hidden_compute!$H1180, VLOOKUP($K1180, pcrid_plateids!$A$2:$C2401, 3, FALSE))</f>
        <v>NCBN001483</v>
      </c>
      <c r="J1180" s="38">
        <v>1.100012123E9</v>
      </c>
      <c r="K1180" s="38" t="s">
        <v>76</v>
      </c>
      <c r="L1180" s="40" t="s">
        <v>218</v>
      </c>
      <c r="M1180" s="29" t="str">
        <f>IF(ISERROR(MATCH($K1180, pcrid_primers!$A$2:$A2401, 0)), hidden_compute!$H1180, VLOOKUP($K1180, pcrid_primers!$A$2:$B2401, 2, FALSE))</f>
        <v>ONT_LepF1+ONT_LCO1490</v>
      </c>
      <c r="N1180" s="29" t="str">
        <f>IF(ISBLANK($M1180), "", VLOOKUP($M1180, hidden_compute!$M$2:P2401, 3, FALSE))</f>
        <v>#N/A</v>
      </c>
      <c r="O1180" s="29" t="str">
        <f>IF(ISERROR(MATCH($K1180, pcrid_primers!$A$2:$A2401, 0)), hidden_compute!$J1180, VLOOKUP($K1180, pcrid_primers!$A$2:$D2401, 4, FALSE))</f>
        <v>ONT_LepR1+ONT_HCO2198</v>
      </c>
      <c r="P1180" s="29" t="str">
        <f>IF(ISBLANK($O1180), "", VLOOKUP($O1180, hidden_compute!$M$2:P2401, 3, FALSE))</f>
        <v>#N/A</v>
      </c>
      <c r="Q1180" s="41" t="str">
        <f>metadata!$B$8</f>
        <v>EXP-PBC096</v>
      </c>
      <c r="R1180" s="49" t="s">
        <v>219</v>
      </c>
      <c r="S1180" s="29" t="str">
        <f>metadata!$B$9</f>
        <v>SQK-NBD114.24</v>
      </c>
      <c r="T1180" s="49" t="s">
        <v>1526</v>
      </c>
    </row>
    <row r="1181">
      <c r="A1181" s="29" t="str">
        <f>metadata!$B$4</f>
        <v>22033-375157</v>
      </c>
      <c r="B1181" s="38" t="s">
        <v>1553</v>
      </c>
      <c r="C1181" s="38" t="s">
        <v>142</v>
      </c>
      <c r="D1181" s="29" t="s">
        <v>17</v>
      </c>
      <c r="E1181" s="39">
        <f>hidden_compute!F1181</f>
        <v>658</v>
      </c>
      <c r="F1181" s="39">
        <f>hidden_compute!G1181</f>
        <v>658</v>
      </c>
      <c r="G1181" s="29" t="str">
        <f>hidden_compute!D1181</f>
        <v>5. Invertebrate Mitochondrial</v>
      </c>
      <c r="H1181" s="29" t="str">
        <f>IF(ISERROR(MATCH($K1181, pcrid_plateids!$A$2:$A2401, 0)), hidden_compute!$H1181, VLOOKUP($K1181, pcrid_plateids!$A$2:$B2401, 2, FALSE))</f>
        <v>ARISE_SEQ_0083</v>
      </c>
      <c r="I1181" s="29" t="str">
        <f>IF(ISERROR(MATCH($K1181, pcrid_plateids!$A$2:$A2401, 0)), hidden_compute!$H1181, VLOOKUP($K1181, pcrid_plateids!$A$2:$C2401, 3, FALSE))</f>
        <v>NCBN001483</v>
      </c>
      <c r="J1181" s="38">
        <v>1.100012124E9</v>
      </c>
      <c r="K1181" s="38" t="s">
        <v>76</v>
      </c>
      <c r="L1181" s="40" t="s">
        <v>221</v>
      </c>
      <c r="M1181" s="29" t="str">
        <f>IF(ISERROR(MATCH($K1181, pcrid_primers!$A$2:$A2401, 0)), hidden_compute!$H1181, VLOOKUP($K1181, pcrid_primers!$A$2:$B2401, 2, FALSE))</f>
        <v>ONT_LepF1+ONT_LCO1490</v>
      </c>
      <c r="N1181" s="29" t="str">
        <f>IF(ISBLANK($M1181), "", VLOOKUP($M1181, hidden_compute!$M$2:P2401, 3, FALSE))</f>
        <v>#N/A</v>
      </c>
      <c r="O1181" s="29" t="str">
        <f>IF(ISERROR(MATCH($K1181, pcrid_primers!$A$2:$A2401, 0)), hidden_compute!$J1181, VLOOKUP($K1181, pcrid_primers!$A$2:$D2401, 4, FALSE))</f>
        <v>ONT_LepR1+ONT_HCO2198</v>
      </c>
      <c r="P1181" s="29" t="str">
        <f>IF(ISBLANK($O1181), "", VLOOKUP($O1181, hidden_compute!$M$2:P2401, 3, FALSE))</f>
        <v>#N/A</v>
      </c>
      <c r="Q1181" s="41" t="str">
        <f>metadata!$B$8</f>
        <v>EXP-PBC096</v>
      </c>
      <c r="R1181" s="49" t="s">
        <v>222</v>
      </c>
      <c r="S1181" s="29" t="str">
        <f>metadata!$B$9</f>
        <v>SQK-NBD114.24</v>
      </c>
      <c r="T1181" s="49" t="s">
        <v>1526</v>
      </c>
    </row>
    <row r="1182">
      <c r="A1182" s="29" t="str">
        <f>metadata!$B$4</f>
        <v>22033-375157</v>
      </c>
      <c r="B1182" s="38" t="s">
        <v>1554</v>
      </c>
      <c r="C1182" s="38" t="s">
        <v>142</v>
      </c>
      <c r="D1182" s="29" t="s">
        <v>17</v>
      </c>
      <c r="E1182" s="39">
        <f>hidden_compute!F1182</f>
        <v>658</v>
      </c>
      <c r="F1182" s="39">
        <f>hidden_compute!G1182</f>
        <v>658</v>
      </c>
      <c r="G1182" s="29" t="str">
        <f>hidden_compute!D1182</f>
        <v>5. Invertebrate Mitochondrial</v>
      </c>
      <c r="H1182" s="29" t="str">
        <f>IF(ISERROR(MATCH($K1182, pcrid_plateids!$A$2:$A2401, 0)), hidden_compute!$H1182, VLOOKUP($K1182, pcrid_plateids!$A$2:$B2401, 2, FALSE))</f>
        <v>ARISE_SEQ_0083</v>
      </c>
      <c r="I1182" s="29" t="str">
        <f>IF(ISERROR(MATCH($K1182, pcrid_plateids!$A$2:$A2401, 0)), hidden_compute!$H1182, VLOOKUP($K1182, pcrid_plateids!$A$2:$C2401, 3, FALSE))</f>
        <v>NCBN001483</v>
      </c>
      <c r="J1182" s="38">
        <v>1.100012125E9</v>
      </c>
      <c r="K1182" s="38" t="s">
        <v>76</v>
      </c>
      <c r="L1182" s="40" t="s">
        <v>224</v>
      </c>
      <c r="M1182" s="29" t="str">
        <f>IF(ISERROR(MATCH($K1182, pcrid_primers!$A$2:$A2401, 0)), hidden_compute!$H1182, VLOOKUP($K1182, pcrid_primers!$A$2:$B2401, 2, FALSE))</f>
        <v>ONT_LepF1+ONT_LCO1490</v>
      </c>
      <c r="N1182" s="29" t="str">
        <f>IF(ISBLANK($M1182), "", VLOOKUP($M1182, hidden_compute!$M$2:P2401, 3, FALSE))</f>
        <v>#N/A</v>
      </c>
      <c r="O1182" s="29" t="str">
        <f>IF(ISERROR(MATCH($K1182, pcrid_primers!$A$2:$A2401, 0)), hidden_compute!$J1182, VLOOKUP($K1182, pcrid_primers!$A$2:$D2401, 4, FALSE))</f>
        <v>ONT_LepR1+ONT_HCO2198</v>
      </c>
      <c r="P1182" s="29" t="str">
        <f>IF(ISBLANK($O1182), "", VLOOKUP($O1182, hidden_compute!$M$2:P2401, 3, FALSE))</f>
        <v>#N/A</v>
      </c>
      <c r="Q1182" s="41" t="str">
        <f>metadata!$B$8</f>
        <v>EXP-PBC096</v>
      </c>
      <c r="R1182" s="49" t="s">
        <v>225</v>
      </c>
      <c r="S1182" s="29" t="str">
        <f>metadata!$B$9</f>
        <v>SQK-NBD114.24</v>
      </c>
      <c r="T1182" s="49" t="s">
        <v>1526</v>
      </c>
    </row>
    <row r="1183">
      <c r="A1183" s="29" t="str">
        <f>metadata!$B$4</f>
        <v>22033-375157</v>
      </c>
      <c r="B1183" s="38" t="s">
        <v>1555</v>
      </c>
      <c r="C1183" s="38" t="s">
        <v>142</v>
      </c>
      <c r="D1183" s="29" t="s">
        <v>17</v>
      </c>
      <c r="E1183" s="39">
        <f>hidden_compute!F1183</f>
        <v>658</v>
      </c>
      <c r="F1183" s="39">
        <f>hidden_compute!G1183</f>
        <v>658</v>
      </c>
      <c r="G1183" s="29" t="str">
        <f>hidden_compute!D1183</f>
        <v>5. Invertebrate Mitochondrial</v>
      </c>
      <c r="H1183" s="29" t="str">
        <f>IF(ISERROR(MATCH($K1183, pcrid_plateids!$A$2:$A2401, 0)), hidden_compute!$H1183, VLOOKUP($K1183, pcrid_plateids!$A$2:$B2401, 2, FALSE))</f>
        <v>ARISE_SEQ_0083</v>
      </c>
      <c r="I1183" s="29" t="str">
        <f>IF(ISERROR(MATCH($K1183, pcrid_plateids!$A$2:$A2401, 0)), hidden_compute!$H1183, VLOOKUP($K1183, pcrid_plateids!$A$2:$C2401, 3, FALSE))</f>
        <v>NCBN001483</v>
      </c>
      <c r="J1183" s="38">
        <v>1.100012126E9</v>
      </c>
      <c r="K1183" s="38" t="s">
        <v>76</v>
      </c>
      <c r="L1183" s="40" t="s">
        <v>227</v>
      </c>
      <c r="M1183" s="29" t="str">
        <f>IF(ISERROR(MATCH($K1183, pcrid_primers!$A$2:$A2401, 0)), hidden_compute!$H1183, VLOOKUP($K1183, pcrid_primers!$A$2:$B2401, 2, FALSE))</f>
        <v>ONT_LepF1+ONT_LCO1490</v>
      </c>
      <c r="N1183" s="29" t="str">
        <f>IF(ISBLANK($M1183), "", VLOOKUP($M1183, hidden_compute!$M$2:P2401, 3, FALSE))</f>
        <v>#N/A</v>
      </c>
      <c r="O1183" s="29" t="str">
        <f>IF(ISERROR(MATCH($K1183, pcrid_primers!$A$2:$A2401, 0)), hidden_compute!$J1183, VLOOKUP($K1183, pcrid_primers!$A$2:$D2401, 4, FALSE))</f>
        <v>ONT_LepR1+ONT_HCO2198</v>
      </c>
      <c r="P1183" s="29" t="str">
        <f>IF(ISBLANK($O1183), "", VLOOKUP($O1183, hidden_compute!$M$2:P2401, 3, FALSE))</f>
        <v>#N/A</v>
      </c>
      <c r="Q1183" s="41" t="str">
        <f>metadata!$B$8</f>
        <v>EXP-PBC096</v>
      </c>
      <c r="R1183" s="49" t="s">
        <v>228</v>
      </c>
      <c r="S1183" s="29" t="str">
        <f>metadata!$B$9</f>
        <v>SQK-NBD114.24</v>
      </c>
      <c r="T1183" s="49" t="s">
        <v>1526</v>
      </c>
    </row>
    <row r="1184">
      <c r="A1184" s="29" t="str">
        <f>metadata!$B$4</f>
        <v>22033-375157</v>
      </c>
      <c r="B1184" s="38" t="s">
        <v>1556</v>
      </c>
      <c r="C1184" s="38" t="s">
        <v>142</v>
      </c>
      <c r="D1184" s="29" t="s">
        <v>17</v>
      </c>
      <c r="E1184" s="39">
        <f>hidden_compute!F1184</f>
        <v>658</v>
      </c>
      <c r="F1184" s="39">
        <f>hidden_compute!G1184</f>
        <v>658</v>
      </c>
      <c r="G1184" s="29" t="str">
        <f>hidden_compute!D1184</f>
        <v>5. Invertebrate Mitochondrial</v>
      </c>
      <c r="H1184" s="29" t="str">
        <f>IF(ISERROR(MATCH($K1184, pcrid_plateids!$A$2:$A2401, 0)), hidden_compute!$H1184, VLOOKUP($K1184, pcrid_plateids!$A$2:$B2401, 2, FALSE))</f>
        <v>ARISE_SEQ_0083</v>
      </c>
      <c r="I1184" s="29" t="str">
        <f>IF(ISERROR(MATCH($K1184, pcrid_plateids!$A$2:$A2401, 0)), hidden_compute!$H1184, VLOOKUP($K1184, pcrid_plateids!$A$2:$C2401, 3, FALSE))</f>
        <v>NCBN001483</v>
      </c>
      <c r="J1184" s="38">
        <v>1.100012127E9</v>
      </c>
      <c r="K1184" s="38" t="s">
        <v>76</v>
      </c>
      <c r="L1184" s="40" t="s">
        <v>230</v>
      </c>
      <c r="M1184" s="29" t="str">
        <f>IF(ISERROR(MATCH($K1184, pcrid_primers!$A$2:$A2401, 0)), hidden_compute!$H1184, VLOOKUP($K1184, pcrid_primers!$A$2:$B2401, 2, FALSE))</f>
        <v>ONT_LepF1+ONT_LCO1490</v>
      </c>
      <c r="N1184" s="29" t="str">
        <f>IF(ISBLANK($M1184), "", VLOOKUP($M1184, hidden_compute!$M$2:P2401, 3, FALSE))</f>
        <v>#N/A</v>
      </c>
      <c r="O1184" s="29" t="str">
        <f>IF(ISERROR(MATCH($K1184, pcrid_primers!$A$2:$A2401, 0)), hidden_compute!$J1184, VLOOKUP($K1184, pcrid_primers!$A$2:$D2401, 4, FALSE))</f>
        <v>ONT_LepR1+ONT_HCO2198</v>
      </c>
      <c r="P1184" s="29" t="str">
        <f>IF(ISBLANK($O1184), "", VLOOKUP($O1184, hidden_compute!$M$2:P2401, 3, FALSE))</f>
        <v>#N/A</v>
      </c>
      <c r="Q1184" s="41" t="str">
        <f>metadata!$B$8</f>
        <v>EXP-PBC096</v>
      </c>
      <c r="R1184" s="49" t="s">
        <v>231</v>
      </c>
      <c r="S1184" s="29" t="str">
        <f>metadata!$B$9</f>
        <v>SQK-NBD114.24</v>
      </c>
      <c r="T1184" s="49" t="s">
        <v>1526</v>
      </c>
    </row>
    <row r="1185">
      <c r="A1185" s="29" t="str">
        <f>metadata!$B$4</f>
        <v>22033-375157</v>
      </c>
      <c r="B1185" s="38" t="s">
        <v>1557</v>
      </c>
      <c r="C1185" s="38" t="s">
        <v>142</v>
      </c>
      <c r="D1185" s="29" t="s">
        <v>17</v>
      </c>
      <c r="E1185" s="39">
        <f>hidden_compute!F1185</f>
        <v>658</v>
      </c>
      <c r="F1185" s="39">
        <f>hidden_compute!G1185</f>
        <v>658</v>
      </c>
      <c r="G1185" s="29" t="str">
        <f>hidden_compute!D1185</f>
        <v>5. Invertebrate Mitochondrial</v>
      </c>
      <c r="H1185" s="29" t="str">
        <f>IF(ISERROR(MATCH($K1185, pcrid_plateids!$A$2:$A2401, 0)), hidden_compute!$H1185, VLOOKUP($K1185, pcrid_plateids!$A$2:$B2401, 2, FALSE))</f>
        <v>ARISE_SEQ_0083</v>
      </c>
      <c r="I1185" s="29" t="str">
        <f>IF(ISERROR(MATCH($K1185, pcrid_plateids!$A$2:$A2401, 0)), hidden_compute!$H1185, VLOOKUP($K1185, pcrid_plateids!$A$2:$C2401, 3, FALSE))</f>
        <v>NCBN001483</v>
      </c>
      <c r="J1185" s="38">
        <v>1.100012128E9</v>
      </c>
      <c r="K1185" s="38" t="s">
        <v>76</v>
      </c>
      <c r="L1185" s="40" t="s">
        <v>233</v>
      </c>
      <c r="M1185" s="29" t="str">
        <f>IF(ISERROR(MATCH($K1185, pcrid_primers!$A$2:$A2401, 0)), hidden_compute!$H1185, VLOOKUP($K1185, pcrid_primers!$A$2:$B2401, 2, FALSE))</f>
        <v>ONT_LepF1+ONT_LCO1490</v>
      </c>
      <c r="N1185" s="29" t="str">
        <f>IF(ISBLANK($M1185), "", VLOOKUP($M1185, hidden_compute!$M$2:P2401, 3, FALSE))</f>
        <v>#N/A</v>
      </c>
      <c r="O1185" s="29" t="str">
        <f>IF(ISERROR(MATCH($K1185, pcrid_primers!$A$2:$A2401, 0)), hidden_compute!$J1185, VLOOKUP($K1185, pcrid_primers!$A$2:$D2401, 4, FALSE))</f>
        <v>ONT_LepR1+ONT_HCO2198</v>
      </c>
      <c r="P1185" s="29" t="str">
        <f>IF(ISBLANK($O1185), "", VLOOKUP($O1185, hidden_compute!$M$2:P2401, 3, FALSE))</f>
        <v>#N/A</v>
      </c>
      <c r="Q1185" s="41" t="str">
        <f>metadata!$B$8</f>
        <v>EXP-PBC096</v>
      </c>
      <c r="R1185" s="49" t="s">
        <v>234</v>
      </c>
      <c r="S1185" s="29" t="str">
        <f>metadata!$B$9</f>
        <v>SQK-NBD114.24</v>
      </c>
      <c r="T1185" s="49" t="s">
        <v>1526</v>
      </c>
    </row>
    <row r="1186">
      <c r="A1186" s="29" t="str">
        <f>metadata!$B$4</f>
        <v>22033-375157</v>
      </c>
      <c r="B1186" s="38" t="s">
        <v>1558</v>
      </c>
      <c r="C1186" s="38" t="s">
        <v>142</v>
      </c>
      <c r="D1186" s="29" t="s">
        <v>17</v>
      </c>
      <c r="E1186" s="39">
        <f>hidden_compute!F1186</f>
        <v>658</v>
      </c>
      <c r="F1186" s="39">
        <f>hidden_compute!G1186</f>
        <v>658</v>
      </c>
      <c r="G1186" s="29" t="str">
        <f>hidden_compute!D1186</f>
        <v>5. Invertebrate Mitochondrial</v>
      </c>
      <c r="H1186" s="29" t="str">
        <f>IF(ISERROR(MATCH($K1186, pcrid_plateids!$A$2:$A2401, 0)), hidden_compute!$H1186, VLOOKUP($K1186, pcrid_plateids!$A$2:$B2401, 2, FALSE))</f>
        <v>ARISE_SEQ_0083</v>
      </c>
      <c r="I1186" s="29" t="str">
        <f>IF(ISERROR(MATCH($K1186, pcrid_plateids!$A$2:$A2401, 0)), hidden_compute!$H1186, VLOOKUP($K1186, pcrid_plateids!$A$2:$C2401, 3, FALSE))</f>
        <v>NCBN001483</v>
      </c>
      <c r="J1186" s="38">
        <v>1.100012129E9</v>
      </c>
      <c r="K1186" s="38" t="s">
        <v>76</v>
      </c>
      <c r="L1186" s="40" t="s">
        <v>236</v>
      </c>
      <c r="M1186" s="29" t="str">
        <f>IF(ISERROR(MATCH($K1186, pcrid_primers!$A$2:$A2401, 0)), hidden_compute!$H1186, VLOOKUP($K1186, pcrid_primers!$A$2:$B2401, 2, FALSE))</f>
        <v>ONT_LepF1+ONT_LCO1490</v>
      </c>
      <c r="N1186" s="29" t="str">
        <f>IF(ISBLANK($M1186), "", VLOOKUP($M1186, hidden_compute!$M$2:P2401, 3, FALSE))</f>
        <v>#N/A</v>
      </c>
      <c r="O1186" s="29" t="str">
        <f>IF(ISERROR(MATCH($K1186, pcrid_primers!$A$2:$A2401, 0)), hidden_compute!$J1186, VLOOKUP($K1186, pcrid_primers!$A$2:$D2401, 4, FALSE))</f>
        <v>ONT_LepR1+ONT_HCO2198</v>
      </c>
      <c r="P1186" s="29" t="str">
        <f>IF(ISBLANK($O1186), "", VLOOKUP($O1186, hidden_compute!$M$2:P2401, 3, FALSE))</f>
        <v>#N/A</v>
      </c>
      <c r="Q1186" s="41" t="str">
        <f>metadata!$B$8</f>
        <v>EXP-PBC096</v>
      </c>
      <c r="R1186" s="49" t="s">
        <v>237</v>
      </c>
      <c r="S1186" s="29" t="str">
        <f>metadata!$B$9</f>
        <v>SQK-NBD114.24</v>
      </c>
      <c r="T1186" s="49" t="s">
        <v>1526</v>
      </c>
    </row>
    <row r="1187">
      <c r="A1187" s="29" t="str">
        <f>metadata!$B$4</f>
        <v>22033-375157</v>
      </c>
      <c r="B1187" s="38" t="s">
        <v>1559</v>
      </c>
      <c r="C1187" s="38" t="s">
        <v>142</v>
      </c>
      <c r="D1187" s="29" t="s">
        <v>17</v>
      </c>
      <c r="E1187" s="39">
        <f>hidden_compute!F1187</f>
        <v>658</v>
      </c>
      <c r="F1187" s="39">
        <f>hidden_compute!G1187</f>
        <v>658</v>
      </c>
      <c r="G1187" s="29" t="str">
        <f>hidden_compute!D1187</f>
        <v>5. Invertebrate Mitochondrial</v>
      </c>
      <c r="H1187" s="29" t="str">
        <f>IF(ISERROR(MATCH($K1187, pcrid_plateids!$A$2:$A2401, 0)), hidden_compute!$H1187, VLOOKUP($K1187, pcrid_plateids!$A$2:$B2401, 2, FALSE))</f>
        <v>ARISE_SEQ_0083</v>
      </c>
      <c r="I1187" s="29" t="str">
        <f>IF(ISERROR(MATCH($K1187, pcrid_plateids!$A$2:$A2401, 0)), hidden_compute!$H1187, VLOOKUP($K1187, pcrid_plateids!$A$2:$C2401, 3, FALSE))</f>
        <v>NCBN001483</v>
      </c>
      <c r="J1187" s="38">
        <v>1.10001213E9</v>
      </c>
      <c r="K1187" s="38" t="s">
        <v>76</v>
      </c>
      <c r="L1187" s="40" t="s">
        <v>239</v>
      </c>
      <c r="M1187" s="29" t="str">
        <f>IF(ISERROR(MATCH($K1187, pcrid_primers!$A$2:$A2401, 0)), hidden_compute!$H1187, VLOOKUP($K1187, pcrid_primers!$A$2:$B2401, 2, FALSE))</f>
        <v>ONT_LepF1+ONT_LCO1490</v>
      </c>
      <c r="N1187" s="29" t="str">
        <f>IF(ISBLANK($M1187), "", VLOOKUP($M1187, hidden_compute!$M$2:P2401, 3, FALSE))</f>
        <v>#N/A</v>
      </c>
      <c r="O1187" s="29" t="str">
        <f>IF(ISERROR(MATCH($K1187, pcrid_primers!$A$2:$A2401, 0)), hidden_compute!$J1187, VLOOKUP($K1187, pcrid_primers!$A$2:$D2401, 4, FALSE))</f>
        <v>ONT_LepR1+ONT_HCO2198</v>
      </c>
      <c r="P1187" s="29" t="str">
        <f>IF(ISBLANK($O1187), "", VLOOKUP($O1187, hidden_compute!$M$2:P2401, 3, FALSE))</f>
        <v>#N/A</v>
      </c>
      <c r="Q1187" s="41" t="str">
        <f>metadata!$B$8</f>
        <v>EXP-PBC096</v>
      </c>
      <c r="R1187" s="49" t="s">
        <v>240</v>
      </c>
      <c r="S1187" s="29" t="str">
        <f>metadata!$B$9</f>
        <v>SQK-NBD114.24</v>
      </c>
      <c r="T1187" s="49" t="s">
        <v>1526</v>
      </c>
    </row>
    <row r="1188">
      <c r="A1188" s="29" t="str">
        <f>metadata!$B$4</f>
        <v>22033-375157</v>
      </c>
      <c r="B1188" s="38" t="s">
        <v>1560</v>
      </c>
      <c r="C1188" s="38" t="s">
        <v>142</v>
      </c>
      <c r="D1188" s="29" t="s">
        <v>17</v>
      </c>
      <c r="E1188" s="39">
        <f>hidden_compute!F1188</f>
        <v>658</v>
      </c>
      <c r="F1188" s="39">
        <f>hidden_compute!G1188</f>
        <v>658</v>
      </c>
      <c r="G1188" s="29" t="str">
        <f>hidden_compute!D1188</f>
        <v>5. Invertebrate Mitochondrial</v>
      </c>
      <c r="H1188" s="29" t="str">
        <f>IF(ISERROR(MATCH($K1188, pcrid_plateids!$A$2:$A2401, 0)), hidden_compute!$H1188, VLOOKUP($K1188, pcrid_plateids!$A$2:$B2401, 2, FALSE))</f>
        <v>ARISE_SEQ_0083</v>
      </c>
      <c r="I1188" s="29" t="str">
        <f>IF(ISERROR(MATCH($K1188, pcrid_plateids!$A$2:$A2401, 0)), hidden_compute!$H1188, VLOOKUP($K1188, pcrid_plateids!$A$2:$C2401, 3, FALSE))</f>
        <v>NCBN001483</v>
      </c>
      <c r="J1188" s="38">
        <v>1.100012131E9</v>
      </c>
      <c r="K1188" s="38" t="s">
        <v>76</v>
      </c>
      <c r="L1188" s="40" t="s">
        <v>242</v>
      </c>
      <c r="M1188" s="29" t="str">
        <f>IF(ISERROR(MATCH($K1188, pcrid_primers!$A$2:$A2401, 0)), hidden_compute!$H1188, VLOOKUP($K1188, pcrid_primers!$A$2:$B2401, 2, FALSE))</f>
        <v>ONT_LepF1+ONT_LCO1490</v>
      </c>
      <c r="N1188" s="29" t="str">
        <f>IF(ISBLANK($M1188), "", VLOOKUP($M1188, hidden_compute!$M$2:P2401, 3, FALSE))</f>
        <v>#N/A</v>
      </c>
      <c r="O1188" s="29" t="str">
        <f>IF(ISERROR(MATCH($K1188, pcrid_primers!$A$2:$A2401, 0)), hidden_compute!$J1188, VLOOKUP($K1188, pcrid_primers!$A$2:$D2401, 4, FALSE))</f>
        <v>ONT_LepR1+ONT_HCO2198</v>
      </c>
      <c r="P1188" s="29" t="str">
        <f>IF(ISBLANK($O1188), "", VLOOKUP($O1188, hidden_compute!$M$2:P2401, 3, FALSE))</f>
        <v>#N/A</v>
      </c>
      <c r="Q1188" s="41" t="str">
        <f>metadata!$B$8</f>
        <v>EXP-PBC096</v>
      </c>
      <c r="R1188" s="49" t="s">
        <v>243</v>
      </c>
      <c r="S1188" s="29" t="str">
        <f>metadata!$B$9</f>
        <v>SQK-NBD114.24</v>
      </c>
      <c r="T1188" s="49" t="s">
        <v>1526</v>
      </c>
    </row>
    <row r="1189">
      <c r="A1189" s="29" t="str">
        <f>metadata!$B$4</f>
        <v>22033-375157</v>
      </c>
      <c r="B1189" s="38" t="s">
        <v>1561</v>
      </c>
      <c r="C1189" s="38" t="s">
        <v>142</v>
      </c>
      <c r="D1189" s="29" t="s">
        <v>17</v>
      </c>
      <c r="E1189" s="39">
        <f>hidden_compute!F1189</f>
        <v>658</v>
      </c>
      <c r="F1189" s="39">
        <f>hidden_compute!G1189</f>
        <v>658</v>
      </c>
      <c r="G1189" s="29" t="str">
        <f>hidden_compute!D1189</f>
        <v>5. Invertebrate Mitochondrial</v>
      </c>
      <c r="H1189" s="29" t="str">
        <f>IF(ISERROR(MATCH($K1189, pcrid_plateids!$A$2:$A2401, 0)), hidden_compute!$H1189, VLOOKUP($K1189, pcrid_plateids!$A$2:$B2401, 2, FALSE))</f>
        <v>ARISE_SEQ_0083</v>
      </c>
      <c r="I1189" s="29" t="str">
        <f>IF(ISERROR(MATCH($K1189, pcrid_plateids!$A$2:$A2401, 0)), hidden_compute!$H1189, VLOOKUP($K1189, pcrid_plateids!$A$2:$C2401, 3, FALSE))</f>
        <v>NCBN001483</v>
      </c>
      <c r="J1189" s="38">
        <v>1.100012132E9</v>
      </c>
      <c r="K1189" s="38" t="s">
        <v>76</v>
      </c>
      <c r="L1189" s="40" t="s">
        <v>245</v>
      </c>
      <c r="M1189" s="29" t="str">
        <f>IF(ISERROR(MATCH($K1189, pcrid_primers!$A$2:$A2401, 0)), hidden_compute!$H1189, VLOOKUP($K1189, pcrid_primers!$A$2:$B2401, 2, FALSE))</f>
        <v>ONT_LepF1+ONT_LCO1490</v>
      </c>
      <c r="N1189" s="29" t="str">
        <f>IF(ISBLANK($M1189), "", VLOOKUP($M1189, hidden_compute!$M$2:P2401, 3, FALSE))</f>
        <v>#N/A</v>
      </c>
      <c r="O1189" s="29" t="str">
        <f>IF(ISERROR(MATCH($K1189, pcrid_primers!$A$2:$A2401, 0)), hidden_compute!$J1189, VLOOKUP($K1189, pcrid_primers!$A$2:$D2401, 4, FALSE))</f>
        <v>ONT_LepR1+ONT_HCO2198</v>
      </c>
      <c r="P1189" s="29" t="str">
        <f>IF(ISBLANK($O1189), "", VLOOKUP($O1189, hidden_compute!$M$2:P2401, 3, FALSE))</f>
        <v>#N/A</v>
      </c>
      <c r="Q1189" s="41" t="str">
        <f>metadata!$B$8</f>
        <v>EXP-PBC096</v>
      </c>
      <c r="R1189" s="49" t="s">
        <v>246</v>
      </c>
      <c r="S1189" s="29" t="str">
        <f>metadata!$B$9</f>
        <v>SQK-NBD114.24</v>
      </c>
      <c r="T1189" s="49" t="s">
        <v>1526</v>
      </c>
    </row>
    <row r="1190">
      <c r="A1190" s="29" t="str">
        <f>metadata!$B$4</f>
        <v>22033-375157</v>
      </c>
      <c r="B1190" s="38" t="s">
        <v>1562</v>
      </c>
      <c r="C1190" s="38" t="s">
        <v>142</v>
      </c>
      <c r="D1190" s="29" t="s">
        <v>17</v>
      </c>
      <c r="E1190" s="39">
        <f>hidden_compute!F1190</f>
        <v>658</v>
      </c>
      <c r="F1190" s="39">
        <f>hidden_compute!G1190</f>
        <v>658</v>
      </c>
      <c r="G1190" s="29" t="str">
        <f>hidden_compute!D1190</f>
        <v>5. Invertebrate Mitochondrial</v>
      </c>
      <c r="H1190" s="29" t="str">
        <f>IF(ISERROR(MATCH($K1190, pcrid_plateids!$A$2:$A2401, 0)), hidden_compute!$H1190, VLOOKUP($K1190, pcrid_plateids!$A$2:$B2401, 2, FALSE))</f>
        <v>ARISE_SEQ_0083</v>
      </c>
      <c r="I1190" s="29" t="str">
        <f>IF(ISERROR(MATCH($K1190, pcrid_plateids!$A$2:$A2401, 0)), hidden_compute!$H1190, VLOOKUP($K1190, pcrid_plateids!$A$2:$C2401, 3, FALSE))</f>
        <v>NCBN001483</v>
      </c>
      <c r="J1190" s="38">
        <v>1.100012133E9</v>
      </c>
      <c r="K1190" s="38" t="s">
        <v>76</v>
      </c>
      <c r="L1190" s="40" t="s">
        <v>248</v>
      </c>
      <c r="M1190" s="29" t="str">
        <f>IF(ISERROR(MATCH($K1190, pcrid_primers!$A$2:$A2401, 0)), hidden_compute!$H1190, VLOOKUP($K1190, pcrid_primers!$A$2:$B2401, 2, FALSE))</f>
        <v>ONT_LepF1+ONT_LCO1490</v>
      </c>
      <c r="N1190" s="29" t="str">
        <f>IF(ISBLANK($M1190), "", VLOOKUP($M1190, hidden_compute!$M$2:P2401, 3, FALSE))</f>
        <v>#N/A</v>
      </c>
      <c r="O1190" s="29" t="str">
        <f>IF(ISERROR(MATCH($K1190, pcrid_primers!$A$2:$A2401, 0)), hidden_compute!$J1190, VLOOKUP($K1190, pcrid_primers!$A$2:$D2401, 4, FALSE))</f>
        <v>ONT_LepR1+ONT_HCO2198</v>
      </c>
      <c r="P1190" s="29" t="str">
        <f>IF(ISBLANK($O1190), "", VLOOKUP($O1190, hidden_compute!$M$2:P2401, 3, FALSE))</f>
        <v>#N/A</v>
      </c>
      <c r="Q1190" s="41" t="str">
        <f>metadata!$B$8</f>
        <v>EXP-PBC096</v>
      </c>
      <c r="R1190" s="49" t="s">
        <v>249</v>
      </c>
      <c r="S1190" s="29" t="str">
        <f>metadata!$B$9</f>
        <v>SQK-NBD114.24</v>
      </c>
      <c r="T1190" s="49" t="s">
        <v>1526</v>
      </c>
    </row>
    <row r="1191">
      <c r="A1191" s="29" t="str">
        <f>metadata!$B$4</f>
        <v>22033-375157</v>
      </c>
      <c r="B1191" s="38" t="s">
        <v>1563</v>
      </c>
      <c r="C1191" s="38" t="s">
        <v>142</v>
      </c>
      <c r="D1191" s="29" t="s">
        <v>17</v>
      </c>
      <c r="E1191" s="39">
        <f>hidden_compute!F1191</f>
        <v>658</v>
      </c>
      <c r="F1191" s="39">
        <f>hidden_compute!G1191</f>
        <v>658</v>
      </c>
      <c r="G1191" s="29" t="str">
        <f>hidden_compute!D1191</f>
        <v>5. Invertebrate Mitochondrial</v>
      </c>
      <c r="H1191" s="29" t="str">
        <f>IF(ISERROR(MATCH($K1191, pcrid_plateids!$A$2:$A2401, 0)), hidden_compute!$H1191, VLOOKUP($K1191, pcrid_plateids!$A$2:$B2401, 2, FALSE))</f>
        <v>ARISE_SEQ_0083</v>
      </c>
      <c r="I1191" s="29" t="str">
        <f>IF(ISERROR(MATCH($K1191, pcrid_plateids!$A$2:$A2401, 0)), hidden_compute!$H1191, VLOOKUP($K1191, pcrid_plateids!$A$2:$C2401, 3, FALSE))</f>
        <v>NCBN001483</v>
      </c>
      <c r="J1191" s="38">
        <v>1.100012134E9</v>
      </c>
      <c r="K1191" s="38" t="s">
        <v>76</v>
      </c>
      <c r="L1191" s="40" t="s">
        <v>251</v>
      </c>
      <c r="M1191" s="29" t="str">
        <f>IF(ISERROR(MATCH($K1191, pcrid_primers!$A$2:$A2401, 0)), hidden_compute!$H1191, VLOOKUP($K1191, pcrid_primers!$A$2:$B2401, 2, FALSE))</f>
        <v>ONT_LepF1+ONT_LCO1490</v>
      </c>
      <c r="N1191" s="29" t="str">
        <f>IF(ISBLANK($M1191), "", VLOOKUP($M1191, hidden_compute!$M$2:P2401, 3, FALSE))</f>
        <v>#N/A</v>
      </c>
      <c r="O1191" s="29" t="str">
        <f>IF(ISERROR(MATCH($K1191, pcrid_primers!$A$2:$A2401, 0)), hidden_compute!$J1191, VLOOKUP($K1191, pcrid_primers!$A$2:$D2401, 4, FALSE))</f>
        <v>ONT_LepR1+ONT_HCO2198</v>
      </c>
      <c r="P1191" s="29" t="str">
        <f>IF(ISBLANK($O1191), "", VLOOKUP($O1191, hidden_compute!$M$2:P2401, 3, FALSE))</f>
        <v>#N/A</v>
      </c>
      <c r="Q1191" s="41" t="str">
        <f>metadata!$B$8</f>
        <v>EXP-PBC096</v>
      </c>
      <c r="R1191" s="49" t="s">
        <v>252</v>
      </c>
      <c r="S1191" s="29" t="str">
        <f>metadata!$B$9</f>
        <v>SQK-NBD114.24</v>
      </c>
      <c r="T1191" s="49" t="s">
        <v>1526</v>
      </c>
    </row>
    <row r="1192">
      <c r="A1192" s="29" t="str">
        <f>metadata!$B$4</f>
        <v>22033-375157</v>
      </c>
      <c r="B1192" s="38" t="s">
        <v>1564</v>
      </c>
      <c r="C1192" s="38" t="s">
        <v>142</v>
      </c>
      <c r="D1192" s="29" t="s">
        <v>17</v>
      </c>
      <c r="E1192" s="39">
        <f>hidden_compute!F1192</f>
        <v>658</v>
      </c>
      <c r="F1192" s="39">
        <f>hidden_compute!G1192</f>
        <v>658</v>
      </c>
      <c r="G1192" s="29" t="str">
        <f>hidden_compute!D1192</f>
        <v>5. Invertebrate Mitochondrial</v>
      </c>
      <c r="H1192" s="29" t="str">
        <f>IF(ISERROR(MATCH($K1192, pcrid_plateids!$A$2:$A2401, 0)), hidden_compute!$H1192, VLOOKUP($K1192, pcrid_plateids!$A$2:$B2401, 2, FALSE))</f>
        <v>ARISE_SEQ_0083</v>
      </c>
      <c r="I1192" s="29" t="str">
        <f>IF(ISERROR(MATCH($K1192, pcrid_plateids!$A$2:$A2401, 0)), hidden_compute!$H1192, VLOOKUP($K1192, pcrid_plateids!$A$2:$C2401, 3, FALSE))</f>
        <v>NCBN001483</v>
      </c>
      <c r="J1192" s="38">
        <v>1.100012135E9</v>
      </c>
      <c r="K1192" s="38" t="s">
        <v>76</v>
      </c>
      <c r="L1192" s="40" t="s">
        <v>254</v>
      </c>
      <c r="M1192" s="29" t="str">
        <f>IF(ISERROR(MATCH($K1192, pcrid_primers!$A$2:$A2401, 0)), hidden_compute!$H1192, VLOOKUP($K1192, pcrid_primers!$A$2:$B2401, 2, FALSE))</f>
        <v>ONT_LepF1+ONT_LCO1490</v>
      </c>
      <c r="N1192" s="29" t="str">
        <f>IF(ISBLANK($M1192), "", VLOOKUP($M1192, hidden_compute!$M$2:P2401, 3, FALSE))</f>
        <v>#N/A</v>
      </c>
      <c r="O1192" s="29" t="str">
        <f>IF(ISERROR(MATCH($K1192, pcrid_primers!$A$2:$A2401, 0)), hidden_compute!$J1192, VLOOKUP($K1192, pcrid_primers!$A$2:$D2401, 4, FALSE))</f>
        <v>ONT_LepR1+ONT_HCO2198</v>
      </c>
      <c r="P1192" s="29" t="str">
        <f>IF(ISBLANK($O1192), "", VLOOKUP($O1192, hidden_compute!$M$2:P2401, 3, FALSE))</f>
        <v>#N/A</v>
      </c>
      <c r="Q1192" s="41" t="str">
        <f>metadata!$B$8</f>
        <v>EXP-PBC096</v>
      </c>
      <c r="R1192" s="49" t="s">
        <v>255</v>
      </c>
      <c r="S1192" s="29" t="str">
        <f>metadata!$B$9</f>
        <v>SQK-NBD114.24</v>
      </c>
      <c r="T1192" s="49" t="s">
        <v>1526</v>
      </c>
    </row>
    <row r="1193">
      <c r="A1193" s="29" t="str">
        <f>metadata!$B$4</f>
        <v>22033-375157</v>
      </c>
      <c r="B1193" s="38" t="s">
        <v>1565</v>
      </c>
      <c r="C1193" s="38" t="s">
        <v>142</v>
      </c>
      <c r="D1193" s="29" t="s">
        <v>17</v>
      </c>
      <c r="E1193" s="39">
        <f>hidden_compute!F1193</f>
        <v>658</v>
      </c>
      <c r="F1193" s="39">
        <f>hidden_compute!G1193</f>
        <v>658</v>
      </c>
      <c r="G1193" s="29" t="str">
        <f>hidden_compute!D1193</f>
        <v>5. Invertebrate Mitochondrial</v>
      </c>
      <c r="H1193" s="29" t="str">
        <f>IF(ISERROR(MATCH($K1193, pcrid_plateids!$A$2:$A2401, 0)), hidden_compute!$H1193, VLOOKUP($K1193, pcrid_plateids!$A$2:$B2401, 2, FALSE))</f>
        <v>ARISE_SEQ_0083</v>
      </c>
      <c r="I1193" s="29" t="str">
        <f>IF(ISERROR(MATCH($K1193, pcrid_plateids!$A$2:$A2401, 0)), hidden_compute!$H1193, VLOOKUP($K1193, pcrid_plateids!$A$2:$C2401, 3, FALSE))</f>
        <v>NCBN001483</v>
      </c>
      <c r="J1193" s="38">
        <v>1.100012136E9</v>
      </c>
      <c r="K1193" s="38" t="s">
        <v>76</v>
      </c>
      <c r="L1193" s="40" t="s">
        <v>257</v>
      </c>
      <c r="M1193" s="29" t="str">
        <f>IF(ISERROR(MATCH($K1193, pcrid_primers!$A$2:$A2401, 0)), hidden_compute!$H1193, VLOOKUP($K1193, pcrid_primers!$A$2:$B2401, 2, FALSE))</f>
        <v>ONT_LepF1+ONT_LCO1490</v>
      </c>
      <c r="N1193" s="29" t="str">
        <f>IF(ISBLANK($M1193), "", VLOOKUP($M1193, hidden_compute!$M$2:P2401, 3, FALSE))</f>
        <v>#N/A</v>
      </c>
      <c r="O1193" s="29" t="str">
        <f>IF(ISERROR(MATCH($K1193, pcrid_primers!$A$2:$A2401, 0)), hidden_compute!$J1193, VLOOKUP($K1193, pcrid_primers!$A$2:$D2401, 4, FALSE))</f>
        <v>ONT_LepR1+ONT_HCO2198</v>
      </c>
      <c r="P1193" s="29" t="str">
        <f>IF(ISBLANK($O1193), "", VLOOKUP($O1193, hidden_compute!$M$2:P2401, 3, FALSE))</f>
        <v>#N/A</v>
      </c>
      <c r="Q1193" s="41" t="str">
        <f>metadata!$B$8</f>
        <v>EXP-PBC096</v>
      </c>
      <c r="R1193" s="49" t="s">
        <v>258</v>
      </c>
      <c r="S1193" s="29" t="str">
        <f>metadata!$B$9</f>
        <v>SQK-NBD114.24</v>
      </c>
      <c r="T1193" s="49" t="s">
        <v>1526</v>
      </c>
    </row>
    <row r="1194">
      <c r="A1194" s="29" t="str">
        <f>metadata!$B$4</f>
        <v>22033-375157</v>
      </c>
      <c r="B1194" s="38" t="s">
        <v>1566</v>
      </c>
      <c r="C1194" s="38" t="s">
        <v>142</v>
      </c>
      <c r="D1194" s="29" t="s">
        <v>17</v>
      </c>
      <c r="E1194" s="39">
        <f>hidden_compute!F1194</f>
        <v>658</v>
      </c>
      <c r="F1194" s="39">
        <f>hidden_compute!G1194</f>
        <v>658</v>
      </c>
      <c r="G1194" s="29" t="str">
        <f>hidden_compute!D1194</f>
        <v>5. Invertebrate Mitochondrial</v>
      </c>
      <c r="H1194" s="29" t="str">
        <f>IF(ISERROR(MATCH($K1194, pcrid_plateids!$A$2:$A2401, 0)), hidden_compute!$H1194, VLOOKUP($K1194, pcrid_plateids!$A$2:$B2401, 2, FALSE))</f>
        <v>ARISE_SEQ_0083</v>
      </c>
      <c r="I1194" s="29" t="str">
        <f>IF(ISERROR(MATCH($K1194, pcrid_plateids!$A$2:$A2401, 0)), hidden_compute!$H1194, VLOOKUP($K1194, pcrid_plateids!$A$2:$C2401, 3, FALSE))</f>
        <v>NCBN001483</v>
      </c>
      <c r="J1194" s="38">
        <v>1.100012137E9</v>
      </c>
      <c r="K1194" s="38" t="s">
        <v>76</v>
      </c>
      <c r="L1194" s="40" t="s">
        <v>260</v>
      </c>
      <c r="M1194" s="29" t="str">
        <f>IF(ISERROR(MATCH($K1194, pcrid_primers!$A$2:$A2401, 0)), hidden_compute!$H1194, VLOOKUP($K1194, pcrid_primers!$A$2:$B2401, 2, FALSE))</f>
        <v>ONT_LepF1+ONT_LCO1490</v>
      </c>
      <c r="N1194" s="29" t="str">
        <f>IF(ISBLANK($M1194), "", VLOOKUP($M1194, hidden_compute!$M$2:P2401, 3, FALSE))</f>
        <v>#N/A</v>
      </c>
      <c r="O1194" s="29" t="str">
        <f>IF(ISERROR(MATCH($K1194, pcrid_primers!$A$2:$A2401, 0)), hidden_compute!$J1194, VLOOKUP($K1194, pcrid_primers!$A$2:$D2401, 4, FALSE))</f>
        <v>ONT_LepR1+ONT_HCO2198</v>
      </c>
      <c r="P1194" s="29" t="str">
        <f>IF(ISBLANK($O1194), "", VLOOKUP($O1194, hidden_compute!$M$2:P2401, 3, FALSE))</f>
        <v>#N/A</v>
      </c>
      <c r="Q1194" s="41" t="str">
        <f>metadata!$B$8</f>
        <v>EXP-PBC096</v>
      </c>
      <c r="R1194" s="49" t="s">
        <v>261</v>
      </c>
      <c r="S1194" s="29" t="str">
        <f>metadata!$B$9</f>
        <v>SQK-NBD114.24</v>
      </c>
      <c r="T1194" s="49" t="s">
        <v>1526</v>
      </c>
    </row>
    <row r="1195">
      <c r="A1195" s="29" t="str">
        <f>metadata!$B$4</f>
        <v>22033-375157</v>
      </c>
      <c r="B1195" s="38" t="s">
        <v>1567</v>
      </c>
      <c r="C1195" s="38" t="s">
        <v>142</v>
      </c>
      <c r="D1195" s="29" t="s">
        <v>17</v>
      </c>
      <c r="E1195" s="39">
        <f>hidden_compute!F1195</f>
        <v>658</v>
      </c>
      <c r="F1195" s="39">
        <f>hidden_compute!G1195</f>
        <v>658</v>
      </c>
      <c r="G1195" s="29" t="str">
        <f>hidden_compute!D1195</f>
        <v>5. Invertebrate Mitochondrial</v>
      </c>
      <c r="H1195" s="29" t="str">
        <f>IF(ISERROR(MATCH($K1195, pcrid_plateids!$A$2:$A2401, 0)), hidden_compute!$H1195, VLOOKUP($K1195, pcrid_plateids!$A$2:$B2401, 2, FALSE))</f>
        <v>ARISE_SEQ_0083</v>
      </c>
      <c r="I1195" s="29" t="str">
        <f>IF(ISERROR(MATCH($K1195, pcrid_plateids!$A$2:$A2401, 0)), hidden_compute!$H1195, VLOOKUP($K1195, pcrid_plateids!$A$2:$C2401, 3, FALSE))</f>
        <v>NCBN001483</v>
      </c>
      <c r="J1195" s="38">
        <v>1.100012138E9</v>
      </c>
      <c r="K1195" s="38" t="s">
        <v>76</v>
      </c>
      <c r="L1195" s="40" t="s">
        <v>263</v>
      </c>
      <c r="M1195" s="29" t="str">
        <f>IF(ISERROR(MATCH($K1195, pcrid_primers!$A$2:$A2401, 0)), hidden_compute!$H1195, VLOOKUP($K1195, pcrid_primers!$A$2:$B2401, 2, FALSE))</f>
        <v>ONT_LepF1+ONT_LCO1490</v>
      </c>
      <c r="N1195" s="29" t="str">
        <f>IF(ISBLANK($M1195), "", VLOOKUP($M1195, hidden_compute!$M$2:P2401, 3, FALSE))</f>
        <v>#N/A</v>
      </c>
      <c r="O1195" s="29" t="str">
        <f>IF(ISERROR(MATCH($K1195, pcrid_primers!$A$2:$A2401, 0)), hidden_compute!$J1195, VLOOKUP($K1195, pcrid_primers!$A$2:$D2401, 4, FALSE))</f>
        <v>ONT_LepR1+ONT_HCO2198</v>
      </c>
      <c r="P1195" s="29" t="str">
        <f>IF(ISBLANK($O1195), "", VLOOKUP($O1195, hidden_compute!$M$2:P2401, 3, FALSE))</f>
        <v>#N/A</v>
      </c>
      <c r="Q1195" s="41" t="str">
        <f>metadata!$B$8</f>
        <v>EXP-PBC096</v>
      </c>
      <c r="R1195" s="49" t="s">
        <v>264</v>
      </c>
      <c r="S1195" s="29" t="str">
        <f>metadata!$B$9</f>
        <v>SQK-NBD114.24</v>
      </c>
      <c r="T1195" s="49" t="s">
        <v>1526</v>
      </c>
    </row>
    <row r="1196">
      <c r="A1196" s="29" t="str">
        <f>metadata!$B$4</f>
        <v>22033-375157</v>
      </c>
      <c r="B1196" s="38" t="s">
        <v>1568</v>
      </c>
      <c r="C1196" s="38" t="s">
        <v>142</v>
      </c>
      <c r="D1196" s="29" t="s">
        <v>17</v>
      </c>
      <c r="E1196" s="39">
        <f>hidden_compute!F1196</f>
        <v>658</v>
      </c>
      <c r="F1196" s="39">
        <f>hidden_compute!G1196</f>
        <v>658</v>
      </c>
      <c r="G1196" s="29" t="str">
        <f>hidden_compute!D1196</f>
        <v>5. Invertebrate Mitochondrial</v>
      </c>
      <c r="H1196" s="29" t="str">
        <f>IF(ISERROR(MATCH($K1196, pcrid_plateids!$A$2:$A2401, 0)), hidden_compute!$H1196, VLOOKUP($K1196, pcrid_plateids!$A$2:$B2401, 2, FALSE))</f>
        <v>ARISE_SEQ_0083</v>
      </c>
      <c r="I1196" s="29" t="str">
        <f>IF(ISERROR(MATCH($K1196, pcrid_plateids!$A$2:$A2401, 0)), hidden_compute!$H1196, VLOOKUP($K1196, pcrid_plateids!$A$2:$C2401, 3, FALSE))</f>
        <v>NCBN001483</v>
      </c>
      <c r="J1196" s="38">
        <v>1.100012139E9</v>
      </c>
      <c r="K1196" s="38" t="s">
        <v>76</v>
      </c>
      <c r="L1196" s="40" t="s">
        <v>266</v>
      </c>
      <c r="M1196" s="29" t="str">
        <f>IF(ISERROR(MATCH($K1196, pcrid_primers!$A$2:$A2401, 0)), hidden_compute!$H1196, VLOOKUP($K1196, pcrid_primers!$A$2:$B2401, 2, FALSE))</f>
        <v>ONT_LepF1+ONT_LCO1490</v>
      </c>
      <c r="N1196" s="29" t="str">
        <f>IF(ISBLANK($M1196), "", VLOOKUP($M1196, hidden_compute!$M$2:P2401, 3, FALSE))</f>
        <v>#N/A</v>
      </c>
      <c r="O1196" s="29" t="str">
        <f>IF(ISERROR(MATCH($K1196, pcrid_primers!$A$2:$A2401, 0)), hidden_compute!$J1196, VLOOKUP($K1196, pcrid_primers!$A$2:$D2401, 4, FALSE))</f>
        <v>ONT_LepR1+ONT_HCO2198</v>
      </c>
      <c r="P1196" s="29" t="str">
        <f>IF(ISBLANK($O1196), "", VLOOKUP($O1196, hidden_compute!$M$2:P2401, 3, FALSE))</f>
        <v>#N/A</v>
      </c>
      <c r="Q1196" s="41" t="str">
        <f>metadata!$B$8</f>
        <v>EXP-PBC096</v>
      </c>
      <c r="R1196" s="49" t="s">
        <v>267</v>
      </c>
      <c r="S1196" s="29" t="str">
        <f>metadata!$B$9</f>
        <v>SQK-NBD114.24</v>
      </c>
      <c r="T1196" s="49" t="s">
        <v>1526</v>
      </c>
    </row>
    <row r="1197">
      <c r="A1197" s="29" t="str">
        <f>metadata!$B$4</f>
        <v>22033-375157</v>
      </c>
      <c r="B1197" s="38" t="s">
        <v>1569</v>
      </c>
      <c r="C1197" s="38" t="s">
        <v>142</v>
      </c>
      <c r="D1197" s="29" t="s">
        <v>17</v>
      </c>
      <c r="E1197" s="39">
        <f>hidden_compute!F1197</f>
        <v>658</v>
      </c>
      <c r="F1197" s="39">
        <f>hidden_compute!G1197</f>
        <v>658</v>
      </c>
      <c r="G1197" s="29" t="str">
        <f>hidden_compute!D1197</f>
        <v>5. Invertebrate Mitochondrial</v>
      </c>
      <c r="H1197" s="29" t="str">
        <f>IF(ISERROR(MATCH($K1197, pcrid_plateids!$A$2:$A2401, 0)), hidden_compute!$H1197, VLOOKUP($K1197, pcrid_plateids!$A$2:$B2401, 2, FALSE))</f>
        <v>ARISE_SEQ_0083</v>
      </c>
      <c r="I1197" s="29" t="str">
        <f>IF(ISERROR(MATCH($K1197, pcrid_plateids!$A$2:$A2401, 0)), hidden_compute!$H1197, VLOOKUP($K1197, pcrid_plateids!$A$2:$C2401, 3, FALSE))</f>
        <v>NCBN001483</v>
      </c>
      <c r="J1197" s="38">
        <v>1.10001214E9</v>
      </c>
      <c r="K1197" s="38" t="s">
        <v>76</v>
      </c>
      <c r="L1197" s="40" t="s">
        <v>269</v>
      </c>
      <c r="M1197" s="29" t="str">
        <f>IF(ISERROR(MATCH($K1197, pcrid_primers!$A$2:$A2401, 0)), hidden_compute!$H1197, VLOOKUP($K1197, pcrid_primers!$A$2:$B2401, 2, FALSE))</f>
        <v>ONT_LepF1+ONT_LCO1490</v>
      </c>
      <c r="N1197" s="29" t="str">
        <f>IF(ISBLANK($M1197), "", VLOOKUP($M1197, hidden_compute!$M$2:P2401, 3, FALSE))</f>
        <v>#N/A</v>
      </c>
      <c r="O1197" s="29" t="str">
        <f>IF(ISERROR(MATCH($K1197, pcrid_primers!$A$2:$A2401, 0)), hidden_compute!$J1197, VLOOKUP($K1197, pcrid_primers!$A$2:$D2401, 4, FALSE))</f>
        <v>ONT_LepR1+ONT_HCO2198</v>
      </c>
      <c r="P1197" s="29" t="str">
        <f>IF(ISBLANK($O1197), "", VLOOKUP($O1197, hidden_compute!$M$2:P2401, 3, FALSE))</f>
        <v>#N/A</v>
      </c>
      <c r="Q1197" s="41" t="str">
        <f>metadata!$B$8</f>
        <v>EXP-PBC096</v>
      </c>
      <c r="R1197" s="49" t="s">
        <v>270</v>
      </c>
      <c r="S1197" s="29" t="str">
        <f>metadata!$B$9</f>
        <v>SQK-NBD114.24</v>
      </c>
      <c r="T1197" s="49" t="s">
        <v>1526</v>
      </c>
    </row>
    <row r="1198">
      <c r="A1198" s="29" t="str">
        <f>metadata!$B$4</f>
        <v>22033-375157</v>
      </c>
      <c r="B1198" s="38" t="s">
        <v>1570</v>
      </c>
      <c r="C1198" s="38" t="s">
        <v>142</v>
      </c>
      <c r="D1198" s="29" t="s">
        <v>17</v>
      </c>
      <c r="E1198" s="39">
        <f>hidden_compute!F1198</f>
        <v>658</v>
      </c>
      <c r="F1198" s="39">
        <f>hidden_compute!G1198</f>
        <v>658</v>
      </c>
      <c r="G1198" s="29" t="str">
        <f>hidden_compute!D1198</f>
        <v>5. Invertebrate Mitochondrial</v>
      </c>
      <c r="H1198" s="29" t="str">
        <f>IF(ISERROR(MATCH($K1198, pcrid_plateids!$A$2:$A2401, 0)), hidden_compute!$H1198, VLOOKUP($K1198, pcrid_plateids!$A$2:$B2401, 2, FALSE))</f>
        <v>ARISE_SEQ_0083</v>
      </c>
      <c r="I1198" s="29" t="str">
        <f>IF(ISERROR(MATCH($K1198, pcrid_plateids!$A$2:$A2401, 0)), hidden_compute!$H1198, VLOOKUP($K1198, pcrid_plateids!$A$2:$C2401, 3, FALSE))</f>
        <v>NCBN001483</v>
      </c>
      <c r="J1198" s="38">
        <v>1.100012141E9</v>
      </c>
      <c r="K1198" s="38" t="s">
        <v>76</v>
      </c>
      <c r="L1198" s="40" t="s">
        <v>272</v>
      </c>
      <c r="M1198" s="29" t="str">
        <f>IF(ISERROR(MATCH($K1198, pcrid_primers!$A$2:$A2401, 0)), hidden_compute!$H1198, VLOOKUP($K1198, pcrid_primers!$A$2:$B2401, 2, FALSE))</f>
        <v>ONT_LepF1+ONT_LCO1490</v>
      </c>
      <c r="N1198" s="29" t="str">
        <f>IF(ISBLANK($M1198), "", VLOOKUP($M1198, hidden_compute!$M$2:P2401, 3, FALSE))</f>
        <v>#N/A</v>
      </c>
      <c r="O1198" s="29" t="str">
        <f>IF(ISERROR(MATCH($K1198, pcrid_primers!$A$2:$A2401, 0)), hidden_compute!$J1198, VLOOKUP($K1198, pcrid_primers!$A$2:$D2401, 4, FALSE))</f>
        <v>ONT_LepR1+ONT_HCO2198</v>
      </c>
      <c r="P1198" s="29" t="str">
        <f>IF(ISBLANK($O1198), "", VLOOKUP($O1198, hidden_compute!$M$2:P2401, 3, FALSE))</f>
        <v>#N/A</v>
      </c>
      <c r="Q1198" s="41" t="str">
        <f>metadata!$B$8</f>
        <v>EXP-PBC096</v>
      </c>
      <c r="R1198" s="49" t="s">
        <v>273</v>
      </c>
      <c r="S1198" s="29" t="str">
        <f>metadata!$B$9</f>
        <v>SQK-NBD114.24</v>
      </c>
      <c r="T1198" s="49" t="s">
        <v>1526</v>
      </c>
    </row>
    <row r="1199">
      <c r="A1199" s="29" t="str">
        <f>metadata!$B$4</f>
        <v>22033-375157</v>
      </c>
      <c r="B1199" s="38" t="s">
        <v>1571</v>
      </c>
      <c r="C1199" s="38" t="s">
        <v>142</v>
      </c>
      <c r="D1199" s="29" t="s">
        <v>17</v>
      </c>
      <c r="E1199" s="39">
        <f>hidden_compute!F1199</f>
        <v>658</v>
      </c>
      <c r="F1199" s="39">
        <f>hidden_compute!G1199</f>
        <v>658</v>
      </c>
      <c r="G1199" s="29" t="str">
        <f>hidden_compute!D1199</f>
        <v>5. Invertebrate Mitochondrial</v>
      </c>
      <c r="H1199" s="29" t="str">
        <f>IF(ISERROR(MATCH($K1199, pcrid_plateids!$A$2:$A2401, 0)), hidden_compute!$H1199, VLOOKUP($K1199, pcrid_plateids!$A$2:$B2401, 2, FALSE))</f>
        <v>ARISE_SEQ_0083</v>
      </c>
      <c r="I1199" s="29" t="str">
        <f>IF(ISERROR(MATCH($K1199, pcrid_plateids!$A$2:$A2401, 0)), hidden_compute!$H1199, VLOOKUP($K1199, pcrid_plateids!$A$2:$C2401, 3, FALSE))</f>
        <v>NCBN001483</v>
      </c>
      <c r="J1199" s="38">
        <v>1.100012142E9</v>
      </c>
      <c r="K1199" s="38" t="s">
        <v>76</v>
      </c>
      <c r="L1199" s="40" t="s">
        <v>275</v>
      </c>
      <c r="M1199" s="29" t="str">
        <f>IF(ISERROR(MATCH($K1199, pcrid_primers!$A$2:$A2401, 0)), hidden_compute!$H1199, VLOOKUP($K1199, pcrid_primers!$A$2:$B2401, 2, FALSE))</f>
        <v>ONT_LepF1+ONT_LCO1490</v>
      </c>
      <c r="N1199" s="29" t="str">
        <f>IF(ISBLANK($M1199), "", VLOOKUP($M1199, hidden_compute!$M$2:P2401, 3, FALSE))</f>
        <v>#N/A</v>
      </c>
      <c r="O1199" s="29" t="str">
        <f>IF(ISERROR(MATCH($K1199, pcrid_primers!$A$2:$A2401, 0)), hidden_compute!$J1199, VLOOKUP($K1199, pcrid_primers!$A$2:$D2401, 4, FALSE))</f>
        <v>ONT_LepR1+ONT_HCO2198</v>
      </c>
      <c r="P1199" s="29" t="str">
        <f>IF(ISBLANK($O1199), "", VLOOKUP($O1199, hidden_compute!$M$2:P2401, 3, FALSE))</f>
        <v>#N/A</v>
      </c>
      <c r="Q1199" s="41" t="str">
        <f>metadata!$B$8</f>
        <v>EXP-PBC096</v>
      </c>
      <c r="R1199" s="49" t="s">
        <v>276</v>
      </c>
      <c r="S1199" s="29" t="str">
        <f>metadata!$B$9</f>
        <v>SQK-NBD114.24</v>
      </c>
      <c r="T1199" s="49" t="s">
        <v>1526</v>
      </c>
    </row>
    <row r="1200">
      <c r="A1200" s="29" t="str">
        <f>metadata!$B$4</f>
        <v>22033-375157</v>
      </c>
      <c r="B1200" s="38" t="s">
        <v>1572</v>
      </c>
      <c r="C1200" s="38" t="s">
        <v>142</v>
      </c>
      <c r="D1200" s="29" t="s">
        <v>17</v>
      </c>
      <c r="E1200" s="39">
        <f>hidden_compute!F1200</f>
        <v>658</v>
      </c>
      <c r="F1200" s="39">
        <f>hidden_compute!G1200</f>
        <v>658</v>
      </c>
      <c r="G1200" s="29" t="str">
        <f>hidden_compute!D1200</f>
        <v>5. Invertebrate Mitochondrial</v>
      </c>
      <c r="H1200" s="29" t="str">
        <f>IF(ISERROR(MATCH($K1200, pcrid_plateids!$A$2:$A2401, 0)), hidden_compute!$H1200, VLOOKUP($K1200, pcrid_plateids!$A$2:$B2401, 2, FALSE))</f>
        <v>ARISE_SEQ_0083</v>
      </c>
      <c r="I1200" s="29" t="str">
        <f>IF(ISERROR(MATCH($K1200, pcrid_plateids!$A$2:$A2401, 0)), hidden_compute!$H1200, VLOOKUP($K1200, pcrid_plateids!$A$2:$C2401, 3, FALSE))</f>
        <v>NCBN001483</v>
      </c>
      <c r="J1200" s="38">
        <v>1.100012143E9</v>
      </c>
      <c r="K1200" s="38" t="s">
        <v>76</v>
      </c>
      <c r="L1200" s="40" t="s">
        <v>278</v>
      </c>
      <c r="M1200" s="29" t="str">
        <f>IF(ISERROR(MATCH($K1200, pcrid_primers!$A$2:$A2401, 0)), hidden_compute!$H1200, VLOOKUP($K1200, pcrid_primers!$A$2:$B2401, 2, FALSE))</f>
        <v>ONT_LepF1+ONT_LCO1490</v>
      </c>
      <c r="N1200" s="29" t="str">
        <f>IF(ISBLANK($M1200), "", VLOOKUP($M1200, hidden_compute!$M$2:P2401, 3, FALSE))</f>
        <v>#N/A</v>
      </c>
      <c r="O1200" s="29" t="str">
        <f>IF(ISERROR(MATCH($K1200, pcrid_primers!$A$2:$A2401, 0)), hidden_compute!$J1200, VLOOKUP($K1200, pcrid_primers!$A$2:$D2401, 4, FALSE))</f>
        <v>ONT_LepR1+ONT_HCO2198</v>
      </c>
      <c r="P1200" s="29" t="str">
        <f>IF(ISBLANK($O1200), "", VLOOKUP($O1200, hidden_compute!$M$2:P2401, 3, FALSE))</f>
        <v>#N/A</v>
      </c>
      <c r="Q1200" s="41" t="str">
        <f>metadata!$B$8</f>
        <v>EXP-PBC096</v>
      </c>
      <c r="R1200" s="49" t="s">
        <v>279</v>
      </c>
      <c r="S1200" s="29" t="str">
        <f>metadata!$B$9</f>
        <v>SQK-NBD114.24</v>
      </c>
      <c r="T1200" s="49" t="s">
        <v>1526</v>
      </c>
    </row>
    <row r="1201">
      <c r="A1201" s="29" t="str">
        <f>metadata!$B$4</f>
        <v>22033-375157</v>
      </c>
      <c r="B1201" s="38" t="s">
        <v>1573</v>
      </c>
      <c r="C1201" s="38" t="s">
        <v>142</v>
      </c>
      <c r="D1201" s="29" t="s">
        <v>17</v>
      </c>
      <c r="E1201" s="39">
        <f>hidden_compute!F1201</f>
        <v>658</v>
      </c>
      <c r="F1201" s="39">
        <f>hidden_compute!G1201</f>
        <v>658</v>
      </c>
      <c r="G1201" s="29" t="str">
        <f>hidden_compute!D1201</f>
        <v>5. Invertebrate Mitochondrial</v>
      </c>
      <c r="H1201" s="29" t="str">
        <f>IF(ISERROR(MATCH($K1201, pcrid_plateids!$A$2:$A2401, 0)), hidden_compute!$H1201, VLOOKUP($K1201, pcrid_plateids!$A$2:$B2401, 2, FALSE))</f>
        <v>ARISE_SEQ_0083</v>
      </c>
      <c r="I1201" s="29" t="str">
        <f>IF(ISERROR(MATCH($K1201, pcrid_plateids!$A$2:$A2401, 0)), hidden_compute!$H1201, VLOOKUP($K1201, pcrid_plateids!$A$2:$C2401, 3, FALSE))</f>
        <v>NCBN001483</v>
      </c>
      <c r="J1201" s="38">
        <v>1.100012144E9</v>
      </c>
      <c r="K1201" s="38" t="s">
        <v>76</v>
      </c>
      <c r="L1201" s="40" t="s">
        <v>281</v>
      </c>
      <c r="M1201" s="29" t="str">
        <f>IF(ISERROR(MATCH($K1201, pcrid_primers!$A$2:$A2401, 0)), hidden_compute!$H1201, VLOOKUP($K1201, pcrid_primers!$A$2:$B2401, 2, FALSE))</f>
        <v>ONT_LepF1+ONT_LCO1490</v>
      </c>
      <c r="N1201" s="29" t="str">
        <f>IF(ISBLANK($M1201), "", VLOOKUP($M1201, hidden_compute!$M$2:P2401, 3, FALSE))</f>
        <v>#N/A</v>
      </c>
      <c r="O1201" s="29" t="str">
        <f>IF(ISERROR(MATCH($K1201, pcrid_primers!$A$2:$A2401, 0)), hidden_compute!$J1201, VLOOKUP($K1201, pcrid_primers!$A$2:$D2401, 4, FALSE))</f>
        <v>ONT_LepR1+ONT_HCO2198</v>
      </c>
      <c r="P1201" s="29" t="str">
        <f>IF(ISBLANK($O1201), "", VLOOKUP($O1201, hidden_compute!$M$2:P2401, 3, FALSE))</f>
        <v>#N/A</v>
      </c>
      <c r="Q1201" s="41" t="str">
        <f>metadata!$B$8</f>
        <v>EXP-PBC096</v>
      </c>
      <c r="R1201" s="49" t="s">
        <v>282</v>
      </c>
      <c r="S1201" s="29" t="str">
        <f>metadata!$B$9</f>
        <v>SQK-NBD114.24</v>
      </c>
      <c r="T1201" s="49" t="s">
        <v>1526</v>
      </c>
    </row>
    <row r="1202">
      <c r="A1202" s="29" t="str">
        <f>metadata!$B$4</f>
        <v>22033-375157</v>
      </c>
      <c r="B1202" s="38" t="s">
        <v>1574</v>
      </c>
      <c r="C1202" s="38" t="s">
        <v>142</v>
      </c>
      <c r="D1202" s="29" t="s">
        <v>17</v>
      </c>
      <c r="E1202" s="39">
        <f>hidden_compute!F1202</f>
        <v>658</v>
      </c>
      <c r="F1202" s="39">
        <f>hidden_compute!G1202</f>
        <v>658</v>
      </c>
      <c r="G1202" s="29" t="str">
        <f>hidden_compute!D1202</f>
        <v>5. Invertebrate Mitochondrial</v>
      </c>
      <c r="H1202" s="29" t="str">
        <f>IF(ISERROR(MATCH($K1202, pcrid_plateids!$A$2:$A2401, 0)), hidden_compute!$H1202, VLOOKUP($K1202, pcrid_plateids!$A$2:$B2401, 2, FALSE))</f>
        <v>ARISE_SEQ_0083</v>
      </c>
      <c r="I1202" s="29" t="str">
        <f>IF(ISERROR(MATCH($K1202, pcrid_plateids!$A$2:$A2401, 0)), hidden_compute!$H1202, VLOOKUP($K1202, pcrid_plateids!$A$2:$C2401, 3, FALSE))</f>
        <v>NCBN001483</v>
      </c>
      <c r="J1202" s="38">
        <v>1.100012145E9</v>
      </c>
      <c r="K1202" s="38" t="s">
        <v>76</v>
      </c>
      <c r="L1202" s="40" t="s">
        <v>284</v>
      </c>
      <c r="M1202" s="29" t="str">
        <f>IF(ISERROR(MATCH($K1202, pcrid_primers!$A$2:$A2401, 0)), hidden_compute!$H1202, VLOOKUP($K1202, pcrid_primers!$A$2:$B2401, 2, FALSE))</f>
        <v>ONT_LepF1+ONT_LCO1490</v>
      </c>
      <c r="N1202" s="29" t="str">
        <f>IF(ISBLANK($M1202), "", VLOOKUP($M1202, hidden_compute!$M$2:P2401, 3, FALSE))</f>
        <v>#N/A</v>
      </c>
      <c r="O1202" s="29" t="str">
        <f>IF(ISERROR(MATCH($K1202, pcrid_primers!$A$2:$A2401, 0)), hidden_compute!$J1202, VLOOKUP($K1202, pcrid_primers!$A$2:$D2401, 4, FALSE))</f>
        <v>ONT_LepR1+ONT_HCO2198</v>
      </c>
      <c r="P1202" s="29" t="str">
        <f>IF(ISBLANK($O1202), "", VLOOKUP($O1202, hidden_compute!$M$2:P2401, 3, FALSE))</f>
        <v>#N/A</v>
      </c>
      <c r="Q1202" s="41" t="str">
        <f>metadata!$B$8</f>
        <v>EXP-PBC096</v>
      </c>
      <c r="R1202" s="49" t="s">
        <v>285</v>
      </c>
      <c r="S1202" s="29" t="str">
        <f>metadata!$B$9</f>
        <v>SQK-NBD114.24</v>
      </c>
      <c r="T1202" s="49" t="s">
        <v>1526</v>
      </c>
    </row>
    <row r="1203">
      <c r="A1203" s="29" t="str">
        <f>metadata!$B$4</f>
        <v>22033-375157</v>
      </c>
      <c r="B1203" s="38" t="s">
        <v>1575</v>
      </c>
      <c r="C1203" s="38" t="s">
        <v>142</v>
      </c>
      <c r="D1203" s="29" t="s">
        <v>17</v>
      </c>
      <c r="E1203" s="39">
        <f>hidden_compute!F1203</f>
        <v>658</v>
      </c>
      <c r="F1203" s="39">
        <f>hidden_compute!G1203</f>
        <v>658</v>
      </c>
      <c r="G1203" s="29" t="str">
        <f>hidden_compute!D1203</f>
        <v>5. Invertebrate Mitochondrial</v>
      </c>
      <c r="H1203" s="29" t="str">
        <f>IF(ISERROR(MATCH($K1203, pcrid_plateids!$A$2:$A2401, 0)), hidden_compute!$H1203, VLOOKUP($K1203, pcrid_plateids!$A$2:$B2401, 2, FALSE))</f>
        <v>ARISE_SEQ_0083</v>
      </c>
      <c r="I1203" s="29" t="str">
        <f>IF(ISERROR(MATCH($K1203, pcrid_plateids!$A$2:$A2401, 0)), hidden_compute!$H1203, VLOOKUP($K1203, pcrid_plateids!$A$2:$C2401, 3, FALSE))</f>
        <v>NCBN001483</v>
      </c>
      <c r="J1203" s="38">
        <v>1.100012146E9</v>
      </c>
      <c r="K1203" s="38" t="s">
        <v>76</v>
      </c>
      <c r="L1203" s="40" t="s">
        <v>287</v>
      </c>
      <c r="M1203" s="29" t="str">
        <f>IF(ISERROR(MATCH($K1203, pcrid_primers!$A$2:$A2401, 0)), hidden_compute!$H1203, VLOOKUP($K1203, pcrid_primers!$A$2:$B2401, 2, FALSE))</f>
        <v>ONT_LepF1+ONT_LCO1490</v>
      </c>
      <c r="N1203" s="29" t="str">
        <f>IF(ISBLANK($M1203), "", VLOOKUP($M1203, hidden_compute!$M$2:P2401, 3, FALSE))</f>
        <v>#N/A</v>
      </c>
      <c r="O1203" s="29" t="str">
        <f>IF(ISERROR(MATCH($K1203, pcrid_primers!$A$2:$A2401, 0)), hidden_compute!$J1203, VLOOKUP($K1203, pcrid_primers!$A$2:$D2401, 4, FALSE))</f>
        <v>ONT_LepR1+ONT_HCO2198</v>
      </c>
      <c r="P1203" s="29" t="str">
        <f>IF(ISBLANK($O1203), "", VLOOKUP($O1203, hidden_compute!$M$2:P2401, 3, FALSE))</f>
        <v>#N/A</v>
      </c>
      <c r="Q1203" s="41" t="str">
        <f>metadata!$B$8</f>
        <v>EXP-PBC096</v>
      </c>
      <c r="R1203" s="49" t="s">
        <v>288</v>
      </c>
      <c r="S1203" s="29" t="str">
        <f>metadata!$B$9</f>
        <v>SQK-NBD114.24</v>
      </c>
      <c r="T1203" s="49" t="s">
        <v>1526</v>
      </c>
    </row>
    <row r="1204">
      <c r="A1204" s="29" t="str">
        <f>metadata!$B$4</f>
        <v>22033-375157</v>
      </c>
      <c r="B1204" s="38" t="s">
        <v>1576</v>
      </c>
      <c r="C1204" s="38" t="s">
        <v>142</v>
      </c>
      <c r="D1204" s="29" t="s">
        <v>17</v>
      </c>
      <c r="E1204" s="39">
        <f>hidden_compute!F1204</f>
        <v>658</v>
      </c>
      <c r="F1204" s="39">
        <f>hidden_compute!G1204</f>
        <v>658</v>
      </c>
      <c r="G1204" s="29" t="str">
        <f>hidden_compute!D1204</f>
        <v>5. Invertebrate Mitochondrial</v>
      </c>
      <c r="H1204" s="29" t="str">
        <f>IF(ISERROR(MATCH($K1204, pcrid_plateids!$A$2:$A2401, 0)), hidden_compute!$H1204, VLOOKUP($K1204, pcrid_plateids!$A$2:$B2401, 2, FALSE))</f>
        <v>ARISE_SEQ_0083</v>
      </c>
      <c r="I1204" s="29" t="str">
        <f>IF(ISERROR(MATCH($K1204, pcrid_plateids!$A$2:$A2401, 0)), hidden_compute!$H1204, VLOOKUP($K1204, pcrid_plateids!$A$2:$C2401, 3, FALSE))</f>
        <v>NCBN001483</v>
      </c>
      <c r="J1204" s="38">
        <v>1.100012147E9</v>
      </c>
      <c r="K1204" s="38" t="s">
        <v>76</v>
      </c>
      <c r="L1204" s="40" t="s">
        <v>290</v>
      </c>
      <c r="M1204" s="29" t="str">
        <f>IF(ISERROR(MATCH($K1204, pcrid_primers!$A$2:$A2401, 0)), hidden_compute!$H1204, VLOOKUP($K1204, pcrid_primers!$A$2:$B2401, 2, FALSE))</f>
        <v>ONT_LepF1+ONT_LCO1490</v>
      </c>
      <c r="N1204" s="29" t="str">
        <f>IF(ISBLANK($M1204), "", VLOOKUP($M1204, hidden_compute!$M$2:P2401, 3, FALSE))</f>
        <v>#N/A</v>
      </c>
      <c r="O1204" s="29" t="str">
        <f>IF(ISERROR(MATCH($K1204, pcrid_primers!$A$2:$A2401, 0)), hidden_compute!$J1204, VLOOKUP($K1204, pcrid_primers!$A$2:$D2401, 4, FALSE))</f>
        <v>ONT_LepR1+ONT_HCO2198</v>
      </c>
      <c r="P1204" s="29" t="str">
        <f>IF(ISBLANK($O1204), "", VLOOKUP($O1204, hidden_compute!$M$2:P2401, 3, FALSE))</f>
        <v>#N/A</v>
      </c>
      <c r="Q1204" s="41" t="str">
        <f>metadata!$B$8</f>
        <v>EXP-PBC096</v>
      </c>
      <c r="R1204" s="49" t="s">
        <v>291</v>
      </c>
      <c r="S1204" s="29" t="str">
        <f>metadata!$B$9</f>
        <v>SQK-NBD114.24</v>
      </c>
      <c r="T1204" s="49" t="s">
        <v>1526</v>
      </c>
    </row>
    <row r="1205">
      <c r="A1205" s="29" t="str">
        <f>metadata!$B$4</f>
        <v>22033-375157</v>
      </c>
      <c r="B1205" s="38" t="s">
        <v>1577</v>
      </c>
      <c r="C1205" s="38" t="s">
        <v>142</v>
      </c>
      <c r="D1205" s="29" t="s">
        <v>17</v>
      </c>
      <c r="E1205" s="39">
        <f>hidden_compute!F1205</f>
        <v>658</v>
      </c>
      <c r="F1205" s="39">
        <f>hidden_compute!G1205</f>
        <v>658</v>
      </c>
      <c r="G1205" s="29" t="str">
        <f>hidden_compute!D1205</f>
        <v>5. Invertebrate Mitochondrial</v>
      </c>
      <c r="H1205" s="29" t="str">
        <f>IF(ISERROR(MATCH($K1205, pcrid_plateids!$A$2:$A2401, 0)), hidden_compute!$H1205, VLOOKUP($K1205, pcrid_plateids!$A$2:$B2401, 2, FALSE))</f>
        <v>ARISE_SEQ_0083</v>
      </c>
      <c r="I1205" s="29" t="str">
        <f>IF(ISERROR(MATCH($K1205, pcrid_plateids!$A$2:$A2401, 0)), hidden_compute!$H1205, VLOOKUP($K1205, pcrid_plateids!$A$2:$C2401, 3, FALSE))</f>
        <v>NCBN001483</v>
      </c>
      <c r="J1205" s="38">
        <v>1.100012148E9</v>
      </c>
      <c r="K1205" s="38" t="s">
        <v>76</v>
      </c>
      <c r="L1205" s="40" t="s">
        <v>293</v>
      </c>
      <c r="M1205" s="29" t="str">
        <f>IF(ISERROR(MATCH($K1205, pcrid_primers!$A$2:$A2401, 0)), hidden_compute!$H1205, VLOOKUP($K1205, pcrid_primers!$A$2:$B2401, 2, FALSE))</f>
        <v>ONT_LepF1+ONT_LCO1490</v>
      </c>
      <c r="N1205" s="29" t="str">
        <f>IF(ISBLANK($M1205), "", VLOOKUP($M1205, hidden_compute!$M$2:P2401, 3, FALSE))</f>
        <v>#N/A</v>
      </c>
      <c r="O1205" s="29" t="str">
        <f>IF(ISERROR(MATCH($K1205, pcrid_primers!$A$2:$A2401, 0)), hidden_compute!$J1205, VLOOKUP($K1205, pcrid_primers!$A$2:$D2401, 4, FALSE))</f>
        <v>ONT_LepR1+ONT_HCO2198</v>
      </c>
      <c r="P1205" s="29" t="str">
        <f>IF(ISBLANK($O1205), "", VLOOKUP($O1205, hidden_compute!$M$2:P2401, 3, FALSE))</f>
        <v>#N/A</v>
      </c>
      <c r="Q1205" s="41" t="str">
        <f>metadata!$B$8</f>
        <v>EXP-PBC096</v>
      </c>
      <c r="R1205" s="49" t="s">
        <v>294</v>
      </c>
      <c r="S1205" s="29" t="str">
        <f>metadata!$B$9</f>
        <v>SQK-NBD114.24</v>
      </c>
      <c r="T1205" s="49" t="s">
        <v>1526</v>
      </c>
    </row>
    <row r="1206">
      <c r="A1206" s="29" t="str">
        <f>metadata!$B$4</f>
        <v>22033-375157</v>
      </c>
      <c r="B1206" s="38" t="s">
        <v>1578</v>
      </c>
      <c r="C1206" s="38" t="s">
        <v>142</v>
      </c>
      <c r="D1206" s="29" t="s">
        <v>17</v>
      </c>
      <c r="E1206" s="39">
        <f>hidden_compute!F1206</f>
        <v>658</v>
      </c>
      <c r="F1206" s="39">
        <f>hidden_compute!G1206</f>
        <v>658</v>
      </c>
      <c r="G1206" s="29" t="str">
        <f>hidden_compute!D1206</f>
        <v>5. Invertebrate Mitochondrial</v>
      </c>
      <c r="H1206" s="29" t="str">
        <f>IF(ISERROR(MATCH($K1206, pcrid_plateids!$A$2:$A2401, 0)), hidden_compute!$H1206, VLOOKUP($K1206, pcrid_plateids!$A$2:$B2401, 2, FALSE))</f>
        <v>ARISE_SEQ_0083</v>
      </c>
      <c r="I1206" s="29" t="str">
        <f>IF(ISERROR(MATCH($K1206, pcrid_plateids!$A$2:$A2401, 0)), hidden_compute!$H1206, VLOOKUP($K1206, pcrid_plateids!$A$2:$C2401, 3, FALSE))</f>
        <v>NCBN001483</v>
      </c>
      <c r="J1206" s="38">
        <v>1.100012149E9</v>
      </c>
      <c r="K1206" s="38" t="s">
        <v>76</v>
      </c>
      <c r="L1206" s="40" t="s">
        <v>296</v>
      </c>
      <c r="M1206" s="29" t="str">
        <f>IF(ISERROR(MATCH($K1206, pcrid_primers!$A$2:$A2401, 0)), hidden_compute!$H1206, VLOOKUP($K1206, pcrid_primers!$A$2:$B2401, 2, FALSE))</f>
        <v>ONT_LepF1+ONT_LCO1490</v>
      </c>
      <c r="N1206" s="29" t="str">
        <f>IF(ISBLANK($M1206), "", VLOOKUP($M1206, hidden_compute!$M$2:P2401, 3, FALSE))</f>
        <v>#N/A</v>
      </c>
      <c r="O1206" s="29" t="str">
        <f>IF(ISERROR(MATCH($K1206, pcrid_primers!$A$2:$A2401, 0)), hidden_compute!$J1206, VLOOKUP($K1206, pcrid_primers!$A$2:$D2401, 4, FALSE))</f>
        <v>ONT_LepR1+ONT_HCO2198</v>
      </c>
      <c r="P1206" s="29" t="str">
        <f>IF(ISBLANK($O1206), "", VLOOKUP($O1206, hidden_compute!$M$2:P2401, 3, FALSE))</f>
        <v>#N/A</v>
      </c>
      <c r="Q1206" s="41" t="str">
        <f>metadata!$B$8</f>
        <v>EXP-PBC096</v>
      </c>
      <c r="R1206" s="49" t="s">
        <v>297</v>
      </c>
      <c r="S1206" s="29" t="str">
        <f>metadata!$B$9</f>
        <v>SQK-NBD114.24</v>
      </c>
      <c r="T1206" s="49" t="s">
        <v>1526</v>
      </c>
    </row>
    <row r="1207">
      <c r="A1207" s="29" t="str">
        <f>metadata!$B$4</f>
        <v>22033-375157</v>
      </c>
      <c r="B1207" s="38" t="s">
        <v>1579</v>
      </c>
      <c r="C1207" s="38" t="s">
        <v>142</v>
      </c>
      <c r="D1207" s="29" t="s">
        <v>17</v>
      </c>
      <c r="E1207" s="39">
        <f>hidden_compute!F1207</f>
        <v>658</v>
      </c>
      <c r="F1207" s="39">
        <f>hidden_compute!G1207</f>
        <v>658</v>
      </c>
      <c r="G1207" s="29" t="str">
        <f>hidden_compute!D1207</f>
        <v>5. Invertebrate Mitochondrial</v>
      </c>
      <c r="H1207" s="29" t="str">
        <f>IF(ISERROR(MATCH($K1207, pcrid_plateids!$A$2:$A2401, 0)), hidden_compute!$H1207, VLOOKUP($K1207, pcrid_plateids!$A$2:$B2401, 2, FALSE))</f>
        <v>ARISE_SEQ_0083</v>
      </c>
      <c r="I1207" s="29" t="str">
        <f>IF(ISERROR(MATCH($K1207, pcrid_plateids!$A$2:$A2401, 0)), hidden_compute!$H1207, VLOOKUP($K1207, pcrid_plateids!$A$2:$C2401, 3, FALSE))</f>
        <v>NCBN001483</v>
      </c>
      <c r="J1207" s="38">
        <v>1.10001215E9</v>
      </c>
      <c r="K1207" s="38" t="s">
        <v>76</v>
      </c>
      <c r="L1207" s="40" t="s">
        <v>299</v>
      </c>
      <c r="M1207" s="29" t="str">
        <f>IF(ISERROR(MATCH($K1207, pcrid_primers!$A$2:$A2401, 0)), hidden_compute!$H1207, VLOOKUP($K1207, pcrid_primers!$A$2:$B2401, 2, FALSE))</f>
        <v>ONT_LepF1+ONT_LCO1490</v>
      </c>
      <c r="N1207" s="29" t="str">
        <f>IF(ISBLANK($M1207), "", VLOOKUP($M1207, hidden_compute!$M$2:P2401, 3, FALSE))</f>
        <v>#N/A</v>
      </c>
      <c r="O1207" s="29" t="str">
        <f>IF(ISERROR(MATCH($K1207, pcrid_primers!$A$2:$A2401, 0)), hidden_compute!$J1207, VLOOKUP($K1207, pcrid_primers!$A$2:$D2401, 4, FALSE))</f>
        <v>ONT_LepR1+ONT_HCO2198</v>
      </c>
      <c r="P1207" s="29" t="str">
        <f>IF(ISBLANK($O1207), "", VLOOKUP($O1207, hidden_compute!$M$2:P2401, 3, FALSE))</f>
        <v>#N/A</v>
      </c>
      <c r="Q1207" s="41" t="str">
        <f>metadata!$B$8</f>
        <v>EXP-PBC096</v>
      </c>
      <c r="R1207" s="49" t="s">
        <v>300</v>
      </c>
      <c r="S1207" s="29" t="str">
        <f>metadata!$B$9</f>
        <v>SQK-NBD114.24</v>
      </c>
      <c r="T1207" s="49" t="s">
        <v>1526</v>
      </c>
    </row>
    <row r="1208">
      <c r="A1208" s="29" t="str">
        <f>metadata!$B$4</f>
        <v>22033-375157</v>
      </c>
      <c r="B1208" s="38" t="s">
        <v>1580</v>
      </c>
      <c r="C1208" s="38" t="s">
        <v>142</v>
      </c>
      <c r="D1208" s="29" t="s">
        <v>17</v>
      </c>
      <c r="E1208" s="39">
        <f>hidden_compute!F1208</f>
        <v>658</v>
      </c>
      <c r="F1208" s="39">
        <f>hidden_compute!G1208</f>
        <v>658</v>
      </c>
      <c r="G1208" s="29" t="str">
        <f>hidden_compute!D1208</f>
        <v>5. Invertebrate Mitochondrial</v>
      </c>
      <c r="H1208" s="29" t="str">
        <f>IF(ISERROR(MATCH($K1208, pcrid_plateids!$A$2:$A2401, 0)), hidden_compute!$H1208, VLOOKUP($K1208, pcrid_plateids!$A$2:$B2401, 2, FALSE))</f>
        <v>ARISE_SEQ_0083</v>
      </c>
      <c r="I1208" s="29" t="str">
        <f>IF(ISERROR(MATCH($K1208, pcrid_plateids!$A$2:$A2401, 0)), hidden_compute!$H1208, VLOOKUP($K1208, pcrid_plateids!$A$2:$C2401, 3, FALSE))</f>
        <v>NCBN001483</v>
      </c>
      <c r="J1208" s="38">
        <v>1.100012151E9</v>
      </c>
      <c r="K1208" s="38" t="s">
        <v>76</v>
      </c>
      <c r="L1208" s="40" t="s">
        <v>302</v>
      </c>
      <c r="M1208" s="29" t="str">
        <f>IF(ISERROR(MATCH($K1208, pcrid_primers!$A$2:$A2401, 0)), hidden_compute!$H1208, VLOOKUP($K1208, pcrid_primers!$A$2:$B2401, 2, FALSE))</f>
        <v>ONT_LepF1+ONT_LCO1490</v>
      </c>
      <c r="N1208" s="29" t="str">
        <f>IF(ISBLANK($M1208), "", VLOOKUP($M1208, hidden_compute!$M$2:P2401, 3, FALSE))</f>
        <v>#N/A</v>
      </c>
      <c r="O1208" s="29" t="str">
        <f>IF(ISERROR(MATCH($K1208, pcrid_primers!$A$2:$A2401, 0)), hidden_compute!$J1208, VLOOKUP($K1208, pcrid_primers!$A$2:$D2401, 4, FALSE))</f>
        <v>ONT_LepR1+ONT_HCO2198</v>
      </c>
      <c r="P1208" s="29" t="str">
        <f>IF(ISBLANK($O1208), "", VLOOKUP($O1208, hidden_compute!$M$2:P2401, 3, FALSE))</f>
        <v>#N/A</v>
      </c>
      <c r="Q1208" s="41" t="str">
        <f>metadata!$B$8</f>
        <v>EXP-PBC096</v>
      </c>
      <c r="R1208" s="49" t="s">
        <v>303</v>
      </c>
      <c r="S1208" s="29" t="str">
        <f>metadata!$B$9</f>
        <v>SQK-NBD114.24</v>
      </c>
      <c r="T1208" s="49" t="s">
        <v>1526</v>
      </c>
    </row>
    <row r="1209">
      <c r="A1209" s="29" t="str">
        <f>metadata!$B$4</f>
        <v>22033-375157</v>
      </c>
      <c r="B1209" s="38" t="s">
        <v>1581</v>
      </c>
      <c r="C1209" s="38" t="s">
        <v>142</v>
      </c>
      <c r="D1209" s="29" t="s">
        <v>17</v>
      </c>
      <c r="E1209" s="39">
        <f>hidden_compute!F1209</f>
        <v>658</v>
      </c>
      <c r="F1209" s="39">
        <f>hidden_compute!G1209</f>
        <v>658</v>
      </c>
      <c r="G1209" s="29" t="str">
        <f>hidden_compute!D1209</f>
        <v>5. Invertebrate Mitochondrial</v>
      </c>
      <c r="H1209" s="29" t="str">
        <f>IF(ISERROR(MATCH($K1209, pcrid_plateids!$A$2:$A2401, 0)), hidden_compute!$H1209, VLOOKUP($K1209, pcrid_plateids!$A$2:$B2401, 2, FALSE))</f>
        <v>ARISE_SEQ_0083</v>
      </c>
      <c r="I1209" s="29" t="str">
        <f>IF(ISERROR(MATCH($K1209, pcrid_plateids!$A$2:$A2401, 0)), hidden_compute!$H1209, VLOOKUP($K1209, pcrid_plateids!$A$2:$C2401, 3, FALSE))</f>
        <v>NCBN001483</v>
      </c>
      <c r="J1209" s="38">
        <v>1.100012152E9</v>
      </c>
      <c r="K1209" s="38" t="s">
        <v>76</v>
      </c>
      <c r="L1209" s="40" t="s">
        <v>305</v>
      </c>
      <c r="M1209" s="29" t="str">
        <f>IF(ISERROR(MATCH($K1209, pcrid_primers!$A$2:$A2401, 0)), hidden_compute!$H1209, VLOOKUP($K1209, pcrid_primers!$A$2:$B2401, 2, FALSE))</f>
        <v>ONT_LepF1+ONT_LCO1490</v>
      </c>
      <c r="N1209" s="29" t="str">
        <f>IF(ISBLANK($M1209), "", VLOOKUP($M1209, hidden_compute!$M$2:P2401, 3, FALSE))</f>
        <v>#N/A</v>
      </c>
      <c r="O1209" s="29" t="str">
        <f>IF(ISERROR(MATCH($K1209, pcrid_primers!$A$2:$A2401, 0)), hidden_compute!$J1209, VLOOKUP($K1209, pcrid_primers!$A$2:$D2401, 4, FALSE))</f>
        <v>ONT_LepR1+ONT_HCO2198</v>
      </c>
      <c r="P1209" s="29" t="str">
        <f>IF(ISBLANK($O1209), "", VLOOKUP($O1209, hidden_compute!$M$2:P2401, 3, FALSE))</f>
        <v>#N/A</v>
      </c>
      <c r="Q1209" s="41" t="str">
        <f>metadata!$B$8</f>
        <v>EXP-PBC096</v>
      </c>
      <c r="R1209" s="49" t="s">
        <v>306</v>
      </c>
      <c r="S1209" s="29" t="str">
        <f>metadata!$B$9</f>
        <v>SQK-NBD114.24</v>
      </c>
      <c r="T1209" s="49" t="s">
        <v>1526</v>
      </c>
    </row>
    <row r="1210">
      <c r="A1210" s="29" t="str">
        <f>metadata!$B$4</f>
        <v>22033-375157</v>
      </c>
      <c r="B1210" s="38" t="s">
        <v>1582</v>
      </c>
      <c r="C1210" s="38" t="s">
        <v>142</v>
      </c>
      <c r="D1210" s="29" t="s">
        <v>17</v>
      </c>
      <c r="E1210" s="39">
        <f>hidden_compute!F1210</f>
        <v>658</v>
      </c>
      <c r="F1210" s="39">
        <f>hidden_compute!G1210</f>
        <v>658</v>
      </c>
      <c r="G1210" s="29" t="str">
        <f>hidden_compute!D1210</f>
        <v>5. Invertebrate Mitochondrial</v>
      </c>
      <c r="H1210" s="29" t="str">
        <f>IF(ISERROR(MATCH($K1210, pcrid_plateids!$A$2:$A2401, 0)), hidden_compute!$H1210, VLOOKUP($K1210, pcrid_plateids!$A$2:$B2401, 2, FALSE))</f>
        <v>ARISE_SEQ_0083</v>
      </c>
      <c r="I1210" s="29" t="str">
        <f>IF(ISERROR(MATCH($K1210, pcrid_plateids!$A$2:$A2401, 0)), hidden_compute!$H1210, VLOOKUP($K1210, pcrid_plateids!$A$2:$C2401, 3, FALSE))</f>
        <v>NCBN001483</v>
      </c>
      <c r="J1210" s="38">
        <v>1.100012153E9</v>
      </c>
      <c r="K1210" s="38" t="s">
        <v>76</v>
      </c>
      <c r="L1210" s="40" t="s">
        <v>308</v>
      </c>
      <c r="M1210" s="29" t="str">
        <f>IF(ISERROR(MATCH($K1210, pcrid_primers!$A$2:$A2401, 0)), hidden_compute!$H1210, VLOOKUP($K1210, pcrid_primers!$A$2:$B2401, 2, FALSE))</f>
        <v>ONT_LepF1+ONT_LCO1490</v>
      </c>
      <c r="N1210" s="29" t="str">
        <f>IF(ISBLANK($M1210), "", VLOOKUP($M1210, hidden_compute!$M$2:P2401, 3, FALSE))</f>
        <v>#N/A</v>
      </c>
      <c r="O1210" s="29" t="str">
        <f>IF(ISERROR(MATCH($K1210, pcrid_primers!$A$2:$A2401, 0)), hidden_compute!$J1210, VLOOKUP($K1210, pcrid_primers!$A$2:$D2401, 4, FALSE))</f>
        <v>ONT_LepR1+ONT_HCO2198</v>
      </c>
      <c r="P1210" s="29" t="str">
        <f>IF(ISBLANK($O1210), "", VLOOKUP($O1210, hidden_compute!$M$2:P2401, 3, FALSE))</f>
        <v>#N/A</v>
      </c>
      <c r="Q1210" s="41" t="str">
        <f>metadata!$B$8</f>
        <v>EXP-PBC096</v>
      </c>
      <c r="R1210" s="49" t="s">
        <v>309</v>
      </c>
      <c r="S1210" s="29" t="str">
        <f>metadata!$B$9</f>
        <v>SQK-NBD114.24</v>
      </c>
      <c r="T1210" s="49" t="s">
        <v>1526</v>
      </c>
    </row>
    <row r="1211">
      <c r="A1211" s="29" t="str">
        <f>metadata!$B$4</f>
        <v>22033-375157</v>
      </c>
      <c r="B1211" s="38" t="s">
        <v>1583</v>
      </c>
      <c r="C1211" s="38" t="s">
        <v>142</v>
      </c>
      <c r="D1211" s="29" t="s">
        <v>17</v>
      </c>
      <c r="E1211" s="39">
        <f>hidden_compute!F1211</f>
        <v>658</v>
      </c>
      <c r="F1211" s="39">
        <f>hidden_compute!G1211</f>
        <v>658</v>
      </c>
      <c r="G1211" s="29" t="str">
        <f>hidden_compute!D1211</f>
        <v>5. Invertebrate Mitochondrial</v>
      </c>
      <c r="H1211" s="29" t="str">
        <f>IF(ISERROR(MATCH($K1211, pcrid_plateids!$A$2:$A2401, 0)), hidden_compute!$H1211, VLOOKUP($K1211, pcrid_plateids!$A$2:$B2401, 2, FALSE))</f>
        <v>ARISE_SEQ_0083</v>
      </c>
      <c r="I1211" s="29" t="str">
        <f>IF(ISERROR(MATCH($K1211, pcrid_plateids!$A$2:$A2401, 0)), hidden_compute!$H1211, VLOOKUP($K1211, pcrid_plateids!$A$2:$C2401, 3, FALSE))</f>
        <v>NCBN001483</v>
      </c>
      <c r="J1211" s="38">
        <v>1.100012154E9</v>
      </c>
      <c r="K1211" s="38" t="s">
        <v>76</v>
      </c>
      <c r="L1211" s="40" t="s">
        <v>311</v>
      </c>
      <c r="M1211" s="29" t="str">
        <f>IF(ISERROR(MATCH($K1211, pcrid_primers!$A$2:$A2401, 0)), hidden_compute!$H1211, VLOOKUP($K1211, pcrid_primers!$A$2:$B2401, 2, FALSE))</f>
        <v>ONT_LepF1+ONT_LCO1490</v>
      </c>
      <c r="N1211" s="29" t="str">
        <f>IF(ISBLANK($M1211), "", VLOOKUP($M1211, hidden_compute!$M$2:P2401, 3, FALSE))</f>
        <v>#N/A</v>
      </c>
      <c r="O1211" s="29" t="str">
        <f>IF(ISERROR(MATCH($K1211, pcrid_primers!$A$2:$A2401, 0)), hidden_compute!$J1211, VLOOKUP($K1211, pcrid_primers!$A$2:$D2401, 4, FALSE))</f>
        <v>ONT_LepR1+ONT_HCO2198</v>
      </c>
      <c r="P1211" s="29" t="str">
        <f>IF(ISBLANK($O1211), "", VLOOKUP($O1211, hidden_compute!$M$2:P2401, 3, FALSE))</f>
        <v>#N/A</v>
      </c>
      <c r="Q1211" s="41" t="str">
        <f>metadata!$B$8</f>
        <v>EXP-PBC096</v>
      </c>
      <c r="R1211" s="49" t="s">
        <v>312</v>
      </c>
      <c r="S1211" s="29" t="str">
        <f>metadata!$B$9</f>
        <v>SQK-NBD114.24</v>
      </c>
      <c r="T1211" s="49" t="s">
        <v>1526</v>
      </c>
    </row>
    <row r="1212">
      <c r="A1212" s="29" t="str">
        <f>metadata!$B$4</f>
        <v>22033-375157</v>
      </c>
      <c r="B1212" s="38" t="s">
        <v>1584</v>
      </c>
      <c r="C1212" s="38" t="s">
        <v>142</v>
      </c>
      <c r="D1212" s="29" t="s">
        <v>17</v>
      </c>
      <c r="E1212" s="39">
        <f>hidden_compute!F1212</f>
        <v>658</v>
      </c>
      <c r="F1212" s="39">
        <f>hidden_compute!G1212</f>
        <v>658</v>
      </c>
      <c r="G1212" s="29" t="str">
        <f>hidden_compute!D1212</f>
        <v>5. Invertebrate Mitochondrial</v>
      </c>
      <c r="H1212" s="29" t="str">
        <f>IF(ISERROR(MATCH($K1212, pcrid_plateids!$A$2:$A2401, 0)), hidden_compute!$H1212, VLOOKUP($K1212, pcrid_plateids!$A$2:$B2401, 2, FALSE))</f>
        <v>ARISE_SEQ_0083</v>
      </c>
      <c r="I1212" s="29" t="str">
        <f>IF(ISERROR(MATCH($K1212, pcrid_plateids!$A$2:$A2401, 0)), hidden_compute!$H1212, VLOOKUP($K1212, pcrid_plateids!$A$2:$C2401, 3, FALSE))</f>
        <v>NCBN001483</v>
      </c>
      <c r="J1212" s="38">
        <v>1.100012155E9</v>
      </c>
      <c r="K1212" s="38" t="s">
        <v>76</v>
      </c>
      <c r="L1212" s="40" t="s">
        <v>314</v>
      </c>
      <c r="M1212" s="29" t="str">
        <f>IF(ISERROR(MATCH($K1212, pcrid_primers!$A$2:$A2401, 0)), hidden_compute!$H1212, VLOOKUP($K1212, pcrid_primers!$A$2:$B2401, 2, FALSE))</f>
        <v>ONT_LepF1+ONT_LCO1490</v>
      </c>
      <c r="N1212" s="29" t="str">
        <f>IF(ISBLANK($M1212), "", VLOOKUP($M1212, hidden_compute!$M$2:P2401, 3, FALSE))</f>
        <v>#N/A</v>
      </c>
      <c r="O1212" s="29" t="str">
        <f>IF(ISERROR(MATCH($K1212, pcrid_primers!$A$2:$A2401, 0)), hidden_compute!$J1212, VLOOKUP($K1212, pcrid_primers!$A$2:$D2401, 4, FALSE))</f>
        <v>ONT_LepR1+ONT_HCO2198</v>
      </c>
      <c r="P1212" s="29" t="str">
        <f>IF(ISBLANK($O1212), "", VLOOKUP($O1212, hidden_compute!$M$2:P2401, 3, FALSE))</f>
        <v>#N/A</v>
      </c>
      <c r="Q1212" s="41" t="str">
        <f>metadata!$B$8</f>
        <v>EXP-PBC096</v>
      </c>
      <c r="R1212" s="49" t="s">
        <v>315</v>
      </c>
      <c r="S1212" s="29" t="str">
        <f>metadata!$B$9</f>
        <v>SQK-NBD114.24</v>
      </c>
      <c r="T1212" s="49" t="s">
        <v>1526</v>
      </c>
    </row>
    <row r="1213">
      <c r="A1213" s="29" t="str">
        <f>metadata!$B$4</f>
        <v>22033-375157</v>
      </c>
      <c r="B1213" s="38" t="s">
        <v>1585</v>
      </c>
      <c r="C1213" s="38" t="s">
        <v>142</v>
      </c>
      <c r="D1213" s="29" t="s">
        <v>17</v>
      </c>
      <c r="E1213" s="39">
        <f>hidden_compute!F1213</f>
        <v>658</v>
      </c>
      <c r="F1213" s="39">
        <f>hidden_compute!G1213</f>
        <v>658</v>
      </c>
      <c r="G1213" s="29" t="str">
        <f>hidden_compute!D1213</f>
        <v>5. Invertebrate Mitochondrial</v>
      </c>
      <c r="H1213" s="29" t="str">
        <f>IF(ISERROR(MATCH($K1213, pcrid_plateids!$A$2:$A2401, 0)), hidden_compute!$H1213, VLOOKUP($K1213, pcrid_plateids!$A$2:$B2401, 2, FALSE))</f>
        <v>ARISE_SEQ_0083</v>
      </c>
      <c r="I1213" s="29" t="str">
        <f>IF(ISERROR(MATCH($K1213, pcrid_plateids!$A$2:$A2401, 0)), hidden_compute!$H1213, VLOOKUP($K1213, pcrid_plateids!$A$2:$C2401, 3, FALSE))</f>
        <v>NCBN001483</v>
      </c>
      <c r="J1213" s="38">
        <v>1.100012156E9</v>
      </c>
      <c r="K1213" s="38" t="s">
        <v>76</v>
      </c>
      <c r="L1213" s="40" t="s">
        <v>317</v>
      </c>
      <c r="M1213" s="29" t="str">
        <f>IF(ISERROR(MATCH($K1213, pcrid_primers!$A$2:$A2401, 0)), hidden_compute!$H1213, VLOOKUP($K1213, pcrid_primers!$A$2:$B2401, 2, FALSE))</f>
        <v>ONT_LepF1+ONT_LCO1490</v>
      </c>
      <c r="N1213" s="29" t="str">
        <f>IF(ISBLANK($M1213), "", VLOOKUP($M1213, hidden_compute!$M$2:P2401, 3, FALSE))</f>
        <v>#N/A</v>
      </c>
      <c r="O1213" s="29" t="str">
        <f>IF(ISERROR(MATCH($K1213, pcrid_primers!$A$2:$A2401, 0)), hidden_compute!$J1213, VLOOKUP($K1213, pcrid_primers!$A$2:$D2401, 4, FALSE))</f>
        <v>ONT_LepR1+ONT_HCO2198</v>
      </c>
      <c r="P1213" s="29" t="str">
        <f>IF(ISBLANK($O1213), "", VLOOKUP($O1213, hidden_compute!$M$2:P2401, 3, FALSE))</f>
        <v>#N/A</v>
      </c>
      <c r="Q1213" s="41" t="str">
        <f>metadata!$B$8</f>
        <v>EXP-PBC096</v>
      </c>
      <c r="R1213" s="49" t="s">
        <v>318</v>
      </c>
      <c r="S1213" s="29" t="str">
        <f>metadata!$B$9</f>
        <v>SQK-NBD114.24</v>
      </c>
      <c r="T1213" s="49" t="s">
        <v>1526</v>
      </c>
    </row>
    <row r="1214">
      <c r="A1214" s="29" t="str">
        <f>metadata!$B$4</f>
        <v>22033-375157</v>
      </c>
      <c r="B1214" s="38" t="s">
        <v>1586</v>
      </c>
      <c r="C1214" s="38" t="s">
        <v>142</v>
      </c>
      <c r="D1214" s="29" t="s">
        <v>17</v>
      </c>
      <c r="E1214" s="39">
        <f>hidden_compute!F1214</f>
        <v>658</v>
      </c>
      <c r="F1214" s="39">
        <f>hidden_compute!G1214</f>
        <v>658</v>
      </c>
      <c r="G1214" s="29" t="str">
        <f>hidden_compute!D1214</f>
        <v>5. Invertebrate Mitochondrial</v>
      </c>
      <c r="H1214" s="29" t="str">
        <f>IF(ISERROR(MATCH($K1214, pcrid_plateids!$A$2:$A2401, 0)), hidden_compute!$H1214, VLOOKUP($K1214, pcrid_plateids!$A$2:$B2401, 2, FALSE))</f>
        <v>ARISE_SEQ_0083</v>
      </c>
      <c r="I1214" s="29" t="str">
        <f>IF(ISERROR(MATCH($K1214, pcrid_plateids!$A$2:$A2401, 0)), hidden_compute!$H1214, VLOOKUP($K1214, pcrid_plateids!$A$2:$C2401, 3, FALSE))</f>
        <v>NCBN001483</v>
      </c>
      <c r="J1214" s="38">
        <v>1.100012157E9</v>
      </c>
      <c r="K1214" s="38" t="s">
        <v>76</v>
      </c>
      <c r="L1214" s="40" t="s">
        <v>320</v>
      </c>
      <c r="M1214" s="29" t="str">
        <f>IF(ISERROR(MATCH($K1214, pcrid_primers!$A$2:$A2401, 0)), hidden_compute!$H1214, VLOOKUP($K1214, pcrid_primers!$A$2:$B2401, 2, FALSE))</f>
        <v>ONT_LepF1+ONT_LCO1490</v>
      </c>
      <c r="N1214" s="29" t="str">
        <f>IF(ISBLANK($M1214), "", VLOOKUP($M1214, hidden_compute!$M$2:P2401, 3, FALSE))</f>
        <v>#N/A</v>
      </c>
      <c r="O1214" s="29" t="str">
        <f>IF(ISERROR(MATCH($K1214, pcrid_primers!$A$2:$A2401, 0)), hidden_compute!$J1214, VLOOKUP($K1214, pcrid_primers!$A$2:$D2401, 4, FALSE))</f>
        <v>ONT_LepR1+ONT_HCO2198</v>
      </c>
      <c r="P1214" s="29" t="str">
        <f>IF(ISBLANK($O1214), "", VLOOKUP($O1214, hidden_compute!$M$2:P2401, 3, FALSE))</f>
        <v>#N/A</v>
      </c>
      <c r="Q1214" s="41" t="str">
        <f>metadata!$B$8</f>
        <v>EXP-PBC096</v>
      </c>
      <c r="R1214" s="49" t="s">
        <v>321</v>
      </c>
      <c r="S1214" s="29" t="str">
        <f>metadata!$B$9</f>
        <v>SQK-NBD114.24</v>
      </c>
      <c r="T1214" s="49" t="s">
        <v>1526</v>
      </c>
    </row>
    <row r="1215">
      <c r="A1215" s="29" t="str">
        <f>metadata!$B$4</f>
        <v>22033-375157</v>
      </c>
      <c r="B1215" s="38" t="s">
        <v>1587</v>
      </c>
      <c r="C1215" s="38" t="s">
        <v>142</v>
      </c>
      <c r="D1215" s="29" t="s">
        <v>17</v>
      </c>
      <c r="E1215" s="39">
        <f>hidden_compute!F1215</f>
        <v>658</v>
      </c>
      <c r="F1215" s="39">
        <f>hidden_compute!G1215</f>
        <v>658</v>
      </c>
      <c r="G1215" s="29" t="str">
        <f>hidden_compute!D1215</f>
        <v>5. Invertebrate Mitochondrial</v>
      </c>
      <c r="H1215" s="29" t="str">
        <f>IF(ISERROR(MATCH($K1215, pcrid_plateids!$A$2:$A2401, 0)), hidden_compute!$H1215, VLOOKUP($K1215, pcrid_plateids!$A$2:$B2401, 2, FALSE))</f>
        <v>ARISE_SEQ_0083</v>
      </c>
      <c r="I1215" s="29" t="str">
        <f>IF(ISERROR(MATCH($K1215, pcrid_plateids!$A$2:$A2401, 0)), hidden_compute!$H1215, VLOOKUP($K1215, pcrid_plateids!$A$2:$C2401, 3, FALSE))</f>
        <v>NCBN001483</v>
      </c>
      <c r="J1215" s="38">
        <v>1.100012158E9</v>
      </c>
      <c r="K1215" s="38" t="s">
        <v>76</v>
      </c>
      <c r="L1215" s="40" t="s">
        <v>323</v>
      </c>
      <c r="M1215" s="29" t="str">
        <f>IF(ISERROR(MATCH($K1215, pcrid_primers!$A$2:$A2401, 0)), hidden_compute!$H1215, VLOOKUP($K1215, pcrid_primers!$A$2:$B2401, 2, FALSE))</f>
        <v>ONT_LepF1+ONT_LCO1490</v>
      </c>
      <c r="N1215" s="29" t="str">
        <f>IF(ISBLANK($M1215), "", VLOOKUP($M1215, hidden_compute!$M$2:P2401, 3, FALSE))</f>
        <v>#N/A</v>
      </c>
      <c r="O1215" s="29" t="str">
        <f>IF(ISERROR(MATCH($K1215, pcrid_primers!$A$2:$A2401, 0)), hidden_compute!$J1215, VLOOKUP($K1215, pcrid_primers!$A$2:$D2401, 4, FALSE))</f>
        <v>ONT_LepR1+ONT_HCO2198</v>
      </c>
      <c r="P1215" s="29" t="str">
        <f>IF(ISBLANK($O1215), "", VLOOKUP($O1215, hidden_compute!$M$2:P2401, 3, FALSE))</f>
        <v>#N/A</v>
      </c>
      <c r="Q1215" s="41" t="str">
        <f>metadata!$B$8</f>
        <v>EXP-PBC096</v>
      </c>
      <c r="R1215" s="49" t="s">
        <v>324</v>
      </c>
      <c r="S1215" s="29" t="str">
        <f>metadata!$B$9</f>
        <v>SQK-NBD114.24</v>
      </c>
      <c r="T1215" s="49" t="s">
        <v>1526</v>
      </c>
    </row>
    <row r="1216">
      <c r="A1216" s="29" t="str">
        <f>metadata!$B$4</f>
        <v>22033-375157</v>
      </c>
      <c r="B1216" s="38" t="s">
        <v>1588</v>
      </c>
      <c r="C1216" s="38" t="s">
        <v>142</v>
      </c>
      <c r="D1216" s="29" t="s">
        <v>17</v>
      </c>
      <c r="E1216" s="39">
        <f>hidden_compute!F1216</f>
        <v>658</v>
      </c>
      <c r="F1216" s="39">
        <f>hidden_compute!G1216</f>
        <v>658</v>
      </c>
      <c r="G1216" s="29" t="str">
        <f>hidden_compute!D1216</f>
        <v>5. Invertebrate Mitochondrial</v>
      </c>
      <c r="H1216" s="29" t="str">
        <f>IF(ISERROR(MATCH($K1216, pcrid_plateids!$A$2:$A2401, 0)), hidden_compute!$H1216, VLOOKUP($K1216, pcrid_plateids!$A$2:$B2401, 2, FALSE))</f>
        <v>ARISE_SEQ_0083</v>
      </c>
      <c r="I1216" s="29" t="str">
        <f>IF(ISERROR(MATCH($K1216, pcrid_plateids!$A$2:$A2401, 0)), hidden_compute!$H1216, VLOOKUP($K1216, pcrid_plateids!$A$2:$C2401, 3, FALSE))</f>
        <v>NCBN001483</v>
      </c>
      <c r="J1216" s="38">
        <v>1.100012159E9</v>
      </c>
      <c r="K1216" s="38" t="s">
        <v>76</v>
      </c>
      <c r="L1216" s="40" t="s">
        <v>326</v>
      </c>
      <c r="M1216" s="29" t="str">
        <f>IF(ISERROR(MATCH($K1216, pcrid_primers!$A$2:$A2401, 0)), hidden_compute!$H1216, VLOOKUP($K1216, pcrid_primers!$A$2:$B2401, 2, FALSE))</f>
        <v>ONT_LepF1+ONT_LCO1490</v>
      </c>
      <c r="N1216" s="29" t="str">
        <f>IF(ISBLANK($M1216), "", VLOOKUP($M1216, hidden_compute!$M$2:P2401, 3, FALSE))</f>
        <v>#N/A</v>
      </c>
      <c r="O1216" s="29" t="str">
        <f>IF(ISERROR(MATCH($K1216, pcrid_primers!$A$2:$A2401, 0)), hidden_compute!$J1216, VLOOKUP($K1216, pcrid_primers!$A$2:$D2401, 4, FALSE))</f>
        <v>ONT_LepR1+ONT_HCO2198</v>
      </c>
      <c r="P1216" s="29" t="str">
        <f>IF(ISBLANK($O1216), "", VLOOKUP($O1216, hidden_compute!$M$2:P2401, 3, FALSE))</f>
        <v>#N/A</v>
      </c>
      <c r="Q1216" s="41" t="str">
        <f>metadata!$B$8</f>
        <v>EXP-PBC096</v>
      </c>
      <c r="R1216" s="49" t="s">
        <v>327</v>
      </c>
      <c r="S1216" s="29" t="str">
        <f>metadata!$B$9</f>
        <v>SQK-NBD114.24</v>
      </c>
      <c r="T1216" s="49" t="s">
        <v>1526</v>
      </c>
    </row>
    <row r="1217">
      <c r="A1217" s="29" t="str">
        <f>metadata!$B$4</f>
        <v>22033-375157</v>
      </c>
      <c r="B1217" s="38" t="s">
        <v>1589</v>
      </c>
      <c r="C1217" s="38" t="s">
        <v>142</v>
      </c>
      <c r="D1217" s="29" t="s">
        <v>17</v>
      </c>
      <c r="E1217" s="39">
        <f>hidden_compute!F1217</f>
        <v>658</v>
      </c>
      <c r="F1217" s="39">
        <f>hidden_compute!G1217</f>
        <v>658</v>
      </c>
      <c r="G1217" s="29" t="str">
        <f>hidden_compute!D1217</f>
        <v>5. Invertebrate Mitochondrial</v>
      </c>
      <c r="H1217" s="29" t="str">
        <f>IF(ISERROR(MATCH($K1217, pcrid_plateids!$A$2:$A2401, 0)), hidden_compute!$H1217, VLOOKUP($K1217, pcrid_plateids!$A$2:$B2401, 2, FALSE))</f>
        <v>ARISE_SEQ_0083</v>
      </c>
      <c r="I1217" s="29" t="str">
        <f>IF(ISERROR(MATCH($K1217, pcrid_plateids!$A$2:$A2401, 0)), hidden_compute!$H1217, VLOOKUP($K1217, pcrid_plateids!$A$2:$C2401, 3, FALSE))</f>
        <v>NCBN001483</v>
      </c>
      <c r="J1217" s="38">
        <v>1.10001216E9</v>
      </c>
      <c r="K1217" s="38" t="s">
        <v>76</v>
      </c>
      <c r="L1217" s="40" t="s">
        <v>329</v>
      </c>
      <c r="M1217" s="29" t="str">
        <f>IF(ISERROR(MATCH($K1217, pcrid_primers!$A$2:$A2401, 0)), hidden_compute!$H1217, VLOOKUP($K1217, pcrid_primers!$A$2:$B2401, 2, FALSE))</f>
        <v>ONT_LepF1+ONT_LCO1490</v>
      </c>
      <c r="N1217" s="29" t="str">
        <f>IF(ISBLANK($M1217), "", VLOOKUP($M1217, hidden_compute!$M$2:P2401, 3, FALSE))</f>
        <v>#N/A</v>
      </c>
      <c r="O1217" s="29" t="str">
        <f>IF(ISERROR(MATCH($K1217, pcrid_primers!$A$2:$A2401, 0)), hidden_compute!$J1217, VLOOKUP($K1217, pcrid_primers!$A$2:$D2401, 4, FALSE))</f>
        <v>ONT_LepR1+ONT_HCO2198</v>
      </c>
      <c r="P1217" s="29" t="str">
        <f>IF(ISBLANK($O1217), "", VLOOKUP($O1217, hidden_compute!$M$2:P2401, 3, FALSE))</f>
        <v>#N/A</v>
      </c>
      <c r="Q1217" s="41" t="str">
        <f>metadata!$B$8</f>
        <v>EXP-PBC096</v>
      </c>
      <c r="R1217" s="49" t="s">
        <v>330</v>
      </c>
      <c r="S1217" s="29" t="str">
        <f>metadata!$B$9</f>
        <v>SQK-NBD114.24</v>
      </c>
      <c r="T1217" s="49" t="s">
        <v>1526</v>
      </c>
    </row>
    <row r="1218">
      <c r="A1218" s="29" t="str">
        <f>metadata!$B$4</f>
        <v>22033-375157</v>
      </c>
      <c r="B1218" s="38" t="s">
        <v>1590</v>
      </c>
      <c r="C1218" s="38" t="s">
        <v>142</v>
      </c>
      <c r="D1218" s="29" t="s">
        <v>17</v>
      </c>
      <c r="E1218" s="39">
        <f>hidden_compute!F1218</f>
        <v>658</v>
      </c>
      <c r="F1218" s="39">
        <f>hidden_compute!G1218</f>
        <v>658</v>
      </c>
      <c r="G1218" s="29" t="str">
        <f>hidden_compute!D1218</f>
        <v>5. Invertebrate Mitochondrial</v>
      </c>
      <c r="H1218" s="29" t="str">
        <f>IF(ISERROR(MATCH($K1218, pcrid_plateids!$A$2:$A2401, 0)), hidden_compute!$H1218, VLOOKUP($K1218, pcrid_plateids!$A$2:$B2401, 2, FALSE))</f>
        <v>ARISE_SEQ_0083</v>
      </c>
      <c r="I1218" s="29" t="str">
        <f>IF(ISERROR(MATCH($K1218, pcrid_plateids!$A$2:$A2401, 0)), hidden_compute!$H1218, VLOOKUP($K1218, pcrid_plateids!$A$2:$C2401, 3, FALSE))</f>
        <v>NCBN001483</v>
      </c>
      <c r="J1218" s="38">
        <v>1.100012161E9</v>
      </c>
      <c r="K1218" s="38" t="s">
        <v>76</v>
      </c>
      <c r="L1218" s="40" t="s">
        <v>332</v>
      </c>
      <c r="M1218" s="29" t="str">
        <f>IF(ISERROR(MATCH($K1218, pcrid_primers!$A$2:$A2401, 0)), hidden_compute!$H1218, VLOOKUP($K1218, pcrid_primers!$A$2:$B2401, 2, FALSE))</f>
        <v>ONT_LepF1+ONT_LCO1490</v>
      </c>
      <c r="N1218" s="29" t="str">
        <f>IF(ISBLANK($M1218), "", VLOOKUP($M1218, hidden_compute!$M$2:P2401, 3, FALSE))</f>
        <v>#N/A</v>
      </c>
      <c r="O1218" s="29" t="str">
        <f>IF(ISERROR(MATCH($K1218, pcrid_primers!$A$2:$A2401, 0)), hidden_compute!$J1218, VLOOKUP($K1218, pcrid_primers!$A$2:$D2401, 4, FALSE))</f>
        <v>ONT_LepR1+ONT_HCO2198</v>
      </c>
      <c r="P1218" s="29" t="str">
        <f>IF(ISBLANK($O1218), "", VLOOKUP($O1218, hidden_compute!$M$2:P2401, 3, FALSE))</f>
        <v>#N/A</v>
      </c>
      <c r="Q1218" s="41" t="str">
        <f>metadata!$B$8</f>
        <v>EXP-PBC096</v>
      </c>
      <c r="R1218" s="49" t="s">
        <v>333</v>
      </c>
      <c r="S1218" s="29" t="str">
        <f>metadata!$B$9</f>
        <v>SQK-NBD114.24</v>
      </c>
      <c r="T1218" s="49" t="s">
        <v>1526</v>
      </c>
    </row>
    <row r="1219">
      <c r="A1219" s="29" t="str">
        <f>metadata!$B$4</f>
        <v>22033-375157</v>
      </c>
      <c r="B1219" s="38" t="s">
        <v>1591</v>
      </c>
      <c r="C1219" s="38" t="s">
        <v>142</v>
      </c>
      <c r="D1219" s="29" t="s">
        <v>17</v>
      </c>
      <c r="E1219" s="39">
        <f>hidden_compute!F1219</f>
        <v>658</v>
      </c>
      <c r="F1219" s="39">
        <f>hidden_compute!G1219</f>
        <v>658</v>
      </c>
      <c r="G1219" s="29" t="str">
        <f>hidden_compute!D1219</f>
        <v>5. Invertebrate Mitochondrial</v>
      </c>
      <c r="H1219" s="29" t="str">
        <f>IF(ISERROR(MATCH($K1219, pcrid_plateids!$A$2:$A2401, 0)), hidden_compute!$H1219, VLOOKUP($K1219, pcrid_plateids!$A$2:$B2401, 2, FALSE))</f>
        <v>ARISE_SEQ_0083</v>
      </c>
      <c r="I1219" s="29" t="str">
        <f>IF(ISERROR(MATCH($K1219, pcrid_plateids!$A$2:$A2401, 0)), hidden_compute!$H1219, VLOOKUP($K1219, pcrid_plateids!$A$2:$C2401, 3, FALSE))</f>
        <v>NCBN001483</v>
      </c>
      <c r="J1219" s="38">
        <v>1.100012162E9</v>
      </c>
      <c r="K1219" s="38" t="s">
        <v>76</v>
      </c>
      <c r="L1219" s="40" t="s">
        <v>335</v>
      </c>
      <c r="M1219" s="29" t="str">
        <f>IF(ISERROR(MATCH($K1219, pcrid_primers!$A$2:$A2401, 0)), hidden_compute!$H1219, VLOOKUP($K1219, pcrid_primers!$A$2:$B2401, 2, FALSE))</f>
        <v>ONT_LepF1+ONT_LCO1490</v>
      </c>
      <c r="N1219" s="29" t="str">
        <f>IF(ISBLANK($M1219), "", VLOOKUP($M1219, hidden_compute!$M$2:P2401, 3, FALSE))</f>
        <v>#N/A</v>
      </c>
      <c r="O1219" s="29" t="str">
        <f>IF(ISERROR(MATCH($K1219, pcrid_primers!$A$2:$A2401, 0)), hidden_compute!$J1219, VLOOKUP($K1219, pcrid_primers!$A$2:$D2401, 4, FALSE))</f>
        <v>ONT_LepR1+ONT_HCO2198</v>
      </c>
      <c r="P1219" s="29" t="str">
        <f>IF(ISBLANK($O1219), "", VLOOKUP($O1219, hidden_compute!$M$2:P2401, 3, FALSE))</f>
        <v>#N/A</v>
      </c>
      <c r="Q1219" s="41" t="str">
        <f>metadata!$B$8</f>
        <v>EXP-PBC096</v>
      </c>
      <c r="R1219" s="49" t="s">
        <v>336</v>
      </c>
      <c r="S1219" s="29" t="str">
        <f>metadata!$B$9</f>
        <v>SQK-NBD114.24</v>
      </c>
      <c r="T1219" s="49" t="s">
        <v>1526</v>
      </c>
    </row>
    <row r="1220">
      <c r="A1220" s="29" t="str">
        <f>metadata!$B$4</f>
        <v>22033-375157</v>
      </c>
      <c r="B1220" s="38" t="s">
        <v>1592</v>
      </c>
      <c r="C1220" s="38" t="s">
        <v>142</v>
      </c>
      <c r="D1220" s="29" t="s">
        <v>17</v>
      </c>
      <c r="E1220" s="39">
        <f>hidden_compute!F1220</f>
        <v>658</v>
      </c>
      <c r="F1220" s="39">
        <f>hidden_compute!G1220</f>
        <v>658</v>
      </c>
      <c r="G1220" s="29" t="str">
        <f>hidden_compute!D1220</f>
        <v>5. Invertebrate Mitochondrial</v>
      </c>
      <c r="H1220" s="29" t="str">
        <f>IF(ISERROR(MATCH($K1220, pcrid_plateids!$A$2:$A2401, 0)), hidden_compute!$H1220, VLOOKUP($K1220, pcrid_plateids!$A$2:$B2401, 2, FALSE))</f>
        <v>ARISE_SEQ_0083</v>
      </c>
      <c r="I1220" s="29" t="str">
        <f>IF(ISERROR(MATCH($K1220, pcrid_plateids!$A$2:$A2401, 0)), hidden_compute!$H1220, VLOOKUP($K1220, pcrid_plateids!$A$2:$C2401, 3, FALSE))</f>
        <v>NCBN001483</v>
      </c>
      <c r="J1220" s="38">
        <v>1.100012163E9</v>
      </c>
      <c r="K1220" s="38" t="s">
        <v>76</v>
      </c>
      <c r="L1220" s="40" t="s">
        <v>338</v>
      </c>
      <c r="M1220" s="29" t="str">
        <f>IF(ISERROR(MATCH($K1220, pcrid_primers!$A$2:$A2401, 0)), hidden_compute!$H1220, VLOOKUP($K1220, pcrid_primers!$A$2:$B2401, 2, FALSE))</f>
        <v>ONT_LepF1+ONT_LCO1490</v>
      </c>
      <c r="N1220" s="29" t="str">
        <f>IF(ISBLANK($M1220), "", VLOOKUP($M1220, hidden_compute!$M$2:P2401, 3, FALSE))</f>
        <v>#N/A</v>
      </c>
      <c r="O1220" s="29" t="str">
        <f>IF(ISERROR(MATCH($K1220, pcrid_primers!$A$2:$A2401, 0)), hidden_compute!$J1220, VLOOKUP($K1220, pcrid_primers!$A$2:$D2401, 4, FALSE))</f>
        <v>ONT_LepR1+ONT_HCO2198</v>
      </c>
      <c r="P1220" s="29" t="str">
        <f>IF(ISBLANK($O1220), "", VLOOKUP($O1220, hidden_compute!$M$2:P2401, 3, FALSE))</f>
        <v>#N/A</v>
      </c>
      <c r="Q1220" s="41" t="str">
        <f>metadata!$B$8</f>
        <v>EXP-PBC096</v>
      </c>
      <c r="R1220" s="49" t="s">
        <v>339</v>
      </c>
      <c r="S1220" s="29" t="str">
        <f>metadata!$B$9</f>
        <v>SQK-NBD114.24</v>
      </c>
      <c r="T1220" s="49" t="s">
        <v>1526</v>
      </c>
    </row>
    <row r="1221">
      <c r="A1221" s="29" t="str">
        <f>metadata!$B$4</f>
        <v>22033-375157</v>
      </c>
      <c r="B1221" s="38" t="s">
        <v>1593</v>
      </c>
      <c r="C1221" s="38" t="s">
        <v>142</v>
      </c>
      <c r="D1221" s="29" t="s">
        <v>17</v>
      </c>
      <c r="E1221" s="39">
        <f>hidden_compute!F1221</f>
        <v>658</v>
      </c>
      <c r="F1221" s="39">
        <f>hidden_compute!G1221</f>
        <v>658</v>
      </c>
      <c r="G1221" s="29" t="str">
        <f>hidden_compute!D1221</f>
        <v>5. Invertebrate Mitochondrial</v>
      </c>
      <c r="H1221" s="29" t="str">
        <f>IF(ISERROR(MATCH($K1221, pcrid_plateids!$A$2:$A2401, 0)), hidden_compute!$H1221, VLOOKUP($K1221, pcrid_plateids!$A$2:$B2401, 2, FALSE))</f>
        <v>ARISE_SEQ_0083</v>
      </c>
      <c r="I1221" s="29" t="str">
        <f>IF(ISERROR(MATCH($K1221, pcrid_plateids!$A$2:$A2401, 0)), hidden_compute!$H1221, VLOOKUP($K1221, pcrid_plateids!$A$2:$C2401, 3, FALSE))</f>
        <v>NCBN001483</v>
      </c>
      <c r="J1221" s="38">
        <v>1.100012164E9</v>
      </c>
      <c r="K1221" s="38" t="s">
        <v>76</v>
      </c>
      <c r="L1221" s="40" t="s">
        <v>341</v>
      </c>
      <c r="M1221" s="29" t="str">
        <f>IF(ISERROR(MATCH($K1221, pcrid_primers!$A$2:$A2401, 0)), hidden_compute!$H1221, VLOOKUP($K1221, pcrid_primers!$A$2:$B2401, 2, FALSE))</f>
        <v>ONT_LepF1+ONT_LCO1490</v>
      </c>
      <c r="N1221" s="29" t="str">
        <f>IF(ISBLANK($M1221), "", VLOOKUP($M1221, hidden_compute!$M$2:P2401, 3, FALSE))</f>
        <v>#N/A</v>
      </c>
      <c r="O1221" s="29" t="str">
        <f>IF(ISERROR(MATCH($K1221, pcrid_primers!$A$2:$A2401, 0)), hidden_compute!$J1221, VLOOKUP($K1221, pcrid_primers!$A$2:$D2401, 4, FALSE))</f>
        <v>ONT_LepR1+ONT_HCO2198</v>
      </c>
      <c r="P1221" s="29" t="str">
        <f>IF(ISBLANK($O1221), "", VLOOKUP($O1221, hidden_compute!$M$2:P2401, 3, FALSE))</f>
        <v>#N/A</v>
      </c>
      <c r="Q1221" s="41" t="str">
        <f>metadata!$B$8</f>
        <v>EXP-PBC096</v>
      </c>
      <c r="R1221" s="49" t="s">
        <v>342</v>
      </c>
      <c r="S1221" s="29" t="str">
        <f>metadata!$B$9</f>
        <v>SQK-NBD114.24</v>
      </c>
      <c r="T1221" s="49" t="s">
        <v>1526</v>
      </c>
    </row>
    <row r="1222">
      <c r="A1222" s="29" t="str">
        <f>metadata!$B$4</f>
        <v>22033-375157</v>
      </c>
      <c r="B1222" s="38" t="s">
        <v>1594</v>
      </c>
      <c r="C1222" s="38" t="s">
        <v>142</v>
      </c>
      <c r="D1222" s="29" t="s">
        <v>17</v>
      </c>
      <c r="E1222" s="39">
        <f>hidden_compute!F1222</f>
        <v>658</v>
      </c>
      <c r="F1222" s="39">
        <f>hidden_compute!G1222</f>
        <v>658</v>
      </c>
      <c r="G1222" s="29" t="str">
        <f>hidden_compute!D1222</f>
        <v>5. Invertebrate Mitochondrial</v>
      </c>
      <c r="H1222" s="29" t="str">
        <f>IF(ISERROR(MATCH($K1222, pcrid_plateids!$A$2:$A2401, 0)), hidden_compute!$H1222, VLOOKUP($K1222, pcrid_plateids!$A$2:$B2401, 2, FALSE))</f>
        <v>ARISE_SEQ_0083</v>
      </c>
      <c r="I1222" s="29" t="str">
        <f>IF(ISERROR(MATCH($K1222, pcrid_plateids!$A$2:$A2401, 0)), hidden_compute!$H1222, VLOOKUP($K1222, pcrid_plateids!$A$2:$C2401, 3, FALSE))</f>
        <v>NCBN001483</v>
      </c>
      <c r="J1222" s="38">
        <v>1.100012165E9</v>
      </c>
      <c r="K1222" s="38" t="s">
        <v>76</v>
      </c>
      <c r="L1222" s="40" t="s">
        <v>344</v>
      </c>
      <c r="M1222" s="29" t="str">
        <f>IF(ISERROR(MATCH($K1222, pcrid_primers!$A$2:$A2401, 0)), hidden_compute!$H1222, VLOOKUP($K1222, pcrid_primers!$A$2:$B2401, 2, FALSE))</f>
        <v>ONT_LepF1+ONT_LCO1490</v>
      </c>
      <c r="N1222" s="29" t="str">
        <f>IF(ISBLANK($M1222), "", VLOOKUP($M1222, hidden_compute!$M$2:P2401, 3, FALSE))</f>
        <v>#N/A</v>
      </c>
      <c r="O1222" s="29" t="str">
        <f>IF(ISERROR(MATCH($K1222, pcrid_primers!$A$2:$A2401, 0)), hidden_compute!$J1222, VLOOKUP($K1222, pcrid_primers!$A$2:$D2401, 4, FALSE))</f>
        <v>ONT_LepR1+ONT_HCO2198</v>
      </c>
      <c r="P1222" s="29" t="str">
        <f>IF(ISBLANK($O1222), "", VLOOKUP($O1222, hidden_compute!$M$2:P2401, 3, FALSE))</f>
        <v>#N/A</v>
      </c>
      <c r="Q1222" s="41" t="str">
        <f>metadata!$B$8</f>
        <v>EXP-PBC096</v>
      </c>
      <c r="R1222" s="49" t="s">
        <v>345</v>
      </c>
      <c r="S1222" s="29" t="str">
        <f>metadata!$B$9</f>
        <v>SQK-NBD114.24</v>
      </c>
      <c r="T1222" s="49" t="s">
        <v>1526</v>
      </c>
    </row>
    <row r="1223">
      <c r="A1223" s="29" t="str">
        <f>metadata!$B$4</f>
        <v>22033-375157</v>
      </c>
      <c r="B1223" s="38" t="s">
        <v>1595</v>
      </c>
      <c r="C1223" s="38" t="s">
        <v>142</v>
      </c>
      <c r="D1223" s="29" t="s">
        <v>17</v>
      </c>
      <c r="E1223" s="39">
        <f>hidden_compute!F1223</f>
        <v>658</v>
      </c>
      <c r="F1223" s="39">
        <f>hidden_compute!G1223</f>
        <v>658</v>
      </c>
      <c r="G1223" s="29" t="str">
        <f>hidden_compute!D1223</f>
        <v>5. Invertebrate Mitochondrial</v>
      </c>
      <c r="H1223" s="29" t="str">
        <f>IF(ISERROR(MATCH($K1223, pcrid_plateids!$A$2:$A2401, 0)), hidden_compute!$H1223, VLOOKUP($K1223, pcrid_plateids!$A$2:$B2401, 2, FALSE))</f>
        <v>ARISE_SEQ_0083</v>
      </c>
      <c r="I1223" s="29" t="str">
        <f>IF(ISERROR(MATCH($K1223, pcrid_plateids!$A$2:$A2401, 0)), hidden_compute!$H1223, VLOOKUP($K1223, pcrid_plateids!$A$2:$C2401, 3, FALSE))</f>
        <v>NCBN001483</v>
      </c>
      <c r="J1223" s="38">
        <v>1.100012166E9</v>
      </c>
      <c r="K1223" s="38" t="s">
        <v>76</v>
      </c>
      <c r="L1223" s="40" t="s">
        <v>347</v>
      </c>
      <c r="M1223" s="29" t="str">
        <f>IF(ISERROR(MATCH($K1223, pcrid_primers!$A$2:$A2401, 0)), hidden_compute!$H1223, VLOOKUP($K1223, pcrid_primers!$A$2:$B2401, 2, FALSE))</f>
        <v>ONT_LepF1+ONT_LCO1490</v>
      </c>
      <c r="N1223" s="29" t="str">
        <f>IF(ISBLANK($M1223), "", VLOOKUP($M1223, hidden_compute!$M$2:P2401, 3, FALSE))</f>
        <v>#N/A</v>
      </c>
      <c r="O1223" s="29" t="str">
        <f>IF(ISERROR(MATCH($K1223, pcrid_primers!$A$2:$A2401, 0)), hidden_compute!$J1223, VLOOKUP($K1223, pcrid_primers!$A$2:$D2401, 4, FALSE))</f>
        <v>ONT_LepR1+ONT_HCO2198</v>
      </c>
      <c r="P1223" s="29" t="str">
        <f>IF(ISBLANK($O1223), "", VLOOKUP($O1223, hidden_compute!$M$2:P2401, 3, FALSE))</f>
        <v>#N/A</v>
      </c>
      <c r="Q1223" s="41" t="str">
        <f>metadata!$B$8</f>
        <v>EXP-PBC096</v>
      </c>
      <c r="R1223" s="49" t="s">
        <v>348</v>
      </c>
      <c r="S1223" s="29" t="str">
        <f>metadata!$B$9</f>
        <v>SQK-NBD114.24</v>
      </c>
      <c r="T1223" s="49" t="s">
        <v>1526</v>
      </c>
    </row>
    <row r="1224">
      <c r="A1224" s="29" t="str">
        <f>metadata!$B$4</f>
        <v>22033-375157</v>
      </c>
      <c r="B1224" s="38" t="s">
        <v>1596</v>
      </c>
      <c r="C1224" s="38" t="s">
        <v>142</v>
      </c>
      <c r="D1224" s="29" t="s">
        <v>17</v>
      </c>
      <c r="E1224" s="39">
        <f>hidden_compute!F1224</f>
        <v>658</v>
      </c>
      <c r="F1224" s="39">
        <f>hidden_compute!G1224</f>
        <v>658</v>
      </c>
      <c r="G1224" s="29" t="str">
        <f>hidden_compute!D1224</f>
        <v>5. Invertebrate Mitochondrial</v>
      </c>
      <c r="H1224" s="29" t="str">
        <f>IF(ISERROR(MATCH($K1224, pcrid_plateids!$A$2:$A2401, 0)), hidden_compute!$H1224, VLOOKUP($K1224, pcrid_plateids!$A$2:$B2401, 2, FALSE))</f>
        <v>ARISE_SEQ_0083</v>
      </c>
      <c r="I1224" s="29" t="str">
        <f>IF(ISERROR(MATCH($K1224, pcrid_plateids!$A$2:$A2401, 0)), hidden_compute!$H1224, VLOOKUP($K1224, pcrid_plateids!$A$2:$C2401, 3, FALSE))</f>
        <v>NCBN001483</v>
      </c>
      <c r="J1224" s="38">
        <v>1.100012167E9</v>
      </c>
      <c r="K1224" s="38" t="s">
        <v>76</v>
      </c>
      <c r="L1224" s="40" t="s">
        <v>350</v>
      </c>
      <c r="M1224" s="29" t="str">
        <f>IF(ISERROR(MATCH($K1224, pcrid_primers!$A$2:$A2401, 0)), hidden_compute!$H1224, VLOOKUP($K1224, pcrid_primers!$A$2:$B2401, 2, FALSE))</f>
        <v>ONT_LepF1+ONT_LCO1490</v>
      </c>
      <c r="N1224" s="29" t="str">
        <f>IF(ISBLANK($M1224), "", VLOOKUP($M1224, hidden_compute!$M$2:P2401, 3, FALSE))</f>
        <v>#N/A</v>
      </c>
      <c r="O1224" s="29" t="str">
        <f>IF(ISERROR(MATCH($K1224, pcrid_primers!$A$2:$A2401, 0)), hidden_compute!$J1224, VLOOKUP($K1224, pcrid_primers!$A$2:$D2401, 4, FALSE))</f>
        <v>ONT_LepR1+ONT_HCO2198</v>
      </c>
      <c r="P1224" s="29" t="str">
        <f>IF(ISBLANK($O1224), "", VLOOKUP($O1224, hidden_compute!$M$2:P2401, 3, FALSE))</f>
        <v>#N/A</v>
      </c>
      <c r="Q1224" s="41" t="str">
        <f>metadata!$B$8</f>
        <v>EXP-PBC096</v>
      </c>
      <c r="R1224" s="49" t="s">
        <v>351</v>
      </c>
      <c r="S1224" s="29" t="str">
        <f>metadata!$B$9</f>
        <v>SQK-NBD114.24</v>
      </c>
      <c r="T1224" s="49" t="s">
        <v>1526</v>
      </c>
    </row>
    <row r="1225">
      <c r="A1225" s="29" t="str">
        <f>metadata!$B$4</f>
        <v>22033-375157</v>
      </c>
      <c r="B1225" s="38" t="s">
        <v>1597</v>
      </c>
      <c r="C1225" s="38" t="s">
        <v>142</v>
      </c>
      <c r="D1225" s="29" t="s">
        <v>17</v>
      </c>
      <c r="E1225" s="39">
        <f>hidden_compute!F1225</f>
        <v>658</v>
      </c>
      <c r="F1225" s="39">
        <f>hidden_compute!G1225</f>
        <v>658</v>
      </c>
      <c r="G1225" s="29" t="str">
        <f>hidden_compute!D1225</f>
        <v>5. Invertebrate Mitochondrial</v>
      </c>
      <c r="H1225" s="29" t="str">
        <f>IF(ISERROR(MATCH($K1225, pcrid_plateids!$A$2:$A2401, 0)), hidden_compute!$H1225, VLOOKUP($K1225, pcrid_plateids!$A$2:$B2401, 2, FALSE))</f>
        <v>ARISE_SEQ_0083</v>
      </c>
      <c r="I1225" s="29" t="str">
        <f>IF(ISERROR(MATCH($K1225, pcrid_plateids!$A$2:$A2401, 0)), hidden_compute!$H1225, VLOOKUP($K1225, pcrid_plateids!$A$2:$C2401, 3, FALSE))</f>
        <v>NCBN001483</v>
      </c>
      <c r="J1225" s="38">
        <v>1.100012168E9</v>
      </c>
      <c r="K1225" s="38" t="s">
        <v>76</v>
      </c>
      <c r="L1225" s="40" t="s">
        <v>353</v>
      </c>
      <c r="M1225" s="29" t="str">
        <f>IF(ISERROR(MATCH($K1225, pcrid_primers!$A$2:$A2401, 0)), hidden_compute!$H1225, VLOOKUP($K1225, pcrid_primers!$A$2:$B2401, 2, FALSE))</f>
        <v>ONT_LepF1+ONT_LCO1490</v>
      </c>
      <c r="N1225" s="29" t="str">
        <f>IF(ISBLANK($M1225), "", VLOOKUP($M1225, hidden_compute!$M$2:P2401, 3, FALSE))</f>
        <v>#N/A</v>
      </c>
      <c r="O1225" s="29" t="str">
        <f>IF(ISERROR(MATCH($K1225, pcrid_primers!$A$2:$A2401, 0)), hidden_compute!$J1225, VLOOKUP($K1225, pcrid_primers!$A$2:$D2401, 4, FALSE))</f>
        <v>ONT_LepR1+ONT_HCO2198</v>
      </c>
      <c r="P1225" s="29" t="str">
        <f>IF(ISBLANK($O1225), "", VLOOKUP($O1225, hidden_compute!$M$2:P2401, 3, FALSE))</f>
        <v>#N/A</v>
      </c>
      <c r="Q1225" s="41" t="str">
        <f>metadata!$B$8</f>
        <v>EXP-PBC096</v>
      </c>
      <c r="R1225" s="49" t="s">
        <v>354</v>
      </c>
      <c r="S1225" s="29" t="str">
        <f>metadata!$B$9</f>
        <v>SQK-NBD114.24</v>
      </c>
      <c r="T1225" s="49" t="s">
        <v>1526</v>
      </c>
    </row>
    <row r="1226">
      <c r="A1226" s="29" t="str">
        <f>metadata!$B$4</f>
        <v>22033-375157</v>
      </c>
      <c r="B1226" s="38" t="s">
        <v>1598</v>
      </c>
      <c r="C1226" s="38" t="s">
        <v>142</v>
      </c>
      <c r="D1226" s="29" t="s">
        <v>17</v>
      </c>
      <c r="E1226" s="39">
        <f>hidden_compute!F1226</f>
        <v>658</v>
      </c>
      <c r="F1226" s="39">
        <f>hidden_compute!G1226</f>
        <v>658</v>
      </c>
      <c r="G1226" s="29" t="str">
        <f>hidden_compute!D1226</f>
        <v>5. Invertebrate Mitochondrial</v>
      </c>
      <c r="H1226" s="29" t="str">
        <f>IF(ISERROR(MATCH($K1226, pcrid_plateids!$A$2:$A2401, 0)), hidden_compute!$H1226, VLOOKUP($K1226, pcrid_plateids!$A$2:$B2401, 2, FALSE))</f>
        <v>ARISE_SEQ_0083</v>
      </c>
      <c r="I1226" s="29" t="str">
        <f>IF(ISERROR(MATCH($K1226, pcrid_plateids!$A$2:$A2401, 0)), hidden_compute!$H1226, VLOOKUP($K1226, pcrid_plateids!$A$2:$C2401, 3, FALSE))</f>
        <v>NCBN001483</v>
      </c>
      <c r="J1226" s="38">
        <v>1.100012169E9</v>
      </c>
      <c r="K1226" s="38" t="s">
        <v>76</v>
      </c>
      <c r="L1226" s="40" t="s">
        <v>356</v>
      </c>
      <c r="M1226" s="29" t="str">
        <f>IF(ISERROR(MATCH($K1226, pcrid_primers!$A$2:$A2401, 0)), hidden_compute!$H1226, VLOOKUP($K1226, pcrid_primers!$A$2:$B2401, 2, FALSE))</f>
        <v>ONT_LepF1+ONT_LCO1490</v>
      </c>
      <c r="N1226" s="29" t="str">
        <f>IF(ISBLANK($M1226), "", VLOOKUP($M1226, hidden_compute!$M$2:P2401, 3, FALSE))</f>
        <v>#N/A</v>
      </c>
      <c r="O1226" s="29" t="str">
        <f>IF(ISERROR(MATCH($K1226, pcrid_primers!$A$2:$A2401, 0)), hidden_compute!$J1226, VLOOKUP($K1226, pcrid_primers!$A$2:$D2401, 4, FALSE))</f>
        <v>ONT_LepR1+ONT_HCO2198</v>
      </c>
      <c r="P1226" s="29" t="str">
        <f>IF(ISBLANK($O1226), "", VLOOKUP($O1226, hidden_compute!$M$2:P2401, 3, FALSE))</f>
        <v>#N/A</v>
      </c>
      <c r="Q1226" s="41" t="str">
        <f>metadata!$B$8</f>
        <v>EXP-PBC096</v>
      </c>
      <c r="R1226" s="49" t="s">
        <v>357</v>
      </c>
      <c r="S1226" s="29" t="str">
        <f>metadata!$B$9</f>
        <v>SQK-NBD114.24</v>
      </c>
      <c r="T1226" s="49" t="s">
        <v>1526</v>
      </c>
    </row>
    <row r="1227">
      <c r="A1227" s="29" t="str">
        <f>metadata!$B$4</f>
        <v>22033-375157</v>
      </c>
      <c r="B1227" s="38" t="s">
        <v>1599</v>
      </c>
      <c r="C1227" s="38" t="s">
        <v>142</v>
      </c>
      <c r="D1227" s="29" t="s">
        <v>17</v>
      </c>
      <c r="E1227" s="39">
        <f>hidden_compute!F1227</f>
        <v>658</v>
      </c>
      <c r="F1227" s="39">
        <f>hidden_compute!G1227</f>
        <v>658</v>
      </c>
      <c r="G1227" s="29" t="str">
        <f>hidden_compute!D1227</f>
        <v>5. Invertebrate Mitochondrial</v>
      </c>
      <c r="H1227" s="29" t="str">
        <f>IF(ISERROR(MATCH($K1227, pcrid_plateids!$A$2:$A2401, 0)), hidden_compute!$H1227, VLOOKUP($K1227, pcrid_plateids!$A$2:$B2401, 2, FALSE))</f>
        <v>ARISE_SEQ_0083</v>
      </c>
      <c r="I1227" s="29" t="str">
        <f>IF(ISERROR(MATCH($K1227, pcrid_plateids!$A$2:$A2401, 0)), hidden_compute!$H1227, VLOOKUP($K1227, pcrid_plateids!$A$2:$C2401, 3, FALSE))</f>
        <v>NCBN001483</v>
      </c>
      <c r="J1227" s="38">
        <v>1.10001217E9</v>
      </c>
      <c r="K1227" s="38" t="s">
        <v>76</v>
      </c>
      <c r="L1227" s="40" t="s">
        <v>359</v>
      </c>
      <c r="M1227" s="29" t="str">
        <f>IF(ISERROR(MATCH($K1227, pcrid_primers!$A$2:$A2401, 0)), hidden_compute!$H1227, VLOOKUP($K1227, pcrid_primers!$A$2:$B2401, 2, FALSE))</f>
        <v>ONT_LepF1+ONT_LCO1490</v>
      </c>
      <c r="N1227" s="29" t="str">
        <f>IF(ISBLANK($M1227), "", VLOOKUP($M1227, hidden_compute!$M$2:P2401, 3, FALSE))</f>
        <v>#N/A</v>
      </c>
      <c r="O1227" s="29" t="str">
        <f>IF(ISERROR(MATCH($K1227, pcrid_primers!$A$2:$A2401, 0)), hidden_compute!$J1227, VLOOKUP($K1227, pcrid_primers!$A$2:$D2401, 4, FALSE))</f>
        <v>ONT_LepR1+ONT_HCO2198</v>
      </c>
      <c r="P1227" s="29" t="str">
        <f>IF(ISBLANK($O1227), "", VLOOKUP($O1227, hidden_compute!$M$2:P2401, 3, FALSE))</f>
        <v>#N/A</v>
      </c>
      <c r="Q1227" s="41" t="str">
        <f>metadata!$B$8</f>
        <v>EXP-PBC096</v>
      </c>
      <c r="R1227" s="49" t="s">
        <v>360</v>
      </c>
      <c r="S1227" s="29" t="str">
        <f>metadata!$B$9</f>
        <v>SQK-NBD114.24</v>
      </c>
      <c r="T1227" s="49" t="s">
        <v>1526</v>
      </c>
    </row>
    <row r="1228">
      <c r="A1228" s="29" t="str">
        <f>metadata!$B$4</f>
        <v>22033-375157</v>
      </c>
      <c r="B1228" s="38" t="s">
        <v>1600</v>
      </c>
      <c r="C1228" s="38" t="s">
        <v>142</v>
      </c>
      <c r="D1228" s="29" t="s">
        <v>17</v>
      </c>
      <c r="E1228" s="39">
        <f>hidden_compute!F1228</f>
        <v>658</v>
      </c>
      <c r="F1228" s="39">
        <f>hidden_compute!G1228</f>
        <v>658</v>
      </c>
      <c r="G1228" s="29" t="str">
        <f>hidden_compute!D1228</f>
        <v>5. Invertebrate Mitochondrial</v>
      </c>
      <c r="H1228" s="29" t="str">
        <f>IF(ISERROR(MATCH($K1228, pcrid_plateids!$A$2:$A2401, 0)), hidden_compute!$H1228, VLOOKUP($K1228, pcrid_plateids!$A$2:$B2401, 2, FALSE))</f>
        <v>ARISE_SEQ_0083</v>
      </c>
      <c r="I1228" s="29" t="str">
        <f>IF(ISERROR(MATCH($K1228, pcrid_plateids!$A$2:$A2401, 0)), hidden_compute!$H1228, VLOOKUP($K1228, pcrid_plateids!$A$2:$C2401, 3, FALSE))</f>
        <v>NCBN001483</v>
      </c>
      <c r="J1228" s="38">
        <v>1.100012171E9</v>
      </c>
      <c r="K1228" s="38" t="s">
        <v>76</v>
      </c>
      <c r="L1228" s="40" t="s">
        <v>362</v>
      </c>
      <c r="M1228" s="29" t="str">
        <f>IF(ISERROR(MATCH($K1228, pcrid_primers!$A$2:$A2401, 0)), hidden_compute!$H1228, VLOOKUP($K1228, pcrid_primers!$A$2:$B2401, 2, FALSE))</f>
        <v>ONT_LepF1+ONT_LCO1490</v>
      </c>
      <c r="N1228" s="29" t="str">
        <f>IF(ISBLANK($M1228), "", VLOOKUP($M1228, hidden_compute!$M$2:P2401, 3, FALSE))</f>
        <v>#N/A</v>
      </c>
      <c r="O1228" s="29" t="str">
        <f>IF(ISERROR(MATCH($K1228, pcrid_primers!$A$2:$A2401, 0)), hidden_compute!$J1228, VLOOKUP($K1228, pcrid_primers!$A$2:$D2401, 4, FALSE))</f>
        <v>ONT_LepR1+ONT_HCO2198</v>
      </c>
      <c r="P1228" s="29" t="str">
        <f>IF(ISBLANK($O1228), "", VLOOKUP($O1228, hidden_compute!$M$2:P2401, 3, FALSE))</f>
        <v>#N/A</v>
      </c>
      <c r="Q1228" s="41" t="str">
        <f>metadata!$B$8</f>
        <v>EXP-PBC096</v>
      </c>
      <c r="R1228" s="49" t="s">
        <v>363</v>
      </c>
      <c r="S1228" s="29" t="str">
        <f>metadata!$B$9</f>
        <v>SQK-NBD114.24</v>
      </c>
      <c r="T1228" s="49" t="s">
        <v>1526</v>
      </c>
    </row>
    <row r="1229">
      <c r="A1229" s="29" t="str">
        <f>metadata!$B$4</f>
        <v>22033-375157</v>
      </c>
      <c r="B1229" s="38" t="s">
        <v>1601</v>
      </c>
      <c r="C1229" s="38" t="s">
        <v>142</v>
      </c>
      <c r="D1229" s="29" t="s">
        <v>17</v>
      </c>
      <c r="E1229" s="39">
        <f>hidden_compute!F1229</f>
        <v>658</v>
      </c>
      <c r="F1229" s="39">
        <f>hidden_compute!G1229</f>
        <v>658</v>
      </c>
      <c r="G1229" s="29" t="str">
        <f>hidden_compute!D1229</f>
        <v>5. Invertebrate Mitochondrial</v>
      </c>
      <c r="H1229" s="29" t="str">
        <f>IF(ISERROR(MATCH($K1229, pcrid_plateids!$A$2:$A2401, 0)), hidden_compute!$H1229, VLOOKUP($K1229, pcrid_plateids!$A$2:$B2401, 2, FALSE))</f>
        <v>ARISE_SEQ_0083</v>
      </c>
      <c r="I1229" s="29" t="str">
        <f>IF(ISERROR(MATCH($K1229, pcrid_plateids!$A$2:$A2401, 0)), hidden_compute!$H1229, VLOOKUP($K1229, pcrid_plateids!$A$2:$C2401, 3, FALSE))</f>
        <v>NCBN001483</v>
      </c>
      <c r="J1229" s="38">
        <v>1.100012172E9</v>
      </c>
      <c r="K1229" s="38" t="s">
        <v>76</v>
      </c>
      <c r="L1229" s="40" t="s">
        <v>365</v>
      </c>
      <c r="M1229" s="29" t="str">
        <f>IF(ISERROR(MATCH($K1229, pcrid_primers!$A$2:$A2401, 0)), hidden_compute!$H1229, VLOOKUP($K1229, pcrid_primers!$A$2:$B2401, 2, FALSE))</f>
        <v>ONT_LepF1+ONT_LCO1490</v>
      </c>
      <c r="N1229" s="29" t="str">
        <f>IF(ISBLANK($M1229), "", VLOOKUP($M1229, hidden_compute!$M$2:P2401, 3, FALSE))</f>
        <v>#N/A</v>
      </c>
      <c r="O1229" s="29" t="str">
        <f>IF(ISERROR(MATCH($K1229, pcrid_primers!$A$2:$A2401, 0)), hidden_compute!$J1229, VLOOKUP($K1229, pcrid_primers!$A$2:$D2401, 4, FALSE))</f>
        <v>ONT_LepR1+ONT_HCO2198</v>
      </c>
      <c r="P1229" s="29" t="str">
        <f>IF(ISBLANK($O1229), "", VLOOKUP($O1229, hidden_compute!$M$2:P2401, 3, FALSE))</f>
        <v>#N/A</v>
      </c>
      <c r="Q1229" s="41" t="str">
        <f>metadata!$B$8</f>
        <v>EXP-PBC096</v>
      </c>
      <c r="R1229" s="49" t="s">
        <v>366</v>
      </c>
      <c r="S1229" s="29" t="str">
        <f>metadata!$B$9</f>
        <v>SQK-NBD114.24</v>
      </c>
      <c r="T1229" s="49" t="s">
        <v>1526</v>
      </c>
    </row>
    <row r="1230">
      <c r="A1230" s="29" t="str">
        <f>metadata!$B$4</f>
        <v>22033-375157</v>
      </c>
      <c r="B1230" s="38" t="s">
        <v>1602</v>
      </c>
      <c r="C1230" s="38" t="s">
        <v>142</v>
      </c>
      <c r="D1230" s="29" t="s">
        <v>17</v>
      </c>
      <c r="E1230" s="39">
        <f>hidden_compute!F1230</f>
        <v>658</v>
      </c>
      <c r="F1230" s="39">
        <f>hidden_compute!G1230</f>
        <v>658</v>
      </c>
      <c r="G1230" s="29" t="str">
        <f>hidden_compute!D1230</f>
        <v>5. Invertebrate Mitochondrial</v>
      </c>
      <c r="H1230" s="29" t="str">
        <f>IF(ISERROR(MATCH($K1230, pcrid_plateids!$A$2:$A2401, 0)), hidden_compute!$H1230, VLOOKUP($K1230, pcrid_plateids!$A$2:$B2401, 2, FALSE))</f>
        <v>ARISE_SEQ_0083</v>
      </c>
      <c r="I1230" s="29" t="str">
        <f>IF(ISERROR(MATCH($K1230, pcrid_plateids!$A$2:$A2401, 0)), hidden_compute!$H1230, VLOOKUP($K1230, pcrid_plateids!$A$2:$C2401, 3, FALSE))</f>
        <v>NCBN001483</v>
      </c>
      <c r="J1230" s="38">
        <v>1.100012173E9</v>
      </c>
      <c r="K1230" s="38" t="s">
        <v>76</v>
      </c>
      <c r="L1230" s="40" t="s">
        <v>368</v>
      </c>
      <c r="M1230" s="29" t="str">
        <f>IF(ISERROR(MATCH($K1230, pcrid_primers!$A$2:$A2401, 0)), hidden_compute!$H1230, VLOOKUP($K1230, pcrid_primers!$A$2:$B2401, 2, FALSE))</f>
        <v>ONT_LepF1+ONT_LCO1490</v>
      </c>
      <c r="N1230" s="29" t="str">
        <f>IF(ISBLANK($M1230), "", VLOOKUP($M1230, hidden_compute!$M$2:P2401, 3, FALSE))</f>
        <v>#N/A</v>
      </c>
      <c r="O1230" s="29" t="str">
        <f>IF(ISERROR(MATCH($K1230, pcrid_primers!$A$2:$A2401, 0)), hidden_compute!$J1230, VLOOKUP($K1230, pcrid_primers!$A$2:$D2401, 4, FALSE))</f>
        <v>ONT_LepR1+ONT_HCO2198</v>
      </c>
      <c r="P1230" s="29" t="str">
        <f>IF(ISBLANK($O1230), "", VLOOKUP($O1230, hidden_compute!$M$2:P2401, 3, FALSE))</f>
        <v>#N/A</v>
      </c>
      <c r="Q1230" s="41" t="str">
        <f>metadata!$B$8</f>
        <v>EXP-PBC096</v>
      </c>
      <c r="R1230" s="49" t="s">
        <v>369</v>
      </c>
      <c r="S1230" s="29" t="str">
        <f>metadata!$B$9</f>
        <v>SQK-NBD114.24</v>
      </c>
      <c r="T1230" s="49" t="s">
        <v>1526</v>
      </c>
    </row>
    <row r="1231">
      <c r="A1231" s="29" t="str">
        <f>metadata!$B$4</f>
        <v>22033-375157</v>
      </c>
      <c r="B1231" s="38" t="s">
        <v>1603</v>
      </c>
      <c r="C1231" s="38" t="s">
        <v>142</v>
      </c>
      <c r="D1231" s="29" t="s">
        <v>17</v>
      </c>
      <c r="E1231" s="39">
        <f>hidden_compute!F1231</f>
        <v>658</v>
      </c>
      <c r="F1231" s="39">
        <f>hidden_compute!G1231</f>
        <v>658</v>
      </c>
      <c r="G1231" s="29" t="str">
        <f>hidden_compute!D1231</f>
        <v>5. Invertebrate Mitochondrial</v>
      </c>
      <c r="H1231" s="29" t="str">
        <f>IF(ISERROR(MATCH($K1231, pcrid_plateids!$A$2:$A2401, 0)), hidden_compute!$H1231, VLOOKUP($K1231, pcrid_plateids!$A$2:$B2401, 2, FALSE))</f>
        <v>ARISE_SEQ_0083</v>
      </c>
      <c r="I1231" s="29" t="str">
        <f>IF(ISERROR(MATCH($K1231, pcrid_plateids!$A$2:$A2401, 0)), hidden_compute!$H1231, VLOOKUP($K1231, pcrid_plateids!$A$2:$C2401, 3, FALSE))</f>
        <v>NCBN001483</v>
      </c>
      <c r="J1231" s="38">
        <v>1.100012174E9</v>
      </c>
      <c r="K1231" s="38" t="s">
        <v>76</v>
      </c>
      <c r="L1231" s="40" t="s">
        <v>371</v>
      </c>
      <c r="M1231" s="29" t="str">
        <f>IF(ISERROR(MATCH($K1231, pcrid_primers!$A$2:$A2401, 0)), hidden_compute!$H1231, VLOOKUP($K1231, pcrid_primers!$A$2:$B2401, 2, FALSE))</f>
        <v>ONT_LepF1+ONT_LCO1490</v>
      </c>
      <c r="N1231" s="29" t="str">
        <f>IF(ISBLANK($M1231), "", VLOOKUP($M1231, hidden_compute!$M$2:P2401, 3, FALSE))</f>
        <v>#N/A</v>
      </c>
      <c r="O1231" s="29" t="str">
        <f>IF(ISERROR(MATCH($K1231, pcrid_primers!$A$2:$A2401, 0)), hidden_compute!$J1231, VLOOKUP($K1231, pcrid_primers!$A$2:$D2401, 4, FALSE))</f>
        <v>ONT_LepR1+ONT_HCO2198</v>
      </c>
      <c r="P1231" s="29" t="str">
        <f>IF(ISBLANK($O1231), "", VLOOKUP($O1231, hidden_compute!$M$2:P2401, 3, FALSE))</f>
        <v>#N/A</v>
      </c>
      <c r="Q1231" s="41" t="str">
        <f>metadata!$B$8</f>
        <v>EXP-PBC096</v>
      </c>
      <c r="R1231" s="49" t="s">
        <v>372</v>
      </c>
      <c r="S1231" s="29" t="str">
        <f>metadata!$B$9</f>
        <v>SQK-NBD114.24</v>
      </c>
      <c r="T1231" s="49" t="s">
        <v>1526</v>
      </c>
    </row>
    <row r="1232">
      <c r="A1232" s="29" t="str">
        <f>metadata!$B$4</f>
        <v>22033-375157</v>
      </c>
      <c r="B1232" s="38" t="s">
        <v>1604</v>
      </c>
      <c r="C1232" s="38" t="s">
        <v>142</v>
      </c>
      <c r="D1232" s="29" t="s">
        <v>17</v>
      </c>
      <c r="E1232" s="39">
        <f>hidden_compute!F1232</f>
        <v>658</v>
      </c>
      <c r="F1232" s="39">
        <f>hidden_compute!G1232</f>
        <v>658</v>
      </c>
      <c r="G1232" s="29" t="str">
        <f>hidden_compute!D1232</f>
        <v>5. Invertebrate Mitochondrial</v>
      </c>
      <c r="H1232" s="29" t="str">
        <f>IF(ISERROR(MATCH($K1232, pcrid_plateids!$A$2:$A2401, 0)), hidden_compute!$H1232, VLOOKUP($K1232, pcrid_plateids!$A$2:$B2401, 2, FALSE))</f>
        <v>ARISE_SEQ_0083</v>
      </c>
      <c r="I1232" s="29" t="str">
        <f>IF(ISERROR(MATCH($K1232, pcrid_plateids!$A$2:$A2401, 0)), hidden_compute!$H1232, VLOOKUP($K1232, pcrid_plateids!$A$2:$C2401, 3, FALSE))</f>
        <v>NCBN001483</v>
      </c>
      <c r="J1232" s="38">
        <v>1.100012175E9</v>
      </c>
      <c r="K1232" s="38" t="s">
        <v>76</v>
      </c>
      <c r="L1232" s="40" t="s">
        <v>374</v>
      </c>
      <c r="M1232" s="29" t="str">
        <f>IF(ISERROR(MATCH($K1232, pcrid_primers!$A$2:$A2401, 0)), hidden_compute!$H1232, VLOOKUP($K1232, pcrid_primers!$A$2:$B2401, 2, FALSE))</f>
        <v>ONT_LepF1+ONT_LCO1490</v>
      </c>
      <c r="N1232" s="29" t="str">
        <f>IF(ISBLANK($M1232), "", VLOOKUP($M1232, hidden_compute!$M$2:P2401, 3, FALSE))</f>
        <v>#N/A</v>
      </c>
      <c r="O1232" s="29" t="str">
        <f>IF(ISERROR(MATCH($K1232, pcrid_primers!$A$2:$A2401, 0)), hidden_compute!$J1232, VLOOKUP($K1232, pcrid_primers!$A$2:$D2401, 4, FALSE))</f>
        <v>ONT_LepR1+ONT_HCO2198</v>
      </c>
      <c r="P1232" s="29" t="str">
        <f>IF(ISBLANK($O1232), "", VLOOKUP($O1232, hidden_compute!$M$2:P2401, 3, FALSE))</f>
        <v>#N/A</v>
      </c>
      <c r="Q1232" s="41" t="str">
        <f>metadata!$B$8</f>
        <v>EXP-PBC096</v>
      </c>
      <c r="R1232" s="49" t="s">
        <v>375</v>
      </c>
      <c r="S1232" s="29" t="str">
        <f>metadata!$B$9</f>
        <v>SQK-NBD114.24</v>
      </c>
      <c r="T1232" s="49" t="s">
        <v>1526</v>
      </c>
    </row>
    <row r="1233">
      <c r="A1233" s="29" t="str">
        <f>metadata!$B$4</f>
        <v>22033-375157</v>
      </c>
      <c r="B1233" s="38" t="s">
        <v>1605</v>
      </c>
      <c r="C1233" s="38" t="s">
        <v>142</v>
      </c>
      <c r="D1233" s="29" t="s">
        <v>17</v>
      </c>
      <c r="E1233" s="39">
        <f>hidden_compute!F1233</f>
        <v>658</v>
      </c>
      <c r="F1233" s="39">
        <f>hidden_compute!G1233</f>
        <v>658</v>
      </c>
      <c r="G1233" s="29" t="str">
        <f>hidden_compute!D1233</f>
        <v>5. Invertebrate Mitochondrial</v>
      </c>
      <c r="H1233" s="29" t="str">
        <f>IF(ISERROR(MATCH($K1233, pcrid_plateids!$A$2:$A2401, 0)), hidden_compute!$H1233, VLOOKUP($K1233, pcrid_plateids!$A$2:$B2401, 2, FALSE))</f>
        <v>ARISE_SEQ_0083</v>
      </c>
      <c r="I1233" s="29" t="str">
        <f>IF(ISERROR(MATCH($K1233, pcrid_plateids!$A$2:$A2401, 0)), hidden_compute!$H1233, VLOOKUP($K1233, pcrid_plateids!$A$2:$C2401, 3, FALSE))</f>
        <v>NCBN001483</v>
      </c>
      <c r="J1233" s="38">
        <v>1.100012176E9</v>
      </c>
      <c r="K1233" s="38" t="s">
        <v>76</v>
      </c>
      <c r="L1233" s="40" t="s">
        <v>377</v>
      </c>
      <c r="M1233" s="29" t="str">
        <f>IF(ISERROR(MATCH($K1233, pcrid_primers!$A$2:$A2401, 0)), hidden_compute!$H1233, VLOOKUP($K1233, pcrid_primers!$A$2:$B2401, 2, FALSE))</f>
        <v>ONT_LepF1+ONT_LCO1490</v>
      </c>
      <c r="N1233" s="29" t="str">
        <f>IF(ISBLANK($M1233), "", VLOOKUP($M1233, hidden_compute!$M$2:P2401, 3, FALSE))</f>
        <v>#N/A</v>
      </c>
      <c r="O1233" s="29" t="str">
        <f>IF(ISERROR(MATCH($K1233, pcrid_primers!$A$2:$A2401, 0)), hidden_compute!$J1233, VLOOKUP($K1233, pcrid_primers!$A$2:$D2401, 4, FALSE))</f>
        <v>ONT_LepR1+ONT_HCO2198</v>
      </c>
      <c r="P1233" s="29" t="str">
        <f>IF(ISBLANK($O1233), "", VLOOKUP($O1233, hidden_compute!$M$2:P2401, 3, FALSE))</f>
        <v>#N/A</v>
      </c>
      <c r="Q1233" s="41" t="str">
        <f>metadata!$B$8</f>
        <v>EXP-PBC096</v>
      </c>
      <c r="R1233" s="49" t="s">
        <v>378</v>
      </c>
      <c r="S1233" s="29" t="str">
        <f>metadata!$B$9</f>
        <v>SQK-NBD114.24</v>
      </c>
      <c r="T1233" s="49" t="s">
        <v>1526</v>
      </c>
    </row>
    <row r="1234">
      <c r="A1234" s="29" t="str">
        <f>metadata!$B$4</f>
        <v>22033-375157</v>
      </c>
      <c r="B1234" s="38" t="s">
        <v>1606</v>
      </c>
      <c r="C1234" s="38" t="s">
        <v>142</v>
      </c>
      <c r="D1234" s="29" t="s">
        <v>17</v>
      </c>
      <c r="E1234" s="39">
        <f>hidden_compute!F1234</f>
        <v>658</v>
      </c>
      <c r="F1234" s="39">
        <f>hidden_compute!G1234</f>
        <v>658</v>
      </c>
      <c r="G1234" s="29" t="str">
        <f>hidden_compute!D1234</f>
        <v>5. Invertebrate Mitochondrial</v>
      </c>
      <c r="H1234" s="29" t="str">
        <f>IF(ISERROR(MATCH($K1234, pcrid_plateids!$A$2:$A2401, 0)), hidden_compute!$H1234, VLOOKUP($K1234, pcrid_plateids!$A$2:$B2401, 2, FALSE))</f>
        <v>ARISE_SEQ_0083</v>
      </c>
      <c r="I1234" s="29" t="str">
        <f>IF(ISERROR(MATCH($K1234, pcrid_plateids!$A$2:$A2401, 0)), hidden_compute!$H1234, VLOOKUP($K1234, pcrid_plateids!$A$2:$C2401, 3, FALSE))</f>
        <v>NCBN001483</v>
      </c>
      <c r="J1234" s="38">
        <v>1.100012177E9</v>
      </c>
      <c r="K1234" s="38" t="s">
        <v>76</v>
      </c>
      <c r="L1234" s="40" t="s">
        <v>380</v>
      </c>
      <c r="M1234" s="29" t="str">
        <f>IF(ISERROR(MATCH($K1234, pcrid_primers!$A$2:$A2401, 0)), hidden_compute!$H1234, VLOOKUP($K1234, pcrid_primers!$A$2:$B2401, 2, FALSE))</f>
        <v>ONT_LepF1+ONT_LCO1490</v>
      </c>
      <c r="N1234" s="29" t="str">
        <f>IF(ISBLANK($M1234), "", VLOOKUP($M1234, hidden_compute!$M$2:P2401, 3, FALSE))</f>
        <v>#N/A</v>
      </c>
      <c r="O1234" s="29" t="str">
        <f>IF(ISERROR(MATCH($K1234, pcrid_primers!$A$2:$A2401, 0)), hidden_compute!$J1234, VLOOKUP($K1234, pcrid_primers!$A$2:$D2401, 4, FALSE))</f>
        <v>ONT_LepR1+ONT_HCO2198</v>
      </c>
      <c r="P1234" s="29" t="str">
        <f>IF(ISBLANK($O1234), "", VLOOKUP($O1234, hidden_compute!$M$2:P2401, 3, FALSE))</f>
        <v>#N/A</v>
      </c>
      <c r="Q1234" s="41" t="str">
        <f>metadata!$B$8</f>
        <v>EXP-PBC096</v>
      </c>
      <c r="R1234" s="49" t="s">
        <v>381</v>
      </c>
      <c r="S1234" s="29" t="str">
        <f>metadata!$B$9</f>
        <v>SQK-NBD114.24</v>
      </c>
      <c r="T1234" s="49" t="s">
        <v>1526</v>
      </c>
    </row>
    <row r="1235">
      <c r="A1235" s="29" t="str">
        <f>metadata!$B$4</f>
        <v>22033-375157</v>
      </c>
      <c r="B1235" s="38" t="s">
        <v>1607</v>
      </c>
      <c r="C1235" s="38" t="s">
        <v>142</v>
      </c>
      <c r="D1235" s="29" t="s">
        <v>17</v>
      </c>
      <c r="E1235" s="39">
        <f>hidden_compute!F1235</f>
        <v>658</v>
      </c>
      <c r="F1235" s="39">
        <f>hidden_compute!G1235</f>
        <v>658</v>
      </c>
      <c r="G1235" s="29" t="str">
        <f>hidden_compute!D1235</f>
        <v>5. Invertebrate Mitochondrial</v>
      </c>
      <c r="H1235" s="29" t="str">
        <f>IF(ISERROR(MATCH($K1235, pcrid_plateids!$A$2:$A2401, 0)), hidden_compute!$H1235, VLOOKUP($K1235, pcrid_plateids!$A$2:$B2401, 2, FALSE))</f>
        <v>ARISE_SEQ_0083</v>
      </c>
      <c r="I1235" s="29" t="str">
        <f>IF(ISERROR(MATCH($K1235, pcrid_plateids!$A$2:$A2401, 0)), hidden_compute!$H1235, VLOOKUP($K1235, pcrid_plateids!$A$2:$C2401, 3, FALSE))</f>
        <v>NCBN001483</v>
      </c>
      <c r="J1235" s="38">
        <v>1.100012178E9</v>
      </c>
      <c r="K1235" s="38" t="s">
        <v>76</v>
      </c>
      <c r="L1235" s="40" t="s">
        <v>383</v>
      </c>
      <c r="M1235" s="29" t="str">
        <f>IF(ISERROR(MATCH($K1235, pcrid_primers!$A$2:$A2401, 0)), hidden_compute!$H1235, VLOOKUP($K1235, pcrid_primers!$A$2:$B2401, 2, FALSE))</f>
        <v>ONT_LepF1+ONT_LCO1490</v>
      </c>
      <c r="N1235" s="29" t="str">
        <f>IF(ISBLANK($M1235), "", VLOOKUP($M1235, hidden_compute!$M$2:P2401, 3, FALSE))</f>
        <v>#N/A</v>
      </c>
      <c r="O1235" s="29" t="str">
        <f>IF(ISERROR(MATCH($K1235, pcrid_primers!$A$2:$A2401, 0)), hidden_compute!$J1235, VLOOKUP($K1235, pcrid_primers!$A$2:$D2401, 4, FALSE))</f>
        <v>ONT_LepR1+ONT_HCO2198</v>
      </c>
      <c r="P1235" s="29" t="str">
        <f>IF(ISBLANK($O1235), "", VLOOKUP($O1235, hidden_compute!$M$2:P2401, 3, FALSE))</f>
        <v>#N/A</v>
      </c>
      <c r="Q1235" s="41" t="str">
        <f>metadata!$B$8</f>
        <v>EXP-PBC096</v>
      </c>
      <c r="R1235" s="49" t="s">
        <v>384</v>
      </c>
      <c r="S1235" s="29" t="str">
        <f>metadata!$B$9</f>
        <v>SQK-NBD114.24</v>
      </c>
      <c r="T1235" s="49" t="s">
        <v>1526</v>
      </c>
    </row>
    <row r="1236">
      <c r="A1236" s="29" t="str">
        <f>metadata!$B$4</f>
        <v>22033-375157</v>
      </c>
      <c r="B1236" s="38" t="s">
        <v>1608</v>
      </c>
      <c r="C1236" s="38" t="s">
        <v>142</v>
      </c>
      <c r="D1236" s="29" t="s">
        <v>17</v>
      </c>
      <c r="E1236" s="39">
        <f>hidden_compute!F1236</f>
        <v>658</v>
      </c>
      <c r="F1236" s="39">
        <f>hidden_compute!G1236</f>
        <v>658</v>
      </c>
      <c r="G1236" s="29" t="str">
        <f>hidden_compute!D1236</f>
        <v>5. Invertebrate Mitochondrial</v>
      </c>
      <c r="H1236" s="29" t="str">
        <f>IF(ISERROR(MATCH($K1236, pcrid_plateids!$A$2:$A2401, 0)), hidden_compute!$H1236, VLOOKUP($K1236, pcrid_plateids!$A$2:$B2401, 2, FALSE))</f>
        <v>ARISE_SEQ_0083</v>
      </c>
      <c r="I1236" s="29" t="str">
        <f>IF(ISERROR(MATCH($K1236, pcrid_plateids!$A$2:$A2401, 0)), hidden_compute!$H1236, VLOOKUP($K1236, pcrid_plateids!$A$2:$C2401, 3, FALSE))</f>
        <v>NCBN001483</v>
      </c>
      <c r="J1236" s="38">
        <v>1.100012179E9</v>
      </c>
      <c r="K1236" s="38" t="s">
        <v>76</v>
      </c>
      <c r="L1236" s="40" t="s">
        <v>386</v>
      </c>
      <c r="M1236" s="29" t="str">
        <f>IF(ISERROR(MATCH($K1236, pcrid_primers!$A$2:$A2401, 0)), hidden_compute!$H1236, VLOOKUP($K1236, pcrid_primers!$A$2:$B2401, 2, FALSE))</f>
        <v>ONT_LepF1+ONT_LCO1490</v>
      </c>
      <c r="N1236" s="29" t="str">
        <f>IF(ISBLANK($M1236), "", VLOOKUP($M1236, hidden_compute!$M$2:P2401, 3, FALSE))</f>
        <v>#N/A</v>
      </c>
      <c r="O1236" s="29" t="str">
        <f>IF(ISERROR(MATCH($K1236, pcrid_primers!$A$2:$A2401, 0)), hidden_compute!$J1236, VLOOKUP($K1236, pcrid_primers!$A$2:$D2401, 4, FALSE))</f>
        <v>ONT_LepR1+ONT_HCO2198</v>
      </c>
      <c r="P1236" s="29" t="str">
        <f>IF(ISBLANK($O1236), "", VLOOKUP($O1236, hidden_compute!$M$2:P2401, 3, FALSE))</f>
        <v>#N/A</v>
      </c>
      <c r="Q1236" s="41" t="str">
        <f>metadata!$B$8</f>
        <v>EXP-PBC096</v>
      </c>
      <c r="R1236" s="49" t="s">
        <v>387</v>
      </c>
      <c r="S1236" s="29" t="str">
        <f>metadata!$B$9</f>
        <v>SQK-NBD114.24</v>
      </c>
      <c r="T1236" s="49" t="s">
        <v>1526</v>
      </c>
    </row>
    <row r="1237">
      <c r="A1237" s="29" t="str">
        <f>metadata!$B$4</f>
        <v>22033-375157</v>
      </c>
      <c r="B1237" s="38" t="s">
        <v>1609</v>
      </c>
      <c r="C1237" s="38" t="s">
        <v>142</v>
      </c>
      <c r="D1237" s="29" t="s">
        <v>17</v>
      </c>
      <c r="E1237" s="39">
        <f>hidden_compute!F1237</f>
        <v>658</v>
      </c>
      <c r="F1237" s="39">
        <f>hidden_compute!G1237</f>
        <v>658</v>
      </c>
      <c r="G1237" s="29" t="str">
        <f>hidden_compute!D1237</f>
        <v>5. Invertebrate Mitochondrial</v>
      </c>
      <c r="H1237" s="29" t="str">
        <f>IF(ISERROR(MATCH($K1237, pcrid_plateids!$A$2:$A2401, 0)), hidden_compute!$H1237, VLOOKUP($K1237, pcrid_plateids!$A$2:$B2401, 2, FALSE))</f>
        <v>ARISE_SEQ_0083</v>
      </c>
      <c r="I1237" s="29" t="str">
        <f>IF(ISERROR(MATCH($K1237, pcrid_plateids!$A$2:$A2401, 0)), hidden_compute!$H1237, VLOOKUP($K1237, pcrid_plateids!$A$2:$C2401, 3, FALSE))</f>
        <v>NCBN001483</v>
      </c>
      <c r="J1237" s="38">
        <v>1.10001218E9</v>
      </c>
      <c r="K1237" s="38" t="s">
        <v>76</v>
      </c>
      <c r="L1237" s="40" t="s">
        <v>389</v>
      </c>
      <c r="M1237" s="29" t="str">
        <f>IF(ISERROR(MATCH($K1237, pcrid_primers!$A$2:$A2401, 0)), hidden_compute!$H1237, VLOOKUP($K1237, pcrid_primers!$A$2:$B2401, 2, FALSE))</f>
        <v>ONT_LepF1+ONT_LCO1490</v>
      </c>
      <c r="N1237" s="29" t="str">
        <f>IF(ISBLANK($M1237), "", VLOOKUP($M1237, hidden_compute!$M$2:P2401, 3, FALSE))</f>
        <v>#N/A</v>
      </c>
      <c r="O1237" s="29" t="str">
        <f>IF(ISERROR(MATCH($K1237, pcrid_primers!$A$2:$A2401, 0)), hidden_compute!$J1237, VLOOKUP($K1237, pcrid_primers!$A$2:$D2401, 4, FALSE))</f>
        <v>ONT_LepR1+ONT_HCO2198</v>
      </c>
      <c r="P1237" s="29" t="str">
        <f>IF(ISBLANK($O1237), "", VLOOKUP($O1237, hidden_compute!$M$2:P2401, 3, FALSE))</f>
        <v>#N/A</v>
      </c>
      <c r="Q1237" s="41" t="str">
        <f>metadata!$B$8</f>
        <v>EXP-PBC096</v>
      </c>
      <c r="R1237" s="49" t="s">
        <v>390</v>
      </c>
      <c r="S1237" s="29" t="str">
        <f>metadata!$B$9</f>
        <v>SQK-NBD114.24</v>
      </c>
      <c r="T1237" s="49" t="s">
        <v>1526</v>
      </c>
    </row>
    <row r="1238">
      <c r="A1238" s="29" t="str">
        <f>metadata!$B$4</f>
        <v>22033-375157</v>
      </c>
      <c r="B1238" s="38" t="s">
        <v>1610</v>
      </c>
      <c r="C1238" s="38" t="s">
        <v>142</v>
      </c>
      <c r="D1238" s="29" t="s">
        <v>17</v>
      </c>
      <c r="E1238" s="39">
        <f>hidden_compute!F1238</f>
        <v>658</v>
      </c>
      <c r="F1238" s="39">
        <f>hidden_compute!G1238</f>
        <v>658</v>
      </c>
      <c r="G1238" s="29" t="str">
        <f>hidden_compute!D1238</f>
        <v>5. Invertebrate Mitochondrial</v>
      </c>
      <c r="H1238" s="29" t="str">
        <f>IF(ISERROR(MATCH($K1238, pcrid_plateids!$A$2:$A2401, 0)), hidden_compute!$H1238, VLOOKUP($K1238, pcrid_plateids!$A$2:$B2401, 2, FALSE))</f>
        <v>ARISE_SEQ_0083</v>
      </c>
      <c r="I1238" s="29" t="str">
        <f>IF(ISERROR(MATCH($K1238, pcrid_plateids!$A$2:$A2401, 0)), hidden_compute!$H1238, VLOOKUP($K1238, pcrid_plateids!$A$2:$C2401, 3, FALSE))</f>
        <v>NCBN001483</v>
      </c>
      <c r="J1238" s="38">
        <v>1.100012181E9</v>
      </c>
      <c r="K1238" s="38" t="s">
        <v>76</v>
      </c>
      <c r="L1238" s="40" t="s">
        <v>392</v>
      </c>
      <c r="M1238" s="29" t="str">
        <f>IF(ISERROR(MATCH($K1238, pcrid_primers!$A$2:$A2401, 0)), hidden_compute!$H1238, VLOOKUP($K1238, pcrid_primers!$A$2:$B2401, 2, FALSE))</f>
        <v>ONT_LepF1+ONT_LCO1490</v>
      </c>
      <c r="N1238" s="29" t="str">
        <f>IF(ISBLANK($M1238), "", VLOOKUP($M1238, hidden_compute!$M$2:P2401, 3, FALSE))</f>
        <v>#N/A</v>
      </c>
      <c r="O1238" s="29" t="str">
        <f>IF(ISERROR(MATCH($K1238, pcrid_primers!$A$2:$A2401, 0)), hidden_compute!$J1238, VLOOKUP($K1238, pcrid_primers!$A$2:$D2401, 4, FALSE))</f>
        <v>ONT_LepR1+ONT_HCO2198</v>
      </c>
      <c r="P1238" s="29" t="str">
        <f>IF(ISBLANK($O1238), "", VLOOKUP($O1238, hidden_compute!$M$2:P2401, 3, FALSE))</f>
        <v>#N/A</v>
      </c>
      <c r="Q1238" s="41" t="str">
        <f>metadata!$B$8</f>
        <v>EXP-PBC096</v>
      </c>
      <c r="R1238" s="49" t="s">
        <v>393</v>
      </c>
      <c r="S1238" s="29" t="str">
        <f>metadata!$B$9</f>
        <v>SQK-NBD114.24</v>
      </c>
      <c r="T1238" s="49" t="s">
        <v>1526</v>
      </c>
    </row>
    <row r="1239">
      <c r="A1239" s="29" t="str">
        <f>metadata!$B$4</f>
        <v>22033-375157</v>
      </c>
      <c r="B1239" s="38" t="s">
        <v>1611</v>
      </c>
      <c r="C1239" s="38" t="s">
        <v>142</v>
      </c>
      <c r="D1239" s="29" t="s">
        <v>17</v>
      </c>
      <c r="E1239" s="39">
        <f>hidden_compute!F1239</f>
        <v>658</v>
      </c>
      <c r="F1239" s="39">
        <f>hidden_compute!G1239</f>
        <v>658</v>
      </c>
      <c r="G1239" s="29" t="str">
        <f>hidden_compute!D1239</f>
        <v>5. Invertebrate Mitochondrial</v>
      </c>
      <c r="H1239" s="29" t="str">
        <f>IF(ISERROR(MATCH($K1239, pcrid_plateids!$A$2:$A2401, 0)), hidden_compute!$H1239, VLOOKUP($K1239, pcrid_plateids!$A$2:$B2401, 2, FALSE))</f>
        <v>ARISE_SEQ_0083</v>
      </c>
      <c r="I1239" s="29" t="str">
        <f>IF(ISERROR(MATCH($K1239, pcrid_plateids!$A$2:$A2401, 0)), hidden_compute!$H1239, VLOOKUP($K1239, pcrid_plateids!$A$2:$C2401, 3, FALSE))</f>
        <v>NCBN001483</v>
      </c>
      <c r="J1239" s="38">
        <v>1.100012182E9</v>
      </c>
      <c r="K1239" s="38" t="s">
        <v>76</v>
      </c>
      <c r="L1239" s="40" t="s">
        <v>395</v>
      </c>
      <c r="M1239" s="29" t="str">
        <f>IF(ISERROR(MATCH($K1239, pcrid_primers!$A$2:$A2401, 0)), hidden_compute!$H1239, VLOOKUP($K1239, pcrid_primers!$A$2:$B2401, 2, FALSE))</f>
        <v>ONT_LepF1+ONT_LCO1490</v>
      </c>
      <c r="N1239" s="29" t="str">
        <f>IF(ISBLANK($M1239), "", VLOOKUP($M1239, hidden_compute!$M$2:P2401, 3, FALSE))</f>
        <v>#N/A</v>
      </c>
      <c r="O1239" s="29" t="str">
        <f>IF(ISERROR(MATCH($K1239, pcrid_primers!$A$2:$A2401, 0)), hidden_compute!$J1239, VLOOKUP($K1239, pcrid_primers!$A$2:$D2401, 4, FALSE))</f>
        <v>ONT_LepR1+ONT_HCO2198</v>
      </c>
      <c r="P1239" s="29" t="str">
        <f>IF(ISBLANK($O1239), "", VLOOKUP($O1239, hidden_compute!$M$2:P2401, 3, FALSE))</f>
        <v>#N/A</v>
      </c>
      <c r="Q1239" s="41" t="str">
        <f>metadata!$B$8</f>
        <v>EXP-PBC096</v>
      </c>
      <c r="R1239" s="49" t="s">
        <v>396</v>
      </c>
      <c r="S1239" s="29" t="str">
        <f>metadata!$B$9</f>
        <v>SQK-NBD114.24</v>
      </c>
      <c r="T1239" s="49" t="s">
        <v>1526</v>
      </c>
    </row>
    <row r="1240">
      <c r="A1240" s="29" t="str">
        <f>metadata!$B$4</f>
        <v>22033-375157</v>
      </c>
      <c r="B1240" s="38" t="s">
        <v>1612</v>
      </c>
      <c r="C1240" s="38" t="s">
        <v>142</v>
      </c>
      <c r="D1240" s="29" t="s">
        <v>17</v>
      </c>
      <c r="E1240" s="39">
        <f>hidden_compute!F1240</f>
        <v>658</v>
      </c>
      <c r="F1240" s="39">
        <f>hidden_compute!G1240</f>
        <v>658</v>
      </c>
      <c r="G1240" s="29" t="str">
        <f>hidden_compute!D1240</f>
        <v>5. Invertebrate Mitochondrial</v>
      </c>
      <c r="H1240" s="29" t="str">
        <f>IF(ISERROR(MATCH($K1240, pcrid_plateids!$A$2:$A2401, 0)), hidden_compute!$H1240, VLOOKUP($K1240, pcrid_plateids!$A$2:$B2401, 2, FALSE))</f>
        <v>ARISE_SEQ_0083</v>
      </c>
      <c r="I1240" s="29" t="str">
        <f>IF(ISERROR(MATCH($K1240, pcrid_plateids!$A$2:$A2401, 0)), hidden_compute!$H1240, VLOOKUP($K1240, pcrid_plateids!$A$2:$C2401, 3, FALSE))</f>
        <v>NCBN001483</v>
      </c>
      <c r="J1240" s="38">
        <v>1.100012183E9</v>
      </c>
      <c r="K1240" s="38" t="s">
        <v>76</v>
      </c>
      <c r="L1240" s="40" t="s">
        <v>398</v>
      </c>
      <c r="M1240" s="29" t="str">
        <f>IF(ISERROR(MATCH($K1240, pcrid_primers!$A$2:$A2401, 0)), hidden_compute!$H1240, VLOOKUP($K1240, pcrid_primers!$A$2:$B2401, 2, FALSE))</f>
        <v>ONT_LepF1+ONT_LCO1490</v>
      </c>
      <c r="N1240" s="29" t="str">
        <f>IF(ISBLANK($M1240), "", VLOOKUP($M1240, hidden_compute!$M$2:P2401, 3, FALSE))</f>
        <v>#N/A</v>
      </c>
      <c r="O1240" s="29" t="str">
        <f>IF(ISERROR(MATCH($K1240, pcrid_primers!$A$2:$A2401, 0)), hidden_compute!$J1240, VLOOKUP($K1240, pcrid_primers!$A$2:$D2401, 4, FALSE))</f>
        <v>ONT_LepR1+ONT_HCO2198</v>
      </c>
      <c r="P1240" s="29" t="str">
        <f>IF(ISBLANK($O1240), "", VLOOKUP($O1240, hidden_compute!$M$2:P2401, 3, FALSE))</f>
        <v>#N/A</v>
      </c>
      <c r="Q1240" s="41" t="str">
        <f>metadata!$B$8</f>
        <v>EXP-PBC096</v>
      </c>
      <c r="R1240" s="49" t="s">
        <v>399</v>
      </c>
      <c r="S1240" s="29" t="str">
        <f>metadata!$B$9</f>
        <v>SQK-NBD114.24</v>
      </c>
      <c r="T1240" s="49" t="s">
        <v>1526</v>
      </c>
    </row>
    <row r="1241">
      <c r="A1241" s="29" t="str">
        <f>metadata!$B$4</f>
        <v>22033-375157</v>
      </c>
      <c r="B1241" s="38" t="s">
        <v>1613</v>
      </c>
      <c r="C1241" s="38" t="s">
        <v>142</v>
      </c>
      <c r="D1241" s="29" t="s">
        <v>17</v>
      </c>
      <c r="E1241" s="39">
        <f>hidden_compute!F1241</f>
        <v>658</v>
      </c>
      <c r="F1241" s="39">
        <f>hidden_compute!G1241</f>
        <v>658</v>
      </c>
      <c r="G1241" s="29" t="str">
        <f>hidden_compute!D1241</f>
        <v>5. Invertebrate Mitochondrial</v>
      </c>
      <c r="H1241" s="29" t="str">
        <f>IF(ISERROR(MATCH($K1241, pcrid_plateids!$A$2:$A2401, 0)), hidden_compute!$H1241, VLOOKUP($K1241, pcrid_plateids!$A$2:$B2401, 2, FALSE))</f>
        <v>ARISE_SEQ_0083</v>
      </c>
      <c r="I1241" s="29" t="str">
        <f>IF(ISERROR(MATCH($K1241, pcrid_plateids!$A$2:$A2401, 0)), hidden_compute!$H1241, VLOOKUP($K1241, pcrid_plateids!$A$2:$C2401, 3, FALSE))</f>
        <v>NCBN001483</v>
      </c>
      <c r="J1241" s="38">
        <v>1.100012184E9</v>
      </c>
      <c r="K1241" s="38" t="s">
        <v>76</v>
      </c>
      <c r="L1241" s="40" t="s">
        <v>401</v>
      </c>
      <c r="M1241" s="29" t="str">
        <f>IF(ISERROR(MATCH($K1241, pcrid_primers!$A$2:$A2401, 0)), hidden_compute!$H1241, VLOOKUP($K1241, pcrid_primers!$A$2:$B2401, 2, FALSE))</f>
        <v>ONT_LepF1+ONT_LCO1490</v>
      </c>
      <c r="N1241" s="29" t="str">
        <f>IF(ISBLANK($M1241), "", VLOOKUP($M1241, hidden_compute!$M$2:P2401, 3, FALSE))</f>
        <v>#N/A</v>
      </c>
      <c r="O1241" s="29" t="str">
        <f>IF(ISERROR(MATCH($K1241, pcrid_primers!$A$2:$A2401, 0)), hidden_compute!$J1241, VLOOKUP($K1241, pcrid_primers!$A$2:$D2401, 4, FALSE))</f>
        <v>ONT_LepR1+ONT_HCO2198</v>
      </c>
      <c r="P1241" s="29" t="str">
        <f>IF(ISBLANK($O1241), "", VLOOKUP($O1241, hidden_compute!$M$2:P2401, 3, FALSE))</f>
        <v>#N/A</v>
      </c>
      <c r="Q1241" s="41" t="str">
        <f>metadata!$B$8</f>
        <v>EXP-PBC096</v>
      </c>
      <c r="R1241" s="49" t="s">
        <v>402</v>
      </c>
      <c r="S1241" s="29" t="str">
        <f>metadata!$B$9</f>
        <v>SQK-NBD114.24</v>
      </c>
      <c r="T1241" s="49" t="s">
        <v>1526</v>
      </c>
    </row>
    <row r="1242">
      <c r="A1242" s="29" t="str">
        <f>metadata!$B$4</f>
        <v>22033-375157</v>
      </c>
      <c r="B1242" s="38" t="s">
        <v>1614</v>
      </c>
      <c r="C1242" s="38" t="s">
        <v>142</v>
      </c>
      <c r="D1242" s="29" t="s">
        <v>17</v>
      </c>
      <c r="E1242" s="39">
        <f>hidden_compute!F1242</f>
        <v>658</v>
      </c>
      <c r="F1242" s="39">
        <f>hidden_compute!G1242</f>
        <v>658</v>
      </c>
      <c r="G1242" s="29" t="str">
        <f>hidden_compute!D1242</f>
        <v>5. Invertebrate Mitochondrial</v>
      </c>
      <c r="H1242" s="29" t="str">
        <f>IF(ISERROR(MATCH($K1242, pcrid_plateids!$A$2:$A2401, 0)), hidden_compute!$H1242, VLOOKUP($K1242, pcrid_plateids!$A$2:$B2401, 2, FALSE))</f>
        <v>ARISE_SEQ_0083</v>
      </c>
      <c r="I1242" s="29" t="str">
        <f>IF(ISERROR(MATCH($K1242, pcrid_plateids!$A$2:$A2401, 0)), hidden_compute!$H1242, VLOOKUP($K1242, pcrid_plateids!$A$2:$C2401, 3, FALSE))</f>
        <v>NCBN001483</v>
      </c>
      <c r="J1242" s="38">
        <v>1.100012185E9</v>
      </c>
      <c r="K1242" s="38" t="s">
        <v>76</v>
      </c>
      <c r="L1242" s="40" t="s">
        <v>404</v>
      </c>
      <c r="M1242" s="29" t="str">
        <f>IF(ISERROR(MATCH($K1242, pcrid_primers!$A$2:$A2401, 0)), hidden_compute!$H1242, VLOOKUP($K1242, pcrid_primers!$A$2:$B2401, 2, FALSE))</f>
        <v>ONT_LepF1+ONT_LCO1490</v>
      </c>
      <c r="N1242" s="29" t="str">
        <f>IF(ISBLANK($M1242), "", VLOOKUP($M1242, hidden_compute!$M$2:P2401, 3, FALSE))</f>
        <v>#N/A</v>
      </c>
      <c r="O1242" s="29" t="str">
        <f>IF(ISERROR(MATCH($K1242, pcrid_primers!$A$2:$A2401, 0)), hidden_compute!$J1242, VLOOKUP($K1242, pcrid_primers!$A$2:$D2401, 4, FALSE))</f>
        <v>ONT_LepR1+ONT_HCO2198</v>
      </c>
      <c r="P1242" s="29" t="str">
        <f>IF(ISBLANK($O1242), "", VLOOKUP($O1242, hidden_compute!$M$2:P2401, 3, FALSE))</f>
        <v>#N/A</v>
      </c>
      <c r="Q1242" s="41" t="str">
        <f>metadata!$B$8</f>
        <v>EXP-PBC096</v>
      </c>
      <c r="R1242" s="49" t="s">
        <v>405</v>
      </c>
      <c r="S1242" s="29" t="str">
        <f>metadata!$B$9</f>
        <v>SQK-NBD114.24</v>
      </c>
      <c r="T1242" s="49" t="s">
        <v>1526</v>
      </c>
    </row>
    <row r="1243">
      <c r="A1243" s="29" t="str">
        <f>metadata!$B$4</f>
        <v>22033-375157</v>
      </c>
      <c r="B1243" s="38" t="s">
        <v>1615</v>
      </c>
      <c r="C1243" s="38" t="s">
        <v>142</v>
      </c>
      <c r="D1243" s="29" t="s">
        <v>17</v>
      </c>
      <c r="E1243" s="39">
        <f>hidden_compute!F1243</f>
        <v>658</v>
      </c>
      <c r="F1243" s="39">
        <f>hidden_compute!G1243</f>
        <v>658</v>
      </c>
      <c r="G1243" s="29" t="str">
        <f>hidden_compute!D1243</f>
        <v>5. Invertebrate Mitochondrial</v>
      </c>
      <c r="H1243" s="29" t="str">
        <f>IF(ISERROR(MATCH($K1243, pcrid_plateids!$A$2:$A2401, 0)), hidden_compute!$H1243, VLOOKUP($K1243, pcrid_plateids!$A$2:$B2401, 2, FALSE))</f>
        <v>ARISE_SEQ_0083</v>
      </c>
      <c r="I1243" s="29" t="str">
        <f>IF(ISERROR(MATCH($K1243, pcrid_plateids!$A$2:$A2401, 0)), hidden_compute!$H1243, VLOOKUP($K1243, pcrid_plateids!$A$2:$C2401, 3, FALSE))</f>
        <v>NCBN001483</v>
      </c>
      <c r="J1243" s="38">
        <v>1.100012186E9</v>
      </c>
      <c r="K1243" s="38" t="s">
        <v>76</v>
      </c>
      <c r="L1243" s="40" t="s">
        <v>407</v>
      </c>
      <c r="M1243" s="29" t="str">
        <f>IF(ISERROR(MATCH($K1243, pcrid_primers!$A$2:$A2401, 0)), hidden_compute!$H1243, VLOOKUP($K1243, pcrid_primers!$A$2:$B2401, 2, FALSE))</f>
        <v>ONT_LepF1+ONT_LCO1490</v>
      </c>
      <c r="N1243" s="29" t="str">
        <f>IF(ISBLANK($M1243), "", VLOOKUP($M1243, hidden_compute!$M$2:P2401, 3, FALSE))</f>
        <v>#N/A</v>
      </c>
      <c r="O1243" s="29" t="str">
        <f>IF(ISERROR(MATCH($K1243, pcrid_primers!$A$2:$A2401, 0)), hidden_compute!$J1243, VLOOKUP($K1243, pcrid_primers!$A$2:$D2401, 4, FALSE))</f>
        <v>ONT_LepR1+ONT_HCO2198</v>
      </c>
      <c r="P1243" s="29" t="str">
        <f>IF(ISBLANK($O1243), "", VLOOKUP($O1243, hidden_compute!$M$2:P2401, 3, FALSE))</f>
        <v>#N/A</v>
      </c>
      <c r="Q1243" s="41" t="str">
        <f>metadata!$B$8</f>
        <v>EXP-PBC096</v>
      </c>
      <c r="R1243" s="49" t="s">
        <v>408</v>
      </c>
      <c r="S1243" s="29" t="str">
        <f>metadata!$B$9</f>
        <v>SQK-NBD114.24</v>
      </c>
      <c r="T1243" s="49" t="s">
        <v>1526</v>
      </c>
    </row>
    <row r="1244">
      <c r="A1244" s="29" t="str">
        <f>metadata!$B$4</f>
        <v>22033-375157</v>
      </c>
      <c r="B1244" s="38" t="s">
        <v>1616</v>
      </c>
      <c r="C1244" s="38" t="s">
        <v>142</v>
      </c>
      <c r="D1244" s="29" t="s">
        <v>17</v>
      </c>
      <c r="E1244" s="39">
        <f>hidden_compute!F1244</f>
        <v>658</v>
      </c>
      <c r="F1244" s="39">
        <f>hidden_compute!G1244</f>
        <v>658</v>
      </c>
      <c r="G1244" s="29" t="str">
        <f>hidden_compute!D1244</f>
        <v>5. Invertebrate Mitochondrial</v>
      </c>
      <c r="H1244" s="29" t="str">
        <f>IF(ISERROR(MATCH($K1244, pcrid_plateids!$A$2:$A2401, 0)), hidden_compute!$H1244, VLOOKUP($K1244, pcrid_plateids!$A$2:$B2401, 2, FALSE))</f>
        <v>ARISE_SEQ_0083</v>
      </c>
      <c r="I1244" s="29" t="str">
        <f>IF(ISERROR(MATCH($K1244, pcrid_plateids!$A$2:$A2401, 0)), hidden_compute!$H1244, VLOOKUP($K1244, pcrid_plateids!$A$2:$C2401, 3, FALSE))</f>
        <v>NCBN001483</v>
      </c>
      <c r="J1244" s="38">
        <v>1.100012187E9</v>
      </c>
      <c r="K1244" s="38" t="s">
        <v>76</v>
      </c>
      <c r="L1244" s="40" t="s">
        <v>410</v>
      </c>
      <c r="M1244" s="29" t="str">
        <f>IF(ISERROR(MATCH($K1244, pcrid_primers!$A$2:$A2401, 0)), hidden_compute!$H1244, VLOOKUP($K1244, pcrid_primers!$A$2:$B2401, 2, FALSE))</f>
        <v>ONT_LepF1+ONT_LCO1490</v>
      </c>
      <c r="N1244" s="29" t="str">
        <f>IF(ISBLANK($M1244), "", VLOOKUP($M1244, hidden_compute!$M$2:P2401, 3, FALSE))</f>
        <v>#N/A</v>
      </c>
      <c r="O1244" s="29" t="str">
        <f>IF(ISERROR(MATCH($K1244, pcrid_primers!$A$2:$A2401, 0)), hidden_compute!$J1244, VLOOKUP($K1244, pcrid_primers!$A$2:$D2401, 4, FALSE))</f>
        <v>ONT_LepR1+ONT_HCO2198</v>
      </c>
      <c r="P1244" s="29" t="str">
        <f>IF(ISBLANK($O1244), "", VLOOKUP($O1244, hidden_compute!$M$2:P2401, 3, FALSE))</f>
        <v>#N/A</v>
      </c>
      <c r="Q1244" s="41" t="str">
        <f>metadata!$B$8</f>
        <v>EXP-PBC096</v>
      </c>
      <c r="R1244" s="49" t="s">
        <v>411</v>
      </c>
      <c r="S1244" s="29" t="str">
        <f>metadata!$B$9</f>
        <v>SQK-NBD114.24</v>
      </c>
      <c r="T1244" s="49" t="s">
        <v>1526</v>
      </c>
    </row>
    <row r="1245">
      <c r="A1245" s="29" t="str">
        <f>metadata!$B$4</f>
        <v>22033-375157</v>
      </c>
      <c r="B1245" s="38" t="s">
        <v>1617</v>
      </c>
      <c r="C1245" s="38" t="s">
        <v>142</v>
      </c>
      <c r="D1245" s="29" t="s">
        <v>17</v>
      </c>
      <c r="E1245" s="39">
        <f>hidden_compute!F1245</f>
        <v>658</v>
      </c>
      <c r="F1245" s="39">
        <f>hidden_compute!G1245</f>
        <v>658</v>
      </c>
      <c r="G1245" s="29" t="str">
        <f>hidden_compute!D1245</f>
        <v>5. Invertebrate Mitochondrial</v>
      </c>
      <c r="H1245" s="29" t="str">
        <f>IF(ISERROR(MATCH($K1245, pcrid_plateids!$A$2:$A2401, 0)), hidden_compute!$H1245, VLOOKUP($K1245, pcrid_plateids!$A$2:$B2401, 2, FALSE))</f>
        <v>ARISE_SEQ_0083</v>
      </c>
      <c r="I1245" s="29" t="str">
        <f>IF(ISERROR(MATCH($K1245, pcrid_plateids!$A$2:$A2401, 0)), hidden_compute!$H1245, VLOOKUP($K1245, pcrid_plateids!$A$2:$C2401, 3, FALSE))</f>
        <v>NCBN001483</v>
      </c>
      <c r="J1245" s="38">
        <v>1.100012188E9</v>
      </c>
      <c r="K1245" s="38" t="s">
        <v>76</v>
      </c>
      <c r="L1245" s="40" t="s">
        <v>413</v>
      </c>
      <c r="M1245" s="29" t="str">
        <f>IF(ISERROR(MATCH($K1245, pcrid_primers!$A$2:$A2401, 0)), hidden_compute!$H1245, VLOOKUP($K1245, pcrid_primers!$A$2:$B2401, 2, FALSE))</f>
        <v>ONT_LepF1+ONT_LCO1490</v>
      </c>
      <c r="N1245" s="29" t="str">
        <f>IF(ISBLANK($M1245), "", VLOOKUP($M1245, hidden_compute!$M$2:P2401, 3, FALSE))</f>
        <v>#N/A</v>
      </c>
      <c r="O1245" s="29" t="str">
        <f>IF(ISERROR(MATCH($K1245, pcrid_primers!$A$2:$A2401, 0)), hidden_compute!$J1245, VLOOKUP($K1245, pcrid_primers!$A$2:$D2401, 4, FALSE))</f>
        <v>ONT_LepR1+ONT_HCO2198</v>
      </c>
      <c r="P1245" s="29" t="str">
        <f>IF(ISBLANK($O1245), "", VLOOKUP($O1245, hidden_compute!$M$2:P2401, 3, FALSE))</f>
        <v>#N/A</v>
      </c>
      <c r="Q1245" s="41" t="str">
        <f>metadata!$B$8</f>
        <v>EXP-PBC096</v>
      </c>
      <c r="R1245" s="49" t="s">
        <v>414</v>
      </c>
      <c r="S1245" s="29" t="str">
        <f>metadata!$B$9</f>
        <v>SQK-NBD114.24</v>
      </c>
      <c r="T1245" s="49" t="s">
        <v>1526</v>
      </c>
    </row>
    <row r="1246">
      <c r="A1246" s="29" t="str">
        <f>metadata!$B$4</f>
        <v>22033-375157</v>
      </c>
      <c r="B1246" s="38" t="s">
        <v>1618</v>
      </c>
      <c r="C1246" s="38" t="s">
        <v>142</v>
      </c>
      <c r="D1246" s="29" t="s">
        <v>17</v>
      </c>
      <c r="E1246" s="39">
        <f>hidden_compute!F1246</f>
        <v>658</v>
      </c>
      <c r="F1246" s="39">
        <f>hidden_compute!G1246</f>
        <v>658</v>
      </c>
      <c r="G1246" s="29" t="str">
        <f>hidden_compute!D1246</f>
        <v>5. Invertebrate Mitochondrial</v>
      </c>
      <c r="H1246" s="29" t="str">
        <f>IF(ISERROR(MATCH($K1246, pcrid_plateids!$A$2:$A2401, 0)), hidden_compute!$H1246, VLOOKUP($K1246, pcrid_plateids!$A$2:$B2401, 2, FALSE))</f>
        <v>ARISE_SEQ_0083</v>
      </c>
      <c r="I1246" s="29" t="str">
        <f>IF(ISERROR(MATCH($K1246, pcrid_plateids!$A$2:$A2401, 0)), hidden_compute!$H1246, VLOOKUP($K1246, pcrid_plateids!$A$2:$C2401, 3, FALSE))</f>
        <v>NCBN001483</v>
      </c>
      <c r="J1246" s="38">
        <v>1.100012189E9</v>
      </c>
      <c r="K1246" s="38" t="s">
        <v>76</v>
      </c>
      <c r="L1246" s="40" t="s">
        <v>416</v>
      </c>
      <c r="M1246" s="29" t="str">
        <f>IF(ISERROR(MATCH($K1246, pcrid_primers!$A$2:$A2401, 0)), hidden_compute!$H1246, VLOOKUP($K1246, pcrid_primers!$A$2:$B2401, 2, FALSE))</f>
        <v>ONT_LepF1+ONT_LCO1490</v>
      </c>
      <c r="N1246" s="29" t="str">
        <f>IF(ISBLANK($M1246), "", VLOOKUP($M1246, hidden_compute!$M$2:P2401, 3, FALSE))</f>
        <v>#N/A</v>
      </c>
      <c r="O1246" s="29" t="str">
        <f>IF(ISERROR(MATCH($K1246, pcrid_primers!$A$2:$A2401, 0)), hidden_compute!$J1246, VLOOKUP($K1246, pcrid_primers!$A$2:$D2401, 4, FALSE))</f>
        <v>ONT_LepR1+ONT_HCO2198</v>
      </c>
      <c r="P1246" s="29" t="str">
        <f>IF(ISBLANK($O1246), "", VLOOKUP($O1246, hidden_compute!$M$2:P2401, 3, FALSE))</f>
        <v>#N/A</v>
      </c>
      <c r="Q1246" s="41" t="str">
        <f>metadata!$B$8</f>
        <v>EXP-PBC096</v>
      </c>
      <c r="R1246" s="49" t="s">
        <v>417</v>
      </c>
      <c r="S1246" s="29" t="str">
        <f>metadata!$B$9</f>
        <v>SQK-NBD114.24</v>
      </c>
      <c r="T1246" s="49" t="s">
        <v>1526</v>
      </c>
    </row>
    <row r="1247">
      <c r="A1247" s="29" t="str">
        <f>metadata!$B$4</f>
        <v>22033-375157</v>
      </c>
      <c r="B1247" s="38" t="s">
        <v>1619</v>
      </c>
      <c r="C1247" s="38" t="s">
        <v>142</v>
      </c>
      <c r="D1247" s="29" t="s">
        <v>17</v>
      </c>
      <c r="E1247" s="39">
        <f>hidden_compute!F1247</f>
        <v>658</v>
      </c>
      <c r="F1247" s="39">
        <f>hidden_compute!G1247</f>
        <v>658</v>
      </c>
      <c r="G1247" s="29" t="str">
        <f>hidden_compute!D1247</f>
        <v>5. Invertebrate Mitochondrial</v>
      </c>
      <c r="H1247" s="29" t="str">
        <f>IF(ISERROR(MATCH($K1247, pcrid_plateids!$A$2:$A2401, 0)), hidden_compute!$H1247, VLOOKUP($K1247, pcrid_plateids!$A$2:$B2401, 2, FALSE))</f>
        <v>ARISE_SEQ_0083</v>
      </c>
      <c r="I1247" s="29" t="str">
        <f>IF(ISERROR(MATCH($K1247, pcrid_plateids!$A$2:$A2401, 0)), hidden_compute!$H1247, VLOOKUP($K1247, pcrid_plateids!$A$2:$C2401, 3, FALSE))</f>
        <v>NCBN001483</v>
      </c>
      <c r="J1247" s="38">
        <v>1.10001219E9</v>
      </c>
      <c r="K1247" s="38" t="s">
        <v>76</v>
      </c>
      <c r="L1247" s="40" t="s">
        <v>419</v>
      </c>
      <c r="M1247" s="29" t="str">
        <f>IF(ISERROR(MATCH($K1247, pcrid_primers!$A$2:$A2401, 0)), hidden_compute!$H1247, VLOOKUP($K1247, pcrid_primers!$A$2:$B2401, 2, FALSE))</f>
        <v>ONT_LepF1+ONT_LCO1490</v>
      </c>
      <c r="N1247" s="29" t="str">
        <f>IF(ISBLANK($M1247), "", VLOOKUP($M1247, hidden_compute!$M$2:P2401, 3, FALSE))</f>
        <v>#N/A</v>
      </c>
      <c r="O1247" s="29" t="str">
        <f>IF(ISERROR(MATCH($K1247, pcrid_primers!$A$2:$A2401, 0)), hidden_compute!$J1247, VLOOKUP($K1247, pcrid_primers!$A$2:$D2401, 4, FALSE))</f>
        <v>ONT_LepR1+ONT_HCO2198</v>
      </c>
      <c r="P1247" s="29" t="str">
        <f>IF(ISBLANK($O1247), "", VLOOKUP($O1247, hidden_compute!$M$2:P2401, 3, FALSE))</f>
        <v>#N/A</v>
      </c>
      <c r="Q1247" s="41" t="str">
        <f>metadata!$B$8</f>
        <v>EXP-PBC096</v>
      </c>
      <c r="R1247" s="49" t="s">
        <v>420</v>
      </c>
      <c r="S1247" s="29" t="str">
        <f>metadata!$B$9</f>
        <v>SQK-NBD114.24</v>
      </c>
      <c r="T1247" s="49" t="s">
        <v>1526</v>
      </c>
    </row>
    <row r="1248">
      <c r="A1248" s="29" t="str">
        <f>metadata!$B$4</f>
        <v>22033-375157</v>
      </c>
      <c r="B1248" s="38" t="s">
        <v>1620</v>
      </c>
      <c r="C1248" s="38" t="s">
        <v>142</v>
      </c>
      <c r="D1248" s="29" t="s">
        <v>17</v>
      </c>
      <c r="E1248" s="39">
        <f>hidden_compute!F1248</f>
        <v>658</v>
      </c>
      <c r="F1248" s="39">
        <f>hidden_compute!G1248</f>
        <v>658</v>
      </c>
      <c r="G1248" s="29" t="str">
        <f>hidden_compute!D1248</f>
        <v>5. Invertebrate Mitochondrial</v>
      </c>
      <c r="H1248" s="29" t="str">
        <f>IF(ISERROR(MATCH($K1248, pcrid_plateids!$A$2:$A2401, 0)), hidden_compute!$H1248, VLOOKUP($K1248, pcrid_plateids!$A$2:$B2401, 2, FALSE))</f>
        <v>ARISE_SEQ_0083</v>
      </c>
      <c r="I1248" s="29" t="str">
        <f>IF(ISERROR(MATCH($K1248, pcrid_plateids!$A$2:$A2401, 0)), hidden_compute!$H1248, VLOOKUP($K1248, pcrid_plateids!$A$2:$C2401, 3, FALSE))</f>
        <v>NCBN001483</v>
      </c>
      <c r="J1248" s="38">
        <v>1.100012191E9</v>
      </c>
      <c r="K1248" s="38" t="s">
        <v>76</v>
      </c>
      <c r="L1248" s="40" t="s">
        <v>422</v>
      </c>
      <c r="M1248" s="29" t="str">
        <f>IF(ISERROR(MATCH($K1248, pcrid_primers!$A$2:$A2401, 0)), hidden_compute!$H1248, VLOOKUP($K1248, pcrid_primers!$A$2:$B2401, 2, FALSE))</f>
        <v>ONT_LepF1+ONT_LCO1490</v>
      </c>
      <c r="N1248" s="29" t="str">
        <f>IF(ISBLANK($M1248), "", VLOOKUP($M1248, hidden_compute!$M$2:P2401, 3, FALSE))</f>
        <v>#N/A</v>
      </c>
      <c r="O1248" s="29" t="str">
        <f>IF(ISERROR(MATCH($K1248, pcrid_primers!$A$2:$A2401, 0)), hidden_compute!$J1248, VLOOKUP($K1248, pcrid_primers!$A$2:$D2401, 4, FALSE))</f>
        <v>ONT_LepR1+ONT_HCO2198</v>
      </c>
      <c r="P1248" s="29" t="str">
        <f>IF(ISBLANK($O1248), "", VLOOKUP($O1248, hidden_compute!$M$2:P2401, 3, FALSE))</f>
        <v>#N/A</v>
      </c>
      <c r="Q1248" s="41" t="str">
        <f>metadata!$B$8</f>
        <v>EXP-PBC096</v>
      </c>
      <c r="R1248" s="49" t="s">
        <v>423</v>
      </c>
      <c r="S1248" s="29" t="str">
        <f>metadata!$B$9</f>
        <v>SQK-NBD114.24</v>
      </c>
      <c r="T1248" s="49" t="s">
        <v>1526</v>
      </c>
    </row>
    <row r="1249">
      <c r="A1249" s="29" t="str">
        <f>metadata!$B$4</f>
        <v>22033-375157</v>
      </c>
      <c r="B1249" s="53" t="s">
        <v>1621</v>
      </c>
      <c r="C1249" s="53" t="s">
        <v>137</v>
      </c>
      <c r="D1249" s="54" t="s">
        <v>17</v>
      </c>
      <c r="E1249" s="55">
        <f>hidden_compute!F1249</f>
        <v>658</v>
      </c>
      <c r="F1249" s="55">
        <f>hidden_compute!G1249</f>
        <v>658</v>
      </c>
      <c r="G1249" s="54" t="str">
        <f>hidden_compute!D1249</f>
        <v>5. Invertebrate Mitochondrial</v>
      </c>
      <c r="H1249" s="54" t="str">
        <f>IF(ISERROR(MATCH($K1249, pcrid_plateids!$A$2:$A2401, 0)), hidden_compute!$H1249, VLOOKUP($K1249, pcrid_plateids!$A$2:$B2401, 2, FALSE))</f>
        <v>ARISE_SEQ_0083</v>
      </c>
      <c r="I1249" s="54" t="str">
        <f>IF(ISERROR(MATCH($K1249, pcrid_plateids!$A$2:$A2401, 0)), hidden_compute!$H1249, VLOOKUP($K1249, pcrid_plateids!$A$2:$C2401, 3, FALSE))</f>
        <v>NCBN001483</v>
      </c>
      <c r="J1249" s="53">
        <v>1.100012192E9</v>
      </c>
      <c r="K1249" s="53" t="s">
        <v>76</v>
      </c>
      <c r="L1249" s="56" t="s">
        <v>425</v>
      </c>
      <c r="M1249" s="54" t="str">
        <f>IF(ISERROR(MATCH($K1249, pcrid_primers!$A$2:$A2401, 0)), hidden_compute!$H1249, VLOOKUP($K1249, pcrid_primers!$A$2:$B2401, 2, FALSE))</f>
        <v>ONT_LepF1+ONT_LCO1490</v>
      </c>
      <c r="N1249" s="54" t="str">
        <f>IF(ISBLANK($M1249), "", VLOOKUP($M1249, hidden_compute!$M$2:P2401, 3, FALSE))</f>
        <v>#N/A</v>
      </c>
      <c r="O1249" s="54" t="str">
        <f>IF(ISERROR(MATCH($K1249, pcrid_primers!$A$2:$A2401, 0)), hidden_compute!$J1249, VLOOKUP($K1249, pcrid_primers!$A$2:$D2401, 4, FALSE))</f>
        <v>ONT_LepR1+ONT_HCO2198</v>
      </c>
      <c r="P1249" s="54" t="str">
        <f>IF(ISBLANK($O1249), "", VLOOKUP($O1249, hidden_compute!$M$2:P2401, 3, FALSE))</f>
        <v>#N/A</v>
      </c>
      <c r="Q1249" s="59" t="str">
        <f>metadata!$B$8</f>
        <v>EXP-PBC096</v>
      </c>
      <c r="R1249" s="57" t="s">
        <v>426</v>
      </c>
      <c r="S1249" s="54" t="str">
        <f>metadata!$B$9</f>
        <v>SQK-NBD114.24</v>
      </c>
      <c r="T1249" s="57" t="s">
        <v>1526</v>
      </c>
      <c r="U1249" s="55"/>
      <c r="V1249" s="55"/>
      <c r="W1249" s="55"/>
      <c r="X1249" s="55"/>
      <c r="Y1249" s="55"/>
      <c r="Z1249" s="55"/>
      <c r="AA1249" s="55"/>
      <c r="AB1249" s="55"/>
      <c r="AC1249" s="55"/>
      <c r="AD1249" s="55"/>
      <c r="AE1249" s="55"/>
      <c r="AF1249" s="55"/>
      <c r="AG1249" s="55"/>
      <c r="AH1249" s="55"/>
      <c r="AI1249" s="55"/>
    </row>
    <row r="1250">
      <c r="A1250" s="29" t="str">
        <f>metadata!$B$4</f>
        <v>22033-375157</v>
      </c>
      <c r="B1250" s="38" t="s">
        <v>1622</v>
      </c>
      <c r="C1250" s="38" t="s">
        <v>137</v>
      </c>
      <c r="D1250" s="29" t="s">
        <v>17</v>
      </c>
      <c r="E1250" s="39">
        <f>hidden_compute!F1250</f>
        <v>658</v>
      </c>
      <c r="F1250" s="39">
        <f>hidden_compute!G1250</f>
        <v>658</v>
      </c>
      <c r="G1250" s="29" t="str">
        <f>hidden_compute!D1250</f>
        <v>5. Invertebrate Mitochondrial</v>
      </c>
      <c r="H1250" s="29" t="str">
        <f>IF(ISERROR(MATCH($K1250, pcrid_plateids!$A$2:$A2401, 0)), hidden_compute!$H1250, VLOOKUP($K1250, pcrid_plateids!$A$2:$B2401, 2, FALSE))</f>
        <v>ARISE_SEQ_0199</v>
      </c>
      <c r="I1250" s="29" t="str">
        <f>IF(ISERROR(MATCH($K1250, pcrid_plateids!$A$2:$A2401, 0)), hidden_compute!$H1250, VLOOKUP($K1250, pcrid_plateids!$A$2:$C2401, 3, FALSE))</f>
        <v>NCBN001460</v>
      </c>
      <c r="J1250" s="38">
        <v>1.100009889E9</v>
      </c>
      <c r="K1250" s="38" t="s">
        <v>106</v>
      </c>
      <c r="L1250" s="40" t="s">
        <v>138</v>
      </c>
      <c r="M1250" s="29" t="str">
        <f>IF(ISERROR(MATCH($K1250, pcrid_primers!$A$2:$A2401, 0)), hidden_compute!$H1250, VLOOKUP($K1250, pcrid_primers!$A$2:$B2401, 2, FALSE))</f>
        <v>ONT_LepF1+ONT_LCO1490</v>
      </c>
      <c r="N1250" s="29" t="str">
        <f>IF(ISBLANK($M1250), "", VLOOKUP($M1250, hidden_compute!$M$2:P2401, 3, FALSE))</f>
        <v>#N/A</v>
      </c>
      <c r="O1250" s="29" t="str">
        <f>IF(ISERROR(MATCH($K1250, pcrid_primers!$A$2:$A2401, 0)), hidden_compute!$J1250, VLOOKUP($K1250, pcrid_primers!$A$2:$D2401, 4, FALSE))</f>
        <v>ONT_LepR1+ONT_HCO2198</v>
      </c>
      <c r="P1250" s="29" t="str">
        <f>IF(ISBLANK($O1250), "", VLOOKUP($O1250, hidden_compute!$M$2:P2401, 3, FALSE))</f>
        <v>#N/A</v>
      </c>
      <c r="Q1250" s="41" t="str">
        <f>metadata!$B$8</f>
        <v>EXP-PBC096</v>
      </c>
      <c r="R1250" s="49" t="s">
        <v>139</v>
      </c>
      <c r="S1250" s="29" t="str">
        <f>metadata!$B$9</f>
        <v>SQK-NBD114.24</v>
      </c>
      <c r="T1250" s="49" t="s">
        <v>1623</v>
      </c>
    </row>
    <row r="1251">
      <c r="A1251" s="29" t="str">
        <f>metadata!$B$4</f>
        <v>22033-375157</v>
      </c>
      <c r="B1251" s="38" t="s">
        <v>1624</v>
      </c>
      <c r="C1251" s="38" t="s">
        <v>874</v>
      </c>
      <c r="D1251" s="29" t="s">
        <v>17</v>
      </c>
      <c r="E1251" s="39">
        <f>hidden_compute!F1251</f>
        <v>658</v>
      </c>
      <c r="F1251" s="39">
        <f>hidden_compute!G1251</f>
        <v>658</v>
      </c>
      <c r="G1251" s="29" t="str">
        <f>hidden_compute!D1251</f>
        <v>5. Invertebrate Mitochondrial</v>
      </c>
      <c r="H1251" s="29" t="str">
        <f>IF(ISERROR(MATCH($K1251, pcrid_plateids!$A$2:$A2401, 0)), hidden_compute!$H1251, VLOOKUP($K1251, pcrid_plateids!$A$2:$B2401, 2, FALSE))</f>
        <v>ARISE_SEQ_0199</v>
      </c>
      <c r="I1251" s="29" t="str">
        <f>IF(ISERROR(MATCH($K1251, pcrid_plateids!$A$2:$A2401, 0)), hidden_compute!$H1251, VLOOKUP($K1251, pcrid_plateids!$A$2:$C2401, 3, FALSE))</f>
        <v>NCBN001460</v>
      </c>
      <c r="J1251" s="38">
        <v>1.10000989E9</v>
      </c>
      <c r="K1251" s="38" t="s">
        <v>106</v>
      </c>
      <c r="L1251" s="40" t="s">
        <v>143</v>
      </c>
      <c r="M1251" s="29" t="str">
        <f>IF(ISERROR(MATCH($K1251, pcrid_primers!$A$2:$A2401, 0)), hidden_compute!$H1251, VLOOKUP($K1251, pcrid_primers!$A$2:$B2401, 2, FALSE))</f>
        <v>ONT_LepF1+ONT_LCO1490</v>
      </c>
      <c r="N1251" s="29" t="str">
        <f>IF(ISBLANK($M1251), "", VLOOKUP($M1251, hidden_compute!$M$2:P2401, 3, FALSE))</f>
        <v>#N/A</v>
      </c>
      <c r="O1251" s="29" t="str">
        <f>IF(ISERROR(MATCH($K1251, pcrid_primers!$A$2:$A2401, 0)), hidden_compute!$J1251, VLOOKUP($K1251, pcrid_primers!$A$2:$D2401, 4, FALSE))</f>
        <v>ONT_LepR1+ONT_HCO2198</v>
      </c>
      <c r="P1251" s="29" t="str">
        <f>IF(ISBLANK($O1251), "", VLOOKUP($O1251, hidden_compute!$M$2:P2401, 3, FALSE))</f>
        <v>#N/A</v>
      </c>
      <c r="Q1251" s="41" t="str">
        <f>metadata!$B$8</f>
        <v>EXP-PBC096</v>
      </c>
      <c r="R1251" s="49" t="s">
        <v>144</v>
      </c>
      <c r="S1251" s="29" t="str">
        <f>metadata!$B$9</f>
        <v>SQK-NBD114.24</v>
      </c>
      <c r="T1251" s="49" t="s">
        <v>1623</v>
      </c>
    </row>
    <row r="1252">
      <c r="A1252" s="29" t="str">
        <f>metadata!$B$4</f>
        <v>22033-375157</v>
      </c>
      <c r="B1252" s="38" t="s">
        <v>1625</v>
      </c>
      <c r="C1252" s="38" t="s">
        <v>1626</v>
      </c>
      <c r="D1252" s="29" t="s">
        <v>17</v>
      </c>
      <c r="E1252" s="39">
        <f>hidden_compute!F1252</f>
        <v>658</v>
      </c>
      <c r="F1252" s="39">
        <f>hidden_compute!G1252</f>
        <v>658</v>
      </c>
      <c r="G1252" s="29" t="str">
        <f>hidden_compute!D1252</f>
        <v>5. Invertebrate Mitochondrial</v>
      </c>
      <c r="H1252" s="29" t="str">
        <f>IF(ISERROR(MATCH($K1252, pcrid_plateids!$A$2:$A2401, 0)), hidden_compute!$H1252, VLOOKUP($K1252, pcrid_plateids!$A$2:$B2401, 2, FALSE))</f>
        <v>ARISE_SEQ_0199</v>
      </c>
      <c r="I1252" s="29" t="str">
        <f>IF(ISERROR(MATCH($K1252, pcrid_plateids!$A$2:$A2401, 0)), hidden_compute!$H1252, VLOOKUP($K1252, pcrid_plateids!$A$2:$C2401, 3, FALSE))</f>
        <v>NCBN001460</v>
      </c>
      <c r="J1252" s="38">
        <v>1.100009891E9</v>
      </c>
      <c r="K1252" s="38" t="s">
        <v>106</v>
      </c>
      <c r="L1252" s="40" t="s">
        <v>146</v>
      </c>
      <c r="M1252" s="29" t="str">
        <f>IF(ISERROR(MATCH($K1252, pcrid_primers!$A$2:$A2401, 0)), hidden_compute!$H1252, VLOOKUP($K1252, pcrid_primers!$A$2:$B2401, 2, FALSE))</f>
        <v>ONT_LepF1+ONT_LCO1490</v>
      </c>
      <c r="N1252" s="29" t="str">
        <f>IF(ISBLANK($M1252), "", VLOOKUP($M1252, hidden_compute!$M$2:P2401, 3, FALSE))</f>
        <v>#N/A</v>
      </c>
      <c r="O1252" s="29" t="str">
        <f>IF(ISERROR(MATCH($K1252, pcrid_primers!$A$2:$A2401, 0)), hidden_compute!$J1252, VLOOKUP($K1252, pcrid_primers!$A$2:$D2401, 4, FALSE))</f>
        <v>ONT_LepR1+ONT_HCO2198</v>
      </c>
      <c r="P1252" s="29" t="str">
        <f>IF(ISBLANK($O1252), "", VLOOKUP($O1252, hidden_compute!$M$2:P2401, 3, FALSE))</f>
        <v>#N/A</v>
      </c>
      <c r="Q1252" s="41" t="str">
        <f>metadata!$B$8</f>
        <v>EXP-PBC096</v>
      </c>
      <c r="R1252" s="49" t="s">
        <v>147</v>
      </c>
      <c r="S1252" s="29" t="str">
        <f>metadata!$B$9</f>
        <v>SQK-NBD114.24</v>
      </c>
      <c r="T1252" s="49" t="s">
        <v>1623</v>
      </c>
    </row>
    <row r="1253">
      <c r="A1253" s="29" t="str">
        <f>metadata!$B$4</f>
        <v>22033-375157</v>
      </c>
      <c r="B1253" s="38" t="s">
        <v>1627</v>
      </c>
      <c r="C1253" s="38" t="s">
        <v>732</v>
      </c>
      <c r="D1253" s="29" t="s">
        <v>17</v>
      </c>
      <c r="E1253" s="39">
        <f>hidden_compute!F1253</f>
        <v>658</v>
      </c>
      <c r="F1253" s="39">
        <f>hidden_compute!G1253</f>
        <v>658</v>
      </c>
      <c r="G1253" s="29" t="str">
        <f>hidden_compute!D1253</f>
        <v>5. Invertebrate Mitochondrial</v>
      </c>
      <c r="H1253" s="29" t="str">
        <f>IF(ISERROR(MATCH($K1253, pcrid_plateids!$A$2:$A2401, 0)), hidden_compute!$H1253, VLOOKUP($K1253, pcrid_plateids!$A$2:$B2401, 2, FALSE))</f>
        <v>ARISE_SEQ_0199</v>
      </c>
      <c r="I1253" s="29" t="str">
        <f>IF(ISERROR(MATCH($K1253, pcrid_plateids!$A$2:$A2401, 0)), hidden_compute!$H1253, VLOOKUP($K1253, pcrid_plateids!$A$2:$C2401, 3, FALSE))</f>
        <v>NCBN001460</v>
      </c>
      <c r="J1253" s="38">
        <v>1.100009892E9</v>
      </c>
      <c r="K1253" s="38" t="s">
        <v>106</v>
      </c>
      <c r="L1253" s="40" t="s">
        <v>149</v>
      </c>
      <c r="M1253" s="29" t="str">
        <f>IF(ISERROR(MATCH($K1253, pcrid_primers!$A$2:$A2401, 0)), hidden_compute!$H1253, VLOOKUP($K1253, pcrid_primers!$A$2:$B2401, 2, FALSE))</f>
        <v>ONT_LepF1+ONT_LCO1490</v>
      </c>
      <c r="N1253" s="29" t="str">
        <f>IF(ISBLANK($M1253), "", VLOOKUP($M1253, hidden_compute!$M$2:P2401, 3, FALSE))</f>
        <v>#N/A</v>
      </c>
      <c r="O1253" s="29" t="str">
        <f>IF(ISERROR(MATCH($K1253, pcrid_primers!$A$2:$A2401, 0)), hidden_compute!$J1253, VLOOKUP($K1253, pcrid_primers!$A$2:$D2401, 4, FALSE))</f>
        <v>ONT_LepR1+ONT_HCO2198</v>
      </c>
      <c r="P1253" s="29" t="str">
        <f>IF(ISBLANK($O1253), "", VLOOKUP($O1253, hidden_compute!$M$2:P2401, 3, FALSE))</f>
        <v>#N/A</v>
      </c>
      <c r="Q1253" s="41" t="str">
        <f>metadata!$B$8</f>
        <v>EXP-PBC096</v>
      </c>
      <c r="R1253" s="49" t="s">
        <v>150</v>
      </c>
      <c r="S1253" s="29" t="str">
        <f>metadata!$B$9</f>
        <v>SQK-NBD114.24</v>
      </c>
      <c r="T1253" s="49" t="s">
        <v>1623</v>
      </c>
    </row>
    <row r="1254">
      <c r="A1254" s="29" t="str">
        <f>metadata!$B$4</f>
        <v>22033-375157</v>
      </c>
      <c r="B1254" s="38" t="s">
        <v>1628</v>
      </c>
      <c r="C1254" s="38" t="s">
        <v>732</v>
      </c>
      <c r="D1254" s="29" t="s">
        <v>17</v>
      </c>
      <c r="E1254" s="39">
        <f>hidden_compute!F1254</f>
        <v>658</v>
      </c>
      <c r="F1254" s="39">
        <f>hidden_compute!G1254</f>
        <v>658</v>
      </c>
      <c r="G1254" s="29" t="str">
        <f>hidden_compute!D1254</f>
        <v>5. Invertebrate Mitochondrial</v>
      </c>
      <c r="H1254" s="29" t="str">
        <f>IF(ISERROR(MATCH($K1254, pcrid_plateids!$A$2:$A2401, 0)), hidden_compute!$H1254, VLOOKUP($K1254, pcrid_plateids!$A$2:$B2401, 2, FALSE))</f>
        <v>ARISE_SEQ_0199</v>
      </c>
      <c r="I1254" s="29" t="str">
        <f>IF(ISERROR(MATCH($K1254, pcrid_plateids!$A$2:$A2401, 0)), hidden_compute!$H1254, VLOOKUP($K1254, pcrid_plateids!$A$2:$C2401, 3, FALSE))</f>
        <v>NCBN001460</v>
      </c>
      <c r="J1254" s="38">
        <v>1.100009893E9</v>
      </c>
      <c r="K1254" s="38" t="s">
        <v>106</v>
      </c>
      <c r="L1254" s="40" t="s">
        <v>152</v>
      </c>
      <c r="M1254" s="29" t="str">
        <f>IF(ISERROR(MATCH($K1254, pcrid_primers!$A$2:$A2401, 0)), hidden_compute!$H1254, VLOOKUP($K1254, pcrid_primers!$A$2:$B2401, 2, FALSE))</f>
        <v>ONT_LepF1+ONT_LCO1490</v>
      </c>
      <c r="N1254" s="29" t="str">
        <f>IF(ISBLANK($M1254), "", VLOOKUP($M1254, hidden_compute!$M$2:P2401, 3, FALSE))</f>
        <v>#N/A</v>
      </c>
      <c r="O1254" s="29" t="str">
        <f>IF(ISERROR(MATCH($K1254, pcrid_primers!$A$2:$A2401, 0)), hidden_compute!$J1254, VLOOKUP($K1254, pcrid_primers!$A$2:$D2401, 4, FALSE))</f>
        <v>ONT_LepR1+ONT_HCO2198</v>
      </c>
      <c r="P1254" s="29" t="str">
        <f>IF(ISBLANK($O1254), "", VLOOKUP($O1254, hidden_compute!$M$2:P2401, 3, FALSE))</f>
        <v>#N/A</v>
      </c>
      <c r="Q1254" s="41" t="str">
        <f>metadata!$B$8</f>
        <v>EXP-PBC096</v>
      </c>
      <c r="R1254" s="49" t="s">
        <v>153</v>
      </c>
      <c r="S1254" s="29" t="str">
        <f>metadata!$B$9</f>
        <v>SQK-NBD114.24</v>
      </c>
      <c r="T1254" s="49" t="s">
        <v>1623</v>
      </c>
    </row>
    <row r="1255">
      <c r="A1255" s="29" t="str">
        <f>metadata!$B$4</f>
        <v>22033-375157</v>
      </c>
      <c r="B1255" s="38" t="s">
        <v>1629</v>
      </c>
      <c r="C1255" s="38" t="s">
        <v>905</v>
      </c>
      <c r="D1255" s="29" t="s">
        <v>17</v>
      </c>
      <c r="E1255" s="39">
        <f>hidden_compute!F1255</f>
        <v>658</v>
      </c>
      <c r="F1255" s="39">
        <f>hidden_compute!G1255</f>
        <v>658</v>
      </c>
      <c r="G1255" s="29" t="str">
        <f>hidden_compute!D1255</f>
        <v>5. Invertebrate Mitochondrial</v>
      </c>
      <c r="H1255" s="29" t="str">
        <f>IF(ISERROR(MATCH($K1255, pcrid_plateids!$A$2:$A2401, 0)), hidden_compute!$H1255, VLOOKUP($K1255, pcrid_plateids!$A$2:$B2401, 2, FALSE))</f>
        <v>ARISE_SEQ_0199</v>
      </c>
      <c r="I1255" s="29" t="str">
        <f>IF(ISERROR(MATCH($K1255, pcrid_plateids!$A$2:$A2401, 0)), hidden_compute!$H1255, VLOOKUP($K1255, pcrid_plateids!$A$2:$C2401, 3, FALSE))</f>
        <v>NCBN001460</v>
      </c>
      <c r="J1255" s="38">
        <v>1.100009894E9</v>
      </c>
      <c r="K1255" s="38" t="s">
        <v>106</v>
      </c>
      <c r="L1255" s="40" t="s">
        <v>155</v>
      </c>
      <c r="M1255" s="29" t="str">
        <f>IF(ISERROR(MATCH($K1255, pcrid_primers!$A$2:$A2401, 0)), hidden_compute!$H1255, VLOOKUP($K1255, pcrid_primers!$A$2:$B2401, 2, FALSE))</f>
        <v>ONT_LepF1+ONT_LCO1490</v>
      </c>
      <c r="N1255" s="29" t="str">
        <f>IF(ISBLANK($M1255), "", VLOOKUP($M1255, hidden_compute!$M$2:P2401, 3, FALSE))</f>
        <v>#N/A</v>
      </c>
      <c r="O1255" s="29" t="str">
        <f>IF(ISERROR(MATCH($K1255, pcrid_primers!$A$2:$A2401, 0)), hidden_compute!$J1255, VLOOKUP($K1255, pcrid_primers!$A$2:$D2401, 4, FALSE))</f>
        <v>ONT_LepR1+ONT_HCO2198</v>
      </c>
      <c r="P1255" s="29" t="str">
        <f>IF(ISBLANK($O1255), "", VLOOKUP($O1255, hidden_compute!$M$2:P2401, 3, FALSE))</f>
        <v>#N/A</v>
      </c>
      <c r="Q1255" s="41" t="str">
        <f>metadata!$B$8</f>
        <v>EXP-PBC096</v>
      </c>
      <c r="R1255" s="49" t="s">
        <v>156</v>
      </c>
      <c r="S1255" s="29" t="str">
        <f>metadata!$B$9</f>
        <v>SQK-NBD114.24</v>
      </c>
      <c r="T1255" s="49" t="s">
        <v>1623</v>
      </c>
    </row>
    <row r="1256">
      <c r="A1256" s="29" t="str">
        <f>metadata!$B$4</f>
        <v>22033-375157</v>
      </c>
      <c r="B1256" s="38" t="s">
        <v>1630</v>
      </c>
      <c r="C1256" s="38" t="s">
        <v>736</v>
      </c>
      <c r="D1256" s="29" t="s">
        <v>17</v>
      </c>
      <c r="E1256" s="39">
        <f>hidden_compute!F1256</f>
        <v>658</v>
      </c>
      <c r="F1256" s="39">
        <f>hidden_compute!G1256</f>
        <v>658</v>
      </c>
      <c r="G1256" s="29" t="str">
        <f>hidden_compute!D1256</f>
        <v>5. Invertebrate Mitochondrial</v>
      </c>
      <c r="H1256" s="29" t="str">
        <f>IF(ISERROR(MATCH($K1256, pcrid_plateids!$A$2:$A2401, 0)), hidden_compute!$H1256, VLOOKUP($K1256, pcrid_plateids!$A$2:$B2401, 2, FALSE))</f>
        <v>ARISE_SEQ_0199</v>
      </c>
      <c r="I1256" s="29" t="str">
        <f>IF(ISERROR(MATCH($K1256, pcrid_plateids!$A$2:$A2401, 0)), hidden_compute!$H1256, VLOOKUP($K1256, pcrid_plateids!$A$2:$C2401, 3, FALSE))</f>
        <v>NCBN001460</v>
      </c>
      <c r="J1256" s="38">
        <v>1.100009895E9</v>
      </c>
      <c r="K1256" s="38" t="s">
        <v>106</v>
      </c>
      <c r="L1256" s="40" t="s">
        <v>158</v>
      </c>
      <c r="M1256" s="29" t="str">
        <f>IF(ISERROR(MATCH($K1256, pcrid_primers!$A$2:$A2401, 0)), hidden_compute!$H1256, VLOOKUP($K1256, pcrid_primers!$A$2:$B2401, 2, FALSE))</f>
        <v>ONT_LepF1+ONT_LCO1490</v>
      </c>
      <c r="N1256" s="29" t="str">
        <f>IF(ISBLANK($M1256), "", VLOOKUP($M1256, hidden_compute!$M$2:P2401, 3, FALSE))</f>
        <v>#N/A</v>
      </c>
      <c r="O1256" s="29" t="str">
        <f>IF(ISERROR(MATCH($K1256, pcrid_primers!$A$2:$A2401, 0)), hidden_compute!$J1256, VLOOKUP($K1256, pcrid_primers!$A$2:$D2401, 4, FALSE))</f>
        <v>ONT_LepR1+ONT_HCO2198</v>
      </c>
      <c r="P1256" s="29" t="str">
        <f>IF(ISBLANK($O1256), "", VLOOKUP($O1256, hidden_compute!$M$2:P2401, 3, FALSE))</f>
        <v>#N/A</v>
      </c>
      <c r="Q1256" s="41" t="str">
        <f>metadata!$B$8</f>
        <v>EXP-PBC096</v>
      </c>
      <c r="R1256" s="49" t="s">
        <v>159</v>
      </c>
      <c r="S1256" s="29" t="str">
        <f>metadata!$B$9</f>
        <v>SQK-NBD114.24</v>
      </c>
      <c r="T1256" s="49" t="s">
        <v>1623</v>
      </c>
    </row>
    <row r="1257">
      <c r="A1257" s="29" t="str">
        <f>metadata!$B$4</f>
        <v>22033-375157</v>
      </c>
      <c r="B1257" s="38" t="s">
        <v>1631</v>
      </c>
      <c r="C1257" s="38" t="s">
        <v>732</v>
      </c>
      <c r="D1257" s="29" t="s">
        <v>17</v>
      </c>
      <c r="E1257" s="39">
        <f>hidden_compute!F1257</f>
        <v>658</v>
      </c>
      <c r="F1257" s="39">
        <f>hidden_compute!G1257</f>
        <v>658</v>
      </c>
      <c r="G1257" s="29" t="str">
        <f>hidden_compute!D1257</f>
        <v>5. Invertebrate Mitochondrial</v>
      </c>
      <c r="H1257" s="29" t="str">
        <f>IF(ISERROR(MATCH($K1257, pcrid_plateids!$A$2:$A2401, 0)), hidden_compute!$H1257, VLOOKUP($K1257, pcrid_plateids!$A$2:$B2401, 2, FALSE))</f>
        <v>ARISE_SEQ_0199</v>
      </c>
      <c r="I1257" s="29" t="str">
        <f>IF(ISERROR(MATCH($K1257, pcrid_plateids!$A$2:$A2401, 0)), hidden_compute!$H1257, VLOOKUP($K1257, pcrid_plateids!$A$2:$C2401, 3, FALSE))</f>
        <v>NCBN001460</v>
      </c>
      <c r="J1257" s="38">
        <v>1.100009896E9</v>
      </c>
      <c r="K1257" s="38" t="s">
        <v>106</v>
      </c>
      <c r="L1257" s="40" t="s">
        <v>161</v>
      </c>
      <c r="M1257" s="29" t="str">
        <f>IF(ISERROR(MATCH($K1257, pcrid_primers!$A$2:$A2401, 0)), hidden_compute!$H1257, VLOOKUP($K1257, pcrid_primers!$A$2:$B2401, 2, FALSE))</f>
        <v>ONT_LepF1+ONT_LCO1490</v>
      </c>
      <c r="N1257" s="29" t="str">
        <f>IF(ISBLANK($M1257), "", VLOOKUP($M1257, hidden_compute!$M$2:P2401, 3, FALSE))</f>
        <v>#N/A</v>
      </c>
      <c r="O1257" s="29" t="str">
        <f>IF(ISERROR(MATCH($K1257, pcrid_primers!$A$2:$A2401, 0)), hidden_compute!$J1257, VLOOKUP($K1257, pcrid_primers!$A$2:$D2401, 4, FALSE))</f>
        <v>ONT_LepR1+ONT_HCO2198</v>
      </c>
      <c r="P1257" s="29" t="str">
        <f>IF(ISBLANK($O1257), "", VLOOKUP($O1257, hidden_compute!$M$2:P2401, 3, FALSE))</f>
        <v>#N/A</v>
      </c>
      <c r="Q1257" s="41" t="str">
        <f>metadata!$B$8</f>
        <v>EXP-PBC096</v>
      </c>
      <c r="R1257" s="49" t="s">
        <v>162</v>
      </c>
      <c r="S1257" s="29" t="str">
        <f>metadata!$B$9</f>
        <v>SQK-NBD114.24</v>
      </c>
      <c r="T1257" s="49" t="s">
        <v>1623</v>
      </c>
    </row>
    <row r="1258">
      <c r="A1258" s="29" t="str">
        <f>metadata!$B$4</f>
        <v>22033-375157</v>
      </c>
      <c r="B1258" s="38" t="s">
        <v>1632</v>
      </c>
      <c r="C1258" s="38" t="s">
        <v>730</v>
      </c>
      <c r="D1258" s="29" t="s">
        <v>17</v>
      </c>
      <c r="E1258" s="39">
        <f>hidden_compute!F1258</f>
        <v>658</v>
      </c>
      <c r="F1258" s="39">
        <f>hidden_compute!G1258</f>
        <v>658</v>
      </c>
      <c r="G1258" s="29" t="str">
        <f>hidden_compute!D1258</f>
        <v>5. Invertebrate Mitochondrial</v>
      </c>
      <c r="H1258" s="29" t="str">
        <f>IF(ISERROR(MATCH($K1258, pcrid_plateids!$A$2:$A2401, 0)), hidden_compute!$H1258, VLOOKUP($K1258, pcrid_plateids!$A$2:$B2401, 2, FALSE))</f>
        <v>ARISE_SEQ_0199</v>
      </c>
      <c r="I1258" s="29" t="str">
        <f>IF(ISERROR(MATCH($K1258, pcrid_plateids!$A$2:$A2401, 0)), hidden_compute!$H1258, VLOOKUP($K1258, pcrid_plateids!$A$2:$C2401, 3, FALSE))</f>
        <v>NCBN001460</v>
      </c>
      <c r="J1258" s="38">
        <v>1.100009897E9</v>
      </c>
      <c r="K1258" s="38" t="s">
        <v>106</v>
      </c>
      <c r="L1258" s="40" t="s">
        <v>164</v>
      </c>
      <c r="M1258" s="29" t="str">
        <f>IF(ISERROR(MATCH($K1258, pcrid_primers!$A$2:$A2401, 0)), hidden_compute!$H1258, VLOOKUP($K1258, pcrid_primers!$A$2:$B2401, 2, FALSE))</f>
        <v>ONT_LepF1+ONT_LCO1490</v>
      </c>
      <c r="N1258" s="29" t="str">
        <f>IF(ISBLANK($M1258), "", VLOOKUP($M1258, hidden_compute!$M$2:P2401, 3, FALSE))</f>
        <v>#N/A</v>
      </c>
      <c r="O1258" s="29" t="str">
        <f>IF(ISERROR(MATCH($K1258, pcrid_primers!$A$2:$A2401, 0)), hidden_compute!$J1258, VLOOKUP($K1258, pcrid_primers!$A$2:$D2401, 4, FALSE))</f>
        <v>ONT_LepR1+ONT_HCO2198</v>
      </c>
      <c r="P1258" s="29" t="str">
        <f>IF(ISBLANK($O1258), "", VLOOKUP($O1258, hidden_compute!$M$2:P2401, 3, FALSE))</f>
        <v>#N/A</v>
      </c>
      <c r="Q1258" s="41" t="str">
        <f>metadata!$B$8</f>
        <v>EXP-PBC096</v>
      </c>
      <c r="R1258" s="49" t="s">
        <v>165</v>
      </c>
      <c r="S1258" s="29" t="str">
        <f>metadata!$B$9</f>
        <v>SQK-NBD114.24</v>
      </c>
      <c r="T1258" s="49" t="s">
        <v>1623</v>
      </c>
    </row>
    <row r="1259">
      <c r="A1259" s="29" t="str">
        <f>metadata!$B$4</f>
        <v>22033-375157</v>
      </c>
      <c r="B1259" s="38" t="s">
        <v>1633</v>
      </c>
      <c r="C1259" s="38" t="s">
        <v>851</v>
      </c>
      <c r="D1259" s="29" t="s">
        <v>17</v>
      </c>
      <c r="E1259" s="39">
        <f>hidden_compute!F1259</f>
        <v>658</v>
      </c>
      <c r="F1259" s="39">
        <f>hidden_compute!G1259</f>
        <v>658</v>
      </c>
      <c r="G1259" s="29" t="str">
        <f>hidden_compute!D1259</f>
        <v>5. Invertebrate Mitochondrial</v>
      </c>
      <c r="H1259" s="29" t="str">
        <f>IF(ISERROR(MATCH($K1259, pcrid_plateids!$A$2:$A2401, 0)), hidden_compute!$H1259, VLOOKUP($K1259, pcrid_plateids!$A$2:$B2401, 2, FALSE))</f>
        <v>ARISE_SEQ_0199</v>
      </c>
      <c r="I1259" s="29" t="str">
        <f>IF(ISERROR(MATCH($K1259, pcrid_plateids!$A$2:$A2401, 0)), hidden_compute!$H1259, VLOOKUP($K1259, pcrid_plateids!$A$2:$C2401, 3, FALSE))</f>
        <v>NCBN001460</v>
      </c>
      <c r="J1259" s="38">
        <v>1.100009898E9</v>
      </c>
      <c r="K1259" s="38" t="s">
        <v>106</v>
      </c>
      <c r="L1259" s="40" t="s">
        <v>167</v>
      </c>
      <c r="M1259" s="29" t="str">
        <f>IF(ISERROR(MATCH($K1259, pcrid_primers!$A$2:$A2401, 0)), hidden_compute!$H1259, VLOOKUP($K1259, pcrid_primers!$A$2:$B2401, 2, FALSE))</f>
        <v>ONT_LepF1+ONT_LCO1490</v>
      </c>
      <c r="N1259" s="29" t="str">
        <f>IF(ISBLANK($M1259), "", VLOOKUP($M1259, hidden_compute!$M$2:P2401, 3, FALSE))</f>
        <v>#N/A</v>
      </c>
      <c r="O1259" s="29" t="str">
        <f>IF(ISERROR(MATCH($K1259, pcrid_primers!$A$2:$A2401, 0)), hidden_compute!$J1259, VLOOKUP($K1259, pcrid_primers!$A$2:$D2401, 4, FALSE))</f>
        <v>ONT_LepR1+ONT_HCO2198</v>
      </c>
      <c r="P1259" s="29" t="str">
        <f>IF(ISBLANK($O1259), "", VLOOKUP($O1259, hidden_compute!$M$2:P2401, 3, FALSE))</f>
        <v>#N/A</v>
      </c>
      <c r="Q1259" s="41" t="str">
        <f>metadata!$B$8</f>
        <v>EXP-PBC096</v>
      </c>
      <c r="R1259" s="49" t="s">
        <v>168</v>
      </c>
      <c r="S1259" s="29" t="str">
        <f>metadata!$B$9</f>
        <v>SQK-NBD114.24</v>
      </c>
      <c r="T1259" s="49" t="s">
        <v>1623</v>
      </c>
    </row>
    <row r="1260">
      <c r="A1260" s="29" t="str">
        <f>metadata!$B$4</f>
        <v>22033-375157</v>
      </c>
      <c r="B1260" s="38" t="s">
        <v>1634</v>
      </c>
      <c r="C1260" s="38" t="s">
        <v>725</v>
      </c>
      <c r="D1260" s="29" t="s">
        <v>17</v>
      </c>
      <c r="E1260" s="39">
        <f>hidden_compute!F1260</f>
        <v>658</v>
      </c>
      <c r="F1260" s="39">
        <f>hidden_compute!G1260</f>
        <v>658</v>
      </c>
      <c r="G1260" s="29" t="str">
        <f>hidden_compute!D1260</f>
        <v>5. Invertebrate Mitochondrial</v>
      </c>
      <c r="H1260" s="29" t="str">
        <f>IF(ISERROR(MATCH($K1260, pcrid_plateids!$A$2:$A2401, 0)), hidden_compute!$H1260, VLOOKUP($K1260, pcrid_plateids!$A$2:$B2401, 2, FALSE))</f>
        <v>ARISE_SEQ_0199</v>
      </c>
      <c r="I1260" s="29" t="str">
        <f>IF(ISERROR(MATCH($K1260, pcrid_plateids!$A$2:$A2401, 0)), hidden_compute!$H1260, VLOOKUP($K1260, pcrid_plateids!$A$2:$C2401, 3, FALSE))</f>
        <v>NCBN001460</v>
      </c>
      <c r="J1260" s="38">
        <v>1.100009899E9</v>
      </c>
      <c r="K1260" s="38" t="s">
        <v>106</v>
      </c>
      <c r="L1260" s="40" t="s">
        <v>170</v>
      </c>
      <c r="M1260" s="29" t="str">
        <f>IF(ISERROR(MATCH($K1260, pcrid_primers!$A$2:$A2401, 0)), hidden_compute!$H1260, VLOOKUP($K1260, pcrid_primers!$A$2:$B2401, 2, FALSE))</f>
        <v>ONT_LepF1+ONT_LCO1490</v>
      </c>
      <c r="N1260" s="29" t="str">
        <f>IF(ISBLANK($M1260), "", VLOOKUP($M1260, hidden_compute!$M$2:P2401, 3, FALSE))</f>
        <v>#N/A</v>
      </c>
      <c r="O1260" s="29" t="str">
        <f>IF(ISERROR(MATCH($K1260, pcrid_primers!$A$2:$A2401, 0)), hidden_compute!$J1260, VLOOKUP($K1260, pcrid_primers!$A$2:$D2401, 4, FALSE))</f>
        <v>ONT_LepR1+ONT_HCO2198</v>
      </c>
      <c r="P1260" s="29" t="str">
        <f>IF(ISBLANK($O1260), "", VLOOKUP($O1260, hidden_compute!$M$2:P2401, 3, FALSE))</f>
        <v>#N/A</v>
      </c>
      <c r="Q1260" s="41" t="str">
        <f>metadata!$B$8</f>
        <v>EXP-PBC096</v>
      </c>
      <c r="R1260" s="49" t="s">
        <v>171</v>
      </c>
      <c r="S1260" s="29" t="str">
        <f>metadata!$B$9</f>
        <v>SQK-NBD114.24</v>
      </c>
      <c r="T1260" s="49" t="s">
        <v>1623</v>
      </c>
    </row>
    <row r="1261">
      <c r="A1261" s="29" t="str">
        <f>metadata!$B$4</f>
        <v>22033-375157</v>
      </c>
      <c r="B1261" s="38" t="s">
        <v>1635</v>
      </c>
      <c r="C1261" s="38" t="s">
        <v>905</v>
      </c>
      <c r="D1261" s="29" t="s">
        <v>17</v>
      </c>
      <c r="E1261" s="39">
        <f>hidden_compute!F1261</f>
        <v>658</v>
      </c>
      <c r="F1261" s="39">
        <f>hidden_compute!G1261</f>
        <v>658</v>
      </c>
      <c r="G1261" s="29" t="str">
        <f>hidden_compute!D1261</f>
        <v>5. Invertebrate Mitochondrial</v>
      </c>
      <c r="H1261" s="29" t="str">
        <f>IF(ISERROR(MATCH($K1261, pcrid_plateids!$A$2:$A2401, 0)), hidden_compute!$H1261, VLOOKUP($K1261, pcrid_plateids!$A$2:$B2401, 2, FALSE))</f>
        <v>ARISE_SEQ_0199</v>
      </c>
      <c r="I1261" s="29" t="str">
        <f>IF(ISERROR(MATCH($K1261, pcrid_plateids!$A$2:$A2401, 0)), hidden_compute!$H1261, VLOOKUP($K1261, pcrid_plateids!$A$2:$C2401, 3, FALSE))</f>
        <v>NCBN001460</v>
      </c>
      <c r="J1261" s="38">
        <v>1.1000099E9</v>
      </c>
      <c r="K1261" s="38" t="s">
        <v>106</v>
      </c>
      <c r="L1261" s="40" t="s">
        <v>173</v>
      </c>
      <c r="M1261" s="29" t="str">
        <f>IF(ISERROR(MATCH($K1261, pcrid_primers!$A$2:$A2401, 0)), hidden_compute!$H1261, VLOOKUP($K1261, pcrid_primers!$A$2:$B2401, 2, FALSE))</f>
        <v>ONT_LepF1+ONT_LCO1490</v>
      </c>
      <c r="N1261" s="29" t="str">
        <f>IF(ISBLANK($M1261), "", VLOOKUP($M1261, hidden_compute!$M$2:P2401, 3, FALSE))</f>
        <v>#N/A</v>
      </c>
      <c r="O1261" s="29" t="str">
        <f>IF(ISERROR(MATCH($K1261, pcrid_primers!$A$2:$A2401, 0)), hidden_compute!$J1261, VLOOKUP($K1261, pcrid_primers!$A$2:$D2401, 4, FALSE))</f>
        <v>ONT_LepR1+ONT_HCO2198</v>
      </c>
      <c r="P1261" s="29" t="str">
        <f>IF(ISBLANK($O1261), "", VLOOKUP($O1261, hidden_compute!$M$2:P2401, 3, FALSE))</f>
        <v>#N/A</v>
      </c>
      <c r="Q1261" s="41" t="str">
        <f>metadata!$B$8</f>
        <v>EXP-PBC096</v>
      </c>
      <c r="R1261" s="49" t="s">
        <v>174</v>
      </c>
      <c r="S1261" s="29" t="str">
        <f>metadata!$B$9</f>
        <v>SQK-NBD114.24</v>
      </c>
      <c r="T1261" s="49" t="s">
        <v>1623</v>
      </c>
    </row>
    <row r="1262">
      <c r="A1262" s="29" t="str">
        <f>metadata!$B$4</f>
        <v>22033-375157</v>
      </c>
      <c r="B1262" s="38" t="s">
        <v>1636</v>
      </c>
      <c r="C1262" s="38" t="s">
        <v>725</v>
      </c>
      <c r="D1262" s="29" t="s">
        <v>17</v>
      </c>
      <c r="E1262" s="39">
        <f>hidden_compute!F1262</f>
        <v>658</v>
      </c>
      <c r="F1262" s="39">
        <f>hidden_compute!G1262</f>
        <v>658</v>
      </c>
      <c r="G1262" s="29" t="str">
        <f>hidden_compute!D1262</f>
        <v>5. Invertebrate Mitochondrial</v>
      </c>
      <c r="H1262" s="29" t="str">
        <f>IF(ISERROR(MATCH($K1262, pcrid_plateids!$A$2:$A2401, 0)), hidden_compute!$H1262, VLOOKUP($K1262, pcrid_plateids!$A$2:$B2401, 2, FALSE))</f>
        <v>ARISE_SEQ_0199</v>
      </c>
      <c r="I1262" s="29" t="str">
        <f>IF(ISERROR(MATCH($K1262, pcrid_plateids!$A$2:$A2401, 0)), hidden_compute!$H1262, VLOOKUP($K1262, pcrid_plateids!$A$2:$C2401, 3, FALSE))</f>
        <v>NCBN001460</v>
      </c>
      <c r="J1262" s="38">
        <v>1.100009901E9</v>
      </c>
      <c r="K1262" s="38" t="s">
        <v>106</v>
      </c>
      <c r="L1262" s="40" t="s">
        <v>176</v>
      </c>
      <c r="M1262" s="29" t="str">
        <f>IF(ISERROR(MATCH($K1262, pcrid_primers!$A$2:$A2401, 0)), hidden_compute!$H1262, VLOOKUP($K1262, pcrid_primers!$A$2:$B2401, 2, FALSE))</f>
        <v>ONT_LepF1+ONT_LCO1490</v>
      </c>
      <c r="N1262" s="29" t="str">
        <f>IF(ISBLANK($M1262), "", VLOOKUP($M1262, hidden_compute!$M$2:P2401, 3, FALSE))</f>
        <v>#N/A</v>
      </c>
      <c r="O1262" s="29" t="str">
        <f>IF(ISERROR(MATCH($K1262, pcrid_primers!$A$2:$A2401, 0)), hidden_compute!$J1262, VLOOKUP($K1262, pcrid_primers!$A$2:$D2401, 4, FALSE))</f>
        <v>ONT_LepR1+ONT_HCO2198</v>
      </c>
      <c r="P1262" s="29" t="str">
        <f>IF(ISBLANK($O1262), "", VLOOKUP($O1262, hidden_compute!$M$2:P2401, 3, FALSE))</f>
        <v>#N/A</v>
      </c>
      <c r="Q1262" s="41" t="str">
        <f>metadata!$B$8</f>
        <v>EXP-PBC096</v>
      </c>
      <c r="R1262" s="49" t="s">
        <v>177</v>
      </c>
      <c r="S1262" s="29" t="str">
        <f>metadata!$B$9</f>
        <v>SQK-NBD114.24</v>
      </c>
      <c r="T1262" s="49" t="s">
        <v>1623</v>
      </c>
    </row>
    <row r="1263">
      <c r="A1263" s="29" t="str">
        <f>metadata!$B$4</f>
        <v>22033-375157</v>
      </c>
      <c r="B1263" s="38" t="s">
        <v>1637</v>
      </c>
      <c r="C1263" s="38" t="s">
        <v>736</v>
      </c>
      <c r="D1263" s="29" t="s">
        <v>17</v>
      </c>
      <c r="E1263" s="39">
        <f>hidden_compute!F1263</f>
        <v>658</v>
      </c>
      <c r="F1263" s="39">
        <f>hidden_compute!G1263</f>
        <v>658</v>
      </c>
      <c r="G1263" s="29" t="str">
        <f>hidden_compute!D1263</f>
        <v>5. Invertebrate Mitochondrial</v>
      </c>
      <c r="H1263" s="29" t="str">
        <f>IF(ISERROR(MATCH($K1263, pcrid_plateids!$A$2:$A2401, 0)), hidden_compute!$H1263, VLOOKUP($K1263, pcrid_plateids!$A$2:$B2401, 2, FALSE))</f>
        <v>ARISE_SEQ_0199</v>
      </c>
      <c r="I1263" s="29" t="str">
        <f>IF(ISERROR(MATCH($K1263, pcrid_plateids!$A$2:$A2401, 0)), hidden_compute!$H1263, VLOOKUP($K1263, pcrid_plateids!$A$2:$C2401, 3, FALSE))</f>
        <v>NCBN001460</v>
      </c>
      <c r="J1263" s="38">
        <v>1.100009902E9</v>
      </c>
      <c r="K1263" s="38" t="s">
        <v>106</v>
      </c>
      <c r="L1263" s="40" t="s">
        <v>179</v>
      </c>
      <c r="M1263" s="29" t="str">
        <f>IF(ISERROR(MATCH($K1263, pcrid_primers!$A$2:$A2401, 0)), hidden_compute!$H1263, VLOOKUP($K1263, pcrid_primers!$A$2:$B2401, 2, FALSE))</f>
        <v>ONT_LepF1+ONT_LCO1490</v>
      </c>
      <c r="N1263" s="29" t="str">
        <f>IF(ISBLANK($M1263), "", VLOOKUP($M1263, hidden_compute!$M$2:P2401, 3, FALSE))</f>
        <v>#N/A</v>
      </c>
      <c r="O1263" s="29" t="str">
        <f>IF(ISERROR(MATCH($K1263, pcrid_primers!$A$2:$A2401, 0)), hidden_compute!$J1263, VLOOKUP($K1263, pcrid_primers!$A$2:$D2401, 4, FALSE))</f>
        <v>ONT_LepR1+ONT_HCO2198</v>
      </c>
      <c r="P1263" s="29" t="str">
        <f>IF(ISBLANK($O1263), "", VLOOKUP($O1263, hidden_compute!$M$2:P2401, 3, FALSE))</f>
        <v>#N/A</v>
      </c>
      <c r="Q1263" s="41" t="str">
        <f>metadata!$B$8</f>
        <v>EXP-PBC096</v>
      </c>
      <c r="R1263" s="49" t="s">
        <v>180</v>
      </c>
      <c r="S1263" s="29" t="str">
        <f>metadata!$B$9</f>
        <v>SQK-NBD114.24</v>
      </c>
      <c r="T1263" s="49" t="s">
        <v>1623</v>
      </c>
    </row>
    <row r="1264">
      <c r="A1264" s="29" t="str">
        <f>metadata!$B$4</f>
        <v>22033-375157</v>
      </c>
      <c r="B1264" s="38" t="s">
        <v>1638</v>
      </c>
      <c r="C1264" s="38" t="s">
        <v>732</v>
      </c>
      <c r="D1264" s="29" t="s">
        <v>17</v>
      </c>
      <c r="E1264" s="39">
        <f>hidden_compute!F1264</f>
        <v>658</v>
      </c>
      <c r="F1264" s="39">
        <f>hidden_compute!G1264</f>
        <v>658</v>
      </c>
      <c r="G1264" s="29" t="str">
        <f>hidden_compute!D1264</f>
        <v>5. Invertebrate Mitochondrial</v>
      </c>
      <c r="H1264" s="29" t="str">
        <f>IF(ISERROR(MATCH($K1264, pcrid_plateids!$A$2:$A2401, 0)), hidden_compute!$H1264, VLOOKUP($K1264, pcrid_plateids!$A$2:$B2401, 2, FALSE))</f>
        <v>ARISE_SEQ_0199</v>
      </c>
      <c r="I1264" s="29" t="str">
        <f>IF(ISERROR(MATCH($K1264, pcrid_plateids!$A$2:$A2401, 0)), hidden_compute!$H1264, VLOOKUP($K1264, pcrid_plateids!$A$2:$C2401, 3, FALSE))</f>
        <v>NCBN001460</v>
      </c>
      <c r="J1264" s="38">
        <v>1.100009903E9</v>
      </c>
      <c r="K1264" s="38" t="s">
        <v>106</v>
      </c>
      <c r="L1264" s="40" t="s">
        <v>182</v>
      </c>
      <c r="M1264" s="29" t="str">
        <f>IF(ISERROR(MATCH($K1264, pcrid_primers!$A$2:$A2401, 0)), hidden_compute!$H1264, VLOOKUP($K1264, pcrid_primers!$A$2:$B2401, 2, FALSE))</f>
        <v>ONT_LepF1+ONT_LCO1490</v>
      </c>
      <c r="N1264" s="29" t="str">
        <f>IF(ISBLANK($M1264), "", VLOOKUP($M1264, hidden_compute!$M$2:P2401, 3, FALSE))</f>
        <v>#N/A</v>
      </c>
      <c r="O1264" s="29" t="str">
        <f>IF(ISERROR(MATCH($K1264, pcrid_primers!$A$2:$A2401, 0)), hidden_compute!$J1264, VLOOKUP($K1264, pcrid_primers!$A$2:$D2401, 4, FALSE))</f>
        <v>ONT_LepR1+ONT_HCO2198</v>
      </c>
      <c r="P1264" s="29" t="str">
        <f>IF(ISBLANK($O1264), "", VLOOKUP($O1264, hidden_compute!$M$2:P2401, 3, FALSE))</f>
        <v>#N/A</v>
      </c>
      <c r="Q1264" s="41" t="str">
        <f>metadata!$B$8</f>
        <v>EXP-PBC096</v>
      </c>
      <c r="R1264" s="49" t="s">
        <v>183</v>
      </c>
      <c r="S1264" s="29" t="str">
        <f>metadata!$B$9</f>
        <v>SQK-NBD114.24</v>
      </c>
      <c r="T1264" s="49" t="s">
        <v>1623</v>
      </c>
    </row>
    <row r="1265">
      <c r="A1265" s="29" t="str">
        <f>metadata!$B$4</f>
        <v>22033-375157</v>
      </c>
      <c r="B1265" s="38" t="s">
        <v>1639</v>
      </c>
      <c r="C1265" s="38" t="s">
        <v>732</v>
      </c>
      <c r="D1265" s="29" t="s">
        <v>17</v>
      </c>
      <c r="E1265" s="39">
        <f>hidden_compute!F1265</f>
        <v>658</v>
      </c>
      <c r="F1265" s="39">
        <f>hidden_compute!G1265</f>
        <v>658</v>
      </c>
      <c r="G1265" s="29" t="str">
        <f>hidden_compute!D1265</f>
        <v>5. Invertebrate Mitochondrial</v>
      </c>
      <c r="H1265" s="29" t="str">
        <f>IF(ISERROR(MATCH($K1265, pcrid_plateids!$A$2:$A2401, 0)), hidden_compute!$H1265, VLOOKUP($K1265, pcrid_plateids!$A$2:$B2401, 2, FALSE))</f>
        <v>ARISE_SEQ_0199</v>
      </c>
      <c r="I1265" s="29" t="str">
        <f>IF(ISERROR(MATCH($K1265, pcrid_plateids!$A$2:$A2401, 0)), hidden_compute!$H1265, VLOOKUP($K1265, pcrid_plateids!$A$2:$C2401, 3, FALSE))</f>
        <v>NCBN001460</v>
      </c>
      <c r="J1265" s="38">
        <v>1.100009904E9</v>
      </c>
      <c r="K1265" s="38" t="s">
        <v>106</v>
      </c>
      <c r="L1265" s="40" t="s">
        <v>185</v>
      </c>
      <c r="M1265" s="29" t="str">
        <f>IF(ISERROR(MATCH($K1265, pcrid_primers!$A$2:$A2401, 0)), hidden_compute!$H1265, VLOOKUP($K1265, pcrid_primers!$A$2:$B2401, 2, FALSE))</f>
        <v>ONT_LepF1+ONT_LCO1490</v>
      </c>
      <c r="N1265" s="29" t="str">
        <f>IF(ISBLANK($M1265), "", VLOOKUP($M1265, hidden_compute!$M$2:P2401, 3, FALSE))</f>
        <v>#N/A</v>
      </c>
      <c r="O1265" s="29" t="str">
        <f>IF(ISERROR(MATCH($K1265, pcrid_primers!$A$2:$A2401, 0)), hidden_compute!$J1265, VLOOKUP($K1265, pcrid_primers!$A$2:$D2401, 4, FALSE))</f>
        <v>ONT_LepR1+ONT_HCO2198</v>
      </c>
      <c r="P1265" s="29" t="str">
        <f>IF(ISBLANK($O1265), "", VLOOKUP($O1265, hidden_compute!$M$2:P2401, 3, FALSE))</f>
        <v>#N/A</v>
      </c>
      <c r="Q1265" s="41" t="str">
        <f>metadata!$B$8</f>
        <v>EXP-PBC096</v>
      </c>
      <c r="R1265" s="49" t="s">
        <v>186</v>
      </c>
      <c r="S1265" s="29" t="str">
        <f>metadata!$B$9</f>
        <v>SQK-NBD114.24</v>
      </c>
      <c r="T1265" s="49" t="s">
        <v>1623</v>
      </c>
    </row>
    <row r="1266">
      <c r="A1266" s="29" t="str">
        <f>metadata!$B$4</f>
        <v>22033-375157</v>
      </c>
      <c r="B1266" s="38" t="s">
        <v>1640</v>
      </c>
      <c r="C1266" s="38" t="s">
        <v>732</v>
      </c>
      <c r="D1266" s="29" t="s">
        <v>17</v>
      </c>
      <c r="E1266" s="39">
        <f>hidden_compute!F1266</f>
        <v>658</v>
      </c>
      <c r="F1266" s="39">
        <f>hidden_compute!G1266</f>
        <v>658</v>
      </c>
      <c r="G1266" s="29" t="str">
        <f>hidden_compute!D1266</f>
        <v>5. Invertebrate Mitochondrial</v>
      </c>
      <c r="H1266" s="29" t="str">
        <f>IF(ISERROR(MATCH($K1266, pcrid_plateids!$A$2:$A2401, 0)), hidden_compute!$H1266, VLOOKUP($K1266, pcrid_plateids!$A$2:$B2401, 2, FALSE))</f>
        <v>ARISE_SEQ_0199</v>
      </c>
      <c r="I1266" s="29" t="str">
        <f>IF(ISERROR(MATCH($K1266, pcrid_plateids!$A$2:$A2401, 0)), hidden_compute!$H1266, VLOOKUP($K1266, pcrid_plateids!$A$2:$C2401, 3, FALSE))</f>
        <v>NCBN001460</v>
      </c>
      <c r="J1266" s="38">
        <v>1.100009905E9</v>
      </c>
      <c r="K1266" s="38" t="s">
        <v>106</v>
      </c>
      <c r="L1266" s="40" t="s">
        <v>188</v>
      </c>
      <c r="M1266" s="29" t="str">
        <f>IF(ISERROR(MATCH($K1266, pcrid_primers!$A$2:$A2401, 0)), hidden_compute!$H1266, VLOOKUP($K1266, pcrid_primers!$A$2:$B2401, 2, FALSE))</f>
        <v>ONT_LepF1+ONT_LCO1490</v>
      </c>
      <c r="N1266" s="29" t="str">
        <f>IF(ISBLANK($M1266), "", VLOOKUP($M1266, hidden_compute!$M$2:P2401, 3, FALSE))</f>
        <v>#N/A</v>
      </c>
      <c r="O1266" s="29" t="str">
        <f>IF(ISERROR(MATCH($K1266, pcrid_primers!$A$2:$A2401, 0)), hidden_compute!$J1266, VLOOKUP($K1266, pcrid_primers!$A$2:$D2401, 4, FALSE))</f>
        <v>ONT_LepR1+ONT_HCO2198</v>
      </c>
      <c r="P1266" s="29" t="str">
        <f>IF(ISBLANK($O1266), "", VLOOKUP($O1266, hidden_compute!$M$2:P2401, 3, FALSE))</f>
        <v>#N/A</v>
      </c>
      <c r="Q1266" s="41" t="str">
        <f>metadata!$B$8</f>
        <v>EXP-PBC096</v>
      </c>
      <c r="R1266" s="49" t="s">
        <v>189</v>
      </c>
      <c r="S1266" s="29" t="str">
        <f>metadata!$B$9</f>
        <v>SQK-NBD114.24</v>
      </c>
      <c r="T1266" s="49" t="s">
        <v>1623</v>
      </c>
    </row>
    <row r="1267">
      <c r="A1267" s="29" t="str">
        <f>metadata!$B$4</f>
        <v>22033-375157</v>
      </c>
      <c r="B1267" s="38" t="s">
        <v>1641</v>
      </c>
      <c r="C1267" s="38" t="s">
        <v>905</v>
      </c>
      <c r="D1267" s="29" t="s">
        <v>17</v>
      </c>
      <c r="E1267" s="39">
        <f>hidden_compute!F1267</f>
        <v>658</v>
      </c>
      <c r="F1267" s="39">
        <f>hidden_compute!G1267</f>
        <v>658</v>
      </c>
      <c r="G1267" s="29" t="str">
        <f>hidden_compute!D1267</f>
        <v>5. Invertebrate Mitochondrial</v>
      </c>
      <c r="H1267" s="29" t="str">
        <f>IF(ISERROR(MATCH($K1267, pcrid_plateids!$A$2:$A2401, 0)), hidden_compute!$H1267, VLOOKUP($K1267, pcrid_plateids!$A$2:$B2401, 2, FALSE))</f>
        <v>ARISE_SEQ_0199</v>
      </c>
      <c r="I1267" s="29" t="str">
        <f>IF(ISERROR(MATCH($K1267, pcrid_plateids!$A$2:$A2401, 0)), hidden_compute!$H1267, VLOOKUP($K1267, pcrid_plateids!$A$2:$C2401, 3, FALSE))</f>
        <v>NCBN001460</v>
      </c>
      <c r="J1267" s="38">
        <v>1.100009906E9</v>
      </c>
      <c r="K1267" s="38" t="s">
        <v>106</v>
      </c>
      <c r="L1267" s="40" t="s">
        <v>191</v>
      </c>
      <c r="M1267" s="29" t="str">
        <f>IF(ISERROR(MATCH($K1267, pcrid_primers!$A$2:$A2401, 0)), hidden_compute!$H1267, VLOOKUP($K1267, pcrid_primers!$A$2:$B2401, 2, FALSE))</f>
        <v>ONT_LepF1+ONT_LCO1490</v>
      </c>
      <c r="N1267" s="29" t="str">
        <f>IF(ISBLANK($M1267), "", VLOOKUP($M1267, hidden_compute!$M$2:P2401, 3, FALSE))</f>
        <v>#N/A</v>
      </c>
      <c r="O1267" s="29" t="str">
        <f>IF(ISERROR(MATCH($K1267, pcrid_primers!$A$2:$A2401, 0)), hidden_compute!$J1267, VLOOKUP($K1267, pcrid_primers!$A$2:$D2401, 4, FALSE))</f>
        <v>ONT_LepR1+ONT_HCO2198</v>
      </c>
      <c r="P1267" s="29" t="str">
        <f>IF(ISBLANK($O1267), "", VLOOKUP($O1267, hidden_compute!$M$2:P2401, 3, FALSE))</f>
        <v>#N/A</v>
      </c>
      <c r="Q1267" s="41" t="str">
        <f>metadata!$B$8</f>
        <v>EXP-PBC096</v>
      </c>
      <c r="R1267" s="49" t="s">
        <v>192</v>
      </c>
      <c r="S1267" s="29" t="str">
        <f>metadata!$B$9</f>
        <v>SQK-NBD114.24</v>
      </c>
      <c r="T1267" s="49" t="s">
        <v>1623</v>
      </c>
    </row>
    <row r="1268">
      <c r="A1268" s="29" t="str">
        <f>metadata!$B$4</f>
        <v>22033-375157</v>
      </c>
      <c r="B1268" s="38" t="s">
        <v>1642</v>
      </c>
      <c r="C1268" s="38" t="s">
        <v>732</v>
      </c>
      <c r="D1268" s="29" t="s">
        <v>17</v>
      </c>
      <c r="E1268" s="39">
        <f>hidden_compute!F1268</f>
        <v>658</v>
      </c>
      <c r="F1268" s="39">
        <f>hidden_compute!G1268</f>
        <v>658</v>
      </c>
      <c r="G1268" s="29" t="str">
        <f>hidden_compute!D1268</f>
        <v>5. Invertebrate Mitochondrial</v>
      </c>
      <c r="H1268" s="29" t="str">
        <f>IF(ISERROR(MATCH($K1268, pcrid_plateids!$A$2:$A2401, 0)), hidden_compute!$H1268, VLOOKUP($K1268, pcrid_plateids!$A$2:$B2401, 2, FALSE))</f>
        <v>ARISE_SEQ_0199</v>
      </c>
      <c r="I1268" s="29" t="str">
        <f>IF(ISERROR(MATCH($K1268, pcrid_plateids!$A$2:$A2401, 0)), hidden_compute!$H1268, VLOOKUP($K1268, pcrid_plateids!$A$2:$C2401, 3, FALSE))</f>
        <v>NCBN001460</v>
      </c>
      <c r="J1268" s="38">
        <v>1.100009907E9</v>
      </c>
      <c r="K1268" s="38" t="s">
        <v>106</v>
      </c>
      <c r="L1268" s="40" t="s">
        <v>194</v>
      </c>
      <c r="M1268" s="29" t="str">
        <f>IF(ISERROR(MATCH($K1268, pcrid_primers!$A$2:$A2401, 0)), hidden_compute!$H1268, VLOOKUP($K1268, pcrid_primers!$A$2:$B2401, 2, FALSE))</f>
        <v>ONT_LepF1+ONT_LCO1490</v>
      </c>
      <c r="N1268" s="29" t="str">
        <f>IF(ISBLANK($M1268), "", VLOOKUP($M1268, hidden_compute!$M$2:P2401, 3, FALSE))</f>
        <v>#N/A</v>
      </c>
      <c r="O1268" s="29" t="str">
        <f>IF(ISERROR(MATCH($K1268, pcrid_primers!$A$2:$A2401, 0)), hidden_compute!$J1268, VLOOKUP($K1268, pcrid_primers!$A$2:$D2401, 4, FALSE))</f>
        <v>ONT_LepR1+ONT_HCO2198</v>
      </c>
      <c r="P1268" s="29" t="str">
        <f>IF(ISBLANK($O1268), "", VLOOKUP($O1268, hidden_compute!$M$2:P2401, 3, FALSE))</f>
        <v>#N/A</v>
      </c>
      <c r="Q1268" s="41" t="str">
        <f>metadata!$B$8</f>
        <v>EXP-PBC096</v>
      </c>
      <c r="R1268" s="49" t="s">
        <v>195</v>
      </c>
      <c r="S1268" s="29" t="str">
        <f>metadata!$B$9</f>
        <v>SQK-NBD114.24</v>
      </c>
      <c r="T1268" s="49" t="s">
        <v>1623</v>
      </c>
    </row>
    <row r="1269">
      <c r="A1269" s="29" t="str">
        <f>metadata!$B$4</f>
        <v>22033-375157</v>
      </c>
      <c r="B1269" s="38" t="s">
        <v>1643</v>
      </c>
      <c r="C1269" s="38" t="s">
        <v>857</v>
      </c>
      <c r="D1269" s="29" t="s">
        <v>17</v>
      </c>
      <c r="E1269" s="39">
        <f>hidden_compute!F1269</f>
        <v>658</v>
      </c>
      <c r="F1269" s="39">
        <f>hidden_compute!G1269</f>
        <v>658</v>
      </c>
      <c r="G1269" s="29" t="str">
        <f>hidden_compute!D1269</f>
        <v>5. Invertebrate Mitochondrial</v>
      </c>
      <c r="H1269" s="29" t="str">
        <f>IF(ISERROR(MATCH($K1269, pcrid_plateids!$A$2:$A2401, 0)), hidden_compute!$H1269, VLOOKUP($K1269, pcrid_plateids!$A$2:$B2401, 2, FALSE))</f>
        <v>ARISE_SEQ_0199</v>
      </c>
      <c r="I1269" s="29" t="str">
        <f>IF(ISERROR(MATCH($K1269, pcrid_plateids!$A$2:$A2401, 0)), hidden_compute!$H1269, VLOOKUP($K1269, pcrid_plateids!$A$2:$C2401, 3, FALSE))</f>
        <v>NCBN001460</v>
      </c>
      <c r="J1269" s="38">
        <v>1.100009908E9</v>
      </c>
      <c r="K1269" s="38" t="s">
        <v>106</v>
      </c>
      <c r="L1269" s="40" t="s">
        <v>197</v>
      </c>
      <c r="M1269" s="29" t="str">
        <f>IF(ISERROR(MATCH($K1269, pcrid_primers!$A$2:$A2401, 0)), hidden_compute!$H1269, VLOOKUP($K1269, pcrid_primers!$A$2:$B2401, 2, FALSE))</f>
        <v>ONT_LepF1+ONT_LCO1490</v>
      </c>
      <c r="N1269" s="29" t="str">
        <f>IF(ISBLANK($M1269), "", VLOOKUP($M1269, hidden_compute!$M$2:P2401, 3, FALSE))</f>
        <v>#N/A</v>
      </c>
      <c r="O1269" s="29" t="str">
        <f>IF(ISERROR(MATCH($K1269, pcrid_primers!$A$2:$A2401, 0)), hidden_compute!$J1269, VLOOKUP($K1269, pcrid_primers!$A$2:$D2401, 4, FALSE))</f>
        <v>ONT_LepR1+ONT_HCO2198</v>
      </c>
      <c r="P1269" s="29" t="str">
        <f>IF(ISBLANK($O1269), "", VLOOKUP($O1269, hidden_compute!$M$2:P2401, 3, FALSE))</f>
        <v>#N/A</v>
      </c>
      <c r="Q1269" s="41" t="str">
        <f>metadata!$B$8</f>
        <v>EXP-PBC096</v>
      </c>
      <c r="R1269" s="49" t="s">
        <v>198</v>
      </c>
      <c r="S1269" s="29" t="str">
        <f>metadata!$B$9</f>
        <v>SQK-NBD114.24</v>
      </c>
      <c r="T1269" s="49" t="s">
        <v>1623</v>
      </c>
    </row>
    <row r="1270">
      <c r="A1270" s="29" t="str">
        <f>metadata!$B$4</f>
        <v>22033-375157</v>
      </c>
      <c r="B1270" s="38" t="s">
        <v>1644</v>
      </c>
      <c r="C1270" s="38" t="s">
        <v>730</v>
      </c>
      <c r="D1270" s="29" t="s">
        <v>17</v>
      </c>
      <c r="E1270" s="39">
        <f>hidden_compute!F1270</f>
        <v>658</v>
      </c>
      <c r="F1270" s="39">
        <f>hidden_compute!G1270</f>
        <v>658</v>
      </c>
      <c r="G1270" s="29" t="str">
        <f>hidden_compute!D1270</f>
        <v>5. Invertebrate Mitochondrial</v>
      </c>
      <c r="H1270" s="29" t="str">
        <f>IF(ISERROR(MATCH($K1270, pcrid_plateids!$A$2:$A2401, 0)), hidden_compute!$H1270, VLOOKUP($K1270, pcrid_plateids!$A$2:$B2401, 2, FALSE))</f>
        <v>ARISE_SEQ_0199</v>
      </c>
      <c r="I1270" s="29" t="str">
        <f>IF(ISERROR(MATCH($K1270, pcrid_plateids!$A$2:$A2401, 0)), hidden_compute!$H1270, VLOOKUP($K1270, pcrid_plateids!$A$2:$C2401, 3, FALSE))</f>
        <v>NCBN001460</v>
      </c>
      <c r="J1270" s="38">
        <v>1.100009909E9</v>
      </c>
      <c r="K1270" s="38" t="s">
        <v>106</v>
      </c>
      <c r="L1270" s="40" t="s">
        <v>200</v>
      </c>
      <c r="M1270" s="29" t="str">
        <f>IF(ISERROR(MATCH($K1270, pcrid_primers!$A$2:$A2401, 0)), hidden_compute!$H1270, VLOOKUP($K1270, pcrid_primers!$A$2:$B2401, 2, FALSE))</f>
        <v>ONT_LepF1+ONT_LCO1490</v>
      </c>
      <c r="N1270" s="29" t="str">
        <f>IF(ISBLANK($M1270), "", VLOOKUP($M1270, hidden_compute!$M$2:P2401, 3, FALSE))</f>
        <v>#N/A</v>
      </c>
      <c r="O1270" s="29" t="str">
        <f>IF(ISERROR(MATCH($K1270, pcrid_primers!$A$2:$A2401, 0)), hidden_compute!$J1270, VLOOKUP($K1270, pcrid_primers!$A$2:$D2401, 4, FALSE))</f>
        <v>ONT_LepR1+ONT_HCO2198</v>
      </c>
      <c r="P1270" s="29" t="str">
        <f>IF(ISBLANK($O1270), "", VLOOKUP($O1270, hidden_compute!$M$2:P2401, 3, FALSE))</f>
        <v>#N/A</v>
      </c>
      <c r="Q1270" s="41" t="str">
        <f>metadata!$B$8</f>
        <v>EXP-PBC096</v>
      </c>
      <c r="R1270" s="49" t="s">
        <v>201</v>
      </c>
      <c r="S1270" s="29" t="str">
        <f>metadata!$B$9</f>
        <v>SQK-NBD114.24</v>
      </c>
      <c r="T1270" s="49" t="s">
        <v>1623</v>
      </c>
    </row>
    <row r="1271">
      <c r="A1271" s="29" t="str">
        <f>metadata!$B$4</f>
        <v>22033-375157</v>
      </c>
      <c r="B1271" s="38" t="s">
        <v>1645</v>
      </c>
      <c r="C1271" s="38" t="s">
        <v>725</v>
      </c>
      <c r="D1271" s="29" t="s">
        <v>17</v>
      </c>
      <c r="E1271" s="39">
        <f>hidden_compute!F1271</f>
        <v>658</v>
      </c>
      <c r="F1271" s="39">
        <f>hidden_compute!G1271</f>
        <v>658</v>
      </c>
      <c r="G1271" s="29" t="str">
        <f>hidden_compute!D1271</f>
        <v>5. Invertebrate Mitochondrial</v>
      </c>
      <c r="H1271" s="29" t="str">
        <f>IF(ISERROR(MATCH($K1271, pcrid_plateids!$A$2:$A2401, 0)), hidden_compute!$H1271, VLOOKUP($K1271, pcrid_plateids!$A$2:$B2401, 2, FALSE))</f>
        <v>ARISE_SEQ_0199</v>
      </c>
      <c r="I1271" s="29" t="str">
        <f>IF(ISERROR(MATCH($K1271, pcrid_plateids!$A$2:$A2401, 0)), hidden_compute!$H1271, VLOOKUP($K1271, pcrid_plateids!$A$2:$C2401, 3, FALSE))</f>
        <v>NCBN001460</v>
      </c>
      <c r="J1271" s="38">
        <v>1.10000991E9</v>
      </c>
      <c r="K1271" s="38" t="s">
        <v>106</v>
      </c>
      <c r="L1271" s="40" t="s">
        <v>203</v>
      </c>
      <c r="M1271" s="29" t="str">
        <f>IF(ISERROR(MATCH($K1271, pcrid_primers!$A$2:$A2401, 0)), hidden_compute!$H1271, VLOOKUP($K1271, pcrid_primers!$A$2:$B2401, 2, FALSE))</f>
        <v>ONT_LepF1+ONT_LCO1490</v>
      </c>
      <c r="N1271" s="29" t="str">
        <f>IF(ISBLANK($M1271), "", VLOOKUP($M1271, hidden_compute!$M$2:P2401, 3, FALSE))</f>
        <v>#N/A</v>
      </c>
      <c r="O1271" s="29" t="str">
        <f>IF(ISERROR(MATCH($K1271, pcrid_primers!$A$2:$A2401, 0)), hidden_compute!$J1271, VLOOKUP($K1271, pcrid_primers!$A$2:$D2401, 4, FALSE))</f>
        <v>ONT_LepR1+ONT_HCO2198</v>
      </c>
      <c r="P1271" s="29" t="str">
        <f>IF(ISBLANK($O1271), "", VLOOKUP($O1271, hidden_compute!$M$2:P2401, 3, FALSE))</f>
        <v>#N/A</v>
      </c>
      <c r="Q1271" s="41" t="str">
        <f>metadata!$B$8</f>
        <v>EXP-PBC096</v>
      </c>
      <c r="R1271" s="49" t="s">
        <v>204</v>
      </c>
      <c r="S1271" s="29" t="str">
        <f>metadata!$B$9</f>
        <v>SQK-NBD114.24</v>
      </c>
      <c r="T1271" s="49" t="s">
        <v>1623</v>
      </c>
    </row>
    <row r="1272">
      <c r="A1272" s="29" t="str">
        <f>metadata!$B$4</f>
        <v>22033-375157</v>
      </c>
      <c r="B1272" s="38" t="s">
        <v>1646</v>
      </c>
      <c r="C1272" s="38" t="s">
        <v>725</v>
      </c>
      <c r="D1272" s="29" t="s">
        <v>17</v>
      </c>
      <c r="E1272" s="39">
        <f>hidden_compute!F1272</f>
        <v>658</v>
      </c>
      <c r="F1272" s="39">
        <f>hidden_compute!G1272</f>
        <v>658</v>
      </c>
      <c r="G1272" s="29" t="str">
        <f>hidden_compute!D1272</f>
        <v>5. Invertebrate Mitochondrial</v>
      </c>
      <c r="H1272" s="29" t="str">
        <f>IF(ISERROR(MATCH($K1272, pcrid_plateids!$A$2:$A2401, 0)), hidden_compute!$H1272, VLOOKUP($K1272, pcrid_plateids!$A$2:$B2401, 2, FALSE))</f>
        <v>ARISE_SEQ_0199</v>
      </c>
      <c r="I1272" s="29" t="str">
        <f>IF(ISERROR(MATCH($K1272, pcrid_plateids!$A$2:$A2401, 0)), hidden_compute!$H1272, VLOOKUP($K1272, pcrid_plateids!$A$2:$C2401, 3, FALSE))</f>
        <v>NCBN001460</v>
      </c>
      <c r="J1272" s="38">
        <v>1.100009911E9</v>
      </c>
      <c r="K1272" s="38" t="s">
        <v>106</v>
      </c>
      <c r="L1272" s="40" t="s">
        <v>206</v>
      </c>
      <c r="M1272" s="29" t="str">
        <f>IF(ISERROR(MATCH($K1272, pcrid_primers!$A$2:$A2401, 0)), hidden_compute!$H1272, VLOOKUP($K1272, pcrid_primers!$A$2:$B2401, 2, FALSE))</f>
        <v>ONT_LepF1+ONT_LCO1490</v>
      </c>
      <c r="N1272" s="29" t="str">
        <f>IF(ISBLANK($M1272), "", VLOOKUP($M1272, hidden_compute!$M$2:P2401, 3, FALSE))</f>
        <v>#N/A</v>
      </c>
      <c r="O1272" s="29" t="str">
        <f>IF(ISERROR(MATCH($K1272, pcrid_primers!$A$2:$A2401, 0)), hidden_compute!$J1272, VLOOKUP($K1272, pcrid_primers!$A$2:$D2401, 4, FALSE))</f>
        <v>ONT_LepR1+ONT_HCO2198</v>
      </c>
      <c r="P1272" s="29" t="str">
        <f>IF(ISBLANK($O1272), "", VLOOKUP($O1272, hidden_compute!$M$2:P2401, 3, FALSE))</f>
        <v>#N/A</v>
      </c>
      <c r="Q1272" s="41" t="str">
        <f>metadata!$B$8</f>
        <v>EXP-PBC096</v>
      </c>
      <c r="R1272" s="49" t="s">
        <v>207</v>
      </c>
      <c r="S1272" s="29" t="str">
        <f>metadata!$B$9</f>
        <v>SQK-NBD114.24</v>
      </c>
      <c r="T1272" s="49" t="s">
        <v>1623</v>
      </c>
    </row>
    <row r="1273">
      <c r="A1273" s="29" t="str">
        <f>metadata!$B$4</f>
        <v>22033-375157</v>
      </c>
      <c r="B1273" s="38" t="s">
        <v>1647</v>
      </c>
      <c r="C1273" s="38" t="s">
        <v>734</v>
      </c>
      <c r="D1273" s="29" t="s">
        <v>17</v>
      </c>
      <c r="E1273" s="39">
        <f>hidden_compute!F1273</f>
        <v>658</v>
      </c>
      <c r="F1273" s="39">
        <f>hidden_compute!G1273</f>
        <v>658</v>
      </c>
      <c r="G1273" s="29" t="str">
        <f>hidden_compute!D1273</f>
        <v>5. Invertebrate Mitochondrial</v>
      </c>
      <c r="H1273" s="29" t="str">
        <f>IF(ISERROR(MATCH($K1273, pcrid_plateids!$A$2:$A2401, 0)), hidden_compute!$H1273, VLOOKUP($K1273, pcrid_plateids!$A$2:$B2401, 2, FALSE))</f>
        <v>ARISE_SEQ_0199</v>
      </c>
      <c r="I1273" s="29" t="str">
        <f>IF(ISERROR(MATCH($K1273, pcrid_plateids!$A$2:$A2401, 0)), hidden_compute!$H1273, VLOOKUP($K1273, pcrid_plateids!$A$2:$C2401, 3, FALSE))</f>
        <v>NCBN001460</v>
      </c>
      <c r="J1273" s="38">
        <v>1.100009912E9</v>
      </c>
      <c r="K1273" s="38" t="s">
        <v>106</v>
      </c>
      <c r="L1273" s="40" t="s">
        <v>209</v>
      </c>
      <c r="M1273" s="29" t="str">
        <f>IF(ISERROR(MATCH($K1273, pcrid_primers!$A$2:$A2401, 0)), hidden_compute!$H1273, VLOOKUP($K1273, pcrid_primers!$A$2:$B2401, 2, FALSE))</f>
        <v>ONT_LepF1+ONT_LCO1490</v>
      </c>
      <c r="N1273" s="29" t="str">
        <f>IF(ISBLANK($M1273), "", VLOOKUP($M1273, hidden_compute!$M$2:P2401, 3, FALSE))</f>
        <v>#N/A</v>
      </c>
      <c r="O1273" s="29" t="str">
        <f>IF(ISERROR(MATCH($K1273, pcrid_primers!$A$2:$A2401, 0)), hidden_compute!$J1273, VLOOKUP($K1273, pcrid_primers!$A$2:$D2401, 4, FALSE))</f>
        <v>ONT_LepR1+ONT_HCO2198</v>
      </c>
      <c r="P1273" s="29" t="str">
        <f>IF(ISBLANK($O1273), "", VLOOKUP($O1273, hidden_compute!$M$2:P2401, 3, FALSE))</f>
        <v>#N/A</v>
      </c>
      <c r="Q1273" s="41" t="str">
        <f>metadata!$B$8</f>
        <v>EXP-PBC096</v>
      </c>
      <c r="R1273" s="49" t="s">
        <v>210</v>
      </c>
      <c r="S1273" s="29" t="str">
        <f>metadata!$B$9</f>
        <v>SQK-NBD114.24</v>
      </c>
      <c r="T1273" s="49" t="s">
        <v>1623</v>
      </c>
    </row>
    <row r="1274">
      <c r="A1274" s="29" t="str">
        <f>metadata!$B$4</f>
        <v>22033-375157</v>
      </c>
      <c r="B1274" s="38" t="s">
        <v>1648</v>
      </c>
      <c r="C1274" s="38" t="s">
        <v>725</v>
      </c>
      <c r="D1274" s="29" t="s">
        <v>17</v>
      </c>
      <c r="E1274" s="39">
        <f>hidden_compute!F1274</f>
        <v>658</v>
      </c>
      <c r="F1274" s="39">
        <f>hidden_compute!G1274</f>
        <v>658</v>
      </c>
      <c r="G1274" s="29" t="str">
        <f>hidden_compute!D1274</f>
        <v>5. Invertebrate Mitochondrial</v>
      </c>
      <c r="H1274" s="29" t="str">
        <f>IF(ISERROR(MATCH($K1274, pcrid_plateids!$A$2:$A2401, 0)), hidden_compute!$H1274, VLOOKUP($K1274, pcrid_plateids!$A$2:$B2401, 2, FALSE))</f>
        <v>ARISE_SEQ_0199</v>
      </c>
      <c r="I1274" s="29" t="str">
        <f>IF(ISERROR(MATCH($K1274, pcrid_plateids!$A$2:$A2401, 0)), hidden_compute!$H1274, VLOOKUP($K1274, pcrid_plateids!$A$2:$C2401, 3, FALSE))</f>
        <v>NCBN001460</v>
      </c>
      <c r="J1274" s="38">
        <v>1.100009913E9</v>
      </c>
      <c r="K1274" s="38" t="s">
        <v>106</v>
      </c>
      <c r="L1274" s="40" t="s">
        <v>212</v>
      </c>
      <c r="M1274" s="29" t="str">
        <f>IF(ISERROR(MATCH($K1274, pcrid_primers!$A$2:$A2401, 0)), hidden_compute!$H1274, VLOOKUP($K1274, pcrid_primers!$A$2:$B2401, 2, FALSE))</f>
        <v>ONT_LepF1+ONT_LCO1490</v>
      </c>
      <c r="N1274" s="29" t="str">
        <f>IF(ISBLANK($M1274), "", VLOOKUP($M1274, hidden_compute!$M$2:P2401, 3, FALSE))</f>
        <v>#N/A</v>
      </c>
      <c r="O1274" s="29" t="str">
        <f>IF(ISERROR(MATCH($K1274, pcrid_primers!$A$2:$A2401, 0)), hidden_compute!$J1274, VLOOKUP($K1274, pcrid_primers!$A$2:$D2401, 4, FALSE))</f>
        <v>ONT_LepR1+ONT_HCO2198</v>
      </c>
      <c r="P1274" s="29" t="str">
        <f>IF(ISBLANK($O1274), "", VLOOKUP($O1274, hidden_compute!$M$2:P2401, 3, FALSE))</f>
        <v>#N/A</v>
      </c>
      <c r="Q1274" s="41" t="str">
        <f>metadata!$B$8</f>
        <v>EXP-PBC096</v>
      </c>
      <c r="R1274" s="49" t="s">
        <v>213</v>
      </c>
      <c r="S1274" s="29" t="str">
        <f>metadata!$B$9</f>
        <v>SQK-NBD114.24</v>
      </c>
      <c r="T1274" s="49" t="s">
        <v>1623</v>
      </c>
    </row>
    <row r="1275">
      <c r="A1275" s="29" t="str">
        <f>metadata!$B$4</f>
        <v>22033-375157</v>
      </c>
      <c r="B1275" s="38" t="s">
        <v>1649</v>
      </c>
      <c r="C1275" s="38" t="s">
        <v>736</v>
      </c>
      <c r="D1275" s="29" t="s">
        <v>17</v>
      </c>
      <c r="E1275" s="39">
        <f>hidden_compute!F1275</f>
        <v>658</v>
      </c>
      <c r="F1275" s="39">
        <f>hidden_compute!G1275</f>
        <v>658</v>
      </c>
      <c r="G1275" s="29" t="str">
        <f>hidden_compute!D1275</f>
        <v>5. Invertebrate Mitochondrial</v>
      </c>
      <c r="H1275" s="29" t="str">
        <f>IF(ISERROR(MATCH($K1275, pcrid_plateids!$A$2:$A2401, 0)), hidden_compute!$H1275, VLOOKUP($K1275, pcrid_plateids!$A$2:$B2401, 2, FALSE))</f>
        <v>ARISE_SEQ_0199</v>
      </c>
      <c r="I1275" s="29" t="str">
        <f>IF(ISERROR(MATCH($K1275, pcrid_plateids!$A$2:$A2401, 0)), hidden_compute!$H1275, VLOOKUP($K1275, pcrid_plateids!$A$2:$C2401, 3, FALSE))</f>
        <v>NCBN001460</v>
      </c>
      <c r="J1275" s="38">
        <v>1.100009914E9</v>
      </c>
      <c r="K1275" s="38" t="s">
        <v>106</v>
      </c>
      <c r="L1275" s="40" t="s">
        <v>215</v>
      </c>
      <c r="M1275" s="29" t="str">
        <f>IF(ISERROR(MATCH($K1275, pcrid_primers!$A$2:$A2401, 0)), hidden_compute!$H1275, VLOOKUP($K1275, pcrid_primers!$A$2:$B2401, 2, FALSE))</f>
        <v>ONT_LepF1+ONT_LCO1490</v>
      </c>
      <c r="N1275" s="29" t="str">
        <f>IF(ISBLANK($M1275), "", VLOOKUP($M1275, hidden_compute!$M$2:P2401, 3, FALSE))</f>
        <v>#N/A</v>
      </c>
      <c r="O1275" s="29" t="str">
        <f>IF(ISERROR(MATCH($K1275, pcrid_primers!$A$2:$A2401, 0)), hidden_compute!$J1275, VLOOKUP($K1275, pcrid_primers!$A$2:$D2401, 4, FALSE))</f>
        <v>ONT_LepR1+ONT_HCO2198</v>
      </c>
      <c r="P1275" s="29" t="str">
        <f>IF(ISBLANK($O1275), "", VLOOKUP($O1275, hidden_compute!$M$2:P2401, 3, FALSE))</f>
        <v>#N/A</v>
      </c>
      <c r="Q1275" s="41" t="str">
        <f>metadata!$B$8</f>
        <v>EXP-PBC096</v>
      </c>
      <c r="R1275" s="49" t="s">
        <v>216</v>
      </c>
      <c r="S1275" s="29" t="str">
        <f>metadata!$B$9</f>
        <v>SQK-NBD114.24</v>
      </c>
      <c r="T1275" s="49" t="s">
        <v>1623</v>
      </c>
    </row>
    <row r="1276">
      <c r="A1276" s="29" t="str">
        <f>metadata!$B$4</f>
        <v>22033-375157</v>
      </c>
      <c r="B1276" s="38" t="s">
        <v>1650</v>
      </c>
      <c r="C1276" s="38" t="s">
        <v>732</v>
      </c>
      <c r="D1276" s="29" t="s">
        <v>17</v>
      </c>
      <c r="E1276" s="39">
        <f>hidden_compute!F1276</f>
        <v>658</v>
      </c>
      <c r="F1276" s="39">
        <f>hidden_compute!G1276</f>
        <v>658</v>
      </c>
      <c r="G1276" s="29" t="str">
        <f>hidden_compute!D1276</f>
        <v>5. Invertebrate Mitochondrial</v>
      </c>
      <c r="H1276" s="29" t="str">
        <f>IF(ISERROR(MATCH($K1276, pcrid_plateids!$A$2:$A2401, 0)), hidden_compute!$H1276, VLOOKUP($K1276, pcrid_plateids!$A$2:$B2401, 2, FALSE))</f>
        <v>ARISE_SEQ_0199</v>
      </c>
      <c r="I1276" s="29" t="str">
        <f>IF(ISERROR(MATCH($K1276, pcrid_plateids!$A$2:$A2401, 0)), hidden_compute!$H1276, VLOOKUP($K1276, pcrid_plateids!$A$2:$C2401, 3, FALSE))</f>
        <v>NCBN001460</v>
      </c>
      <c r="J1276" s="38">
        <v>1.100009915E9</v>
      </c>
      <c r="K1276" s="38" t="s">
        <v>106</v>
      </c>
      <c r="L1276" s="40" t="s">
        <v>218</v>
      </c>
      <c r="M1276" s="29" t="str">
        <f>IF(ISERROR(MATCH($K1276, pcrid_primers!$A$2:$A2401, 0)), hidden_compute!$H1276, VLOOKUP($K1276, pcrid_primers!$A$2:$B2401, 2, FALSE))</f>
        <v>ONT_LepF1+ONT_LCO1490</v>
      </c>
      <c r="N1276" s="29" t="str">
        <f>IF(ISBLANK($M1276), "", VLOOKUP($M1276, hidden_compute!$M$2:P2401, 3, FALSE))</f>
        <v>#N/A</v>
      </c>
      <c r="O1276" s="29" t="str">
        <f>IF(ISERROR(MATCH($K1276, pcrid_primers!$A$2:$A2401, 0)), hidden_compute!$J1276, VLOOKUP($K1276, pcrid_primers!$A$2:$D2401, 4, FALSE))</f>
        <v>ONT_LepR1+ONT_HCO2198</v>
      </c>
      <c r="P1276" s="29" t="str">
        <f>IF(ISBLANK($O1276), "", VLOOKUP($O1276, hidden_compute!$M$2:P2401, 3, FALSE))</f>
        <v>#N/A</v>
      </c>
      <c r="Q1276" s="41" t="str">
        <f>metadata!$B$8</f>
        <v>EXP-PBC096</v>
      </c>
      <c r="R1276" s="49" t="s">
        <v>219</v>
      </c>
      <c r="S1276" s="29" t="str">
        <f>metadata!$B$9</f>
        <v>SQK-NBD114.24</v>
      </c>
      <c r="T1276" s="49" t="s">
        <v>1623</v>
      </c>
    </row>
    <row r="1277">
      <c r="A1277" s="29" t="str">
        <f>metadata!$B$4</f>
        <v>22033-375157</v>
      </c>
      <c r="B1277" s="38" t="s">
        <v>1651</v>
      </c>
      <c r="C1277" s="38" t="s">
        <v>732</v>
      </c>
      <c r="D1277" s="29" t="s">
        <v>17</v>
      </c>
      <c r="E1277" s="39">
        <f>hidden_compute!F1277</f>
        <v>658</v>
      </c>
      <c r="F1277" s="39">
        <f>hidden_compute!G1277</f>
        <v>658</v>
      </c>
      <c r="G1277" s="29" t="str">
        <f>hidden_compute!D1277</f>
        <v>5. Invertebrate Mitochondrial</v>
      </c>
      <c r="H1277" s="29" t="str">
        <f>IF(ISERROR(MATCH($K1277, pcrid_plateids!$A$2:$A2401, 0)), hidden_compute!$H1277, VLOOKUP($K1277, pcrid_plateids!$A$2:$B2401, 2, FALSE))</f>
        <v>ARISE_SEQ_0199</v>
      </c>
      <c r="I1277" s="29" t="str">
        <f>IF(ISERROR(MATCH($K1277, pcrid_plateids!$A$2:$A2401, 0)), hidden_compute!$H1277, VLOOKUP($K1277, pcrid_plateids!$A$2:$C2401, 3, FALSE))</f>
        <v>NCBN001460</v>
      </c>
      <c r="J1277" s="38">
        <v>1.100009916E9</v>
      </c>
      <c r="K1277" s="38" t="s">
        <v>106</v>
      </c>
      <c r="L1277" s="40" t="s">
        <v>221</v>
      </c>
      <c r="M1277" s="29" t="str">
        <f>IF(ISERROR(MATCH($K1277, pcrid_primers!$A$2:$A2401, 0)), hidden_compute!$H1277, VLOOKUP($K1277, pcrid_primers!$A$2:$B2401, 2, FALSE))</f>
        <v>ONT_LepF1+ONT_LCO1490</v>
      </c>
      <c r="N1277" s="29" t="str">
        <f>IF(ISBLANK($M1277), "", VLOOKUP($M1277, hidden_compute!$M$2:P2401, 3, FALSE))</f>
        <v>#N/A</v>
      </c>
      <c r="O1277" s="29" t="str">
        <f>IF(ISERROR(MATCH($K1277, pcrid_primers!$A$2:$A2401, 0)), hidden_compute!$J1277, VLOOKUP($K1277, pcrid_primers!$A$2:$D2401, 4, FALSE))</f>
        <v>ONT_LepR1+ONT_HCO2198</v>
      </c>
      <c r="P1277" s="29" t="str">
        <f>IF(ISBLANK($O1277), "", VLOOKUP($O1277, hidden_compute!$M$2:P2401, 3, FALSE))</f>
        <v>#N/A</v>
      </c>
      <c r="Q1277" s="41" t="str">
        <f>metadata!$B$8</f>
        <v>EXP-PBC096</v>
      </c>
      <c r="R1277" s="49" t="s">
        <v>222</v>
      </c>
      <c r="S1277" s="29" t="str">
        <f>metadata!$B$9</f>
        <v>SQK-NBD114.24</v>
      </c>
      <c r="T1277" s="49" t="s">
        <v>1623</v>
      </c>
    </row>
    <row r="1278">
      <c r="A1278" s="29" t="str">
        <f>metadata!$B$4</f>
        <v>22033-375157</v>
      </c>
      <c r="B1278" s="38" t="s">
        <v>1652</v>
      </c>
      <c r="C1278" s="38" t="s">
        <v>732</v>
      </c>
      <c r="D1278" s="29" t="s">
        <v>17</v>
      </c>
      <c r="E1278" s="39">
        <f>hidden_compute!F1278</f>
        <v>658</v>
      </c>
      <c r="F1278" s="39">
        <f>hidden_compute!G1278</f>
        <v>658</v>
      </c>
      <c r="G1278" s="29" t="str">
        <f>hidden_compute!D1278</f>
        <v>5. Invertebrate Mitochondrial</v>
      </c>
      <c r="H1278" s="29" t="str">
        <f>IF(ISERROR(MATCH($K1278, pcrid_plateids!$A$2:$A2401, 0)), hidden_compute!$H1278, VLOOKUP($K1278, pcrid_plateids!$A$2:$B2401, 2, FALSE))</f>
        <v>ARISE_SEQ_0199</v>
      </c>
      <c r="I1278" s="29" t="str">
        <f>IF(ISERROR(MATCH($K1278, pcrid_plateids!$A$2:$A2401, 0)), hidden_compute!$H1278, VLOOKUP($K1278, pcrid_plateids!$A$2:$C2401, 3, FALSE))</f>
        <v>NCBN001460</v>
      </c>
      <c r="J1278" s="38">
        <v>1.100009917E9</v>
      </c>
      <c r="K1278" s="38" t="s">
        <v>106</v>
      </c>
      <c r="L1278" s="40" t="s">
        <v>224</v>
      </c>
      <c r="M1278" s="29" t="str">
        <f>IF(ISERROR(MATCH($K1278, pcrid_primers!$A$2:$A2401, 0)), hidden_compute!$H1278, VLOOKUP($K1278, pcrid_primers!$A$2:$B2401, 2, FALSE))</f>
        <v>ONT_LepF1+ONT_LCO1490</v>
      </c>
      <c r="N1278" s="29" t="str">
        <f>IF(ISBLANK($M1278), "", VLOOKUP($M1278, hidden_compute!$M$2:P2401, 3, FALSE))</f>
        <v>#N/A</v>
      </c>
      <c r="O1278" s="29" t="str">
        <f>IF(ISERROR(MATCH($K1278, pcrid_primers!$A$2:$A2401, 0)), hidden_compute!$J1278, VLOOKUP($K1278, pcrid_primers!$A$2:$D2401, 4, FALSE))</f>
        <v>ONT_LepR1+ONT_HCO2198</v>
      </c>
      <c r="P1278" s="29" t="str">
        <f>IF(ISBLANK($O1278), "", VLOOKUP($O1278, hidden_compute!$M$2:P2401, 3, FALSE))</f>
        <v>#N/A</v>
      </c>
      <c r="Q1278" s="41" t="str">
        <f>metadata!$B$8</f>
        <v>EXP-PBC096</v>
      </c>
      <c r="R1278" s="49" t="s">
        <v>225</v>
      </c>
      <c r="S1278" s="29" t="str">
        <f>metadata!$B$9</f>
        <v>SQK-NBD114.24</v>
      </c>
      <c r="T1278" s="49" t="s">
        <v>1623</v>
      </c>
    </row>
    <row r="1279">
      <c r="A1279" s="29" t="str">
        <f>metadata!$B$4</f>
        <v>22033-375157</v>
      </c>
      <c r="B1279" s="38" t="s">
        <v>1653</v>
      </c>
      <c r="C1279" s="38" t="s">
        <v>905</v>
      </c>
      <c r="D1279" s="29" t="s">
        <v>17</v>
      </c>
      <c r="E1279" s="39">
        <f>hidden_compute!F1279</f>
        <v>658</v>
      </c>
      <c r="F1279" s="39">
        <f>hidden_compute!G1279</f>
        <v>658</v>
      </c>
      <c r="G1279" s="29" t="str">
        <f>hidden_compute!D1279</f>
        <v>5. Invertebrate Mitochondrial</v>
      </c>
      <c r="H1279" s="29" t="str">
        <f>IF(ISERROR(MATCH($K1279, pcrid_plateids!$A$2:$A2401, 0)), hidden_compute!$H1279, VLOOKUP($K1279, pcrid_plateids!$A$2:$B2401, 2, FALSE))</f>
        <v>ARISE_SEQ_0199</v>
      </c>
      <c r="I1279" s="29" t="str">
        <f>IF(ISERROR(MATCH($K1279, pcrid_plateids!$A$2:$A2401, 0)), hidden_compute!$H1279, VLOOKUP($K1279, pcrid_plateids!$A$2:$C2401, 3, FALSE))</f>
        <v>NCBN001460</v>
      </c>
      <c r="J1279" s="38">
        <v>1.100009918E9</v>
      </c>
      <c r="K1279" s="38" t="s">
        <v>106</v>
      </c>
      <c r="L1279" s="40" t="s">
        <v>227</v>
      </c>
      <c r="M1279" s="29" t="str">
        <f>IF(ISERROR(MATCH($K1279, pcrid_primers!$A$2:$A2401, 0)), hidden_compute!$H1279, VLOOKUP($K1279, pcrid_primers!$A$2:$B2401, 2, FALSE))</f>
        <v>ONT_LepF1+ONT_LCO1490</v>
      </c>
      <c r="N1279" s="29" t="str">
        <f>IF(ISBLANK($M1279), "", VLOOKUP($M1279, hidden_compute!$M$2:P2401, 3, FALSE))</f>
        <v>#N/A</v>
      </c>
      <c r="O1279" s="29" t="str">
        <f>IF(ISERROR(MATCH($K1279, pcrid_primers!$A$2:$A2401, 0)), hidden_compute!$J1279, VLOOKUP($K1279, pcrid_primers!$A$2:$D2401, 4, FALSE))</f>
        <v>ONT_LepR1+ONT_HCO2198</v>
      </c>
      <c r="P1279" s="29" t="str">
        <f>IF(ISBLANK($O1279), "", VLOOKUP($O1279, hidden_compute!$M$2:P2401, 3, FALSE))</f>
        <v>#N/A</v>
      </c>
      <c r="Q1279" s="41" t="str">
        <f>metadata!$B$8</f>
        <v>EXP-PBC096</v>
      </c>
      <c r="R1279" s="49" t="s">
        <v>228</v>
      </c>
      <c r="S1279" s="29" t="str">
        <f>metadata!$B$9</f>
        <v>SQK-NBD114.24</v>
      </c>
      <c r="T1279" s="49" t="s">
        <v>1623</v>
      </c>
    </row>
    <row r="1280">
      <c r="A1280" s="29" t="str">
        <f>metadata!$B$4</f>
        <v>22033-375157</v>
      </c>
      <c r="B1280" s="38" t="s">
        <v>1654</v>
      </c>
      <c r="C1280" s="38" t="s">
        <v>732</v>
      </c>
      <c r="D1280" s="29" t="s">
        <v>17</v>
      </c>
      <c r="E1280" s="39">
        <f>hidden_compute!F1280</f>
        <v>658</v>
      </c>
      <c r="F1280" s="39">
        <f>hidden_compute!G1280</f>
        <v>658</v>
      </c>
      <c r="G1280" s="29" t="str">
        <f>hidden_compute!D1280</f>
        <v>5. Invertebrate Mitochondrial</v>
      </c>
      <c r="H1280" s="29" t="str">
        <f>IF(ISERROR(MATCH($K1280, pcrid_plateids!$A$2:$A2401, 0)), hidden_compute!$H1280, VLOOKUP($K1280, pcrid_plateids!$A$2:$B2401, 2, FALSE))</f>
        <v>ARISE_SEQ_0199</v>
      </c>
      <c r="I1280" s="29" t="str">
        <f>IF(ISERROR(MATCH($K1280, pcrid_plateids!$A$2:$A2401, 0)), hidden_compute!$H1280, VLOOKUP($K1280, pcrid_plateids!$A$2:$C2401, 3, FALSE))</f>
        <v>NCBN001460</v>
      </c>
      <c r="J1280" s="38">
        <v>1.100009919E9</v>
      </c>
      <c r="K1280" s="38" t="s">
        <v>106</v>
      </c>
      <c r="L1280" s="40" t="s">
        <v>230</v>
      </c>
      <c r="M1280" s="29" t="str">
        <f>IF(ISERROR(MATCH($K1280, pcrid_primers!$A$2:$A2401, 0)), hidden_compute!$H1280, VLOOKUP($K1280, pcrid_primers!$A$2:$B2401, 2, FALSE))</f>
        <v>ONT_LepF1+ONT_LCO1490</v>
      </c>
      <c r="N1280" s="29" t="str">
        <f>IF(ISBLANK($M1280), "", VLOOKUP($M1280, hidden_compute!$M$2:P2401, 3, FALSE))</f>
        <v>#N/A</v>
      </c>
      <c r="O1280" s="29" t="str">
        <f>IF(ISERROR(MATCH($K1280, pcrid_primers!$A$2:$A2401, 0)), hidden_compute!$J1280, VLOOKUP($K1280, pcrid_primers!$A$2:$D2401, 4, FALSE))</f>
        <v>ONT_LepR1+ONT_HCO2198</v>
      </c>
      <c r="P1280" s="29" t="str">
        <f>IF(ISBLANK($O1280), "", VLOOKUP($O1280, hidden_compute!$M$2:P2401, 3, FALSE))</f>
        <v>#N/A</v>
      </c>
      <c r="Q1280" s="41" t="str">
        <f>metadata!$B$8</f>
        <v>EXP-PBC096</v>
      </c>
      <c r="R1280" s="49" t="s">
        <v>231</v>
      </c>
      <c r="S1280" s="29" t="str">
        <f>metadata!$B$9</f>
        <v>SQK-NBD114.24</v>
      </c>
      <c r="T1280" s="49" t="s">
        <v>1623</v>
      </c>
    </row>
    <row r="1281">
      <c r="A1281" s="29" t="str">
        <f>metadata!$B$4</f>
        <v>22033-375157</v>
      </c>
      <c r="B1281" s="38" t="s">
        <v>1655</v>
      </c>
      <c r="C1281" s="38" t="s">
        <v>857</v>
      </c>
      <c r="D1281" s="29" t="s">
        <v>17</v>
      </c>
      <c r="E1281" s="39">
        <f>hidden_compute!F1281</f>
        <v>658</v>
      </c>
      <c r="F1281" s="39">
        <f>hidden_compute!G1281</f>
        <v>658</v>
      </c>
      <c r="G1281" s="29" t="str">
        <f>hidden_compute!D1281</f>
        <v>5. Invertebrate Mitochondrial</v>
      </c>
      <c r="H1281" s="29" t="str">
        <f>IF(ISERROR(MATCH($K1281, pcrid_plateids!$A$2:$A2401, 0)), hidden_compute!$H1281, VLOOKUP($K1281, pcrid_plateids!$A$2:$B2401, 2, FALSE))</f>
        <v>ARISE_SEQ_0199</v>
      </c>
      <c r="I1281" s="29" t="str">
        <f>IF(ISERROR(MATCH($K1281, pcrid_plateids!$A$2:$A2401, 0)), hidden_compute!$H1281, VLOOKUP($K1281, pcrid_plateids!$A$2:$C2401, 3, FALSE))</f>
        <v>NCBN001460</v>
      </c>
      <c r="J1281" s="38">
        <v>1.10000992E9</v>
      </c>
      <c r="K1281" s="38" t="s">
        <v>106</v>
      </c>
      <c r="L1281" s="40" t="s">
        <v>233</v>
      </c>
      <c r="M1281" s="29" t="str">
        <f>IF(ISERROR(MATCH($K1281, pcrid_primers!$A$2:$A2401, 0)), hidden_compute!$H1281, VLOOKUP($K1281, pcrid_primers!$A$2:$B2401, 2, FALSE))</f>
        <v>ONT_LepF1+ONT_LCO1490</v>
      </c>
      <c r="N1281" s="29" t="str">
        <f>IF(ISBLANK($M1281), "", VLOOKUP($M1281, hidden_compute!$M$2:P2401, 3, FALSE))</f>
        <v>#N/A</v>
      </c>
      <c r="O1281" s="29" t="str">
        <f>IF(ISERROR(MATCH($K1281, pcrid_primers!$A$2:$A2401, 0)), hidden_compute!$J1281, VLOOKUP($K1281, pcrid_primers!$A$2:$D2401, 4, FALSE))</f>
        <v>ONT_LepR1+ONT_HCO2198</v>
      </c>
      <c r="P1281" s="29" t="str">
        <f>IF(ISBLANK($O1281), "", VLOOKUP($O1281, hidden_compute!$M$2:P2401, 3, FALSE))</f>
        <v>#N/A</v>
      </c>
      <c r="Q1281" s="41" t="str">
        <f>metadata!$B$8</f>
        <v>EXP-PBC096</v>
      </c>
      <c r="R1281" s="49" t="s">
        <v>234</v>
      </c>
      <c r="S1281" s="29" t="str">
        <f>metadata!$B$9</f>
        <v>SQK-NBD114.24</v>
      </c>
      <c r="T1281" s="49" t="s">
        <v>1623</v>
      </c>
    </row>
    <row r="1282">
      <c r="A1282" s="29" t="str">
        <f>metadata!$B$4</f>
        <v>22033-375157</v>
      </c>
      <c r="B1282" s="38" t="s">
        <v>1656</v>
      </c>
      <c r="C1282" s="38" t="s">
        <v>772</v>
      </c>
      <c r="D1282" s="29" t="s">
        <v>17</v>
      </c>
      <c r="E1282" s="39">
        <f>hidden_compute!F1282</f>
        <v>658</v>
      </c>
      <c r="F1282" s="39">
        <f>hidden_compute!G1282</f>
        <v>658</v>
      </c>
      <c r="G1282" s="29" t="str">
        <f>hidden_compute!D1282</f>
        <v>5. Invertebrate Mitochondrial</v>
      </c>
      <c r="H1282" s="29" t="str">
        <f>IF(ISERROR(MATCH($K1282, pcrid_plateids!$A$2:$A2401, 0)), hidden_compute!$H1282, VLOOKUP($K1282, pcrid_plateids!$A$2:$B2401, 2, FALSE))</f>
        <v>ARISE_SEQ_0199</v>
      </c>
      <c r="I1282" s="29" t="str">
        <f>IF(ISERROR(MATCH($K1282, pcrid_plateids!$A$2:$A2401, 0)), hidden_compute!$H1282, VLOOKUP($K1282, pcrid_plateids!$A$2:$C2401, 3, FALSE))</f>
        <v>NCBN001460</v>
      </c>
      <c r="J1282" s="38">
        <v>1.100009921E9</v>
      </c>
      <c r="K1282" s="38" t="s">
        <v>106</v>
      </c>
      <c r="L1282" s="40" t="s">
        <v>236</v>
      </c>
      <c r="M1282" s="29" t="str">
        <f>IF(ISERROR(MATCH($K1282, pcrid_primers!$A$2:$A2401, 0)), hidden_compute!$H1282, VLOOKUP($K1282, pcrid_primers!$A$2:$B2401, 2, FALSE))</f>
        <v>ONT_LepF1+ONT_LCO1490</v>
      </c>
      <c r="N1282" s="29" t="str">
        <f>IF(ISBLANK($M1282), "", VLOOKUP($M1282, hidden_compute!$M$2:P2401, 3, FALSE))</f>
        <v>#N/A</v>
      </c>
      <c r="O1282" s="29" t="str">
        <f>IF(ISERROR(MATCH($K1282, pcrid_primers!$A$2:$A2401, 0)), hidden_compute!$J1282, VLOOKUP($K1282, pcrid_primers!$A$2:$D2401, 4, FALSE))</f>
        <v>ONT_LepR1+ONT_HCO2198</v>
      </c>
      <c r="P1282" s="29" t="str">
        <f>IF(ISBLANK($O1282), "", VLOOKUP($O1282, hidden_compute!$M$2:P2401, 3, FALSE))</f>
        <v>#N/A</v>
      </c>
      <c r="Q1282" s="41" t="str">
        <f>metadata!$B$8</f>
        <v>EXP-PBC096</v>
      </c>
      <c r="R1282" s="49" t="s">
        <v>237</v>
      </c>
      <c r="S1282" s="29" t="str">
        <f>metadata!$B$9</f>
        <v>SQK-NBD114.24</v>
      </c>
      <c r="T1282" s="49" t="s">
        <v>1623</v>
      </c>
    </row>
    <row r="1283">
      <c r="A1283" s="29" t="str">
        <f>metadata!$B$4</f>
        <v>22033-375157</v>
      </c>
      <c r="B1283" s="38" t="s">
        <v>1657</v>
      </c>
      <c r="C1283" s="38" t="s">
        <v>725</v>
      </c>
      <c r="D1283" s="29" t="s">
        <v>17</v>
      </c>
      <c r="E1283" s="39">
        <f>hidden_compute!F1283</f>
        <v>658</v>
      </c>
      <c r="F1283" s="39">
        <f>hidden_compute!G1283</f>
        <v>658</v>
      </c>
      <c r="G1283" s="29" t="str">
        <f>hidden_compute!D1283</f>
        <v>5. Invertebrate Mitochondrial</v>
      </c>
      <c r="H1283" s="29" t="str">
        <f>IF(ISERROR(MATCH($K1283, pcrid_plateids!$A$2:$A2401, 0)), hidden_compute!$H1283, VLOOKUP($K1283, pcrid_plateids!$A$2:$B2401, 2, FALSE))</f>
        <v>ARISE_SEQ_0199</v>
      </c>
      <c r="I1283" s="29" t="str">
        <f>IF(ISERROR(MATCH($K1283, pcrid_plateids!$A$2:$A2401, 0)), hidden_compute!$H1283, VLOOKUP($K1283, pcrid_plateids!$A$2:$C2401, 3, FALSE))</f>
        <v>NCBN001460</v>
      </c>
      <c r="J1283" s="38">
        <v>1.100009922E9</v>
      </c>
      <c r="K1283" s="38" t="s">
        <v>106</v>
      </c>
      <c r="L1283" s="40" t="s">
        <v>239</v>
      </c>
      <c r="M1283" s="29" t="str">
        <f>IF(ISERROR(MATCH($K1283, pcrid_primers!$A$2:$A2401, 0)), hidden_compute!$H1283, VLOOKUP($K1283, pcrid_primers!$A$2:$B2401, 2, FALSE))</f>
        <v>ONT_LepF1+ONT_LCO1490</v>
      </c>
      <c r="N1283" s="29" t="str">
        <f>IF(ISBLANK($M1283), "", VLOOKUP($M1283, hidden_compute!$M$2:P2401, 3, FALSE))</f>
        <v>#N/A</v>
      </c>
      <c r="O1283" s="29" t="str">
        <f>IF(ISERROR(MATCH($K1283, pcrid_primers!$A$2:$A2401, 0)), hidden_compute!$J1283, VLOOKUP($K1283, pcrid_primers!$A$2:$D2401, 4, FALSE))</f>
        <v>ONT_LepR1+ONT_HCO2198</v>
      </c>
      <c r="P1283" s="29" t="str">
        <f>IF(ISBLANK($O1283), "", VLOOKUP($O1283, hidden_compute!$M$2:P2401, 3, FALSE))</f>
        <v>#N/A</v>
      </c>
      <c r="Q1283" s="41" t="str">
        <f>metadata!$B$8</f>
        <v>EXP-PBC096</v>
      </c>
      <c r="R1283" s="49" t="s">
        <v>240</v>
      </c>
      <c r="S1283" s="29" t="str">
        <f>metadata!$B$9</f>
        <v>SQK-NBD114.24</v>
      </c>
      <c r="T1283" s="49" t="s">
        <v>1623</v>
      </c>
    </row>
    <row r="1284">
      <c r="A1284" s="29" t="str">
        <f>metadata!$B$4</f>
        <v>22033-375157</v>
      </c>
      <c r="B1284" s="38" t="s">
        <v>1658</v>
      </c>
      <c r="C1284" s="38" t="s">
        <v>725</v>
      </c>
      <c r="D1284" s="29" t="s">
        <v>17</v>
      </c>
      <c r="E1284" s="39">
        <f>hidden_compute!F1284</f>
        <v>658</v>
      </c>
      <c r="F1284" s="39">
        <f>hidden_compute!G1284</f>
        <v>658</v>
      </c>
      <c r="G1284" s="29" t="str">
        <f>hidden_compute!D1284</f>
        <v>5. Invertebrate Mitochondrial</v>
      </c>
      <c r="H1284" s="29" t="str">
        <f>IF(ISERROR(MATCH($K1284, pcrid_plateids!$A$2:$A2401, 0)), hidden_compute!$H1284, VLOOKUP($K1284, pcrid_plateids!$A$2:$B2401, 2, FALSE))</f>
        <v>ARISE_SEQ_0199</v>
      </c>
      <c r="I1284" s="29" t="str">
        <f>IF(ISERROR(MATCH($K1284, pcrid_plateids!$A$2:$A2401, 0)), hidden_compute!$H1284, VLOOKUP($K1284, pcrid_plateids!$A$2:$C2401, 3, FALSE))</f>
        <v>NCBN001460</v>
      </c>
      <c r="J1284" s="38">
        <v>1.100009923E9</v>
      </c>
      <c r="K1284" s="38" t="s">
        <v>106</v>
      </c>
      <c r="L1284" s="40" t="s">
        <v>242</v>
      </c>
      <c r="M1284" s="29" t="str">
        <f>IF(ISERROR(MATCH($K1284, pcrid_primers!$A$2:$A2401, 0)), hidden_compute!$H1284, VLOOKUP($K1284, pcrid_primers!$A$2:$B2401, 2, FALSE))</f>
        <v>ONT_LepF1+ONT_LCO1490</v>
      </c>
      <c r="N1284" s="29" t="str">
        <f>IF(ISBLANK($M1284), "", VLOOKUP($M1284, hidden_compute!$M$2:P2401, 3, FALSE))</f>
        <v>#N/A</v>
      </c>
      <c r="O1284" s="29" t="str">
        <f>IF(ISERROR(MATCH($K1284, pcrid_primers!$A$2:$A2401, 0)), hidden_compute!$J1284, VLOOKUP($K1284, pcrid_primers!$A$2:$D2401, 4, FALSE))</f>
        <v>ONT_LepR1+ONT_HCO2198</v>
      </c>
      <c r="P1284" s="29" t="str">
        <f>IF(ISBLANK($O1284), "", VLOOKUP($O1284, hidden_compute!$M$2:P2401, 3, FALSE))</f>
        <v>#N/A</v>
      </c>
      <c r="Q1284" s="41" t="str">
        <f>metadata!$B$8</f>
        <v>EXP-PBC096</v>
      </c>
      <c r="R1284" s="49" t="s">
        <v>243</v>
      </c>
      <c r="S1284" s="29" t="str">
        <f>metadata!$B$9</f>
        <v>SQK-NBD114.24</v>
      </c>
      <c r="T1284" s="49" t="s">
        <v>1623</v>
      </c>
    </row>
    <row r="1285">
      <c r="A1285" s="29" t="str">
        <f>metadata!$B$4</f>
        <v>22033-375157</v>
      </c>
      <c r="B1285" s="38" t="s">
        <v>1659</v>
      </c>
      <c r="C1285" s="38" t="s">
        <v>734</v>
      </c>
      <c r="D1285" s="29" t="s">
        <v>17</v>
      </c>
      <c r="E1285" s="39">
        <f>hidden_compute!F1285</f>
        <v>658</v>
      </c>
      <c r="F1285" s="39">
        <f>hidden_compute!G1285</f>
        <v>658</v>
      </c>
      <c r="G1285" s="29" t="str">
        <f>hidden_compute!D1285</f>
        <v>5. Invertebrate Mitochondrial</v>
      </c>
      <c r="H1285" s="29" t="str">
        <f>IF(ISERROR(MATCH($K1285, pcrid_plateids!$A$2:$A2401, 0)), hidden_compute!$H1285, VLOOKUP($K1285, pcrid_plateids!$A$2:$B2401, 2, FALSE))</f>
        <v>ARISE_SEQ_0199</v>
      </c>
      <c r="I1285" s="29" t="str">
        <f>IF(ISERROR(MATCH($K1285, pcrid_plateids!$A$2:$A2401, 0)), hidden_compute!$H1285, VLOOKUP($K1285, pcrid_plateids!$A$2:$C2401, 3, FALSE))</f>
        <v>NCBN001460</v>
      </c>
      <c r="J1285" s="38">
        <v>1.100009924E9</v>
      </c>
      <c r="K1285" s="38" t="s">
        <v>106</v>
      </c>
      <c r="L1285" s="40" t="s">
        <v>245</v>
      </c>
      <c r="M1285" s="29" t="str">
        <f>IF(ISERROR(MATCH($K1285, pcrid_primers!$A$2:$A2401, 0)), hidden_compute!$H1285, VLOOKUP($K1285, pcrid_primers!$A$2:$B2401, 2, FALSE))</f>
        <v>ONT_LepF1+ONT_LCO1490</v>
      </c>
      <c r="N1285" s="29" t="str">
        <f>IF(ISBLANK($M1285), "", VLOOKUP($M1285, hidden_compute!$M$2:P2401, 3, FALSE))</f>
        <v>#N/A</v>
      </c>
      <c r="O1285" s="29" t="str">
        <f>IF(ISERROR(MATCH($K1285, pcrid_primers!$A$2:$A2401, 0)), hidden_compute!$J1285, VLOOKUP($K1285, pcrid_primers!$A$2:$D2401, 4, FALSE))</f>
        <v>ONT_LepR1+ONT_HCO2198</v>
      </c>
      <c r="P1285" s="29" t="str">
        <f>IF(ISBLANK($O1285), "", VLOOKUP($O1285, hidden_compute!$M$2:P2401, 3, FALSE))</f>
        <v>#N/A</v>
      </c>
      <c r="Q1285" s="41" t="str">
        <f>metadata!$B$8</f>
        <v>EXP-PBC096</v>
      </c>
      <c r="R1285" s="49" t="s">
        <v>246</v>
      </c>
      <c r="S1285" s="29" t="str">
        <f>metadata!$B$9</f>
        <v>SQK-NBD114.24</v>
      </c>
      <c r="T1285" s="49" t="s">
        <v>1623</v>
      </c>
    </row>
    <row r="1286">
      <c r="A1286" s="29" t="str">
        <f>metadata!$B$4</f>
        <v>22033-375157</v>
      </c>
      <c r="B1286" s="38" t="s">
        <v>1660</v>
      </c>
      <c r="C1286" s="38" t="s">
        <v>725</v>
      </c>
      <c r="D1286" s="29" t="s">
        <v>17</v>
      </c>
      <c r="E1286" s="39">
        <f>hidden_compute!F1286</f>
        <v>658</v>
      </c>
      <c r="F1286" s="39">
        <f>hidden_compute!G1286</f>
        <v>658</v>
      </c>
      <c r="G1286" s="29" t="str">
        <f>hidden_compute!D1286</f>
        <v>5. Invertebrate Mitochondrial</v>
      </c>
      <c r="H1286" s="29" t="str">
        <f>IF(ISERROR(MATCH($K1286, pcrid_plateids!$A$2:$A2401, 0)), hidden_compute!$H1286, VLOOKUP($K1286, pcrid_plateids!$A$2:$B2401, 2, FALSE))</f>
        <v>ARISE_SEQ_0199</v>
      </c>
      <c r="I1286" s="29" t="str">
        <f>IF(ISERROR(MATCH($K1286, pcrid_plateids!$A$2:$A2401, 0)), hidden_compute!$H1286, VLOOKUP($K1286, pcrid_plateids!$A$2:$C2401, 3, FALSE))</f>
        <v>NCBN001460</v>
      </c>
      <c r="J1286" s="38">
        <v>1.100009925E9</v>
      </c>
      <c r="K1286" s="38" t="s">
        <v>106</v>
      </c>
      <c r="L1286" s="40" t="s">
        <v>248</v>
      </c>
      <c r="M1286" s="29" t="str">
        <f>IF(ISERROR(MATCH($K1286, pcrid_primers!$A$2:$A2401, 0)), hidden_compute!$H1286, VLOOKUP($K1286, pcrid_primers!$A$2:$B2401, 2, FALSE))</f>
        <v>ONT_LepF1+ONT_LCO1490</v>
      </c>
      <c r="N1286" s="29" t="str">
        <f>IF(ISBLANK($M1286), "", VLOOKUP($M1286, hidden_compute!$M$2:P2401, 3, FALSE))</f>
        <v>#N/A</v>
      </c>
      <c r="O1286" s="29" t="str">
        <f>IF(ISERROR(MATCH($K1286, pcrid_primers!$A$2:$A2401, 0)), hidden_compute!$J1286, VLOOKUP($K1286, pcrid_primers!$A$2:$D2401, 4, FALSE))</f>
        <v>ONT_LepR1+ONT_HCO2198</v>
      </c>
      <c r="P1286" s="29" t="str">
        <f>IF(ISBLANK($O1286), "", VLOOKUP($O1286, hidden_compute!$M$2:P2401, 3, FALSE))</f>
        <v>#N/A</v>
      </c>
      <c r="Q1286" s="41" t="str">
        <f>metadata!$B$8</f>
        <v>EXP-PBC096</v>
      </c>
      <c r="R1286" s="49" t="s">
        <v>249</v>
      </c>
      <c r="S1286" s="29" t="str">
        <f>metadata!$B$9</f>
        <v>SQK-NBD114.24</v>
      </c>
      <c r="T1286" s="49" t="s">
        <v>1623</v>
      </c>
    </row>
    <row r="1287">
      <c r="A1287" s="29" t="str">
        <f>metadata!$B$4</f>
        <v>22033-375157</v>
      </c>
      <c r="B1287" s="38" t="s">
        <v>1661</v>
      </c>
      <c r="C1287" s="38" t="s">
        <v>736</v>
      </c>
      <c r="D1287" s="29" t="s">
        <v>17</v>
      </c>
      <c r="E1287" s="39">
        <f>hidden_compute!F1287</f>
        <v>658</v>
      </c>
      <c r="F1287" s="39">
        <f>hidden_compute!G1287</f>
        <v>658</v>
      </c>
      <c r="G1287" s="29" t="str">
        <f>hidden_compute!D1287</f>
        <v>5. Invertebrate Mitochondrial</v>
      </c>
      <c r="H1287" s="29" t="str">
        <f>IF(ISERROR(MATCH($K1287, pcrid_plateids!$A$2:$A2401, 0)), hidden_compute!$H1287, VLOOKUP($K1287, pcrid_plateids!$A$2:$B2401, 2, FALSE))</f>
        <v>ARISE_SEQ_0199</v>
      </c>
      <c r="I1287" s="29" t="str">
        <f>IF(ISERROR(MATCH($K1287, pcrid_plateids!$A$2:$A2401, 0)), hidden_compute!$H1287, VLOOKUP($K1287, pcrid_plateids!$A$2:$C2401, 3, FALSE))</f>
        <v>NCBN001460</v>
      </c>
      <c r="J1287" s="38">
        <v>1.100009926E9</v>
      </c>
      <c r="K1287" s="38" t="s">
        <v>106</v>
      </c>
      <c r="L1287" s="40" t="s">
        <v>251</v>
      </c>
      <c r="M1287" s="29" t="str">
        <f>IF(ISERROR(MATCH($K1287, pcrid_primers!$A$2:$A2401, 0)), hidden_compute!$H1287, VLOOKUP($K1287, pcrid_primers!$A$2:$B2401, 2, FALSE))</f>
        <v>ONT_LepF1+ONT_LCO1490</v>
      </c>
      <c r="N1287" s="29" t="str">
        <f>IF(ISBLANK($M1287), "", VLOOKUP($M1287, hidden_compute!$M$2:P2401, 3, FALSE))</f>
        <v>#N/A</v>
      </c>
      <c r="O1287" s="29" t="str">
        <f>IF(ISERROR(MATCH($K1287, pcrid_primers!$A$2:$A2401, 0)), hidden_compute!$J1287, VLOOKUP($K1287, pcrid_primers!$A$2:$D2401, 4, FALSE))</f>
        <v>ONT_LepR1+ONT_HCO2198</v>
      </c>
      <c r="P1287" s="29" t="str">
        <f>IF(ISBLANK($O1287), "", VLOOKUP($O1287, hidden_compute!$M$2:P2401, 3, FALSE))</f>
        <v>#N/A</v>
      </c>
      <c r="Q1287" s="41" t="str">
        <f>metadata!$B$8</f>
        <v>EXP-PBC096</v>
      </c>
      <c r="R1287" s="49" t="s">
        <v>252</v>
      </c>
      <c r="S1287" s="29" t="str">
        <f>metadata!$B$9</f>
        <v>SQK-NBD114.24</v>
      </c>
      <c r="T1287" s="49" t="s">
        <v>1623</v>
      </c>
    </row>
    <row r="1288">
      <c r="A1288" s="29" t="str">
        <f>metadata!$B$4</f>
        <v>22033-375157</v>
      </c>
      <c r="B1288" s="38" t="s">
        <v>1662</v>
      </c>
      <c r="C1288" s="38" t="s">
        <v>732</v>
      </c>
      <c r="D1288" s="29" t="s">
        <v>17</v>
      </c>
      <c r="E1288" s="39">
        <f>hidden_compute!F1288</f>
        <v>658</v>
      </c>
      <c r="F1288" s="39">
        <f>hidden_compute!G1288</f>
        <v>658</v>
      </c>
      <c r="G1288" s="29" t="str">
        <f>hidden_compute!D1288</f>
        <v>5. Invertebrate Mitochondrial</v>
      </c>
      <c r="H1288" s="29" t="str">
        <f>IF(ISERROR(MATCH($K1288, pcrid_plateids!$A$2:$A2401, 0)), hidden_compute!$H1288, VLOOKUP($K1288, pcrid_plateids!$A$2:$B2401, 2, FALSE))</f>
        <v>ARISE_SEQ_0199</v>
      </c>
      <c r="I1288" s="29" t="str">
        <f>IF(ISERROR(MATCH($K1288, pcrid_plateids!$A$2:$A2401, 0)), hidden_compute!$H1288, VLOOKUP($K1288, pcrid_plateids!$A$2:$C2401, 3, FALSE))</f>
        <v>NCBN001460</v>
      </c>
      <c r="J1288" s="38">
        <v>1.100009927E9</v>
      </c>
      <c r="K1288" s="38" t="s">
        <v>106</v>
      </c>
      <c r="L1288" s="40" t="s">
        <v>254</v>
      </c>
      <c r="M1288" s="29" t="str">
        <f>IF(ISERROR(MATCH($K1288, pcrid_primers!$A$2:$A2401, 0)), hidden_compute!$H1288, VLOOKUP($K1288, pcrid_primers!$A$2:$B2401, 2, FALSE))</f>
        <v>ONT_LepF1+ONT_LCO1490</v>
      </c>
      <c r="N1288" s="29" t="str">
        <f>IF(ISBLANK($M1288), "", VLOOKUP($M1288, hidden_compute!$M$2:P2401, 3, FALSE))</f>
        <v>#N/A</v>
      </c>
      <c r="O1288" s="29" t="str">
        <f>IF(ISERROR(MATCH($K1288, pcrid_primers!$A$2:$A2401, 0)), hidden_compute!$J1288, VLOOKUP($K1288, pcrid_primers!$A$2:$D2401, 4, FALSE))</f>
        <v>ONT_LepR1+ONT_HCO2198</v>
      </c>
      <c r="P1288" s="29" t="str">
        <f>IF(ISBLANK($O1288), "", VLOOKUP($O1288, hidden_compute!$M$2:P2401, 3, FALSE))</f>
        <v>#N/A</v>
      </c>
      <c r="Q1288" s="41" t="str">
        <f>metadata!$B$8</f>
        <v>EXP-PBC096</v>
      </c>
      <c r="R1288" s="49" t="s">
        <v>255</v>
      </c>
      <c r="S1288" s="29" t="str">
        <f>metadata!$B$9</f>
        <v>SQK-NBD114.24</v>
      </c>
      <c r="T1288" s="49" t="s">
        <v>1623</v>
      </c>
    </row>
    <row r="1289">
      <c r="A1289" s="29" t="str">
        <f>metadata!$B$4</f>
        <v>22033-375157</v>
      </c>
      <c r="B1289" s="38" t="s">
        <v>1663</v>
      </c>
      <c r="C1289" s="38" t="s">
        <v>732</v>
      </c>
      <c r="D1289" s="29" t="s">
        <v>17</v>
      </c>
      <c r="E1289" s="39">
        <f>hidden_compute!F1289</f>
        <v>658</v>
      </c>
      <c r="F1289" s="39">
        <f>hidden_compute!G1289</f>
        <v>658</v>
      </c>
      <c r="G1289" s="29" t="str">
        <f>hidden_compute!D1289</f>
        <v>5. Invertebrate Mitochondrial</v>
      </c>
      <c r="H1289" s="29" t="str">
        <f>IF(ISERROR(MATCH($K1289, pcrid_plateids!$A$2:$A2401, 0)), hidden_compute!$H1289, VLOOKUP($K1289, pcrid_plateids!$A$2:$B2401, 2, FALSE))</f>
        <v>ARISE_SEQ_0199</v>
      </c>
      <c r="I1289" s="29" t="str">
        <f>IF(ISERROR(MATCH($K1289, pcrid_plateids!$A$2:$A2401, 0)), hidden_compute!$H1289, VLOOKUP($K1289, pcrid_plateids!$A$2:$C2401, 3, FALSE))</f>
        <v>NCBN001460</v>
      </c>
      <c r="J1289" s="38">
        <v>1.100009928E9</v>
      </c>
      <c r="K1289" s="38" t="s">
        <v>106</v>
      </c>
      <c r="L1289" s="40" t="s">
        <v>257</v>
      </c>
      <c r="M1289" s="29" t="str">
        <f>IF(ISERROR(MATCH($K1289, pcrid_primers!$A$2:$A2401, 0)), hidden_compute!$H1289, VLOOKUP($K1289, pcrid_primers!$A$2:$B2401, 2, FALSE))</f>
        <v>ONT_LepF1+ONT_LCO1490</v>
      </c>
      <c r="N1289" s="29" t="str">
        <f>IF(ISBLANK($M1289), "", VLOOKUP($M1289, hidden_compute!$M$2:P2401, 3, FALSE))</f>
        <v>#N/A</v>
      </c>
      <c r="O1289" s="29" t="str">
        <f>IF(ISERROR(MATCH($K1289, pcrid_primers!$A$2:$A2401, 0)), hidden_compute!$J1289, VLOOKUP($K1289, pcrid_primers!$A$2:$D2401, 4, FALSE))</f>
        <v>ONT_LepR1+ONT_HCO2198</v>
      </c>
      <c r="P1289" s="29" t="str">
        <f>IF(ISBLANK($O1289), "", VLOOKUP($O1289, hidden_compute!$M$2:P2401, 3, FALSE))</f>
        <v>#N/A</v>
      </c>
      <c r="Q1289" s="41" t="str">
        <f>metadata!$B$8</f>
        <v>EXP-PBC096</v>
      </c>
      <c r="R1289" s="49" t="s">
        <v>258</v>
      </c>
      <c r="S1289" s="29" t="str">
        <f>metadata!$B$9</f>
        <v>SQK-NBD114.24</v>
      </c>
      <c r="T1289" s="49" t="s">
        <v>1623</v>
      </c>
    </row>
    <row r="1290">
      <c r="A1290" s="29" t="str">
        <f>metadata!$B$4</f>
        <v>22033-375157</v>
      </c>
      <c r="B1290" s="38" t="s">
        <v>1664</v>
      </c>
      <c r="C1290" s="38" t="s">
        <v>851</v>
      </c>
      <c r="D1290" s="29" t="s">
        <v>17</v>
      </c>
      <c r="E1290" s="39">
        <f>hidden_compute!F1290</f>
        <v>658</v>
      </c>
      <c r="F1290" s="39">
        <f>hidden_compute!G1290</f>
        <v>658</v>
      </c>
      <c r="G1290" s="29" t="str">
        <f>hidden_compute!D1290</f>
        <v>5. Invertebrate Mitochondrial</v>
      </c>
      <c r="H1290" s="29" t="str">
        <f>IF(ISERROR(MATCH($K1290, pcrid_plateids!$A$2:$A2401, 0)), hidden_compute!$H1290, VLOOKUP($K1290, pcrid_plateids!$A$2:$B2401, 2, FALSE))</f>
        <v>ARISE_SEQ_0199</v>
      </c>
      <c r="I1290" s="29" t="str">
        <f>IF(ISERROR(MATCH($K1290, pcrid_plateids!$A$2:$A2401, 0)), hidden_compute!$H1290, VLOOKUP($K1290, pcrid_plateids!$A$2:$C2401, 3, FALSE))</f>
        <v>NCBN001460</v>
      </c>
      <c r="J1290" s="38">
        <v>1.100009929E9</v>
      </c>
      <c r="K1290" s="38" t="s">
        <v>106</v>
      </c>
      <c r="L1290" s="40" t="s">
        <v>260</v>
      </c>
      <c r="M1290" s="29" t="str">
        <f>IF(ISERROR(MATCH($K1290, pcrid_primers!$A$2:$A2401, 0)), hidden_compute!$H1290, VLOOKUP($K1290, pcrid_primers!$A$2:$B2401, 2, FALSE))</f>
        <v>ONT_LepF1+ONT_LCO1490</v>
      </c>
      <c r="N1290" s="29" t="str">
        <f>IF(ISBLANK($M1290), "", VLOOKUP($M1290, hidden_compute!$M$2:P2401, 3, FALSE))</f>
        <v>#N/A</v>
      </c>
      <c r="O1290" s="29" t="str">
        <f>IF(ISERROR(MATCH($K1290, pcrid_primers!$A$2:$A2401, 0)), hidden_compute!$J1290, VLOOKUP($K1290, pcrid_primers!$A$2:$D2401, 4, FALSE))</f>
        <v>ONT_LepR1+ONT_HCO2198</v>
      </c>
      <c r="P1290" s="29" t="str">
        <f>IF(ISBLANK($O1290), "", VLOOKUP($O1290, hidden_compute!$M$2:P2401, 3, FALSE))</f>
        <v>#N/A</v>
      </c>
      <c r="Q1290" s="41" t="str">
        <f>metadata!$B$8</f>
        <v>EXP-PBC096</v>
      </c>
      <c r="R1290" s="49" t="s">
        <v>261</v>
      </c>
      <c r="S1290" s="29" t="str">
        <f>metadata!$B$9</f>
        <v>SQK-NBD114.24</v>
      </c>
      <c r="T1290" s="49" t="s">
        <v>1623</v>
      </c>
    </row>
    <row r="1291">
      <c r="A1291" s="29" t="str">
        <f>metadata!$B$4</f>
        <v>22033-375157</v>
      </c>
      <c r="B1291" s="38" t="s">
        <v>1665</v>
      </c>
      <c r="C1291" s="38" t="s">
        <v>905</v>
      </c>
      <c r="D1291" s="29" t="s">
        <v>17</v>
      </c>
      <c r="E1291" s="39">
        <f>hidden_compute!F1291</f>
        <v>658</v>
      </c>
      <c r="F1291" s="39">
        <f>hidden_compute!G1291</f>
        <v>658</v>
      </c>
      <c r="G1291" s="29" t="str">
        <f>hidden_compute!D1291</f>
        <v>5. Invertebrate Mitochondrial</v>
      </c>
      <c r="H1291" s="29" t="str">
        <f>IF(ISERROR(MATCH($K1291, pcrid_plateids!$A$2:$A2401, 0)), hidden_compute!$H1291, VLOOKUP($K1291, pcrid_plateids!$A$2:$B2401, 2, FALSE))</f>
        <v>ARISE_SEQ_0199</v>
      </c>
      <c r="I1291" s="29" t="str">
        <f>IF(ISERROR(MATCH($K1291, pcrid_plateids!$A$2:$A2401, 0)), hidden_compute!$H1291, VLOOKUP($K1291, pcrid_plateids!$A$2:$C2401, 3, FALSE))</f>
        <v>NCBN001460</v>
      </c>
      <c r="J1291" s="38">
        <v>1.10000993E9</v>
      </c>
      <c r="K1291" s="38" t="s">
        <v>106</v>
      </c>
      <c r="L1291" s="40" t="s">
        <v>263</v>
      </c>
      <c r="M1291" s="29" t="str">
        <f>IF(ISERROR(MATCH($K1291, pcrid_primers!$A$2:$A2401, 0)), hidden_compute!$H1291, VLOOKUP($K1291, pcrid_primers!$A$2:$B2401, 2, FALSE))</f>
        <v>ONT_LepF1+ONT_LCO1490</v>
      </c>
      <c r="N1291" s="29" t="str">
        <f>IF(ISBLANK($M1291), "", VLOOKUP($M1291, hidden_compute!$M$2:P2401, 3, FALSE))</f>
        <v>#N/A</v>
      </c>
      <c r="O1291" s="29" t="str">
        <f>IF(ISERROR(MATCH($K1291, pcrid_primers!$A$2:$A2401, 0)), hidden_compute!$J1291, VLOOKUP($K1291, pcrid_primers!$A$2:$D2401, 4, FALSE))</f>
        <v>ONT_LepR1+ONT_HCO2198</v>
      </c>
      <c r="P1291" s="29" t="str">
        <f>IF(ISBLANK($O1291), "", VLOOKUP($O1291, hidden_compute!$M$2:P2401, 3, FALSE))</f>
        <v>#N/A</v>
      </c>
      <c r="Q1291" s="41" t="str">
        <f>metadata!$B$8</f>
        <v>EXP-PBC096</v>
      </c>
      <c r="R1291" s="49" t="s">
        <v>264</v>
      </c>
      <c r="S1291" s="29" t="str">
        <f>metadata!$B$9</f>
        <v>SQK-NBD114.24</v>
      </c>
      <c r="T1291" s="49" t="s">
        <v>1623</v>
      </c>
    </row>
    <row r="1292">
      <c r="A1292" s="29" t="str">
        <f>metadata!$B$4</f>
        <v>22033-375157</v>
      </c>
      <c r="B1292" s="38" t="s">
        <v>1666</v>
      </c>
      <c r="C1292" s="38" t="s">
        <v>732</v>
      </c>
      <c r="D1292" s="29" t="s">
        <v>17</v>
      </c>
      <c r="E1292" s="39">
        <f>hidden_compute!F1292</f>
        <v>658</v>
      </c>
      <c r="F1292" s="39">
        <f>hidden_compute!G1292</f>
        <v>658</v>
      </c>
      <c r="G1292" s="29" t="str">
        <f>hidden_compute!D1292</f>
        <v>5. Invertebrate Mitochondrial</v>
      </c>
      <c r="H1292" s="29" t="str">
        <f>IF(ISERROR(MATCH($K1292, pcrid_plateids!$A$2:$A2401, 0)), hidden_compute!$H1292, VLOOKUP($K1292, pcrid_plateids!$A$2:$B2401, 2, FALSE))</f>
        <v>ARISE_SEQ_0199</v>
      </c>
      <c r="I1292" s="29" t="str">
        <f>IF(ISERROR(MATCH($K1292, pcrid_plateids!$A$2:$A2401, 0)), hidden_compute!$H1292, VLOOKUP($K1292, pcrid_plateids!$A$2:$C2401, 3, FALSE))</f>
        <v>NCBN001460</v>
      </c>
      <c r="J1292" s="38">
        <v>1.100009931E9</v>
      </c>
      <c r="K1292" s="38" t="s">
        <v>106</v>
      </c>
      <c r="L1292" s="40" t="s">
        <v>266</v>
      </c>
      <c r="M1292" s="29" t="str">
        <f>IF(ISERROR(MATCH($K1292, pcrid_primers!$A$2:$A2401, 0)), hidden_compute!$H1292, VLOOKUP($K1292, pcrid_primers!$A$2:$B2401, 2, FALSE))</f>
        <v>ONT_LepF1+ONT_LCO1490</v>
      </c>
      <c r="N1292" s="29" t="str">
        <f>IF(ISBLANK($M1292), "", VLOOKUP($M1292, hidden_compute!$M$2:P2401, 3, FALSE))</f>
        <v>#N/A</v>
      </c>
      <c r="O1292" s="29" t="str">
        <f>IF(ISERROR(MATCH($K1292, pcrid_primers!$A$2:$A2401, 0)), hidden_compute!$J1292, VLOOKUP($K1292, pcrid_primers!$A$2:$D2401, 4, FALSE))</f>
        <v>ONT_LepR1+ONT_HCO2198</v>
      </c>
      <c r="P1292" s="29" t="str">
        <f>IF(ISBLANK($O1292), "", VLOOKUP($O1292, hidden_compute!$M$2:P2401, 3, FALSE))</f>
        <v>#N/A</v>
      </c>
      <c r="Q1292" s="41" t="str">
        <f>metadata!$B$8</f>
        <v>EXP-PBC096</v>
      </c>
      <c r="R1292" s="49" t="s">
        <v>267</v>
      </c>
      <c r="S1292" s="29" t="str">
        <f>metadata!$B$9</f>
        <v>SQK-NBD114.24</v>
      </c>
      <c r="T1292" s="49" t="s">
        <v>1623</v>
      </c>
    </row>
    <row r="1293">
      <c r="A1293" s="29" t="str">
        <f>metadata!$B$4</f>
        <v>22033-375157</v>
      </c>
      <c r="B1293" s="38" t="s">
        <v>1667</v>
      </c>
      <c r="C1293" s="38" t="s">
        <v>857</v>
      </c>
      <c r="D1293" s="29" t="s">
        <v>17</v>
      </c>
      <c r="E1293" s="39">
        <f>hidden_compute!F1293</f>
        <v>658</v>
      </c>
      <c r="F1293" s="39">
        <f>hidden_compute!G1293</f>
        <v>658</v>
      </c>
      <c r="G1293" s="29" t="str">
        <f>hidden_compute!D1293</f>
        <v>5. Invertebrate Mitochondrial</v>
      </c>
      <c r="H1293" s="29" t="str">
        <f>IF(ISERROR(MATCH($K1293, pcrid_plateids!$A$2:$A2401, 0)), hidden_compute!$H1293, VLOOKUP($K1293, pcrid_plateids!$A$2:$B2401, 2, FALSE))</f>
        <v>ARISE_SEQ_0199</v>
      </c>
      <c r="I1293" s="29" t="str">
        <f>IF(ISERROR(MATCH($K1293, pcrid_plateids!$A$2:$A2401, 0)), hidden_compute!$H1293, VLOOKUP($K1293, pcrid_plateids!$A$2:$C2401, 3, FALSE))</f>
        <v>NCBN001460</v>
      </c>
      <c r="J1293" s="38">
        <v>1.100009932E9</v>
      </c>
      <c r="K1293" s="38" t="s">
        <v>106</v>
      </c>
      <c r="L1293" s="40" t="s">
        <v>269</v>
      </c>
      <c r="M1293" s="29" t="str">
        <f>IF(ISERROR(MATCH($K1293, pcrid_primers!$A$2:$A2401, 0)), hidden_compute!$H1293, VLOOKUP($K1293, pcrid_primers!$A$2:$B2401, 2, FALSE))</f>
        <v>ONT_LepF1+ONT_LCO1490</v>
      </c>
      <c r="N1293" s="29" t="str">
        <f>IF(ISBLANK($M1293), "", VLOOKUP($M1293, hidden_compute!$M$2:P2401, 3, FALSE))</f>
        <v>#N/A</v>
      </c>
      <c r="O1293" s="29" t="str">
        <f>IF(ISERROR(MATCH($K1293, pcrid_primers!$A$2:$A2401, 0)), hidden_compute!$J1293, VLOOKUP($K1293, pcrid_primers!$A$2:$D2401, 4, FALSE))</f>
        <v>ONT_LepR1+ONT_HCO2198</v>
      </c>
      <c r="P1293" s="29" t="str">
        <f>IF(ISBLANK($O1293), "", VLOOKUP($O1293, hidden_compute!$M$2:P2401, 3, FALSE))</f>
        <v>#N/A</v>
      </c>
      <c r="Q1293" s="41" t="str">
        <f>metadata!$B$8</f>
        <v>EXP-PBC096</v>
      </c>
      <c r="R1293" s="49" t="s">
        <v>270</v>
      </c>
      <c r="S1293" s="29" t="str">
        <f>metadata!$B$9</f>
        <v>SQK-NBD114.24</v>
      </c>
      <c r="T1293" s="49" t="s">
        <v>1623</v>
      </c>
    </row>
    <row r="1294">
      <c r="A1294" s="29" t="str">
        <f>metadata!$B$4</f>
        <v>22033-375157</v>
      </c>
      <c r="B1294" s="38" t="s">
        <v>1668</v>
      </c>
      <c r="C1294" s="38" t="s">
        <v>772</v>
      </c>
      <c r="D1294" s="29" t="s">
        <v>17</v>
      </c>
      <c r="E1294" s="39">
        <f>hidden_compute!F1294</f>
        <v>658</v>
      </c>
      <c r="F1294" s="39">
        <f>hidden_compute!G1294</f>
        <v>658</v>
      </c>
      <c r="G1294" s="29" t="str">
        <f>hidden_compute!D1294</f>
        <v>5. Invertebrate Mitochondrial</v>
      </c>
      <c r="H1294" s="29" t="str">
        <f>IF(ISERROR(MATCH($K1294, pcrid_plateids!$A$2:$A2401, 0)), hidden_compute!$H1294, VLOOKUP($K1294, pcrid_plateids!$A$2:$B2401, 2, FALSE))</f>
        <v>ARISE_SEQ_0199</v>
      </c>
      <c r="I1294" s="29" t="str">
        <f>IF(ISERROR(MATCH($K1294, pcrid_plateids!$A$2:$A2401, 0)), hidden_compute!$H1294, VLOOKUP($K1294, pcrid_plateids!$A$2:$C2401, 3, FALSE))</f>
        <v>NCBN001460</v>
      </c>
      <c r="J1294" s="38">
        <v>1.100009933E9</v>
      </c>
      <c r="K1294" s="38" t="s">
        <v>106</v>
      </c>
      <c r="L1294" s="40" t="s">
        <v>272</v>
      </c>
      <c r="M1294" s="29" t="str">
        <f>IF(ISERROR(MATCH($K1294, pcrid_primers!$A$2:$A2401, 0)), hidden_compute!$H1294, VLOOKUP($K1294, pcrid_primers!$A$2:$B2401, 2, FALSE))</f>
        <v>ONT_LepF1+ONT_LCO1490</v>
      </c>
      <c r="N1294" s="29" t="str">
        <f>IF(ISBLANK($M1294), "", VLOOKUP($M1294, hidden_compute!$M$2:P2401, 3, FALSE))</f>
        <v>#N/A</v>
      </c>
      <c r="O1294" s="29" t="str">
        <f>IF(ISERROR(MATCH($K1294, pcrid_primers!$A$2:$A2401, 0)), hidden_compute!$J1294, VLOOKUP($K1294, pcrid_primers!$A$2:$D2401, 4, FALSE))</f>
        <v>ONT_LepR1+ONT_HCO2198</v>
      </c>
      <c r="P1294" s="29" t="str">
        <f>IF(ISBLANK($O1294), "", VLOOKUP($O1294, hidden_compute!$M$2:P2401, 3, FALSE))</f>
        <v>#N/A</v>
      </c>
      <c r="Q1294" s="41" t="str">
        <f>metadata!$B$8</f>
        <v>EXP-PBC096</v>
      </c>
      <c r="R1294" s="49" t="s">
        <v>273</v>
      </c>
      <c r="S1294" s="29" t="str">
        <f>metadata!$B$9</f>
        <v>SQK-NBD114.24</v>
      </c>
      <c r="T1294" s="49" t="s">
        <v>1623</v>
      </c>
    </row>
    <row r="1295">
      <c r="A1295" s="29" t="str">
        <f>metadata!$B$4</f>
        <v>22033-375157</v>
      </c>
      <c r="B1295" s="38" t="s">
        <v>1669</v>
      </c>
      <c r="C1295" s="38" t="s">
        <v>725</v>
      </c>
      <c r="D1295" s="29" t="s">
        <v>17</v>
      </c>
      <c r="E1295" s="39">
        <f>hidden_compute!F1295</f>
        <v>658</v>
      </c>
      <c r="F1295" s="39">
        <f>hidden_compute!G1295</f>
        <v>658</v>
      </c>
      <c r="G1295" s="29" t="str">
        <f>hidden_compute!D1295</f>
        <v>5. Invertebrate Mitochondrial</v>
      </c>
      <c r="H1295" s="29" t="str">
        <f>IF(ISERROR(MATCH($K1295, pcrid_plateids!$A$2:$A2401, 0)), hidden_compute!$H1295, VLOOKUP($K1295, pcrid_plateids!$A$2:$B2401, 2, FALSE))</f>
        <v>ARISE_SEQ_0199</v>
      </c>
      <c r="I1295" s="29" t="str">
        <f>IF(ISERROR(MATCH($K1295, pcrid_plateids!$A$2:$A2401, 0)), hidden_compute!$H1295, VLOOKUP($K1295, pcrid_plateids!$A$2:$C2401, 3, FALSE))</f>
        <v>NCBN001460</v>
      </c>
      <c r="J1295" s="38">
        <v>1.100009934E9</v>
      </c>
      <c r="K1295" s="38" t="s">
        <v>106</v>
      </c>
      <c r="L1295" s="40" t="s">
        <v>275</v>
      </c>
      <c r="M1295" s="29" t="str">
        <f>IF(ISERROR(MATCH($K1295, pcrid_primers!$A$2:$A2401, 0)), hidden_compute!$H1295, VLOOKUP($K1295, pcrid_primers!$A$2:$B2401, 2, FALSE))</f>
        <v>ONT_LepF1+ONT_LCO1490</v>
      </c>
      <c r="N1295" s="29" t="str">
        <f>IF(ISBLANK($M1295), "", VLOOKUP($M1295, hidden_compute!$M$2:P2401, 3, FALSE))</f>
        <v>#N/A</v>
      </c>
      <c r="O1295" s="29" t="str">
        <f>IF(ISERROR(MATCH($K1295, pcrid_primers!$A$2:$A2401, 0)), hidden_compute!$J1295, VLOOKUP($K1295, pcrid_primers!$A$2:$D2401, 4, FALSE))</f>
        <v>ONT_LepR1+ONT_HCO2198</v>
      </c>
      <c r="P1295" s="29" t="str">
        <f>IF(ISBLANK($O1295), "", VLOOKUP($O1295, hidden_compute!$M$2:P2401, 3, FALSE))</f>
        <v>#N/A</v>
      </c>
      <c r="Q1295" s="41" t="str">
        <f>metadata!$B$8</f>
        <v>EXP-PBC096</v>
      </c>
      <c r="R1295" s="49" t="s">
        <v>276</v>
      </c>
      <c r="S1295" s="29" t="str">
        <f>metadata!$B$9</f>
        <v>SQK-NBD114.24</v>
      </c>
      <c r="T1295" s="49" t="s">
        <v>1623</v>
      </c>
    </row>
    <row r="1296">
      <c r="A1296" s="29" t="str">
        <f>metadata!$B$4</f>
        <v>22033-375157</v>
      </c>
      <c r="B1296" s="38" t="s">
        <v>1670</v>
      </c>
      <c r="C1296" s="38" t="s">
        <v>905</v>
      </c>
      <c r="D1296" s="29" t="s">
        <v>17</v>
      </c>
      <c r="E1296" s="39">
        <f>hidden_compute!F1296</f>
        <v>658</v>
      </c>
      <c r="F1296" s="39">
        <f>hidden_compute!G1296</f>
        <v>658</v>
      </c>
      <c r="G1296" s="29" t="str">
        <f>hidden_compute!D1296</f>
        <v>5. Invertebrate Mitochondrial</v>
      </c>
      <c r="H1296" s="29" t="str">
        <f>IF(ISERROR(MATCH($K1296, pcrid_plateids!$A$2:$A2401, 0)), hidden_compute!$H1296, VLOOKUP($K1296, pcrid_plateids!$A$2:$B2401, 2, FALSE))</f>
        <v>ARISE_SEQ_0199</v>
      </c>
      <c r="I1296" s="29" t="str">
        <f>IF(ISERROR(MATCH($K1296, pcrid_plateids!$A$2:$A2401, 0)), hidden_compute!$H1296, VLOOKUP($K1296, pcrid_plateids!$A$2:$C2401, 3, FALSE))</f>
        <v>NCBN001460</v>
      </c>
      <c r="J1296" s="38">
        <v>1.100009935E9</v>
      </c>
      <c r="K1296" s="38" t="s">
        <v>106</v>
      </c>
      <c r="L1296" s="40" t="s">
        <v>278</v>
      </c>
      <c r="M1296" s="29" t="str">
        <f>IF(ISERROR(MATCH($K1296, pcrid_primers!$A$2:$A2401, 0)), hidden_compute!$H1296, VLOOKUP($K1296, pcrid_primers!$A$2:$B2401, 2, FALSE))</f>
        <v>ONT_LepF1+ONT_LCO1490</v>
      </c>
      <c r="N1296" s="29" t="str">
        <f>IF(ISBLANK($M1296), "", VLOOKUP($M1296, hidden_compute!$M$2:P2401, 3, FALSE))</f>
        <v>#N/A</v>
      </c>
      <c r="O1296" s="29" t="str">
        <f>IF(ISERROR(MATCH($K1296, pcrid_primers!$A$2:$A2401, 0)), hidden_compute!$J1296, VLOOKUP($K1296, pcrid_primers!$A$2:$D2401, 4, FALSE))</f>
        <v>ONT_LepR1+ONT_HCO2198</v>
      </c>
      <c r="P1296" s="29" t="str">
        <f>IF(ISBLANK($O1296), "", VLOOKUP($O1296, hidden_compute!$M$2:P2401, 3, FALSE))</f>
        <v>#N/A</v>
      </c>
      <c r="Q1296" s="41" t="str">
        <f>metadata!$B$8</f>
        <v>EXP-PBC096</v>
      </c>
      <c r="R1296" s="49" t="s">
        <v>279</v>
      </c>
      <c r="S1296" s="29" t="str">
        <f>metadata!$B$9</f>
        <v>SQK-NBD114.24</v>
      </c>
      <c r="T1296" s="49" t="s">
        <v>1623</v>
      </c>
    </row>
    <row r="1297">
      <c r="A1297" s="29" t="str">
        <f>metadata!$B$4</f>
        <v>22033-375157</v>
      </c>
      <c r="B1297" s="38" t="s">
        <v>1671</v>
      </c>
      <c r="C1297" s="38" t="s">
        <v>734</v>
      </c>
      <c r="D1297" s="29" t="s">
        <v>17</v>
      </c>
      <c r="E1297" s="39">
        <f>hidden_compute!F1297</f>
        <v>658</v>
      </c>
      <c r="F1297" s="39">
        <f>hidden_compute!G1297</f>
        <v>658</v>
      </c>
      <c r="G1297" s="29" t="str">
        <f>hidden_compute!D1297</f>
        <v>5. Invertebrate Mitochondrial</v>
      </c>
      <c r="H1297" s="29" t="str">
        <f>IF(ISERROR(MATCH($K1297, pcrid_plateids!$A$2:$A2401, 0)), hidden_compute!$H1297, VLOOKUP($K1297, pcrid_plateids!$A$2:$B2401, 2, FALSE))</f>
        <v>ARISE_SEQ_0199</v>
      </c>
      <c r="I1297" s="29" t="str">
        <f>IF(ISERROR(MATCH($K1297, pcrid_plateids!$A$2:$A2401, 0)), hidden_compute!$H1297, VLOOKUP($K1297, pcrid_plateids!$A$2:$C2401, 3, FALSE))</f>
        <v>NCBN001460</v>
      </c>
      <c r="J1297" s="38">
        <v>1.100009936E9</v>
      </c>
      <c r="K1297" s="38" t="s">
        <v>106</v>
      </c>
      <c r="L1297" s="40" t="s">
        <v>281</v>
      </c>
      <c r="M1297" s="29" t="str">
        <f>IF(ISERROR(MATCH($K1297, pcrid_primers!$A$2:$A2401, 0)), hidden_compute!$H1297, VLOOKUP($K1297, pcrid_primers!$A$2:$B2401, 2, FALSE))</f>
        <v>ONT_LepF1+ONT_LCO1490</v>
      </c>
      <c r="N1297" s="29" t="str">
        <f>IF(ISBLANK($M1297), "", VLOOKUP($M1297, hidden_compute!$M$2:P2401, 3, FALSE))</f>
        <v>#N/A</v>
      </c>
      <c r="O1297" s="29" t="str">
        <f>IF(ISERROR(MATCH($K1297, pcrid_primers!$A$2:$A2401, 0)), hidden_compute!$J1297, VLOOKUP($K1297, pcrid_primers!$A$2:$D2401, 4, FALSE))</f>
        <v>ONT_LepR1+ONT_HCO2198</v>
      </c>
      <c r="P1297" s="29" t="str">
        <f>IF(ISBLANK($O1297), "", VLOOKUP($O1297, hidden_compute!$M$2:P2401, 3, FALSE))</f>
        <v>#N/A</v>
      </c>
      <c r="Q1297" s="41" t="str">
        <f>metadata!$B$8</f>
        <v>EXP-PBC096</v>
      </c>
      <c r="R1297" s="49" t="s">
        <v>282</v>
      </c>
      <c r="S1297" s="29" t="str">
        <f>metadata!$B$9</f>
        <v>SQK-NBD114.24</v>
      </c>
      <c r="T1297" s="49" t="s">
        <v>1623</v>
      </c>
    </row>
    <row r="1298">
      <c r="A1298" s="29" t="str">
        <f>metadata!$B$4</f>
        <v>22033-375157</v>
      </c>
      <c r="B1298" s="38" t="s">
        <v>1672</v>
      </c>
      <c r="C1298" s="38" t="s">
        <v>725</v>
      </c>
      <c r="D1298" s="29" t="s">
        <v>17</v>
      </c>
      <c r="E1298" s="39">
        <f>hidden_compute!F1298</f>
        <v>658</v>
      </c>
      <c r="F1298" s="39">
        <f>hidden_compute!G1298</f>
        <v>658</v>
      </c>
      <c r="G1298" s="29" t="str">
        <f>hidden_compute!D1298</f>
        <v>5. Invertebrate Mitochondrial</v>
      </c>
      <c r="H1298" s="29" t="str">
        <f>IF(ISERROR(MATCH($K1298, pcrid_plateids!$A$2:$A2401, 0)), hidden_compute!$H1298, VLOOKUP($K1298, pcrid_plateids!$A$2:$B2401, 2, FALSE))</f>
        <v>ARISE_SEQ_0199</v>
      </c>
      <c r="I1298" s="29" t="str">
        <f>IF(ISERROR(MATCH($K1298, pcrid_plateids!$A$2:$A2401, 0)), hidden_compute!$H1298, VLOOKUP($K1298, pcrid_plateids!$A$2:$C2401, 3, FALSE))</f>
        <v>NCBN001460</v>
      </c>
      <c r="J1298" s="38">
        <v>1.100009937E9</v>
      </c>
      <c r="K1298" s="38" t="s">
        <v>106</v>
      </c>
      <c r="L1298" s="40" t="s">
        <v>284</v>
      </c>
      <c r="M1298" s="29" t="str">
        <f>IF(ISERROR(MATCH($K1298, pcrid_primers!$A$2:$A2401, 0)), hidden_compute!$H1298, VLOOKUP($K1298, pcrid_primers!$A$2:$B2401, 2, FALSE))</f>
        <v>ONT_LepF1+ONT_LCO1490</v>
      </c>
      <c r="N1298" s="29" t="str">
        <f>IF(ISBLANK($M1298), "", VLOOKUP($M1298, hidden_compute!$M$2:P2401, 3, FALSE))</f>
        <v>#N/A</v>
      </c>
      <c r="O1298" s="29" t="str">
        <f>IF(ISERROR(MATCH($K1298, pcrid_primers!$A$2:$A2401, 0)), hidden_compute!$J1298, VLOOKUP($K1298, pcrid_primers!$A$2:$D2401, 4, FALSE))</f>
        <v>ONT_LepR1+ONT_HCO2198</v>
      </c>
      <c r="P1298" s="29" t="str">
        <f>IF(ISBLANK($O1298), "", VLOOKUP($O1298, hidden_compute!$M$2:P2401, 3, FALSE))</f>
        <v>#N/A</v>
      </c>
      <c r="Q1298" s="41" t="str">
        <f>metadata!$B$8</f>
        <v>EXP-PBC096</v>
      </c>
      <c r="R1298" s="49" t="s">
        <v>285</v>
      </c>
      <c r="S1298" s="29" t="str">
        <f>metadata!$B$9</f>
        <v>SQK-NBD114.24</v>
      </c>
      <c r="T1298" s="49" t="s">
        <v>1623</v>
      </c>
    </row>
    <row r="1299">
      <c r="A1299" s="29" t="str">
        <f>metadata!$B$4</f>
        <v>22033-375157</v>
      </c>
      <c r="B1299" s="38" t="s">
        <v>1673</v>
      </c>
      <c r="C1299" s="38" t="s">
        <v>736</v>
      </c>
      <c r="D1299" s="29" t="s">
        <v>17</v>
      </c>
      <c r="E1299" s="39">
        <f>hidden_compute!F1299</f>
        <v>658</v>
      </c>
      <c r="F1299" s="39">
        <f>hidden_compute!G1299</f>
        <v>658</v>
      </c>
      <c r="G1299" s="29" t="str">
        <f>hidden_compute!D1299</f>
        <v>5. Invertebrate Mitochondrial</v>
      </c>
      <c r="H1299" s="29" t="str">
        <f>IF(ISERROR(MATCH($K1299, pcrid_plateids!$A$2:$A2401, 0)), hidden_compute!$H1299, VLOOKUP($K1299, pcrid_plateids!$A$2:$B2401, 2, FALSE))</f>
        <v>ARISE_SEQ_0199</v>
      </c>
      <c r="I1299" s="29" t="str">
        <f>IF(ISERROR(MATCH($K1299, pcrid_plateids!$A$2:$A2401, 0)), hidden_compute!$H1299, VLOOKUP($K1299, pcrid_plateids!$A$2:$C2401, 3, FALSE))</f>
        <v>NCBN001460</v>
      </c>
      <c r="J1299" s="38">
        <v>1.100009938E9</v>
      </c>
      <c r="K1299" s="38" t="s">
        <v>106</v>
      </c>
      <c r="L1299" s="40" t="s">
        <v>287</v>
      </c>
      <c r="M1299" s="29" t="str">
        <f>IF(ISERROR(MATCH($K1299, pcrid_primers!$A$2:$A2401, 0)), hidden_compute!$H1299, VLOOKUP($K1299, pcrid_primers!$A$2:$B2401, 2, FALSE))</f>
        <v>ONT_LepF1+ONT_LCO1490</v>
      </c>
      <c r="N1299" s="29" t="str">
        <f>IF(ISBLANK($M1299), "", VLOOKUP($M1299, hidden_compute!$M$2:P2401, 3, FALSE))</f>
        <v>#N/A</v>
      </c>
      <c r="O1299" s="29" t="str">
        <f>IF(ISERROR(MATCH($K1299, pcrid_primers!$A$2:$A2401, 0)), hidden_compute!$J1299, VLOOKUP($K1299, pcrid_primers!$A$2:$D2401, 4, FALSE))</f>
        <v>ONT_LepR1+ONT_HCO2198</v>
      </c>
      <c r="P1299" s="29" t="str">
        <f>IF(ISBLANK($O1299), "", VLOOKUP($O1299, hidden_compute!$M$2:P2401, 3, FALSE))</f>
        <v>#N/A</v>
      </c>
      <c r="Q1299" s="41" t="str">
        <f>metadata!$B$8</f>
        <v>EXP-PBC096</v>
      </c>
      <c r="R1299" s="49" t="s">
        <v>288</v>
      </c>
      <c r="S1299" s="29" t="str">
        <f>metadata!$B$9</f>
        <v>SQK-NBD114.24</v>
      </c>
      <c r="T1299" s="49" t="s">
        <v>1623</v>
      </c>
    </row>
    <row r="1300">
      <c r="A1300" s="29" t="str">
        <f>metadata!$B$4</f>
        <v>22033-375157</v>
      </c>
      <c r="B1300" s="38" t="s">
        <v>1674</v>
      </c>
      <c r="C1300" s="38" t="s">
        <v>732</v>
      </c>
      <c r="D1300" s="29" t="s">
        <v>17</v>
      </c>
      <c r="E1300" s="39">
        <f>hidden_compute!F1300</f>
        <v>658</v>
      </c>
      <c r="F1300" s="39">
        <f>hidden_compute!G1300</f>
        <v>658</v>
      </c>
      <c r="G1300" s="29" t="str">
        <f>hidden_compute!D1300</f>
        <v>5. Invertebrate Mitochondrial</v>
      </c>
      <c r="H1300" s="29" t="str">
        <f>IF(ISERROR(MATCH($K1300, pcrid_plateids!$A$2:$A2401, 0)), hidden_compute!$H1300, VLOOKUP($K1300, pcrid_plateids!$A$2:$B2401, 2, FALSE))</f>
        <v>ARISE_SEQ_0199</v>
      </c>
      <c r="I1300" s="29" t="str">
        <f>IF(ISERROR(MATCH($K1300, pcrid_plateids!$A$2:$A2401, 0)), hidden_compute!$H1300, VLOOKUP($K1300, pcrid_plateids!$A$2:$C2401, 3, FALSE))</f>
        <v>NCBN001460</v>
      </c>
      <c r="J1300" s="38">
        <v>1.100009939E9</v>
      </c>
      <c r="K1300" s="38" t="s">
        <v>106</v>
      </c>
      <c r="L1300" s="40" t="s">
        <v>290</v>
      </c>
      <c r="M1300" s="29" t="str">
        <f>IF(ISERROR(MATCH($K1300, pcrid_primers!$A$2:$A2401, 0)), hidden_compute!$H1300, VLOOKUP($K1300, pcrid_primers!$A$2:$B2401, 2, FALSE))</f>
        <v>ONT_LepF1+ONT_LCO1490</v>
      </c>
      <c r="N1300" s="29" t="str">
        <f>IF(ISBLANK($M1300), "", VLOOKUP($M1300, hidden_compute!$M$2:P2401, 3, FALSE))</f>
        <v>#N/A</v>
      </c>
      <c r="O1300" s="29" t="str">
        <f>IF(ISERROR(MATCH($K1300, pcrid_primers!$A$2:$A2401, 0)), hidden_compute!$J1300, VLOOKUP($K1300, pcrid_primers!$A$2:$D2401, 4, FALSE))</f>
        <v>ONT_LepR1+ONT_HCO2198</v>
      </c>
      <c r="P1300" s="29" t="str">
        <f>IF(ISBLANK($O1300), "", VLOOKUP($O1300, hidden_compute!$M$2:P2401, 3, FALSE))</f>
        <v>#N/A</v>
      </c>
      <c r="Q1300" s="41" t="str">
        <f>metadata!$B$8</f>
        <v>EXP-PBC096</v>
      </c>
      <c r="R1300" s="49" t="s">
        <v>291</v>
      </c>
      <c r="S1300" s="29" t="str">
        <f>metadata!$B$9</f>
        <v>SQK-NBD114.24</v>
      </c>
      <c r="T1300" s="49" t="s">
        <v>1623</v>
      </c>
    </row>
    <row r="1301">
      <c r="A1301" s="29" t="str">
        <f>metadata!$B$4</f>
        <v>22033-375157</v>
      </c>
      <c r="B1301" s="38" t="s">
        <v>1675</v>
      </c>
      <c r="C1301" s="38" t="s">
        <v>732</v>
      </c>
      <c r="D1301" s="29" t="s">
        <v>17</v>
      </c>
      <c r="E1301" s="39">
        <f>hidden_compute!F1301</f>
        <v>658</v>
      </c>
      <c r="F1301" s="39">
        <f>hidden_compute!G1301</f>
        <v>658</v>
      </c>
      <c r="G1301" s="29" t="str">
        <f>hidden_compute!D1301</f>
        <v>5. Invertebrate Mitochondrial</v>
      </c>
      <c r="H1301" s="29" t="str">
        <f>IF(ISERROR(MATCH($K1301, pcrid_plateids!$A$2:$A2401, 0)), hidden_compute!$H1301, VLOOKUP($K1301, pcrid_plateids!$A$2:$B2401, 2, FALSE))</f>
        <v>ARISE_SEQ_0199</v>
      </c>
      <c r="I1301" s="29" t="str">
        <f>IF(ISERROR(MATCH($K1301, pcrid_plateids!$A$2:$A2401, 0)), hidden_compute!$H1301, VLOOKUP($K1301, pcrid_plateids!$A$2:$C2401, 3, FALSE))</f>
        <v>NCBN001460</v>
      </c>
      <c r="J1301" s="38">
        <v>1.10000994E9</v>
      </c>
      <c r="K1301" s="38" t="s">
        <v>106</v>
      </c>
      <c r="L1301" s="40" t="s">
        <v>293</v>
      </c>
      <c r="M1301" s="29" t="str">
        <f>IF(ISERROR(MATCH($K1301, pcrid_primers!$A$2:$A2401, 0)), hidden_compute!$H1301, VLOOKUP($K1301, pcrid_primers!$A$2:$B2401, 2, FALSE))</f>
        <v>ONT_LepF1+ONT_LCO1490</v>
      </c>
      <c r="N1301" s="29" t="str">
        <f>IF(ISBLANK($M1301), "", VLOOKUP($M1301, hidden_compute!$M$2:P2401, 3, FALSE))</f>
        <v>#N/A</v>
      </c>
      <c r="O1301" s="29" t="str">
        <f>IF(ISERROR(MATCH($K1301, pcrid_primers!$A$2:$A2401, 0)), hidden_compute!$J1301, VLOOKUP($K1301, pcrid_primers!$A$2:$D2401, 4, FALSE))</f>
        <v>ONT_LepR1+ONT_HCO2198</v>
      </c>
      <c r="P1301" s="29" t="str">
        <f>IF(ISBLANK($O1301), "", VLOOKUP($O1301, hidden_compute!$M$2:P2401, 3, FALSE))</f>
        <v>#N/A</v>
      </c>
      <c r="Q1301" s="41" t="str">
        <f>metadata!$B$8</f>
        <v>EXP-PBC096</v>
      </c>
      <c r="R1301" s="49" t="s">
        <v>294</v>
      </c>
      <c r="S1301" s="29" t="str">
        <f>metadata!$B$9</f>
        <v>SQK-NBD114.24</v>
      </c>
      <c r="T1301" s="49" t="s">
        <v>1623</v>
      </c>
    </row>
    <row r="1302">
      <c r="A1302" s="29" t="str">
        <f>metadata!$B$4</f>
        <v>22033-375157</v>
      </c>
      <c r="B1302" s="38" t="s">
        <v>1676</v>
      </c>
      <c r="C1302" s="38" t="s">
        <v>851</v>
      </c>
      <c r="D1302" s="29" t="s">
        <v>17</v>
      </c>
      <c r="E1302" s="39">
        <f>hidden_compute!F1302</f>
        <v>658</v>
      </c>
      <c r="F1302" s="39">
        <f>hidden_compute!G1302</f>
        <v>658</v>
      </c>
      <c r="G1302" s="29" t="str">
        <f>hidden_compute!D1302</f>
        <v>5. Invertebrate Mitochondrial</v>
      </c>
      <c r="H1302" s="29" t="str">
        <f>IF(ISERROR(MATCH($K1302, pcrid_plateids!$A$2:$A2401, 0)), hidden_compute!$H1302, VLOOKUP($K1302, pcrid_plateids!$A$2:$B2401, 2, FALSE))</f>
        <v>ARISE_SEQ_0199</v>
      </c>
      <c r="I1302" s="29" t="str">
        <f>IF(ISERROR(MATCH($K1302, pcrid_plateids!$A$2:$A2401, 0)), hidden_compute!$H1302, VLOOKUP($K1302, pcrid_plateids!$A$2:$C2401, 3, FALSE))</f>
        <v>NCBN001460</v>
      </c>
      <c r="J1302" s="38">
        <v>1.100009941E9</v>
      </c>
      <c r="K1302" s="38" t="s">
        <v>106</v>
      </c>
      <c r="L1302" s="40" t="s">
        <v>296</v>
      </c>
      <c r="M1302" s="29" t="str">
        <f>IF(ISERROR(MATCH($K1302, pcrid_primers!$A$2:$A2401, 0)), hidden_compute!$H1302, VLOOKUP($K1302, pcrid_primers!$A$2:$B2401, 2, FALSE))</f>
        <v>ONT_LepF1+ONT_LCO1490</v>
      </c>
      <c r="N1302" s="29" t="str">
        <f>IF(ISBLANK($M1302), "", VLOOKUP($M1302, hidden_compute!$M$2:P2401, 3, FALSE))</f>
        <v>#N/A</v>
      </c>
      <c r="O1302" s="29" t="str">
        <f>IF(ISERROR(MATCH($K1302, pcrid_primers!$A$2:$A2401, 0)), hidden_compute!$J1302, VLOOKUP($K1302, pcrid_primers!$A$2:$D2401, 4, FALSE))</f>
        <v>ONT_LepR1+ONT_HCO2198</v>
      </c>
      <c r="P1302" s="29" t="str">
        <f>IF(ISBLANK($O1302), "", VLOOKUP($O1302, hidden_compute!$M$2:P2401, 3, FALSE))</f>
        <v>#N/A</v>
      </c>
      <c r="Q1302" s="41" t="str">
        <f>metadata!$B$8</f>
        <v>EXP-PBC096</v>
      </c>
      <c r="R1302" s="49" t="s">
        <v>297</v>
      </c>
      <c r="S1302" s="29" t="str">
        <f>metadata!$B$9</f>
        <v>SQK-NBD114.24</v>
      </c>
      <c r="T1302" s="49" t="s">
        <v>1623</v>
      </c>
    </row>
    <row r="1303">
      <c r="A1303" s="29" t="str">
        <f>metadata!$B$4</f>
        <v>22033-375157</v>
      </c>
      <c r="B1303" s="38" t="s">
        <v>1677</v>
      </c>
      <c r="C1303" s="38" t="s">
        <v>905</v>
      </c>
      <c r="D1303" s="29" t="s">
        <v>17</v>
      </c>
      <c r="E1303" s="39">
        <f>hidden_compute!F1303</f>
        <v>658</v>
      </c>
      <c r="F1303" s="39">
        <f>hidden_compute!G1303</f>
        <v>658</v>
      </c>
      <c r="G1303" s="29" t="str">
        <f>hidden_compute!D1303</f>
        <v>5. Invertebrate Mitochondrial</v>
      </c>
      <c r="H1303" s="29" t="str">
        <f>IF(ISERROR(MATCH($K1303, pcrid_plateids!$A$2:$A2401, 0)), hidden_compute!$H1303, VLOOKUP($K1303, pcrid_plateids!$A$2:$B2401, 2, FALSE))</f>
        <v>ARISE_SEQ_0199</v>
      </c>
      <c r="I1303" s="29" t="str">
        <f>IF(ISERROR(MATCH($K1303, pcrid_plateids!$A$2:$A2401, 0)), hidden_compute!$H1303, VLOOKUP($K1303, pcrid_plateids!$A$2:$C2401, 3, FALSE))</f>
        <v>NCBN001460</v>
      </c>
      <c r="J1303" s="38">
        <v>1.100009942E9</v>
      </c>
      <c r="K1303" s="38" t="s">
        <v>106</v>
      </c>
      <c r="L1303" s="40" t="s">
        <v>299</v>
      </c>
      <c r="M1303" s="29" t="str">
        <f>IF(ISERROR(MATCH($K1303, pcrid_primers!$A$2:$A2401, 0)), hidden_compute!$H1303, VLOOKUP($K1303, pcrid_primers!$A$2:$B2401, 2, FALSE))</f>
        <v>ONT_LepF1+ONT_LCO1490</v>
      </c>
      <c r="N1303" s="29" t="str">
        <f>IF(ISBLANK($M1303), "", VLOOKUP($M1303, hidden_compute!$M$2:P2401, 3, FALSE))</f>
        <v>#N/A</v>
      </c>
      <c r="O1303" s="29" t="str">
        <f>IF(ISERROR(MATCH($K1303, pcrid_primers!$A$2:$A2401, 0)), hidden_compute!$J1303, VLOOKUP($K1303, pcrid_primers!$A$2:$D2401, 4, FALSE))</f>
        <v>ONT_LepR1+ONT_HCO2198</v>
      </c>
      <c r="P1303" s="29" t="str">
        <f>IF(ISBLANK($O1303), "", VLOOKUP($O1303, hidden_compute!$M$2:P2401, 3, FALSE))</f>
        <v>#N/A</v>
      </c>
      <c r="Q1303" s="41" t="str">
        <f>metadata!$B$8</f>
        <v>EXP-PBC096</v>
      </c>
      <c r="R1303" s="49" t="s">
        <v>300</v>
      </c>
      <c r="S1303" s="29" t="str">
        <f>metadata!$B$9</f>
        <v>SQK-NBD114.24</v>
      </c>
      <c r="T1303" s="49" t="s">
        <v>1623</v>
      </c>
    </row>
    <row r="1304">
      <c r="A1304" s="29" t="str">
        <f>metadata!$B$4</f>
        <v>22033-375157</v>
      </c>
      <c r="B1304" s="38" t="s">
        <v>1678</v>
      </c>
      <c r="C1304" s="38" t="s">
        <v>732</v>
      </c>
      <c r="D1304" s="29" t="s">
        <v>17</v>
      </c>
      <c r="E1304" s="39">
        <f>hidden_compute!F1304</f>
        <v>658</v>
      </c>
      <c r="F1304" s="39">
        <f>hidden_compute!G1304</f>
        <v>658</v>
      </c>
      <c r="G1304" s="29" t="str">
        <f>hidden_compute!D1304</f>
        <v>5. Invertebrate Mitochondrial</v>
      </c>
      <c r="H1304" s="29" t="str">
        <f>IF(ISERROR(MATCH($K1304, pcrid_plateids!$A$2:$A2401, 0)), hidden_compute!$H1304, VLOOKUP($K1304, pcrid_plateids!$A$2:$B2401, 2, FALSE))</f>
        <v>ARISE_SEQ_0199</v>
      </c>
      <c r="I1304" s="29" t="str">
        <f>IF(ISERROR(MATCH($K1304, pcrid_plateids!$A$2:$A2401, 0)), hidden_compute!$H1304, VLOOKUP($K1304, pcrid_plateids!$A$2:$C2401, 3, FALSE))</f>
        <v>NCBN001460</v>
      </c>
      <c r="J1304" s="38">
        <v>1.100009943E9</v>
      </c>
      <c r="K1304" s="38" t="s">
        <v>106</v>
      </c>
      <c r="L1304" s="40" t="s">
        <v>302</v>
      </c>
      <c r="M1304" s="29" t="str">
        <f>IF(ISERROR(MATCH($K1304, pcrid_primers!$A$2:$A2401, 0)), hidden_compute!$H1304, VLOOKUP($K1304, pcrid_primers!$A$2:$B2401, 2, FALSE))</f>
        <v>ONT_LepF1+ONT_LCO1490</v>
      </c>
      <c r="N1304" s="29" t="str">
        <f>IF(ISBLANK($M1304), "", VLOOKUP($M1304, hidden_compute!$M$2:P2401, 3, FALSE))</f>
        <v>#N/A</v>
      </c>
      <c r="O1304" s="29" t="str">
        <f>IF(ISERROR(MATCH($K1304, pcrid_primers!$A$2:$A2401, 0)), hidden_compute!$J1304, VLOOKUP($K1304, pcrid_primers!$A$2:$D2401, 4, FALSE))</f>
        <v>ONT_LepR1+ONT_HCO2198</v>
      </c>
      <c r="P1304" s="29" t="str">
        <f>IF(ISBLANK($O1304), "", VLOOKUP($O1304, hidden_compute!$M$2:P2401, 3, FALSE))</f>
        <v>#N/A</v>
      </c>
      <c r="Q1304" s="41" t="str">
        <f>metadata!$B$8</f>
        <v>EXP-PBC096</v>
      </c>
      <c r="R1304" s="49" t="s">
        <v>303</v>
      </c>
      <c r="S1304" s="29" t="str">
        <f>metadata!$B$9</f>
        <v>SQK-NBD114.24</v>
      </c>
      <c r="T1304" s="49" t="s">
        <v>1623</v>
      </c>
    </row>
    <row r="1305">
      <c r="A1305" s="29" t="str">
        <f>metadata!$B$4</f>
        <v>22033-375157</v>
      </c>
      <c r="B1305" s="38" t="s">
        <v>1679</v>
      </c>
      <c r="C1305" s="38" t="s">
        <v>857</v>
      </c>
      <c r="D1305" s="29" t="s">
        <v>17</v>
      </c>
      <c r="E1305" s="39">
        <f>hidden_compute!F1305</f>
        <v>658</v>
      </c>
      <c r="F1305" s="39">
        <f>hidden_compute!G1305</f>
        <v>658</v>
      </c>
      <c r="G1305" s="29" t="str">
        <f>hidden_compute!D1305</f>
        <v>5. Invertebrate Mitochondrial</v>
      </c>
      <c r="H1305" s="29" t="str">
        <f>IF(ISERROR(MATCH($K1305, pcrid_plateids!$A$2:$A2401, 0)), hidden_compute!$H1305, VLOOKUP($K1305, pcrid_plateids!$A$2:$B2401, 2, FALSE))</f>
        <v>ARISE_SEQ_0199</v>
      </c>
      <c r="I1305" s="29" t="str">
        <f>IF(ISERROR(MATCH($K1305, pcrid_plateids!$A$2:$A2401, 0)), hidden_compute!$H1305, VLOOKUP($K1305, pcrid_plateids!$A$2:$C2401, 3, FALSE))</f>
        <v>NCBN001460</v>
      </c>
      <c r="J1305" s="38">
        <v>1.100009944E9</v>
      </c>
      <c r="K1305" s="38" t="s">
        <v>106</v>
      </c>
      <c r="L1305" s="40" t="s">
        <v>305</v>
      </c>
      <c r="M1305" s="29" t="str">
        <f>IF(ISERROR(MATCH($K1305, pcrid_primers!$A$2:$A2401, 0)), hidden_compute!$H1305, VLOOKUP($K1305, pcrid_primers!$A$2:$B2401, 2, FALSE))</f>
        <v>ONT_LepF1+ONT_LCO1490</v>
      </c>
      <c r="N1305" s="29" t="str">
        <f>IF(ISBLANK($M1305), "", VLOOKUP($M1305, hidden_compute!$M$2:P2401, 3, FALSE))</f>
        <v>#N/A</v>
      </c>
      <c r="O1305" s="29" t="str">
        <f>IF(ISERROR(MATCH($K1305, pcrid_primers!$A$2:$A2401, 0)), hidden_compute!$J1305, VLOOKUP($K1305, pcrid_primers!$A$2:$D2401, 4, FALSE))</f>
        <v>ONT_LepR1+ONT_HCO2198</v>
      </c>
      <c r="P1305" s="29" t="str">
        <f>IF(ISBLANK($O1305), "", VLOOKUP($O1305, hidden_compute!$M$2:P2401, 3, FALSE))</f>
        <v>#N/A</v>
      </c>
      <c r="Q1305" s="41" t="str">
        <f>metadata!$B$8</f>
        <v>EXP-PBC096</v>
      </c>
      <c r="R1305" s="49" t="s">
        <v>306</v>
      </c>
      <c r="S1305" s="29" t="str">
        <f>metadata!$B$9</f>
        <v>SQK-NBD114.24</v>
      </c>
      <c r="T1305" s="49" t="s">
        <v>1623</v>
      </c>
    </row>
    <row r="1306">
      <c r="A1306" s="29" t="str">
        <f>metadata!$B$4</f>
        <v>22033-375157</v>
      </c>
      <c r="B1306" s="38" t="s">
        <v>1680</v>
      </c>
      <c r="C1306" s="38" t="s">
        <v>772</v>
      </c>
      <c r="D1306" s="29" t="s">
        <v>17</v>
      </c>
      <c r="E1306" s="39">
        <f>hidden_compute!F1306</f>
        <v>658</v>
      </c>
      <c r="F1306" s="39">
        <f>hidden_compute!G1306</f>
        <v>658</v>
      </c>
      <c r="G1306" s="29" t="str">
        <f>hidden_compute!D1306</f>
        <v>5. Invertebrate Mitochondrial</v>
      </c>
      <c r="H1306" s="29" t="str">
        <f>IF(ISERROR(MATCH($K1306, pcrid_plateids!$A$2:$A2401, 0)), hidden_compute!$H1306, VLOOKUP($K1306, pcrid_plateids!$A$2:$B2401, 2, FALSE))</f>
        <v>ARISE_SEQ_0199</v>
      </c>
      <c r="I1306" s="29" t="str">
        <f>IF(ISERROR(MATCH($K1306, pcrid_plateids!$A$2:$A2401, 0)), hidden_compute!$H1306, VLOOKUP($K1306, pcrid_plateids!$A$2:$C2401, 3, FALSE))</f>
        <v>NCBN001460</v>
      </c>
      <c r="J1306" s="38">
        <v>1.100009945E9</v>
      </c>
      <c r="K1306" s="38" t="s">
        <v>106</v>
      </c>
      <c r="L1306" s="40" t="s">
        <v>308</v>
      </c>
      <c r="M1306" s="29" t="str">
        <f>IF(ISERROR(MATCH($K1306, pcrid_primers!$A$2:$A2401, 0)), hidden_compute!$H1306, VLOOKUP($K1306, pcrid_primers!$A$2:$B2401, 2, FALSE))</f>
        <v>ONT_LepF1+ONT_LCO1490</v>
      </c>
      <c r="N1306" s="29" t="str">
        <f>IF(ISBLANK($M1306), "", VLOOKUP($M1306, hidden_compute!$M$2:P2401, 3, FALSE))</f>
        <v>#N/A</v>
      </c>
      <c r="O1306" s="29" t="str">
        <f>IF(ISERROR(MATCH($K1306, pcrid_primers!$A$2:$A2401, 0)), hidden_compute!$J1306, VLOOKUP($K1306, pcrid_primers!$A$2:$D2401, 4, FALSE))</f>
        <v>ONT_LepR1+ONT_HCO2198</v>
      </c>
      <c r="P1306" s="29" t="str">
        <f>IF(ISBLANK($O1306), "", VLOOKUP($O1306, hidden_compute!$M$2:P2401, 3, FALSE))</f>
        <v>#N/A</v>
      </c>
      <c r="Q1306" s="41" t="str">
        <f>metadata!$B$8</f>
        <v>EXP-PBC096</v>
      </c>
      <c r="R1306" s="49" t="s">
        <v>309</v>
      </c>
      <c r="S1306" s="29" t="str">
        <f>metadata!$B$9</f>
        <v>SQK-NBD114.24</v>
      </c>
      <c r="T1306" s="49" t="s">
        <v>1623</v>
      </c>
    </row>
    <row r="1307">
      <c r="A1307" s="29" t="str">
        <f>metadata!$B$4</f>
        <v>22033-375157</v>
      </c>
      <c r="B1307" s="38" t="s">
        <v>1681</v>
      </c>
      <c r="C1307" s="38" t="s">
        <v>725</v>
      </c>
      <c r="D1307" s="29" t="s">
        <v>17</v>
      </c>
      <c r="E1307" s="39">
        <f>hidden_compute!F1307</f>
        <v>658</v>
      </c>
      <c r="F1307" s="39">
        <f>hidden_compute!G1307</f>
        <v>658</v>
      </c>
      <c r="G1307" s="29" t="str">
        <f>hidden_compute!D1307</f>
        <v>5. Invertebrate Mitochondrial</v>
      </c>
      <c r="H1307" s="29" t="str">
        <f>IF(ISERROR(MATCH($K1307, pcrid_plateids!$A$2:$A2401, 0)), hidden_compute!$H1307, VLOOKUP($K1307, pcrid_plateids!$A$2:$B2401, 2, FALSE))</f>
        <v>ARISE_SEQ_0199</v>
      </c>
      <c r="I1307" s="29" t="str">
        <f>IF(ISERROR(MATCH($K1307, pcrid_plateids!$A$2:$A2401, 0)), hidden_compute!$H1307, VLOOKUP($K1307, pcrid_plateids!$A$2:$C2401, 3, FALSE))</f>
        <v>NCBN001460</v>
      </c>
      <c r="J1307" s="38">
        <v>1.100009946E9</v>
      </c>
      <c r="K1307" s="38" t="s">
        <v>106</v>
      </c>
      <c r="L1307" s="40" t="s">
        <v>311</v>
      </c>
      <c r="M1307" s="29" t="str">
        <f>IF(ISERROR(MATCH($K1307, pcrid_primers!$A$2:$A2401, 0)), hidden_compute!$H1307, VLOOKUP($K1307, pcrid_primers!$A$2:$B2401, 2, FALSE))</f>
        <v>ONT_LepF1+ONT_LCO1490</v>
      </c>
      <c r="N1307" s="29" t="str">
        <f>IF(ISBLANK($M1307), "", VLOOKUP($M1307, hidden_compute!$M$2:P2401, 3, FALSE))</f>
        <v>#N/A</v>
      </c>
      <c r="O1307" s="29" t="str">
        <f>IF(ISERROR(MATCH($K1307, pcrid_primers!$A$2:$A2401, 0)), hidden_compute!$J1307, VLOOKUP($K1307, pcrid_primers!$A$2:$D2401, 4, FALSE))</f>
        <v>ONT_LepR1+ONT_HCO2198</v>
      </c>
      <c r="P1307" s="29" t="str">
        <f>IF(ISBLANK($O1307), "", VLOOKUP($O1307, hidden_compute!$M$2:P2401, 3, FALSE))</f>
        <v>#N/A</v>
      </c>
      <c r="Q1307" s="41" t="str">
        <f>metadata!$B$8</f>
        <v>EXP-PBC096</v>
      </c>
      <c r="R1307" s="49" t="s">
        <v>312</v>
      </c>
      <c r="S1307" s="29" t="str">
        <f>metadata!$B$9</f>
        <v>SQK-NBD114.24</v>
      </c>
      <c r="T1307" s="49" t="s">
        <v>1623</v>
      </c>
    </row>
    <row r="1308">
      <c r="A1308" s="29" t="str">
        <f>metadata!$B$4</f>
        <v>22033-375157</v>
      </c>
      <c r="B1308" s="38" t="s">
        <v>1682</v>
      </c>
      <c r="C1308" s="38" t="s">
        <v>905</v>
      </c>
      <c r="D1308" s="29" t="s">
        <v>17</v>
      </c>
      <c r="E1308" s="39">
        <f>hidden_compute!F1308</f>
        <v>658</v>
      </c>
      <c r="F1308" s="39">
        <f>hidden_compute!G1308</f>
        <v>658</v>
      </c>
      <c r="G1308" s="29" t="str">
        <f>hidden_compute!D1308</f>
        <v>5. Invertebrate Mitochondrial</v>
      </c>
      <c r="H1308" s="29" t="str">
        <f>IF(ISERROR(MATCH($K1308, pcrid_plateids!$A$2:$A2401, 0)), hidden_compute!$H1308, VLOOKUP($K1308, pcrid_plateids!$A$2:$B2401, 2, FALSE))</f>
        <v>ARISE_SEQ_0199</v>
      </c>
      <c r="I1308" s="29" t="str">
        <f>IF(ISERROR(MATCH($K1308, pcrid_plateids!$A$2:$A2401, 0)), hidden_compute!$H1308, VLOOKUP($K1308, pcrid_plateids!$A$2:$C2401, 3, FALSE))</f>
        <v>NCBN001460</v>
      </c>
      <c r="J1308" s="38">
        <v>1.100009947E9</v>
      </c>
      <c r="K1308" s="38" t="s">
        <v>106</v>
      </c>
      <c r="L1308" s="40" t="s">
        <v>314</v>
      </c>
      <c r="M1308" s="29" t="str">
        <f>IF(ISERROR(MATCH($K1308, pcrid_primers!$A$2:$A2401, 0)), hidden_compute!$H1308, VLOOKUP($K1308, pcrid_primers!$A$2:$B2401, 2, FALSE))</f>
        <v>ONT_LepF1+ONT_LCO1490</v>
      </c>
      <c r="N1308" s="29" t="str">
        <f>IF(ISBLANK($M1308), "", VLOOKUP($M1308, hidden_compute!$M$2:P2401, 3, FALSE))</f>
        <v>#N/A</v>
      </c>
      <c r="O1308" s="29" t="str">
        <f>IF(ISERROR(MATCH($K1308, pcrid_primers!$A$2:$A2401, 0)), hidden_compute!$J1308, VLOOKUP($K1308, pcrid_primers!$A$2:$D2401, 4, FALSE))</f>
        <v>ONT_LepR1+ONT_HCO2198</v>
      </c>
      <c r="P1308" s="29" t="str">
        <f>IF(ISBLANK($O1308), "", VLOOKUP($O1308, hidden_compute!$M$2:P2401, 3, FALSE))</f>
        <v>#N/A</v>
      </c>
      <c r="Q1308" s="41" t="str">
        <f>metadata!$B$8</f>
        <v>EXP-PBC096</v>
      </c>
      <c r="R1308" s="49" t="s">
        <v>315</v>
      </c>
      <c r="S1308" s="29" t="str">
        <f>metadata!$B$9</f>
        <v>SQK-NBD114.24</v>
      </c>
      <c r="T1308" s="49" t="s">
        <v>1623</v>
      </c>
    </row>
    <row r="1309">
      <c r="A1309" s="29" t="str">
        <f>metadata!$B$4</f>
        <v>22033-375157</v>
      </c>
      <c r="B1309" s="38" t="s">
        <v>1683</v>
      </c>
      <c r="C1309" s="38" t="s">
        <v>843</v>
      </c>
      <c r="D1309" s="29" t="s">
        <v>17</v>
      </c>
      <c r="E1309" s="39">
        <f>hidden_compute!F1309</f>
        <v>658</v>
      </c>
      <c r="F1309" s="39">
        <f>hidden_compute!G1309</f>
        <v>658</v>
      </c>
      <c r="G1309" s="29" t="str">
        <f>hidden_compute!D1309</f>
        <v>5. Invertebrate Mitochondrial</v>
      </c>
      <c r="H1309" s="29" t="str">
        <f>IF(ISERROR(MATCH($K1309, pcrid_plateids!$A$2:$A2401, 0)), hidden_compute!$H1309, VLOOKUP($K1309, pcrid_plateids!$A$2:$B2401, 2, FALSE))</f>
        <v>ARISE_SEQ_0199</v>
      </c>
      <c r="I1309" s="29" t="str">
        <f>IF(ISERROR(MATCH($K1309, pcrid_plateids!$A$2:$A2401, 0)), hidden_compute!$H1309, VLOOKUP($K1309, pcrid_plateids!$A$2:$C2401, 3, FALSE))</f>
        <v>NCBN001460</v>
      </c>
      <c r="J1309" s="38">
        <v>1.100009948E9</v>
      </c>
      <c r="K1309" s="38" t="s">
        <v>106</v>
      </c>
      <c r="L1309" s="40" t="s">
        <v>317</v>
      </c>
      <c r="M1309" s="29" t="str">
        <f>IF(ISERROR(MATCH($K1309, pcrid_primers!$A$2:$A2401, 0)), hidden_compute!$H1309, VLOOKUP($K1309, pcrid_primers!$A$2:$B2401, 2, FALSE))</f>
        <v>ONT_LepF1+ONT_LCO1490</v>
      </c>
      <c r="N1309" s="29" t="str">
        <f>IF(ISBLANK($M1309), "", VLOOKUP($M1309, hidden_compute!$M$2:P2401, 3, FALSE))</f>
        <v>#N/A</v>
      </c>
      <c r="O1309" s="29" t="str">
        <f>IF(ISERROR(MATCH($K1309, pcrid_primers!$A$2:$A2401, 0)), hidden_compute!$J1309, VLOOKUP($K1309, pcrid_primers!$A$2:$D2401, 4, FALSE))</f>
        <v>ONT_LepR1+ONT_HCO2198</v>
      </c>
      <c r="P1309" s="29" t="str">
        <f>IF(ISBLANK($O1309), "", VLOOKUP($O1309, hidden_compute!$M$2:P2401, 3, FALSE))</f>
        <v>#N/A</v>
      </c>
      <c r="Q1309" s="41" t="str">
        <f>metadata!$B$8</f>
        <v>EXP-PBC096</v>
      </c>
      <c r="R1309" s="49" t="s">
        <v>318</v>
      </c>
      <c r="S1309" s="29" t="str">
        <f>metadata!$B$9</f>
        <v>SQK-NBD114.24</v>
      </c>
      <c r="T1309" s="49" t="s">
        <v>1623</v>
      </c>
    </row>
    <row r="1310">
      <c r="A1310" s="29" t="str">
        <f>metadata!$B$4</f>
        <v>22033-375157</v>
      </c>
      <c r="B1310" s="38" t="s">
        <v>1684</v>
      </c>
      <c r="C1310" s="38" t="s">
        <v>732</v>
      </c>
      <c r="D1310" s="29" t="s">
        <v>17</v>
      </c>
      <c r="E1310" s="39">
        <f>hidden_compute!F1310</f>
        <v>658</v>
      </c>
      <c r="F1310" s="39">
        <f>hidden_compute!G1310</f>
        <v>658</v>
      </c>
      <c r="G1310" s="29" t="str">
        <f>hidden_compute!D1310</f>
        <v>5. Invertebrate Mitochondrial</v>
      </c>
      <c r="H1310" s="29" t="str">
        <f>IF(ISERROR(MATCH($K1310, pcrid_plateids!$A$2:$A2401, 0)), hidden_compute!$H1310, VLOOKUP($K1310, pcrid_plateids!$A$2:$B2401, 2, FALSE))</f>
        <v>ARISE_SEQ_0199</v>
      </c>
      <c r="I1310" s="29" t="str">
        <f>IF(ISERROR(MATCH($K1310, pcrid_plateids!$A$2:$A2401, 0)), hidden_compute!$H1310, VLOOKUP($K1310, pcrid_plateids!$A$2:$C2401, 3, FALSE))</f>
        <v>NCBN001460</v>
      </c>
      <c r="J1310" s="38">
        <v>1.100009949E9</v>
      </c>
      <c r="K1310" s="38" t="s">
        <v>106</v>
      </c>
      <c r="L1310" s="40" t="s">
        <v>320</v>
      </c>
      <c r="M1310" s="29" t="str">
        <f>IF(ISERROR(MATCH($K1310, pcrid_primers!$A$2:$A2401, 0)), hidden_compute!$H1310, VLOOKUP($K1310, pcrid_primers!$A$2:$B2401, 2, FALSE))</f>
        <v>ONT_LepF1+ONT_LCO1490</v>
      </c>
      <c r="N1310" s="29" t="str">
        <f>IF(ISBLANK($M1310), "", VLOOKUP($M1310, hidden_compute!$M$2:P2401, 3, FALSE))</f>
        <v>#N/A</v>
      </c>
      <c r="O1310" s="29" t="str">
        <f>IF(ISERROR(MATCH($K1310, pcrid_primers!$A$2:$A2401, 0)), hidden_compute!$J1310, VLOOKUP($K1310, pcrid_primers!$A$2:$D2401, 4, FALSE))</f>
        <v>ONT_LepR1+ONT_HCO2198</v>
      </c>
      <c r="P1310" s="29" t="str">
        <f>IF(ISBLANK($O1310), "", VLOOKUP($O1310, hidden_compute!$M$2:P2401, 3, FALSE))</f>
        <v>#N/A</v>
      </c>
      <c r="Q1310" s="41" t="str">
        <f>metadata!$B$8</f>
        <v>EXP-PBC096</v>
      </c>
      <c r="R1310" s="49" t="s">
        <v>321</v>
      </c>
      <c r="S1310" s="29" t="str">
        <f>metadata!$B$9</f>
        <v>SQK-NBD114.24</v>
      </c>
      <c r="T1310" s="49" t="s">
        <v>1623</v>
      </c>
    </row>
    <row r="1311">
      <c r="A1311" s="29" t="str">
        <f>metadata!$B$4</f>
        <v>22033-375157</v>
      </c>
      <c r="B1311" s="38" t="s">
        <v>1685</v>
      </c>
      <c r="C1311" s="38" t="s">
        <v>736</v>
      </c>
      <c r="D1311" s="29" t="s">
        <v>17</v>
      </c>
      <c r="E1311" s="39">
        <f>hidden_compute!F1311</f>
        <v>658</v>
      </c>
      <c r="F1311" s="39">
        <f>hidden_compute!G1311</f>
        <v>658</v>
      </c>
      <c r="G1311" s="29" t="str">
        <f>hidden_compute!D1311</f>
        <v>5. Invertebrate Mitochondrial</v>
      </c>
      <c r="H1311" s="29" t="str">
        <f>IF(ISERROR(MATCH($K1311, pcrid_plateids!$A$2:$A2401, 0)), hidden_compute!$H1311, VLOOKUP($K1311, pcrid_plateids!$A$2:$B2401, 2, FALSE))</f>
        <v>ARISE_SEQ_0199</v>
      </c>
      <c r="I1311" s="29" t="str">
        <f>IF(ISERROR(MATCH($K1311, pcrid_plateids!$A$2:$A2401, 0)), hidden_compute!$H1311, VLOOKUP($K1311, pcrid_plateids!$A$2:$C2401, 3, FALSE))</f>
        <v>NCBN001460</v>
      </c>
      <c r="J1311" s="38">
        <v>1.10000995E9</v>
      </c>
      <c r="K1311" s="38" t="s">
        <v>106</v>
      </c>
      <c r="L1311" s="40" t="s">
        <v>323</v>
      </c>
      <c r="M1311" s="29" t="str">
        <f>IF(ISERROR(MATCH($K1311, pcrid_primers!$A$2:$A2401, 0)), hidden_compute!$H1311, VLOOKUP($K1311, pcrid_primers!$A$2:$B2401, 2, FALSE))</f>
        <v>ONT_LepF1+ONT_LCO1490</v>
      </c>
      <c r="N1311" s="29" t="str">
        <f>IF(ISBLANK($M1311), "", VLOOKUP($M1311, hidden_compute!$M$2:P2401, 3, FALSE))</f>
        <v>#N/A</v>
      </c>
      <c r="O1311" s="29" t="str">
        <f>IF(ISERROR(MATCH($K1311, pcrid_primers!$A$2:$A2401, 0)), hidden_compute!$J1311, VLOOKUP($K1311, pcrid_primers!$A$2:$D2401, 4, FALSE))</f>
        <v>ONT_LepR1+ONT_HCO2198</v>
      </c>
      <c r="P1311" s="29" t="str">
        <f>IF(ISBLANK($O1311), "", VLOOKUP($O1311, hidden_compute!$M$2:P2401, 3, FALSE))</f>
        <v>#N/A</v>
      </c>
      <c r="Q1311" s="41" t="str">
        <f>metadata!$B$8</f>
        <v>EXP-PBC096</v>
      </c>
      <c r="R1311" s="49" t="s">
        <v>324</v>
      </c>
      <c r="S1311" s="29" t="str">
        <f>metadata!$B$9</f>
        <v>SQK-NBD114.24</v>
      </c>
      <c r="T1311" s="49" t="s">
        <v>1623</v>
      </c>
    </row>
    <row r="1312">
      <c r="A1312" s="29" t="str">
        <f>metadata!$B$4</f>
        <v>22033-375157</v>
      </c>
      <c r="B1312" s="38" t="s">
        <v>1686</v>
      </c>
      <c r="C1312" s="38" t="s">
        <v>732</v>
      </c>
      <c r="D1312" s="29" t="s">
        <v>17</v>
      </c>
      <c r="E1312" s="39">
        <f>hidden_compute!F1312</f>
        <v>658</v>
      </c>
      <c r="F1312" s="39">
        <f>hidden_compute!G1312</f>
        <v>658</v>
      </c>
      <c r="G1312" s="29" t="str">
        <f>hidden_compute!D1312</f>
        <v>5. Invertebrate Mitochondrial</v>
      </c>
      <c r="H1312" s="29" t="str">
        <f>IF(ISERROR(MATCH($K1312, pcrid_plateids!$A$2:$A2401, 0)), hidden_compute!$H1312, VLOOKUP($K1312, pcrid_plateids!$A$2:$B2401, 2, FALSE))</f>
        <v>ARISE_SEQ_0199</v>
      </c>
      <c r="I1312" s="29" t="str">
        <f>IF(ISERROR(MATCH($K1312, pcrid_plateids!$A$2:$A2401, 0)), hidden_compute!$H1312, VLOOKUP($K1312, pcrid_plateids!$A$2:$C2401, 3, FALSE))</f>
        <v>NCBN001460</v>
      </c>
      <c r="J1312" s="38">
        <v>1.100009951E9</v>
      </c>
      <c r="K1312" s="38" t="s">
        <v>106</v>
      </c>
      <c r="L1312" s="40" t="s">
        <v>326</v>
      </c>
      <c r="M1312" s="29" t="str">
        <f>IF(ISERROR(MATCH($K1312, pcrid_primers!$A$2:$A2401, 0)), hidden_compute!$H1312, VLOOKUP($K1312, pcrid_primers!$A$2:$B2401, 2, FALSE))</f>
        <v>ONT_LepF1+ONT_LCO1490</v>
      </c>
      <c r="N1312" s="29" t="str">
        <f>IF(ISBLANK($M1312), "", VLOOKUP($M1312, hidden_compute!$M$2:P2401, 3, FALSE))</f>
        <v>#N/A</v>
      </c>
      <c r="O1312" s="29" t="str">
        <f>IF(ISERROR(MATCH($K1312, pcrid_primers!$A$2:$A2401, 0)), hidden_compute!$J1312, VLOOKUP($K1312, pcrid_primers!$A$2:$D2401, 4, FALSE))</f>
        <v>ONT_LepR1+ONT_HCO2198</v>
      </c>
      <c r="P1312" s="29" t="str">
        <f>IF(ISBLANK($O1312), "", VLOOKUP($O1312, hidden_compute!$M$2:P2401, 3, FALSE))</f>
        <v>#N/A</v>
      </c>
      <c r="Q1312" s="41" t="str">
        <f>metadata!$B$8</f>
        <v>EXP-PBC096</v>
      </c>
      <c r="R1312" s="49" t="s">
        <v>327</v>
      </c>
      <c r="S1312" s="29" t="str">
        <f>metadata!$B$9</f>
        <v>SQK-NBD114.24</v>
      </c>
      <c r="T1312" s="49" t="s">
        <v>1623</v>
      </c>
    </row>
    <row r="1313">
      <c r="A1313" s="29" t="str">
        <f>metadata!$B$4</f>
        <v>22033-375157</v>
      </c>
      <c r="B1313" s="38" t="s">
        <v>1687</v>
      </c>
      <c r="C1313" s="38" t="s">
        <v>732</v>
      </c>
      <c r="D1313" s="29" t="s">
        <v>17</v>
      </c>
      <c r="E1313" s="39">
        <f>hidden_compute!F1313</f>
        <v>658</v>
      </c>
      <c r="F1313" s="39">
        <f>hidden_compute!G1313</f>
        <v>658</v>
      </c>
      <c r="G1313" s="29" t="str">
        <f>hidden_compute!D1313</f>
        <v>5. Invertebrate Mitochondrial</v>
      </c>
      <c r="H1313" s="29" t="str">
        <f>IF(ISERROR(MATCH($K1313, pcrid_plateids!$A$2:$A2401, 0)), hidden_compute!$H1313, VLOOKUP($K1313, pcrid_plateids!$A$2:$B2401, 2, FALSE))</f>
        <v>ARISE_SEQ_0199</v>
      </c>
      <c r="I1313" s="29" t="str">
        <f>IF(ISERROR(MATCH($K1313, pcrid_plateids!$A$2:$A2401, 0)), hidden_compute!$H1313, VLOOKUP($K1313, pcrid_plateids!$A$2:$C2401, 3, FALSE))</f>
        <v>NCBN001460</v>
      </c>
      <c r="J1313" s="38">
        <v>1.100009952E9</v>
      </c>
      <c r="K1313" s="38" t="s">
        <v>106</v>
      </c>
      <c r="L1313" s="40" t="s">
        <v>329</v>
      </c>
      <c r="M1313" s="29" t="str">
        <f>IF(ISERROR(MATCH($K1313, pcrid_primers!$A$2:$A2401, 0)), hidden_compute!$H1313, VLOOKUP($K1313, pcrid_primers!$A$2:$B2401, 2, FALSE))</f>
        <v>ONT_LepF1+ONT_LCO1490</v>
      </c>
      <c r="N1313" s="29" t="str">
        <f>IF(ISBLANK($M1313), "", VLOOKUP($M1313, hidden_compute!$M$2:P2401, 3, FALSE))</f>
        <v>#N/A</v>
      </c>
      <c r="O1313" s="29" t="str">
        <f>IF(ISERROR(MATCH($K1313, pcrid_primers!$A$2:$A2401, 0)), hidden_compute!$J1313, VLOOKUP($K1313, pcrid_primers!$A$2:$D2401, 4, FALSE))</f>
        <v>ONT_LepR1+ONT_HCO2198</v>
      </c>
      <c r="P1313" s="29" t="str">
        <f>IF(ISBLANK($O1313), "", VLOOKUP($O1313, hidden_compute!$M$2:P2401, 3, FALSE))</f>
        <v>#N/A</v>
      </c>
      <c r="Q1313" s="41" t="str">
        <f>metadata!$B$8</f>
        <v>EXP-PBC096</v>
      </c>
      <c r="R1313" s="49" t="s">
        <v>330</v>
      </c>
      <c r="S1313" s="29" t="str">
        <f>metadata!$B$9</f>
        <v>SQK-NBD114.24</v>
      </c>
      <c r="T1313" s="49" t="s">
        <v>1623</v>
      </c>
    </row>
    <row r="1314">
      <c r="A1314" s="29" t="str">
        <f>metadata!$B$4</f>
        <v>22033-375157</v>
      </c>
      <c r="B1314" s="38" t="s">
        <v>1688</v>
      </c>
      <c r="C1314" s="38" t="s">
        <v>823</v>
      </c>
      <c r="D1314" s="29" t="s">
        <v>17</v>
      </c>
      <c r="E1314" s="39">
        <f>hidden_compute!F1314</f>
        <v>658</v>
      </c>
      <c r="F1314" s="39">
        <f>hidden_compute!G1314</f>
        <v>658</v>
      </c>
      <c r="G1314" s="29" t="str">
        <f>hidden_compute!D1314</f>
        <v>5. Invertebrate Mitochondrial</v>
      </c>
      <c r="H1314" s="29" t="str">
        <f>IF(ISERROR(MATCH($K1314, pcrid_plateids!$A$2:$A2401, 0)), hidden_compute!$H1314, VLOOKUP($K1314, pcrid_plateids!$A$2:$B2401, 2, FALSE))</f>
        <v>ARISE_SEQ_0199</v>
      </c>
      <c r="I1314" s="29" t="str">
        <f>IF(ISERROR(MATCH($K1314, pcrid_plateids!$A$2:$A2401, 0)), hidden_compute!$H1314, VLOOKUP($K1314, pcrid_plateids!$A$2:$C2401, 3, FALSE))</f>
        <v>NCBN001460</v>
      </c>
      <c r="J1314" s="38">
        <v>1.100009953E9</v>
      </c>
      <c r="K1314" s="38" t="s">
        <v>106</v>
      </c>
      <c r="L1314" s="40" t="s">
        <v>332</v>
      </c>
      <c r="M1314" s="29" t="str">
        <f>IF(ISERROR(MATCH($K1314, pcrid_primers!$A$2:$A2401, 0)), hidden_compute!$H1314, VLOOKUP($K1314, pcrid_primers!$A$2:$B2401, 2, FALSE))</f>
        <v>ONT_LepF1+ONT_LCO1490</v>
      </c>
      <c r="N1314" s="29" t="str">
        <f>IF(ISBLANK($M1314), "", VLOOKUP($M1314, hidden_compute!$M$2:P2401, 3, FALSE))</f>
        <v>#N/A</v>
      </c>
      <c r="O1314" s="29" t="str">
        <f>IF(ISERROR(MATCH($K1314, pcrid_primers!$A$2:$A2401, 0)), hidden_compute!$J1314, VLOOKUP($K1314, pcrid_primers!$A$2:$D2401, 4, FALSE))</f>
        <v>ONT_LepR1+ONT_HCO2198</v>
      </c>
      <c r="P1314" s="29" t="str">
        <f>IF(ISBLANK($O1314), "", VLOOKUP($O1314, hidden_compute!$M$2:P2401, 3, FALSE))</f>
        <v>#N/A</v>
      </c>
      <c r="Q1314" s="41" t="str">
        <f>metadata!$B$8</f>
        <v>EXP-PBC096</v>
      </c>
      <c r="R1314" s="49" t="s">
        <v>333</v>
      </c>
      <c r="S1314" s="29" t="str">
        <f>metadata!$B$9</f>
        <v>SQK-NBD114.24</v>
      </c>
      <c r="T1314" s="49" t="s">
        <v>1623</v>
      </c>
    </row>
    <row r="1315">
      <c r="A1315" s="29" t="str">
        <f>metadata!$B$4</f>
        <v>22033-375157</v>
      </c>
      <c r="B1315" s="38" t="s">
        <v>1689</v>
      </c>
      <c r="C1315" s="38" t="s">
        <v>905</v>
      </c>
      <c r="D1315" s="29" t="s">
        <v>17</v>
      </c>
      <c r="E1315" s="39">
        <f>hidden_compute!F1315</f>
        <v>658</v>
      </c>
      <c r="F1315" s="39">
        <f>hidden_compute!G1315</f>
        <v>658</v>
      </c>
      <c r="G1315" s="29" t="str">
        <f>hidden_compute!D1315</f>
        <v>5. Invertebrate Mitochondrial</v>
      </c>
      <c r="H1315" s="29" t="str">
        <f>IF(ISERROR(MATCH($K1315, pcrid_plateids!$A$2:$A2401, 0)), hidden_compute!$H1315, VLOOKUP($K1315, pcrid_plateids!$A$2:$B2401, 2, FALSE))</f>
        <v>ARISE_SEQ_0199</v>
      </c>
      <c r="I1315" s="29" t="str">
        <f>IF(ISERROR(MATCH($K1315, pcrid_plateids!$A$2:$A2401, 0)), hidden_compute!$H1315, VLOOKUP($K1315, pcrid_plateids!$A$2:$C2401, 3, FALSE))</f>
        <v>NCBN001460</v>
      </c>
      <c r="J1315" s="38">
        <v>1.100009954E9</v>
      </c>
      <c r="K1315" s="38" t="s">
        <v>106</v>
      </c>
      <c r="L1315" s="40" t="s">
        <v>335</v>
      </c>
      <c r="M1315" s="29" t="str">
        <f>IF(ISERROR(MATCH($K1315, pcrid_primers!$A$2:$A2401, 0)), hidden_compute!$H1315, VLOOKUP($K1315, pcrid_primers!$A$2:$B2401, 2, FALSE))</f>
        <v>ONT_LepF1+ONT_LCO1490</v>
      </c>
      <c r="N1315" s="29" t="str">
        <f>IF(ISBLANK($M1315), "", VLOOKUP($M1315, hidden_compute!$M$2:P2401, 3, FALSE))</f>
        <v>#N/A</v>
      </c>
      <c r="O1315" s="29" t="str">
        <f>IF(ISERROR(MATCH($K1315, pcrid_primers!$A$2:$A2401, 0)), hidden_compute!$J1315, VLOOKUP($K1315, pcrid_primers!$A$2:$D2401, 4, FALSE))</f>
        <v>ONT_LepR1+ONT_HCO2198</v>
      </c>
      <c r="P1315" s="29" t="str">
        <f>IF(ISBLANK($O1315), "", VLOOKUP($O1315, hidden_compute!$M$2:P2401, 3, FALSE))</f>
        <v>#N/A</v>
      </c>
      <c r="Q1315" s="41" t="str">
        <f>metadata!$B$8</f>
        <v>EXP-PBC096</v>
      </c>
      <c r="R1315" s="49" t="s">
        <v>336</v>
      </c>
      <c r="S1315" s="29" t="str">
        <f>metadata!$B$9</f>
        <v>SQK-NBD114.24</v>
      </c>
      <c r="T1315" s="49" t="s">
        <v>1623</v>
      </c>
    </row>
    <row r="1316">
      <c r="A1316" s="29" t="str">
        <f>metadata!$B$4</f>
        <v>22033-375157</v>
      </c>
      <c r="B1316" s="38" t="s">
        <v>1690</v>
      </c>
      <c r="C1316" s="38" t="s">
        <v>732</v>
      </c>
      <c r="D1316" s="29" t="s">
        <v>17</v>
      </c>
      <c r="E1316" s="39">
        <f>hidden_compute!F1316</f>
        <v>658</v>
      </c>
      <c r="F1316" s="39">
        <f>hidden_compute!G1316</f>
        <v>658</v>
      </c>
      <c r="G1316" s="29" t="str">
        <f>hidden_compute!D1316</f>
        <v>5. Invertebrate Mitochondrial</v>
      </c>
      <c r="H1316" s="29" t="str">
        <f>IF(ISERROR(MATCH($K1316, pcrid_plateids!$A$2:$A2401, 0)), hidden_compute!$H1316, VLOOKUP($K1316, pcrid_plateids!$A$2:$B2401, 2, FALSE))</f>
        <v>ARISE_SEQ_0199</v>
      </c>
      <c r="I1316" s="29" t="str">
        <f>IF(ISERROR(MATCH($K1316, pcrid_plateids!$A$2:$A2401, 0)), hidden_compute!$H1316, VLOOKUP($K1316, pcrid_plateids!$A$2:$C2401, 3, FALSE))</f>
        <v>NCBN001460</v>
      </c>
      <c r="J1316" s="38">
        <v>1.100009955E9</v>
      </c>
      <c r="K1316" s="38" t="s">
        <v>106</v>
      </c>
      <c r="L1316" s="40" t="s">
        <v>338</v>
      </c>
      <c r="M1316" s="29" t="str">
        <f>IF(ISERROR(MATCH($K1316, pcrid_primers!$A$2:$A2401, 0)), hidden_compute!$H1316, VLOOKUP($K1316, pcrid_primers!$A$2:$B2401, 2, FALSE))</f>
        <v>ONT_LepF1+ONT_LCO1490</v>
      </c>
      <c r="N1316" s="29" t="str">
        <f>IF(ISBLANK($M1316), "", VLOOKUP($M1316, hidden_compute!$M$2:P2401, 3, FALSE))</f>
        <v>#N/A</v>
      </c>
      <c r="O1316" s="29" t="str">
        <f>IF(ISERROR(MATCH($K1316, pcrid_primers!$A$2:$A2401, 0)), hidden_compute!$J1316, VLOOKUP($K1316, pcrid_primers!$A$2:$D2401, 4, FALSE))</f>
        <v>ONT_LepR1+ONT_HCO2198</v>
      </c>
      <c r="P1316" s="29" t="str">
        <f>IF(ISBLANK($O1316), "", VLOOKUP($O1316, hidden_compute!$M$2:P2401, 3, FALSE))</f>
        <v>#N/A</v>
      </c>
      <c r="Q1316" s="41" t="str">
        <f>metadata!$B$8</f>
        <v>EXP-PBC096</v>
      </c>
      <c r="R1316" s="49" t="s">
        <v>339</v>
      </c>
      <c r="S1316" s="29" t="str">
        <f>metadata!$B$9</f>
        <v>SQK-NBD114.24</v>
      </c>
      <c r="T1316" s="49" t="s">
        <v>1623</v>
      </c>
    </row>
    <row r="1317">
      <c r="A1317" s="29" t="str">
        <f>metadata!$B$4</f>
        <v>22033-375157</v>
      </c>
      <c r="B1317" s="38" t="s">
        <v>1691</v>
      </c>
      <c r="C1317" s="38" t="s">
        <v>730</v>
      </c>
      <c r="D1317" s="29" t="s">
        <v>17</v>
      </c>
      <c r="E1317" s="39">
        <f>hidden_compute!F1317</f>
        <v>658</v>
      </c>
      <c r="F1317" s="39">
        <f>hidden_compute!G1317</f>
        <v>658</v>
      </c>
      <c r="G1317" s="29" t="str">
        <f>hidden_compute!D1317</f>
        <v>5. Invertebrate Mitochondrial</v>
      </c>
      <c r="H1317" s="29" t="str">
        <f>IF(ISERROR(MATCH($K1317, pcrid_plateids!$A$2:$A2401, 0)), hidden_compute!$H1317, VLOOKUP($K1317, pcrid_plateids!$A$2:$B2401, 2, FALSE))</f>
        <v>ARISE_SEQ_0199</v>
      </c>
      <c r="I1317" s="29" t="str">
        <f>IF(ISERROR(MATCH($K1317, pcrid_plateids!$A$2:$A2401, 0)), hidden_compute!$H1317, VLOOKUP($K1317, pcrid_plateids!$A$2:$C2401, 3, FALSE))</f>
        <v>NCBN001460</v>
      </c>
      <c r="J1317" s="38">
        <v>1.100009956E9</v>
      </c>
      <c r="K1317" s="38" t="s">
        <v>106</v>
      </c>
      <c r="L1317" s="40" t="s">
        <v>341</v>
      </c>
      <c r="M1317" s="29" t="str">
        <f>IF(ISERROR(MATCH($K1317, pcrid_primers!$A$2:$A2401, 0)), hidden_compute!$H1317, VLOOKUP($K1317, pcrid_primers!$A$2:$B2401, 2, FALSE))</f>
        <v>ONT_LepF1+ONT_LCO1490</v>
      </c>
      <c r="N1317" s="29" t="str">
        <f>IF(ISBLANK($M1317), "", VLOOKUP($M1317, hidden_compute!$M$2:P2401, 3, FALSE))</f>
        <v>#N/A</v>
      </c>
      <c r="O1317" s="29" t="str">
        <f>IF(ISERROR(MATCH($K1317, pcrid_primers!$A$2:$A2401, 0)), hidden_compute!$J1317, VLOOKUP($K1317, pcrid_primers!$A$2:$D2401, 4, FALSE))</f>
        <v>ONT_LepR1+ONT_HCO2198</v>
      </c>
      <c r="P1317" s="29" t="str">
        <f>IF(ISBLANK($O1317), "", VLOOKUP($O1317, hidden_compute!$M$2:P2401, 3, FALSE))</f>
        <v>#N/A</v>
      </c>
      <c r="Q1317" s="41" t="str">
        <f>metadata!$B$8</f>
        <v>EXP-PBC096</v>
      </c>
      <c r="R1317" s="49" t="s">
        <v>342</v>
      </c>
      <c r="S1317" s="29" t="str">
        <f>metadata!$B$9</f>
        <v>SQK-NBD114.24</v>
      </c>
      <c r="T1317" s="49" t="s">
        <v>1623</v>
      </c>
    </row>
    <row r="1318">
      <c r="A1318" s="29" t="str">
        <f>metadata!$B$4</f>
        <v>22033-375157</v>
      </c>
      <c r="B1318" s="38" t="s">
        <v>1692</v>
      </c>
      <c r="C1318" s="38" t="s">
        <v>772</v>
      </c>
      <c r="D1318" s="29" t="s">
        <v>17</v>
      </c>
      <c r="E1318" s="39">
        <f>hidden_compute!F1318</f>
        <v>658</v>
      </c>
      <c r="F1318" s="39">
        <f>hidden_compute!G1318</f>
        <v>658</v>
      </c>
      <c r="G1318" s="29" t="str">
        <f>hidden_compute!D1318</f>
        <v>5. Invertebrate Mitochondrial</v>
      </c>
      <c r="H1318" s="29" t="str">
        <f>IF(ISERROR(MATCH($K1318, pcrid_plateids!$A$2:$A2401, 0)), hidden_compute!$H1318, VLOOKUP($K1318, pcrid_plateids!$A$2:$B2401, 2, FALSE))</f>
        <v>ARISE_SEQ_0199</v>
      </c>
      <c r="I1318" s="29" t="str">
        <f>IF(ISERROR(MATCH($K1318, pcrid_plateids!$A$2:$A2401, 0)), hidden_compute!$H1318, VLOOKUP($K1318, pcrid_plateids!$A$2:$C2401, 3, FALSE))</f>
        <v>NCBN001460</v>
      </c>
      <c r="J1318" s="38">
        <v>1.100009957E9</v>
      </c>
      <c r="K1318" s="38" t="s">
        <v>106</v>
      </c>
      <c r="L1318" s="40" t="s">
        <v>344</v>
      </c>
      <c r="M1318" s="29" t="str">
        <f>IF(ISERROR(MATCH($K1318, pcrid_primers!$A$2:$A2401, 0)), hidden_compute!$H1318, VLOOKUP($K1318, pcrid_primers!$A$2:$B2401, 2, FALSE))</f>
        <v>ONT_LepF1+ONT_LCO1490</v>
      </c>
      <c r="N1318" s="29" t="str">
        <f>IF(ISBLANK($M1318), "", VLOOKUP($M1318, hidden_compute!$M$2:P2401, 3, FALSE))</f>
        <v>#N/A</v>
      </c>
      <c r="O1318" s="29" t="str">
        <f>IF(ISERROR(MATCH($K1318, pcrid_primers!$A$2:$A2401, 0)), hidden_compute!$J1318, VLOOKUP($K1318, pcrid_primers!$A$2:$D2401, 4, FALSE))</f>
        <v>ONT_LepR1+ONT_HCO2198</v>
      </c>
      <c r="P1318" s="29" t="str">
        <f>IF(ISBLANK($O1318), "", VLOOKUP($O1318, hidden_compute!$M$2:P2401, 3, FALSE))</f>
        <v>#N/A</v>
      </c>
      <c r="Q1318" s="41" t="str">
        <f>metadata!$B$8</f>
        <v>EXP-PBC096</v>
      </c>
      <c r="R1318" s="49" t="s">
        <v>345</v>
      </c>
      <c r="S1318" s="29" t="str">
        <f>metadata!$B$9</f>
        <v>SQK-NBD114.24</v>
      </c>
      <c r="T1318" s="49" t="s">
        <v>1623</v>
      </c>
    </row>
    <row r="1319">
      <c r="A1319" s="29" t="str">
        <f>metadata!$B$4</f>
        <v>22033-375157</v>
      </c>
      <c r="B1319" s="38" t="s">
        <v>1693</v>
      </c>
      <c r="C1319" s="38" t="s">
        <v>725</v>
      </c>
      <c r="D1319" s="29" t="s">
        <v>17</v>
      </c>
      <c r="E1319" s="39">
        <f>hidden_compute!F1319</f>
        <v>658</v>
      </c>
      <c r="F1319" s="39">
        <f>hidden_compute!G1319</f>
        <v>658</v>
      </c>
      <c r="G1319" s="29" t="str">
        <f>hidden_compute!D1319</f>
        <v>5. Invertebrate Mitochondrial</v>
      </c>
      <c r="H1319" s="29" t="str">
        <f>IF(ISERROR(MATCH($K1319, pcrid_plateids!$A$2:$A2401, 0)), hidden_compute!$H1319, VLOOKUP($K1319, pcrid_plateids!$A$2:$B2401, 2, FALSE))</f>
        <v>ARISE_SEQ_0199</v>
      </c>
      <c r="I1319" s="29" t="str">
        <f>IF(ISERROR(MATCH($K1319, pcrid_plateids!$A$2:$A2401, 0)), hidden_compute!$H1319, VLOOKUP($K1319, pcrid_plateids!$A$2:$C2401, 3, FALSE))</f>
        <v>NCBN001460</v>
      </c>
      <c r="J1319" s="38">
        <v>1.100009958E9</v>
      </c>
      <c r="K1319" s="38" t="s">
        <v>106</v>
      </c>
      <c r="L1319" s="40" t="s">
        <v>347</v>
      </c>
      <c r="M1319" s="29" t="str">
        <f>IF(ISERROR(MATCH($K1319, pcrid_primers!$A$2:$A2401, 0)), hidden_compute!$H1319, VLOOKUP($K1319, pcrid_primers!$A$2:$B2401, 2, FALSE))</f>
        <v>ONT_LepF1+ONT_LCO1490</v>
      </c>
      <c r="N1319" s="29" t="str">
        <f>IF(ISBLANK($M1319), "", VLOOKUP($M1319, hidden_compute!$M$2:P2401, 3, FALSE))</f>
        <v>#N/A</v>
      </c>
      <c r="O1319" s="29" t="str">
        <f>IF(ISERROR(MATCH($K1319, pcrid_primers!$A$2:$A2401, 0)), hidden_compute!$J1319, VLOOKUP($K1319, pcrid_primers!$A$2:$D2401, 4, FALSE))</f>
        <v>ONT_LepR1+ONT_HCO2198</v>
      </c>
      <c r="P1319" s="29" t="str">
        <f>IF(ISBLANK($O1319), "", VLOOKUP($O1319, hidden_compute!$M$2:P2401, 3, FALSE))</f>
        <v>#N/A</v>
      </c>
      <c r="Q1319" s="41" t="str">
        <f>metadata!$B$8</f>
        <v>EXP-PBC096</v>
      </c>
      <c r="R1319" s="49" t="s">
        <v>348</v>
      </c>
      <c r="S1319" s="29" t="str">
        <f>metadata!$B$9</f>
        <v>SQK-NBD114.24</v>
      </c>
      <c r="T1319" s="49" t="s">
        <v>1623</v>
      </c>
    </row>
    <row r="1320">
      <c r="A1320" s="29" t="str">
        <f>metadata!$B$4</f>
        <v>22033-375157</v>
      </c>
      <c r="B1320" s="38" t="s">
        <v>1694</v>
      </c>
      <c r="C1320" s="38" t="s">
        <v>905</v>
      </c>
      <c r="D1320" s="29" t="s">
        <v>17</v>
      </c>
      <c r="E1320" s="39">
        <f>hidden_compute!F1320</f>
        <v>658</v>
      </c>
      <c r="F1320" s="39">
        <f>hidden_compute!G1320</f>
        <v>658</v>
      </c>
      <c r="G1320" s="29" t="str">
        <f>hidden_compute!D1320</f>
        <v>5. Invertebrate Mitochondrial</v>
      </c>
      <c r="H1320" s="29" t="str">
        <f>IF(ISERROR(MATCH($K1320, pcrid_plateids!$A$2:$A2401, 0)), hidden_compute!$H1320, VLOOKUP($K1320, pcrid_plateids!$A$2:$B2401, 2, FALSE))</f>
        <v>ARISE_SEQ_0199</v>
      </c>
      <c r="I1320" s="29" t="str">
        <f>IF(ISERROR(MATCH($K1320, pcrid_plateids!$A$2:$A2401, 0)), hidden_compute!$H1320, VLOOKUP($K1320, pcrid_plateids!$A$2:$C2401, 3, FALSE))</f>
        <v>NCBN001460</v>
      </c>
      <c r="J1320" s="38">
        <v>1.100009959E9</v>
      </c>
      <c r="K1320" s="38" t="s">
        <v>106</v>
      </c>
      <c r="L1320" s="40" t="s">
        <v>350</v>
      </c>
      <c r="M1320" s="29" t="str">
        <f>IF(ISERROR(MATCH($K1320, pcrid_primers!$A$2:$A2401, 0)), hidden_compute!$H1320, VLOOKUP($K1320, pcrid_primers!$A$2:$B2401, 2, FALSE))</f>
        <v>ONT_LepF1+ONT_LCO1490</v>
      </c>
      <c r="N1320" s="29" t="str">
        <f>IF(ISBLANK($M1320), "", VLOOKUP($M1320, hidden_compute!$M$2:P2401, 3, FALSE))</f>
        <v>#N/A</v>
      </c>
      <c r="O1320" s="29" t="str">
        <f>IF(ISERROR(MATCH($K1320, pcrid_primers!$A$2:$A2401, 0)), hidden_compute!$J1320, VLOOKUP($K1320, pcrid_primers!$A$2:$D2401, 4, FALSE))</f>
        <v>ONT_LepR1+ONT_HCO2198</v>
      </c>
      <c r="P1320" s="29" t="str">
        <f>IF(ISBLANK($O1320), "", VLOOKUP($O1320, hidden_compute!$M$2:P2401, 3, FALSE))</f>
        <v>#N/A</v>
      </c>
      <c r="Q1320" s="41" t="str">
        <f>metadata!$B$8</f>
        <v>EXP-PBC096</v>
      </c>
      <c r="R1320" s="49" t="s">
        <v>351</v>
      </c>
      <c r="S1320" s="29" t="str">
        <f>metadata!$B$9</f>
        <v>SQK-NBD114.24</v>
      </c>
      <c r="T1320" s="49" t="s">
        <v>1623</v>
      </c>
    </row>
    <row r="1321">
      <c r="A1321" s="29" t="str">
        <f>metadata!$B$4</f>
        <v>22033-375157</v>
      </c>
      <c r="B1321" s="38" t="s">
        <v>1695</v>
      </c>
      <c r="C1321" s="38" t="s">
        <v>843</v>
      </c>
      <c r="D1321" s="29" t="s">
        <v>17</v>
      </c>
      <c r="E1321" s="39">
        <f>hidden_compute!F1321</f>
        <v>658</v>
      </c>
      <c r="F1321" s="39">
        <f>hidden_compute!G1321</f>
        <v>658</v>
      </c>
      <c r="G1321" s="29" t="str">
        <f>hidden_compute!D1321</f>
        <v>5. Invertebrate Mitochondrial</v>
      </c>
      <c r="H1321" s="29" t="str">
        <f>IF(ISERROR(MATCH($K1321, pcrid_plateids!$A$2:$A2401, 0)), hidden_compute!$H1321, VLOOKUP($K1321, pcrid_plateids!$A$2:$B2401, 2, FALSE))</f>
        <v>ARISE_SEQ_0199</v>
      </c>
      <c r="I1321" s="29" t="str">
        <f>IF(ISERROR(MATCH($K1321, pcrid_plateids!$A$2:$A2401, 0)), hidden_compute!$H1321, VLOOKUP($K1321, pcrid_plateids!$A$2:$C2401, 3, FALSE))</f>
        <v>NCBN001460</v>
      </c>
      <c r="J1321" s="38">
        <v>1.10000996E9</v>
      </c>
      <c r="K1321" s="38" t="s">
        <v>106</v>
      </c>
      <c r="L1321" s="40" t="s">
        <v>353</v>
      </c>
      <c r="M1321" s="29" t="str">
        <f>IF(ISERROR(MATCH($K1321, pcrid_primers!$A$2:$A2401, 0)), hidden_compute!$H1321, VLOOKUP($K1321, pcrid_primers!$A$2:$B2401, 2, FALSE))</f>
        <v>ONT_LepF1+ONT_LCO1490</v>
      </c>
      <c r="N1321" s="29" t="str">
        <f>IF(ISBLANK($M1321), "", VLOOKUP($M1321, hidden_compute!$M$2:P2401, 3, FALSE))</f>
        <v>#N/A</v>
      </c>
      <c r="O1321" s="29" t="str">
        <f>IF(ISERROR(MATCH($K1321, pcrid_primers!$A$2:$A2401, 0)), hidden_compute!$J1321, VLOOKUP($K1321, pcrid_primers!$A$2:$D2401, 4, FALSE))</f>
        <v>ONT_LepR1+ONT_HCO2198</v>
      </c>
      <c r="P1321" s="29" t="str">
        <f>IF(ISBLANK($O1321), "", VLOOKUP($O1321, hidden_compute!$M$2:P2401, 3, FALSE))</f>
        <v>#N/A</v>
      </c>
      <c r="Q1321" s="41" t="str">
        <f>metadata!$B$8</f>
        <v>EXP-PBC096</v>
      </c>
      <c r="R1321" s="49" t="s">
        <v>354</v>
      </c>
      <c r="S1321" s="29" t="str">
        <f>metadata!$B$9</f>
        <v>SQK-NBD114.24</v>
      </c>
      <c r="T1321" s="49" t="s">
        <v>1623</v>
      </c>
    </row>
    <row r="1322">
      <c r="A1322" s="29" t="str">
        <f>metadata!$B$4</f>
        <v>22033-375157</v>
      </c>
      <c r="B1322" s="38" t="s">
        <v>1696</v>
      </c>
      <c r="C1322" s="38" t="s">
        <v>732</v>
      </c>
      <c r="D1322" s="29" t="s">
        <v>17</v>
      </c>
      <c r="E1322" s="39">
        <f>hidden_compute!F1322</f>
        <v>658</v>
      </c>
      <c r="F1322" s="39">
        <f>hidden_compute!G1322</f>
        <v>658</v>
      </c>
      <c r="G1322" s="29" t="str">
        <f>hidden_compute!D1322</f>
        <v>5. Invertebrate Mitochondrial</v>
      </c>
      <c r="H1322" s="29" t="str">
        <f>IF(ISERROR(MATCH($K1322, pcrid_plateids!$A$2:$A2401, 0)), hidden_compute!$H1322, VLOOKUP($K1322, pcrid_plateids!$A$2:$B2401, 2, FALSE))</f>
        <v>ARISE_SEQ_0199</v>
      </c>
      <c r="I1322" s="29" t="str">
        <f>IF(ISERROR(MATCH($K1322, pcrid_plateids!$A$2:$A2401, 0)), hidden_compute!$H1322, VLOOKUP($K1322, pcrid_plateids!$A$2:$C2401, 3, FALSE))</f>
        <v>NCBN001460</v>
      </c>
      <c r="J1322" s="38">
        <v>1.100009961E9</v>
      </c>
      <c r="K1322" s="38" t="s">
        <v>106</v>
      </c>
      <c r="L1322" s="40" t="s">
        <v>356</v>
      </c>
      <c r="M1322" s="29" t="str">
        <f>IF(ISERROR(MATCH($K1322, pcrid_primers!$A$2:$A2401, 0)), hidden_compute!$H1322, VLOOKUP($K1322, pcrid_primers!$A$2:$B2401, 2, FALSE))</f>
        <v>ONT_LepF1+ONT_LCO1490</v>
      </c>
      <c r="N1322" s="29" t="str">
        <f>IF(ISBLANK($M1322), "", VLOOKUP($M1322, hidden_compute!$M$2:P2401, 3, FALSE))</f>
        <v>#N/A</v>
      </c>
      <c r="O1322" s="29" t="str">
        <f>IF(ISERROR(MATCH($K1322, pcrid_primers!$A$2:$A2401, 0)), hidden_compute!$J1322, VLOOKUP($K1322, pcrid_primers!$A$2:$D2401, 4, FALSE))</f>
        <v>ONT_LepR1+ONT_HCO2198</v>
      </c>
      <c r="P1322" s="29" t="str">
        <f>IF(ISBLANK($O1322), "", VLOOKUP($O1322, hidden_compute!$M$2:P2401, 3, FALSE))</f>
        <v>#N/A</v>
      </c>
      <c r="Q1322" s="41" t="str">
        <f>metadata!$B$8</f>
        <v>EXP-PBC096</v>
      </c>
      <c r="R1322" s="49" t="s">
        <v>357</v>
      </c>
      <c r="S1322" s="29" t="str">
        <f>metadata!$B$9</f>
        <v>SQK-NBD114.24</v>
      </c>
      <c r="T1322" s="49" t="s">
        <v>1623</v>
      </c>
    </row>
    <row r="1323">
      <c r="A1323" s="29" t="str">
        <f>metadata!$B$4</f>
        <v>22033-375157</v>
      </c>
      <c r="B1323" s="38" t="s">
        <v>1697</v>
      </c>
      <c r="C1323" s="38" t="s">
        <v>732</v>
      </c>
      <c r="D1323" s="29" t="s">
        <v>17</v>
      </c>
      <c r="E1323" s="39">
        <f>hidden_compute!F1323</f>
        <v>658</v>
      </c>
      <c r="F1323" s="39">
        <f>hidden_compute!G1323</f>
        <v>658</v>
      </c>
      <c r="G1323" s="29" t="str">
        <f>hidden_compute!D1323</f>
        <v>5. Invertebrate Mitochondrial</v>
      </c>
      <c r="H1323" s="29" t="str">
        <f>IF(ISERROR(MATCH($K1323, pcrid_plateids!$A$2:$A2401, 0)), hidden_compute!$H1323, VLOOKUP($K1323, pcrid_plateids!$A$2:$B2401, 2, FALSE))</f>
        <v>ARISE_SEQ_0199</v>
      </c>
      <c r="I1323" s="29" t="str">
        <f>IF(ISERROR(MATCH($K1323, pcrid_plateids!$A$2:$A2401, 0)), hidden_compute!$H1323, VLOOKUP($K1323, pcrid_plateids!$A$2:$C2401, 3, FALSE))</f>
        <v>NCBN001460</v>
      </c>
      <c r="J1323" s="38">
        <v>1.100009962E9</v>
      </c>
      <c r="K1323" s="38" t="s">
        <v>106</v>
      </c>
      <c r="L1323" s="40" t="s">
        <v>359</v>
      </c>
      <c r="M1323" s="29" t="str">
        <f>IF(ISERROR(MATCH($K1323, pcrid_primers!$A$2:$A2401, 0)), hidden_compute!$H1323, VLOOKUP($K1323, pcrid_primers!$A$2:$B2401, 2, FALSE))</f>
        <v>ONT_LepF1+ONT_LCO1490</v>
      </c>
      <c r="N1323" s="29" t="str">
        <f>IF(ISBLANK($M1323), "", VLOOKUP($M1323, hidden_compute!$M$2:P2401, 3, FALSE))</f>
        <v>#N/A</v>
      </c>
      <c r="O1323" s="29" t="str">
        <f>IF(ISERROR(MATCH($K1323, pcrid_primers!$A$2:$A2401, 0)), hidden_compute!$J1323, VLOOKUP($K1323, pcrid_primers!$A$2:$D2401, 4, FALSE))</f>
        <v>ONT_LepR1+ONT_HCO2198</v>
      </c>
      <c r="P1323" s="29" t="str">
        <f>IF(ISBLANK($O1323), "", VLOOKUP($O1323, hidden_compute!$M$2:P2401, 3, FALSE))</f>
        <v>#N/A</v>
      </c>
      <c r="Q1323" s="41" t="str">
        <f>metadata!$B$8</f>
        <v>EXP-PBC096</v>
      </c>
      <c r="R1323" s="49" t="s">
        <v>360</v>
      </c>
      <c r="S1323" s="29" t="str">
        <f>metadata!$B$9</f>
        <v>SQK-NBD114.24</v>
      </c>
      <c r="T1323" s="49" t="s">
        <v>1623</v>
      </c>
    </row>
    <row r="1324">
      <c r="A1324" s="29" t="str">
        <f>metadata!$B$4</f>
        <v>22033-375157</v>
      </c>
      <c r="B1324" s="38" t="s">
        <v>1698</v>
      </c>
      <c r="C1324" s="38" t="s">
        <v>732</v>
      </c>
      <c r="D1324" s="29" t="s">
        <v>17</v>
      </c>
      <c r="E1324" s="39">
        <f>hidden_compute!F1324</f>
        <v>658</v>
      </c>
      <c r="F1324" s="39">
        <f>hidden_compute!G1324</f>
        <v>658</v>
      </c>
      <c r="G1324" s="29" t="str">
        <f>hidden_compute!D1324</f>
        <v>5. Invertebrate Mitochondrial</v>
      </c>
      <c r="H1324" s="29" t="str">
        <f>IF(ISERROR(MATCH($K1324, pcrid_plateids!$A$2:$A2401, 0)), hidden_compute!$H1324, VLOOKUP($K1324, pcrid_plateids!$A$2:$B2401, 2, FALSE))</f>
        <v>ARISE_SEQ_0199</v>
      </c>
      <c r="I1324" s="29" t="str">
        <f>IF(ISERROR(MATCH($K1324, pcrid_plateids!$A$2:$A2401, 0)), hidden_compute!$H1324, VLOOKUP($K1324, pcrid_plateids!$A$2:$C2401, 3, FALSE))</f>
        <v>NCBN001460</v>
      </c>
      <c r="J1324" s="38">
        <v>1.100009963E9</v>
      </c>
      <c r="K1324" s="38" t="s">
        <v>106</v>
      </c>
      <c r="L1324" s="40" t="s">
        <v>362</v>
      </c>
      <c r="M1324" s="29" t="str">
        <f>IF(ISERROR(MATCH($K1324, pcrid_primers!$A$2:$A2401, 0)), hidden_compute!$H1324, VLOOKUP($K1324, pcrid_primers!$A$2:$B2401, 2, FALSE))</f>
        <v>ONT_LepF1+ONT_LCO1490</v>
      </c>
      <c r="N1324" s="29" t="str">
        <f>IF(ISBLANK($M1324), "", VLOOKUP($M1324, hidden_compute!$M$2:P2401, 3, FALSE))</f>
        <v>#N/A</v>
      </c>
      <c r="O1324" s="29" t="str">
        <f>IF(ISERROR(MATCH($K1324, pcrid_primers!$A$2:$A2401, 0)), hidden_compute!$J1324, VLOOKUP($K1324, pcrid_primers!$A$2:$D2401, 4, FALSE))</f>
        <v>ONT_LepR1+ONT_HCO2198</v>
      </c>
      <c r="P1324" s="29" t="str">
        <f>IF(ISBLANK($O1324), "", VLOOKUP($O1324, hidden_compute!$M$2:P2401, 3, FALSE))</f>
        <v>#N/A</v>
      </c>
      <c r="Q1324" s="41" t="str">
        <f>metadata!$B$8</f>
        <v>EXP-PBC096</v>
      </c>
      <c r="R1324" s="49" t="s">
        <v>363</v>
      </c>
      <c r="S1324" s="29" t="str">
        <f>metadata!$B$9</f>
        <v>SQK-NBD114.24</v>
      </c>
      <c r="T1324" s="49" t="s">
        <v>1623</v>
      </c>
    </row>
    <row r="1325">
      <c r="A1325" s="29" t="str">
        <f>metadata!$B$4</f>
        <v>22033-375157</v>
      </c>
      <c r="B1325" s="38" t="s">
        <v>1699</v>
      </c>
      <c r="C1325" s="38" t="s">
        <v>732</v>
      </c>
      <c r="D1325" s="29" t="s">
        <v>17</v>
      </c>
      <c r="E1325" s="39">
        <f>hidden_compute!F1325</f>
        <v>658</v>
      </c>
      <c r="F1325" s="39">
        <f>hidden_compute!G1325</f>
        <v>658</v>
      </c>
      <c r="G1325" s="29" t="str">
        <f>hidden_compute!D1325</f>
        <v>5. Invertebrate Mitochondrial</v>
      </c>
      <c r="H1325" s="29" t="str">
        <f>IF(ISERROR(MATCH($K1325, pcrid_plateids!$A$2:$A2401, 0)), hidden_compute!$H1325, VLOOKUP($K1325, pcrid_plateids!$A$2:$B2401, 2, FALSE))</f>
        <v>ARISE_SEQ_0199</v>
      </c>
      <c r="I1325" s="29" t="str">
        <f>IF(ISERROR(MATCH($K1325, pcrid_plateids!$A$2:$A2401, 0)), hidden_compute!$H1325, VLOOKUP($K1325, pcrid_plateids!$A$2:$C2401, 3, FALSE))</f>
        <v>NCBN001460</v>
      </c>
      <c r="J1325" s="38">
        <v>1.100009964E9</v>
      </c>
      <c r="K1325" s="38" t="s">
        <v>106</v>
      </c>
      <c r="L1325" s="40" t="s">
        <v>365</v>
      </c>
      <c r="M1325" s="29" t="str">
        <f>IF(ISERROR(MATCH($K1325, pcrid_primers!$A$2:$A2401, 0)), hidden_compute!$H1325, VLOOKUP($K1325, pcrid_primers!$A$2:$B2401, 2, FALSE))</f>
        <v>ONT_LepF1+ONT_LCO1490</v>
      </c>
      <c r="N1325" s="29" t="str">
        <f>IF(ISBLANK($M1325), "", VLOOKUP($M1325, hidden_compute!$M$2:P2401, 3, FALSE))</f>
        <v>#N/A</v>
      </c>
      <c r="O1325" s="29" t="str">
        <f>IF(ISERROR(MATCH($K1325, pcrid_primers!$A$2:$A2401, 0)), hidden_compute!$J1325, VLOOKUP($K1325, pcrid_primers!$A$2:$D2401, 4, FALSE))</f>
        <v>ONT_LepR1+ONT_HCO2198</v>
      </c>
      <c r="P1325" s="29" t="str">
        <f>IF(ISBLANK($O1325), "", VLOOKUP($O1325, hidden_compute!$M$2:P2401, 3, FALSE))</f>
        <v>#N/A</v>
      </c>
      <c r="Q1325" s="41" t="str">
        <f>metadata!$B$8</f>
        <v>EXP-PBC096</v>
      </c>
      <c r="R1325" s="49" t="s">
        <v>366</v>
      </c>
      <c r="S1325" s="29" t="str">
        <f>metadata!$B$9</f>
        <v>SQK-NBD114.24</v>
      </c>
      <c r="T1325" s="49" t="s">
        <v>1623</v>
      </c>
    </row>
    <row r="1326">
      <c r="A1326" s="29" t="str">
        <f>metadata!$B$4</f>
        <v>22033-375157</v>
      </c>
      <c r="B1326" s="38" t="s">
        <v>1700</v>
      </c>
      <c r="C1326" s="38" t="s">
        <v>905</v>
      </c>
      <c r="D1326" s="29" t="s">
        <v>17</v>
      </c>
      <c r="E1326" s="39">
        <f>hidden_compute!F1326</f>
        <v>658</v>
      </c>
      <c r="F1326" s="39">
        <f>hidden_compute!G1326</f>
        <v>658</v>
      </c>
      <c r="G1326" s="29" t="str">
        <f>hidden_compute!D1326</f>
        <v>5. Invertebrate Mitochondrial</v>
      </c>
      <c r="H1326" s="29" t="str">
        <f>IF(ISERROR(MATCH($K1326, pcrid_plateids!$A$2:$A2401, 0)), hidden_compute!$H1326, VLOOKUP($K1326, pcrid_plateids!$A$2:$B2401, 2, FALSE))</f>
        <v>ARISE_SEQ_0199</v>
      </c>
      <c r="I1326" s="29" t="str">
        <f>IF(ISERROR(MATCH($K1326, pcrid_plateids!$A$2:$A2401, 0)), hidden_compute!$H1326, VLOOKUP($K1326, pcrid_plateids!$A$2:$C2401, 3, FALSE))</f>
        <v>NCBN001460</v>
      </c>
      <c r="J1326" s="38">
        <v>1.100009965E9</v>
      </c>
      <c r="K1326" s="38" t="s">
        <v>106</v>
      </c>
      <c r="L1326" s="40" t="s">
        <v>368</v>
      </c>
      <c r="M1326" s="29" t="str">
        <f>IF(ISERROR(MATCH($K1326, pcrid_primers!$A$2:$A2401, 0)), hidden_compute!$H1326, VLOOKUP($K1326, pcrid_primers!$A$2:$B2401, 2, FALSE))</f>
        <v>ONT_LepF1+ONT_LCO1490</v>
      </c>
      <c r="N1326" s="29" t="str">
        <f>IF(ISBLANK($M1326), "", VLOOKUP($M1326, hidden_compute!$M$2:P2401, 3, FALSE))</f>
        <v>#N/A</v>
      </c>
      <c r="O1326" s="29" t="str">
        <f>IF(ISERROR(MATCH($K1326, pcrid_primers!$A$2:$A2401, 0)), hidden_compute!$J1326, VLOOKUP($K1326, pcrid_primers!$A$2:$D2401, 4, FALSE))</f>
        <v>ONT_LepR1+ONT_HCO2198</v>
      </c>
      <c r="P1326" s="29" t="str">
        <f>IF(ISBLANK($O1326), "", VLOOKUP($O1326, hidden_compute!$M$2:P2401, 3, FALSE))</f>
        <v>#N/A</v>
      </c>
      <c r="Q1326" s="41" t="str">
        <f>metadata!$B$8</f>
        <v>EXP-PBC096</v>
      </c>
      <c r="R1326" s="49" t="s">
        <v>369</v>
      </c>
      <c r="S1326" s="29" t="str">
        <f>metadata!$B$9</f>
        <v>SQK-NBD114.24</v>
      </c>
      <c r="T1326" s="49" t="s">
        <v>1623</v>
      </c>
    </row>
    <row r="1327">
      <c r="A1327" s="29" t="str">
        <f>metadata!$B$4</f>
        <v>22033-375157</v>
      </c>
      <c r="B1327" s="38" t="s">
        <v>1701</v>
      </c>
      <c r="C1327" s="38" t="s">
        <v>905</v>
      </c>
      <c r="D1327" s="29" t="s">
        <v>17</v>
      </c>
      <c r="E1327" s="39">
        <f>hidden_compute!F1327</f>
        <v>658</v>
      </c>
      <c r="F1327" s="39">
        <f>hidden_compute!G1327</f>
        <v>658</v>
      </c>
      <c r="G1327" s="29" t="str">
        <f>hidden_compute!D1327</f>
        <v>5. Invertebrate Mitochondrial</v>
      </c>
      <c r="H1327" s="29" t="str">
        <f>IF(ISERROR(MATCH($K1327, pcrid_plateids!$A$2:$A2401, 0)), hidden_compute!$H1327, VLOOKUP($K1327, pcrid_plateids!$A$2:$B2401, 2, FALSE))</f>
        <v>ARISE_SEQ_0199</v>
      </c>
      <c r="I1327" s="29" t="str">
        <f>IF(ISERROR(MATCH($K1327, pcrid_plateids!$A$2:$A2401, 0)), hidden_compute!$H1327, VLOOKUP($K1327, pcrid_plateids!$A$2:$C2401, 3, FALSE))</f>
        <v>NCBN001460</v>
      </c>
      <c r="J1327" s="38">
        <v>1.100009966E9</v>
      </c>
      <c r="K1327" s="38" t="s">
        <v>106</v>
      </c>
      <c r="L1327" s="40" t="s">
        <v>371</v>
      </c>
      <c r="M1327" s="29" t="str">
        <f>IF(ISERROR(MATCH($K1327, pcrid_primers!$A$2:$A2401, 0)), hidden_compute!$H1327, VLOOKUP($K1327, pcrid_primers!$A$2:$B2401, 2, FALSE))</f>
        <v>ONT_LepF1+ONT_LCO1490</v>
      </c>
      <c r="N1327" s="29" t="str">
        <f>IF(ISBLANK($M1327), "", VLOOKUP($M1327, hidden_compute!$M$2:P2401, 3, FALSE))</f>
        <v>#N/A</v>
      </c>
      <c r="O1327" s="29" t="str">
        <f>IF(ISERROR(MATCH($K1327, pcrid_primers!$A$2:$A2401, 0)), hidden_compute!$J1327, VLOOKUP($K1327, pcrid_primers!$A$2:$D2401, 4, FALSE))</f>
        <v>ONT_LepR1+ONT_HCO2198</v>
      </c>
      <c r="P1327" s="29" t="str">
        <f>IF(ISBLANK($O1327), "", VLOOKUP($O1327, hidden_compute!$M$2:P2401, 3, FALSE))</f>
        <v>#N/A</v>
      </c>
      <c r="Q1327" s="41" t="str">
        <f>metadata!$B$8</f>
        <v>EXP-PBC096</v>
      </c>
      <c r="R1327" s="49" t="s">
        <v>372</v>
      </c>
      <c r="S1327" s="29" t="str">
        <f>metadata!$B$9</f>
        <v>SQK-NBD114.24</v>
      </c>
      <c r="T1327" s="49" t="s">
        <v>1623</v>
      </c>
    </row>
    <row r="1328">
      <c r="A1328" s="29" t="str">
        <f>metadata!$B$4</f>
        <v>22033-375157</v>
      </c>
      <c r="B1328" s="38" t="s">
        <v>1702</v>
      </c>
      <c r="C1328" s="38" t="s">
        <v>857</v>
      </c>
      <c r="D1328" s="29" t="s">
        <v>17</v>
      </c>
      <c r="E1328" s="39">
        <f>hidden_compute!F1328</f>
        <v>658</v>
      </c>
      <c r="F1328" s="39">
        <f>hidden_compute!G1328</f>
        <v>658</v>
      </c>
      <c r="G1328" s="29" t="str">
        <f>hidden_compute!D1328</f>
        <v>5. Invertebrate Mitochondrial</v>
      </c>
      <c r="H1328" s="29" t="str">
        <f>IF(ISERROR(MATCH($K1328, pcrid_plateids!$A$2:$A2401, 0)), hidden_compute!$H1328, VLOOKUP($K1328, pcrid_plateids!$A$2:$B2401, 2, FALSE))</f>
        <v>ARISE_SEQ_0199</v>
      </c>
      <c r="I1328" s="29" t="str">
        <f>IF(ISERROR(MATCH($K1328, pcrid_plateids!$A$2:$A2401, 0)), hidden_compute!$H1328, VLOOKUP($K1328, pcrid_plateids!$A$2:$C2401, 3, FALSE))</f>
        <v>NCBN001460</v>
      </c>
      <c r="J1328" s="38">
        <v>1.100009967E9</v>
      </c>
      <c r="K1328" s="38" t="s">
        <v>106</v>
      </c>
      <c r="L1328" s="40" t="s">
        <v>374</v>
      </c>
      <c r="M1328" s="29" t="str">
        <f>IF(ISERROR(MATCH($K1328, pcrid_primers!$A$2:$A2401, 0)), hidden_compute!$H1328, VLOOKUP($K1328, pcrid_primers!$A$2:$B2401, 2, FALSE))</f>
        <v>ONT_LepF1+ONT_LCO1490</v>
      </c>
      <c r="N1328" s="29" t="str">
        <f>IF(ISBLANK($M1328), "", VLOOKUP($M1328, hidden_compute!$M$2:P2401, 3, FALSE))</f>
        <v>#N/A</v>
      </c>
      <c r="O1328" s="29" t="str">
        <f>IF(ISERROR(MATCH($K1328, pcrid_primers!$A$2:$A2401, 0)), hidden_compute!$J1328, VLOOKUP($K1328, pcrid_primers!$A$2:$D2401, 4, FALSE))</f>
        <v>ONT_LepR1+ONT_HCO2198</v>
      </c>
      <c r="P1328" s="29" t="str">
        <f>IF(ISBLANK($O1328), "", VLOOKUP($O1328, hidden_compute!$M$2:P2401, 3, FALSE))</f>
        <v>#N/A</v>
      </c>
      <c r="Q1328" s="41" t="str">
        <f>metadata!$B$8</f>
        <v>EXP-PBC096</v>
      </c>
      <c r="R1328" s="49" t="s">
        <v>375</v>
      </c>
      <c r="S1328" s="29" t="str">
        <f>metadata!$B$9</f>
        <v>SQK-NBD114.24</v>
      </c>
      <c r="T1328" s="49" t="s">
        <v>1623</v>
      </c>
    </row>
    <row r="1329">
      <c r="A1329" s="29" t="str">
        <f>metadata!$B$4</f>
        <v>22033-375157</v>
      </c>
      <c r="B1329" s="38" t="s">
        <v>1703</v>
      </c>
      <c r="C1329" s="38" t="s">
        <v>730</v>
      </c>
      <c r="D1329" s="29" t="s">
        <v>17</v>
      </c>
      <c r="E1329" s="39">
        <f>hidden_compute!F1329</f>
        <v>658</v>
      </c>
      <c r="F1329" s="39">
        <f>hidden_compute!G1329</f>
        <v>658</v>
      </c>
      <c r="G1329" s="29" t="str">
        <f>hidden_compute!D1329</f>
        <v>5. Invertebrate Mitochondrial</v>
      </c>
      <c r="H1329" s="29" t="str">
        <f>IF(ISERROR(MATCH($K1329, pcrid_plateids!$A$2:$A2401, 0)), hidden_compute!$H1329, VLOOKUP($K1329, pcrid_plateids!$A$2:$B2401, 2, FALSE))</f>
        <v>ARISE_SEQ_0199</v>
      </c>
      <c r="I1329" s="29" t="str">
        <f>IF(ISERROR(MATCH($K1329, pcrid_plateids!$A$2:$A2401, 0)), hidden_compute!$H1329, VLOOKUP($K1329, pcrid_plateids!$A$2:$C2401, 3, FALSE))</f>
        <v>NCBN001460</v>
      </c>
      <c r="J1329" s="38">
        <v>1.100009968E9</v>
      </c>
      <c r="K1329" s="38" t="s">
        <v>106</v>
      </c>
      <c r="L1329" s="40" t="s">
        <v>377</v>
      </c>
      <c r="M1329" s="29" t="str">
        <f>IF(ISERROR(MATCH($K1329, pcrid_primers!$A$2:$A2401, 0)), hidden_compute!$H1329, VLOOKUP($K1329, pcrid_primers!$A$2:$B2401, 2, FALSE))</f>
        <v>ONT_LepF1+ONT_LCO1490</v>
      </c>
      <c r="N1329" s="29" t="str">
        <f>IF(ISBLANK($M1329), "", VLOOKUP($M1329, hidden_compute!$M$2:P2401, 3, FALSE))</f>
        <v>#N/A</v>
      </c>
      <c r="O1329" s="29" t="str">
        <f>IF(ISERROR(MATCH($K1329, pcrid_primers!$A$2:$A2401, 0)), hidden_compute!$J1329, VLOOKUP($K1329, pcrid_primers!$A$2:$D2401, 4, FALSE))</f>
        <v>ONT_LepR1+ONT_HCO2198</v>
      </c>
      <c r="P1329" s="29" t="str">
        <f>IF(ISBLANK($O1329), "", VLOOKUP($O1329, hidden_compute!$M$2:P2401, 3, FALSE))</f>
        <v>#N/A</v>
      </c>
      <c r="Q1329" s="41" t="str">
        <f>metadata!$B$8</f>
        <v>EXP-PBC096</v>
      </c>
      <c r="R1329" s="49" t="s">
        <v>378</v>
      </c>
      <c r="S1329" s="29" t="str">
        <f>metadata!$B$9</f>
        <v>SQK-NBD114.24</v>
      </c>
      <c r="T1329" s="49" t="s">
        <v>1623</v>
      </c>
    </row>
    <row r="1330">
      <c r="A1330" s="29" t="str">
        <f>metadata!$B$4</f>
        <v>22033-375157</v>
      </c>
      <c r="B1330" s="38" t="s">
        <v>1704</v>
      </c>
      <c r="C1330" s="38" t="s">
        <v>851</v>
      </c>
      <c r="D1330" s="29" t="s">
        <v>17</v>
      </c>
      <c r="E1330" s="39">
        <f>hidden_compute!F1330</f>
        <v>658</v>
      </c>
      <c r="F1330" s="39">
        <f>hidden_compute!G1330</f>
        <v>658</v>
      </c>
      <c r="G1330" s="29" t="str">
        <f>hidden_compute!D1330</f>
        <v>5. Invertebrate Mitochondrial</v>
      </c>
      <c r="H1330" s="29" t="str">
        <f>IF(ISERROR(MATCH($K1330, pcrid_plateids!$A$2:$A2401, 0)), hidden_compute!$H1330, VLOOKUP($K1330, pcrid_plateids!$A$2:$B2401, 2, FALSE))</f>
        <v>ARISE_SEQ_0199</v>
      </c>
      <c r="I1330" s="29" t="str">
        <f>IF(ISERROR(MATCH($K1330, pcrid_plateids!$A$2:$A2401, 0)), hidden_compute!$H1330, VLOOKUP($K1330, pcrid_plateids!$A$2:$C2401, 3, FALSE))</f>
        <v>NCBN001460</v>
      </c>
      <c r="J1330" s="38">
        <v>1.100009969E9</v>
      </c>
      <c r="K1330" s="38" t="s">
        <v>106</v>
      </c>
      <c r="L1330" s="40" t="s">
        <v>380</v>
      </c>
      <c r="M1330" s="29" t="str">
        <f>IF(ISERROR(MATCH($K1330, pcrid_primers!$A$2:$A2401, 0)), hidden_compute!$H1330, VLOOKUP($K1330, pcrid_primers!$A$2:$B2401, 2, FALSE))</f>
        <v>ONT_LepF1+ONT_LCO1490</v>
      </c>
      <c r="N1330" s="29" t="str">
        <f>IF(ISBLANK($M1330), "", VLOOKUP($M1330, hidden_compute!$M$2:P2401, 3, FALSE))</f>
        <v>#N/A</v>
      </c>
      <c r="O1330" s="29" t="str">
        <f>IF(ISERROR(MATCH($K1330, pcrid_primers!$A$2:$A2401, 0)), hidden_compute!$J1330, VLOOKUP($K1330, pcrid_primers!$A$2:$D2401, 4, FALSE))</f>
        <v>ONT_LepR1+ONT_HCO2198</v>
      </c>
      <c r="P1330" s="29" t="str">
        <f>IF(ISBLANK($O1330), "", VLOOKUP($O1330, hidden_compute!$M$2:P2401, 3, FALSE))</f>
        <v>#N/A</v>
      </c>
      <c r="Q1330" s="41" t="str">
        <f>metadata!$B$8</f>
        <v>EXP-PBC096</v>
      </c>
      <c r="R1330" s="49" t="s">
        <v>381</v>
      </c>
      <c r="S1330" s="29" t="str">
        <f>metadata!$B$9</f>
        <v>SQK-NBD114.24</v>
      </c>
      <c r="T1330" s="49" t="s">
        <v>1623</v>
      </c>
    </row>
    <row r="1331">
      <c r="A1331" s="29" t="str">
        <f>metadata!$B$4</f>
        <v>22033-375157</v>
      </c>
      <c r="B1331" s="38" t="s">
        <v>1705</v>
      </c>
      <c r="C1331" s="38" t="s">
        <v>725</v>
      </c>
      <c r="D1331" s="29" t="s">
        <v>17</v>
      </c>
      <c r="E1331" s="39">
        <f>hidden_compute!F1331</f>
        <v>658</v>
      </c>
      <c r="F1331" s="39">
        <f>hidden_compute!G1331</f>
        <v>658</v>
      </c>
      <c r="G1331" s="29" t="str">
        <f>hidden_compute!D1331</f>
        <v>5. Invertebrate Mitochondrial</v>
      </c>
      <c r="H1331" s="29" t="str">
        <f>IF(ISERROR(MATCH($K1331, pcrid_plateids!$A$2:$A2401, 0)), hidden_compute!$H1331, VLOOKUP($K1331, pcrid_plateids!$A$2:$B2401, 2, FALSE))</f>
        <v>ARISE_SEQ_0199</v>
      </c>
      <c r="I1331" s="29" t="str">
        <f>IF(ISERROR(MATCH($K1331, pcrid_plateids!$A$2:$A2401, 0)), hidden_compute!$H1331, VLOOKUP($K1331, pcrid_plateids!$A$2:$C2401, 3, FALSE))</f>
        <v>NCBN001460</v>
      </c>
      <c r="J1331" s="38">
        <v>1.10000997E9</v>
      </c>
      <c r="K1331" s="38" t="s">
        <v>106</v>
      </c>
      <c r="L1331" s="40" t="s">
        <v>383</v>
      </c>
      <c r="M1331" s="29" t="str">
        <f>IF(ISERROR(MATCH($K1331, pcrid_primers!$A$2:$A2401, 0)), hidden_compute!$H1331, VLOOKUP($K1331, pcrid_primers!$A$2:$B2401, 2, FALSE))</f>
        <v>ONT_LepF1+ONT_LCO1490</v>
      </c>
      <c r="N1331" s="29" t="str">
        <f>IF(ISBLANK($M1331), "", VLOOKUP($M1331, hidden_compute!$M$2:P2401, 3, FALSE))</f>
        <v>#N/A</v>
      </c>
      <c r="O1331" s="29" t="str">
        <f>IF(ISERROR(MATCH($K1331, pcrid_primers!$A$2:$A2401, 0)), hidden_compute!$J1331, VLOOKUP($K1331, pcrid_primers!$A$2:$D2401, 4, FALSE))</f>
        <v>ONT_LepR1+ONT_HCO2198</v>
      </c>
      <c r="P1331" s="29" t="str">
        <f>IF(ISBLANK($O1331), "", VLOOKUP($O1331, hidden_compute!$M$2:P2401, 3, FALSE))</f>
        <v>#N/A</v>
      </c>
      <c r="Q1331" s="41" t="str">
        <f>metadata!$B$8</f>
        <v>EXP-PBC096</v>
      </c>
      <c r="R1331" s="49" t="s">
        <v>384</v>
      </c>
      <c r="S1331" s="29" t="str">
        <f>metadata!$B$9</f>
        <v>SQK-NBD114.24</v>
      </c>
      <c r="T1331" s="49" t="s">
        <v>1623</v>
      </c>
    </row>
    <row r="1332">
      <c r="A1332" s="29" t="str">
        <f>metadata!$B$4</f>
        <v>22033-375157</v>
      </c>
      <c r="B1332" s="38" t="s">
        <v>1706</v>
      </c>
      <c r="C1332" s="38" t="s">
        <v>905</v>
      </c>
      <c r="D1332" s="29" t="s">
        <v>17</v>
      </c>
      <c r="E1332" s="39">
        <f>hidden_compute!F1332</f>
        <v>658</v>
      </c>
      <c r="F1332" s="39">
        <f>hidden_compute!G1332</f>
        <v>658</v>
      </c>
      <c r="G1332" s="29" t="str">
        <f>hidden_compute!D1332</f>
        <v>5. Invertebrate Mitochondrial</v>
      </c>
      <c r="H1332" s="29" t="str">
        <f>IF(ISERROR(MATCH($K1332, pcrid_plateids!$A$2:$A2401, 0)), hidden_compute!$H1332, VLOOKUP($K1332, pcrid_plateids!$A$2:$B2401, 2, FALSE))</f>
        <v>ARISE_SEQ_0199</v>
      </c>
      <c r="I1332" s="29" t="str">
        <f>IF(ISERROR(MATCH($K1332, pcrid_plateids!$A$2:$A2401, 0)), hidden_compute!$H1332, VLOOKUP($K1332, pcrid_plateids!$A$2:$C2401, 3, FALSE))</f>
        <v>NCBN001460</v>
      </c>
      <c r="J1332" s="38">
        <v>1.100009971E9</v>
      </c>
      <c r="K1332" s="38" t="s">
        <v>106</v>
      </c>
      <c r="L1332" s="40" t="s">
        <v>386</v>
      </c>
      <c r="M1332" s="29" t="str">
        <f>IF(ISERROR(MATCH($K1332, pcrid_primers!$A$2:$A2401, 0)), hidden_compute!$H1332, VLOOKUP($K1332, pcrid_primers!$A$2:$B2401, 2, FALSE))</f>
        <v>ONT_LepF1+ONT_LCO1490</v>
      </c>
      <c r="N1332" s="29" t="str">
        <f>IF(ISBLANK($M1332), "", VLOOKUP($M1332, hidden_compute!$M$2:P2401, 3, FALSE))</f>
        <v>#N/A</v>
      </c>
      <c r="O1332" s="29" t="str">
        <f>IF(ISERROR(MATCH($K1332, pcrid_primers!$A$2:$A2401, 0)), hidden_compute!$J1332, VLOOKUP($K1332, pcrid_primers!$A$2:$D2401, 4, FALSE))</f>
        <v>ONT_LepR1+ONT_HCO2198</v>
      </c>
      <c r="P1332" s="29" t="str">
        <f>IF(ISBLANK($O1332), "", VLOOKUP($O1332, hidden_compute!$M$2:P2401, 3, FALSE))</f>
        <v>#N/A</v>
      </c>
      <c r="Q1332" s="41" t="str">
        <f>metadata!$B$8</f>
        <v>EXP-PBC096</v>
      </c>
      <c r="R1332" s="49" t="s">
        <v>387</v>
      </c>
      <c r="S1332" s="29" t="str">
        <f>metadata!$B$9</f>
        <v>SQK-NBD114.24</v>
      </c>
      <c r="T1332" s="49" t="s">
        <v>1623</v>
      </c>
    </row>
    <row r="1333">
      <c r="A1333" s="29" t="str">
        <f>metadata!$B$4</f>
        <v>22033-375157</v>
      </c>
      <c r="B1333" s="38" t="s">
        <v>1707</v>
      </c>
      <c r="C1333" s="38" t="s">
        <v>1708</v>
      </c>
      <c r="D1333" s="29" t="s">
        <v>17</v>
      </c>
      <c r="E1333" s="39">
        <f>hidden_compute!F1333</f>
        <v>658</v>
      </c>
      <c r="F1333" s="39">
        <f>hidden_compute!G1333</f>
        <v>658</v>
      </c>
      <c r="G1333" s="29" t="str">
        <f>hidden_compute!D1333</f>
        <v>5. Invertebrate Mitochondrial</v>
      </c>
      <c r="H1333" s="29" t="str">
        <f>IF(ISERROR(MATCH($K1333, pcrid_plateids!$A$2:$A2401, 0)), hidden_compute!$H1333, VLOOKUP($K1333, pcrid_plateids!$A$2:$B2401, 2, FALSE))</f>
        <v>ARISE_SEQ_0199</v>
      </c>
      <c r="I1333" s="29" t="str">
        <f>IF(ISERROR(MATCH($K1333, pcrid_plateids!$A$2:$A2401, 0)), hidden_compute!$H1333, VLOOKUP($K1333, pcrid_plateids!$A$2:$C2401, 3, FALSE))</f>
        <v>NCBN001460</v>
      </c>
      <c r="J1333" s="38">
        <v>1.100009972E9</v>
      </c>
      <c r="K1333" s="38" t="s">
        <v>106</v>
      </c>
      <c r="L1333" s="40" t="s">
        <v>389</v>
      </c>
      <c r="M1333" s="29" t="str">
        <f>IF(ISERROR(MATCH($K1333, pcrid_primers!$A$2:$A2401, 0)), hidden_compute!$H1333, VLOOKUP($K1333, pcrid_primers!$A$2:$B2401, 2, FALSE))</f>
        <v>ONT_LepF1+ONT_LCO1490</v>
      </c>
      <c r="N1333" s="29" t="str">
        <f>IF(ISBLANK($M1333), "", VLOOKUP($M1333, hidden_compute!$M$2:P2401, 3, FALSE))</f>
        <v>#N/A</v>
      </c>
      <c r="O1333" s="29" t="str">
        <f>IF(ISERROR(MATCH($K1333, pcrid_primers!$A$2:$A2401, 0)), hidden_compute!$J1333, VLOOKUP($K1333, pcrid_primers!$A$2:$D2401, 4, FALSE))</f>
        <v>ONT_LepR1+ONT_HCO2198</v>
      </c>
      <c r="P1333" s="29" t="str">
        <f>IF(ISBLANK($O1333), "", VLOOKUP($O1333, hidden_compute!$M$2:P2401, 3, FALSE))</f>
        <v>#N/A</v>
      </c>
      <c r="Q1333" s="41" t="str">
        <f>metadata!$B$8</f>
        <v>EXP-PBC096</v>
      </c>
      <c r="R1333" s="49" t="s">
        <v>390</v>
      </c>
      <c r="S1333" s="29" t="str">
        <f>metadata!$B$9</f>
        <v>SQK-NBD114.24</v>
      </c>
      <c r="T1333" s="49" t="s">
        <v>1623</v>
      </c>
    </row>
    <row r="1334">
      <c r="A1334" s="29" t="str">
        <f>metadata!$B$4</f>
        <v>22033-375157</v>
      </c>
      <c r="B1334" s="38" t="s">
        <v>1709</v>
      </c>
      <c r="C1334" s="38" t="s">
        <v>874</v>
      </c>
      <c r="D1334" s="29" t="s">
        <v>17</v>
      </c>
      <c r="E1334" s="39">
        <f>hidden_compute!F1334</f>
        <v>658</v>
      </c>
      <c r="F1334" s="39">
        <f>hidden_compute!G1334</f>
        <v>658</v>
      </c>
      <c r="G1334" s="29" t="str">
        <f>hidden_compute!D1334</f>
        <v>5. Invertebrate Mitochondrial</v>
      </c>
      <c r="H1334" s="29" t="str">
        <f>IF(ISERROR(MATCH($K1334, pcrid_plateids!$A$2:$A2401, 0)), hidden_compute!$H1334, VLOOKUP($K1334, pcrid_plateids!$A$2:$B2401, 2, FALSE))</f>
        <v>ARISE_SEQ_0199</v>
      </c>
      <c r="I1334" s="29" t="str">
        <f>IF(ISERROR(MATCH($K1334, pcrid_plateids!$A$2:$A2401, 0)), hidden_compute!$H1334, VLOOKUP($K1334, pcrid_plateids!$A$2:$C2401, 3, FALSE))</f>
        <v>NCBN001460</v>
      </c>
      <c r="J1334" s="38">
        <v>1.100009973E9</v>
      </c>
      <c r="K1334" s="38" t="s">
        <v>106</v>
      </c>
      <c r="L1334" s="40" t="s">
        <v>392</v>
      </c>
      <c r="M1334" s="29" t="str">
        <f>IF(ISERROR(MATCH($K1334, pcrid_primers!$A$2:$A2401, 0)), hidden_compute!$H1334, VLOOKUP($K1334, pcrid_primers!$A$2:$B2401, 2, FALSE))</f>
        <v>ONT_LepF1+ONT_LCO1490</v>
      </c>
      <c r="N1334" s="29" t="str">
        <f>IF(ISBLANK($M1334), "", VLOOKUP($M1334, hidden_compute!$M$2:P2401, 3, FALSE))</f>
        <v>#N/A</v>
      </c>
      <c r="O1334" s="29" t="str">
        <f>IF(ISERROR(MATCH($K1334, pcrid_primers!$A$2:$A2401, 0)), hidden_compute!$J1334, VLOOKUP($K1334, pcrid_primers!$A$2:$D2401, 4, FALSE))</f>
        <v>ONT_LepR1+ONT_HCO2198</v>
      </c>
      <c r="P1334" s="29" t="str">
        <f>IF(ISBLANK($O1334), "", VLOOKUP($O1334, hidden_compute!$M$2:P2401, 3, FALSE))</f>
        <v>#N/A</v>
      </c>
      <c r="Q1334" s="41" t="str">
        <f>metadata!$B$8</f>
        <v>EXP-PBC096</v>
      </c>
      <c r="R1334" s="49" t="s">
        <v>393</v>
      </c>
      <c r="S1334" s="29" t="str">
        <f>metadata!$B$9</f>
        <v>SQK-NBD114.24</v>
      </c>
      <c r="T1334" s="49" t="s">
        <v>1623</v>
      </c>
    </row>
    <row r="1335">
      <c r="A1335" s="29" t="str">
        <f>metadata!$B$4</f>
        <v>22033-375157</v>
      </c>
      <c r="B1335" s="38" t="s">
        <v>1710</v>
      </c>
      <c r="C1335" s="38" t="s">
        <v>732</v>
      </c>
      <c r="D1335" s="29" t="s">
        <v>17</v>
      </c>
      <c r="E1335" s="39">
        <f>hidden_compute!F1335</f>
        <v>658</v>
      </c>
      <c r="F1335" s="39">
        <f>hidden_compute!G1335</f>
        <v>658</v>
      </c>
      <c r="G1335" s="29" t="str">
        <f>hidden_compute!D1335</f>
        <v>5. Invertebrate Mitochondrial</v>
      </c>
      <c r="H1335" s="29" t="str">
        <f>IF(ISERROR(MATCH($K1335, pcrid_plateids!$A$2:$A2401, 0)), hidden_compute!$H1335, VLOOKUP($K1335, pcrid_plateids!$A$2:$B2401, 2, FALSE))</f>
        <v>ARISE_SEQ_0199</v>
      </c>
      <c r="I1335" s="29" t="str">
        <f>IF(ISERROR(MATCH($K1335, pcrid_plateids!$A$2:$A2401, 0)), hidden_compute!$H1335, VLOOKUP($K1335, pcrid_plateids!$A$2:$C2401, 3, FALSE))</f>
        <v>NCBN001460</v>
      </c>
      <c r="J1335" s="38">
        <v>1.100009974E9</v>
      </c>
      <c r="K1335" s="38" t="s">
        <v>106</v>
      </c>
      <c r="L1335" s="40" t="s">
        <v>395</v>
      </c>
      <c r="M1335" s="29" t="str">
        <f>IF(ISERROR(MATCH($K1335, pcrid_primers!$A$2:$A2401, 0)), hidden_compute!$H1335, VLOOKUP($K1335, pcrid_primers!$A$2:$B2401, 2, FALSE))</f>
        <v>ONT_LepF1+ONT_LCO1490</v>
      </c>
      <c r="N1335" s="29" t="str">
        <f>IF(ISBLANK($M1335), "", VLOOKUP($M1335, hidden_compute!$M$2:P2401, 3, FALSE))</f>
        <v>#N/A</v>
      </c>
      <c r="O1335" s="29" t="str">
        <f>IF(ISERROR(MATCH($K1335, pcrid_primers!$A$2:$A2401, 0)), hidden_compute!$J1335, VLOOKUP($K1335, pcrid_primers!$A$2:$D2401, 4, FALSE))</f>
        <v>ONT_LepR1+ONT_HCO2198</v>
      </c>
      <c r="P1335" s="29" t="str">
        <f>IF(ISBLANK($O1335), "", VLOOKUP($O1335, hidden_compute!$M$2:P2401, 3, FALSE))</f>
        <v>#N/A</v>
      </c>
      <c r="Q1335" s="41" t="str">
        <f>metadata!$B$8</f>
        <v>EXP-PBC096</v>
      </c>
      <c r="R1335" s="49" t="s">
        <v>396</v>
      </c>
      <c r="S1335" s="29" t="str">
        <f>metadata!$B$9</f>
        <v>SQK-NBD114.24</v>
      </c>
      <c r="T1335" s="49" t="s">
        <v>1623</v>
      </c>
    </row>
    <row r="1336">
      <c r="A1336" s="29" t="str">
        <f>metadata!$B$4</f>
        <v>22033-375157</v>
      </c>
      <c r="B1336" s="38" t="s">
        <v>1711</v>
      </c>
      <c r="C1336" s="38" t="s">
        <v>732</v>
      </c>
      <c r="D1336" s="29" t="s">
        <v>17</v>
      </c>
      <c r="E1336" s="39">
        <f>hidden_compute!F1336</f>
        <v>658</v>
      </c>
      <c r="F1336" s="39">
        <f>hidden_compute!G1336</f>
        <v>658</v>
      </c>
      <c r="G1336" s="29" t="str">
        <f>hidden_compute!D1336</f>
        <v>5. Invertebrate Mitochondrial</v>
      </c>
      <c r="H1336" s="29" t="str">
        <f>IF(ISERROR(MATCH($K1336, pcrid_plateids!$A$2:$A2401, 0)), hidden_compute!$H1336, VLOOKUP($K1336, pcrid_plateids!$A$2:$B2401, 2, FALSE))</f>
        <v>ARISE_SEQ_0199</v>
      </c>
      <c r="I1336" s="29" t="str">
        <f>IF(ISERROR(MATCH($K1336, pcrid_plateids!$A$2:$A2401, 0)), hidden_compute!$H1336, VLOOKUP($K1336, pcrid_plateids!$A$2:$C2401, 3, FALSE))</f>
        <v>NCBN001460</v>
      </c>
      <c r="J1336" s="38">
        <v>1.100009975E9</v>
      </c>
      <c r="K1336" s="38" t="s">
        <v>106</v>
      </c>
      <c r="L1336" s="40" t="s">
        <v>398</v>
      </c>
      <c r="M1336" s="29" t="str">
        <f>IF(ISERROR(MATCH($K1336, pcrid_primers!$A$2:$A2401, 0)), hidden_compute!$H1336, VLOOKUP($K1336, pcrid_primers!$A$2:$B2401, 2, FALSE))</f>
        <v>ONT_LepF1+ONT_LCO1490</v>
      </c>
      <c r="N1336" s="29" t="str">
        <f>IF(ISBLANK($M1336), "", VLOOKUP($M1336, hidden_compute!$M$2:P2401, 3, FALSE))</f>
        <v>#N/A</v>
      </c>
      <c r="O1336" s="29" t="str">
        <f>IF(ISERROR(MATCH($K1336, pcrid_primers!$A$2:$A2401, 0)), hidden_compute!$J1336, VLOOKUP($K1336, pcrid_primers!$A$2:$D2401, 4, FALSE))</f>
        <v>ONT_LepR1+ONT_HCO2198</v>
      </c>
      <c r="P1336" s="29" t="str">
        <f>IF(ISBLANK($O1336), "", VLOOKUP($O1336, hidden_compute!$M$2:P2401, 3, FALSE))</f>
        <v>#N/A</v>
      </c>
      <c r="Q1336" s="41" t="str">
        <f>metadata!$B$8</f>
        <v>EXP-PBC096</v>
      </c>
      <c r="R1336" s="49" t="s">
        <v>399</v>
      </c>
      <c r="S1336" s="29" t="str">
        <f>metadata!$B$9</f>
        <v>SQK-NBD114.24</v>
      </c>
      <c r="T1336" s="49" t="s">
        <v>1623</v>
      </c>
    </row>
    <row r="1337">
      <c r="A1337" s="29" t="str">
        <f>metadata!$B$4</f>
        <v>22033-375157</v>
      </c>
      <c r="B1337" s="38" t="s">
        <v>1712</v>
      </c>
      <c r="C1337" s="38" t="s">
        <v>732</v>
      </c>
      <c r="D1337" s="29" t="s">
        <v>17</v>
      </c>
      <c r="E1337" s="39">
        <f>hidden_compute!F1337</f>
        <v>658</v>
      </c>
      <c r="F1337" s="39">
        <f>hidden_compute!G1337</f>
        <v>658</v>
      </c>
      <c r="G1337" s="29" t="str">
        <f>hidden_compute!D1337</f>
        <v>5. Invertebrate Mitochondrial</v>
      </c>
      <c r="H1337" s="29" t="str">
        <f>IF(ISERROR(MATCH($K1337, pcrid_plateids!$A$2:$A2401, 0)), hidden_compute!$H1337, VLOOKUP($K1337, pcrid_plateids!$A$2:$B2401, 2, FALSE))</f>
        <v>ARISE_SEQ_0199</v>
      </c>
      <c r="I1337" s="29" t="str">
        <f>IF(ISERROR(MATCH($K1337, pcrid_plateids!$A$2:$A2401, 0)), hidden_compute!$H1337, VLOOKUP($K1337, pcrid_plateids!$A$2:$C2401, 3, FALSE))</f>
        <v>NCBN001460</v>
      </c>
      <c r="J1337" s="38">
        <v>1.100009976E9</v>
      </c>
      <c r="K1337" s="38" t="s">
        <v>106</v>
      </c>
      <c r="L1337" s="40" t="s">
        <v>401</v>
      </c>
      <c r="M1337" s="29" t="str">
        <f>IF(ISERROR(MATCH($K1337, pcrid_primers!$A$2:$A2401, 0)), hidden_compute!$H1337, VLOOKUP($K1337, pcrid_primers!$A$2:$B2401, 2, FALSE))</f>
        <v>ONT_LepF1+ONT_LCO1490</v>
      </c>
      <c r="N1337" s="29" t="str">
        <f>IF(ISBLANK($M1337), "", VLOOKUP($M1337, hidden_compute!$M$2:P2401, 3, FALSE))</f>
        <v>#N/A</v>
      </c>
      <c r="O1337" s="29" t="str">
        <f>IF(ISERROR(MATCH($K1337, pcrid_primers!$A$2:$A2401, 0)), hidden_compute!$J1337, VLOOKUP($K1337, pcrid_primers!$A$2:$D2401, 4, FALSE))</f>
        <v>ONT_LepR1+ONT_HCO2198</v>
      </c>
      <c r="P1337" s="29" t="str">
        <f>IF(ISBLANK($O1337), "", VLOOKUP($O1337, hidden_compute!$M$2:P2401, 3, FALSE))</f>
        <v>#N/A</v>
      </c>
      <c r="Q1337" s="41" t="str">
        <f>metadata!$B$8</f>
        <v>EXP-PBC096</v>
      </c>
      <c r="R1337" s="49" t="s">
        <v>402</v>
      </c>
      <c r="S1337" s="29" t="str">
        <f>metadata!$B$9</f>
        <v>SQK-NBD114.24</v>
      </c>
      <c r="T1337" s="49" t="s">
        <v>1623</v>
      </c>
    </row>
    <row r="1338">
      <c r="A1338" s="29" t="str">
        <f>metadata!$B$4</f>
        <v>22033-375157</v>
      </c>
      <c r="B1338" s="38" t="s">
        <v>1713</v>
      </c>
      <c r="C1338" s="38" t="s">
        <v>905</v>
      </c>
      <c r="D1338" s="29" t="s">
        <v>17</v>
      </c>
      <c r="E1338" s="39">
        <f>hidden_compute!F1338</f>
        <v>658</v>
      </c>
      <c r="F1338" s="39">
        <f>hidden_compute!G1338</f>
        <v>658</v>
      </c>
      <c r="G1338" s="29" t="str">
        <f>hidden_compute!D1338</f>
        <v>5. Invertebrate Mitochondrial</v>
      </c>
      <c r="H1338" s="29" t="str">
        <f>IF(ISERROR(MATCH($K1338, pcrid_plateids!$A$2:$A2401, 0)), hidden_compute!$H1338, VLOOKUP($K1338, pcrid_plateids!$A$2:$B2401, 2, FALSE))</f>
        <v>ARISE_SEQ_0199</v>
      </c>
      <c r="I1338" s="29" t="str">
        <f>IF(ISERROR(MATCH($K1338, pcrid_plateids!$A$2:$A2401, 0)), hidden_compute!$H1338, VLOOKUP($K1338, pcrid_plateids!$A$2:$C2401, 3, FALSE))</f>
        <v>NCBN001460</v>
      </c>
      <c r="J1338" s="38">
        <v>1.100009977E9</v>
      </c>
      <c r="K1338" s="38" t="s">
        <v>106</v>
      </c>
      <c r="L1338" s="40" t="s">
        <v>404</v>
      </c>
      <c r="M1338" s="29" t="str">
        <f>IF(ISERROR(MATCH($K1338, pcrid_primers!$A$2:$A2401, 0)), hidden_compute!$H1338, VLOOKUP($K1338, pcrid_primers!$A$2:$B2401, 2, FALSE))</f>
        <v>ONT_LepF1+ONT_LCO1490</v>
      </c>
      <c r="N1338" s="29" t="str">
        <f>IF(ISBLANK($M1338), "", VLOOKUP($M1338, hidden_compute!$M$2:P2401, 3, FALSE))</f>
        <v>#N/A</v>
      </c>
      <c r="O1338" s="29" t="str">
        <f>IF(ISERROR(MATCH($K1338, pcrid_primers!$A$2:$A2401, 0)), hidden_compute!$J1338, VLOOKUP($K1338, pcrid_primers!$A$2:$D2401, 4, FALSE))</f>
        <v>ONT_LepR1+ONT_HCO2198</v>
      </c>
      <c r="P1338" s="29" t="str">
        <f>IF(ISBLANK($O1338), "", VLOOKUP($O1338, hidden_compute!$M$2:P2401, 3, FALSE))</f>
        <v>#N/A</v>
      </c>
      <c r="Q1338" s="41" t="str">
        <f>metadata!$B$8</f>
        <v>EXP-PBC096</v>
      </c>
      <c r="R1338" s="49" t="s">
        <v>405</v>
      </c>
      <c r="S1338" s="29" t="str">
        <f>metadata!$B$9</f>
        <v>SQK-NBD114.24</v>
      </c>
      <c r="T1338" s="49" t="s">
        <v>1623</v>
      </c>
    </row>
    <row r="1339">
      <c r="A1339" s="29" t="str">
        <f>metadata!$B$4</f>
        <v>22033-375157</v>
      </c>
      <c r="B1339" s="38" t="s">
        <v>1714</v>
      </c>
      <c r="C1339" s="38" t="s">
        <v>736</v>
      </c>
      <c r="D1339" s="29" t="s">
        <v>17</v>
      </c>
      <c r="E1339" s="39">
        <f>hidden_compute!F1339</f>
        <v>658</v>
      </c>
      <c r="F1339" s="39">
        <f>hidden_compute!G1339</f>
        <v>658</v>
      </c>
      <c r="G1339" s="29" t="str">
        <f>hidden_compute!D1339</f>
        <v>5. Invertebrate Mitochondrial</v>
      </c>
      <c r="H1339" s="29" t="str">
        <f>IF(ISERROR(MATCH($K1339, pcrid_plateids!$A$2:$A2401, 0)), hidden_compute!$H1339, VLOOKUP($K1339, pcrid_plateids!$A$2:$B2401, 2, FALSE))</f>
        <v>ARISE_SEQ_0199</v>
      </c>
      <c r="I1339" s="29" t="str">
        <f>IF(ISERROR(MATCH($K1339, pcrid_plateids!$A$2:$A2401, 0)), hidden_compute!$H1339, VLOOKUP($K1339, pcrid_plateids!$A$2:$C2401, 3, FALSE))</f>
        <v>NCBN001460</v>
      </c>
      <c r="J1339" s="38">
        <v>1.100009978E9</v>
      </c>
      <c r="K1339" s="38" t="s">
        <v>106</v>
      </c>
      <c r="L1339" s="40" t="s">
        <v>407</v>
      </c>
      <c r="M1339" s="29" t="str">
        <f>IF(ISERROR(MATCH($K1339, pcrid_primers!$A$2:$A2401, 0)), hidden_compute!$H1339, VLOOKUP($K1339, pcrid_primers!$A$2:$B2401, 2, FALSE))</f>
        <v>ONT_LepF1+ONT_LCO1490</v>
      </c>
      <c r="N1339" s="29" t="str">
        <f>IF(ISBLANK($M1339), "", VLOOKUP($M1339, hidden_compute!$M$2:P2401, 3, FALSE))</f>
        <v>#N/A</v>
      </c>
      <c r="O1339" s="29" t="str">
        <f>IF(ISERROR(MATCH($K1339, pcrid_primers!$A$2:$A2401, 0)), hidden_compute!$J1339, VLOOKUP($K1339, pcrid_primers!$A$2:$D2401, 4, FALSE))</f>
        <v>ONT_LepR1+ONT_HCO2198</v>
      </c>
      <c r="P1339" s="29" t="str">
        <f>IF(ISBLANK($O1339), "", VLOOKUP($O1339, hidden_compute!$M$2:P2401, 3, FALSE))</f>
        <v>#N/A</v>
      </c>
      <c r="Q1339" s="41" t="str">
        <f>metadata!$B$8</f>
        <v>EXP-PBC096</v>
      </c>
      <c r="R1339" s="49" t="s">
        <v>408</v>
      </c>
      <c r="S1339" s="29" t="str">
        <f>metadata!$B$9</f>
        <v>SQK-NBD114.24</v>
      </c>
      <c r="T1339" s="49" t="s">
        <v>1623</v>
      </c>
    </row>
    <row r="1340">
      <c r="A1340" s="29" t="str">
        <f>metadata!$B$4</f>
        <v>22033-375157</v>
      </c>
      <c r="B1340" s="38" t="s">
        <v>1715</v>
      </c>
      <c r="C1340" s="38" t="s">
        <v>857</v>
      </c>
      <c r="D1340" s="29" t="s">
        <v>17</v>
      </c>
      <c r="E1340" s="39">
        <f>hidden_compute!F1340</f>
        <v>658</v>
      </c>
      <c r="F1340" s="39">
        <f>hidden_compute!G1340</f>
        <v>658</v>
      </c>
      <c r="G1340" s="29" t="str">
        <f>hidden_compute!D1340</f>
        <v>5. Invertebrate Mitochondrial</v>
      </c>
      <c r="H1340" s="29" t="str">
        <f>IF(ISERROR(MATCH($K1340, pcrid_plateids!$A$2:$A2401, 0)), hidden_compute!$H1340, VLOOKUP($K1340, pcrid_plateids!$A$2:$B2401, 2, FALSE))</f>
        <v>ARISE_SEQ_0199</v>
      </c>
      <c r="I1340" s="29" t="str">
        <f>IF(ISERROR(MATCH($K1340, pcrid_plateids!$A$2:$A2401, 0)), hidden_compute!$H1340, VLOOKUP($K1340, pcrid_plateids!$A$2:$C2401, 3, FALSE))</f>
        <v>NCBN001460</v>
      </c>
      <c r="J1340" s="38">
        <v>1.100009979E9</v>
      </c>
      <c r="K1340" s="38" t="s">
        <v>106</v>
      </c>
      <c r="L1340" s="40" t="s">
        <v>410</v>
      </c>
      <c r="M1340" s="29" t="str">
        <f>IF(ISERROR(MATCH($K1340, pcrid_primers!$A$2:$A2401, 0)), hidden_compute!$H1340, VLOOKUP($K1340, pcrid_primers!$A$2:$B2401, 2, FALSE))</f>
        <v>ONT_LepF1+ONT_LCO1490</v>
      </c>
      <c r="N1340" s="29" t="str">
        <f>IF(ISBLANK($M1340), "", VLOOKUP($M1340, hidden_compute!$M$2:P2401, 3, FALSE))</f>
        <v>#N/A</v>
      </c>
      <c r="O1340" s="29" t="str">
        <f>IF(ISERROR(MATCH($K1340, pcrid_primers!$A$2:$A2401, 0)), hidden_compute!$J1340, VLOOKUP($K1340, pcrid_primers!$A$2:$D2401, 4, FALSE))</f>
        <v>ONT_LepR1+ONT_HCO2198</v>
      </c>
      <c r="P1340" s="29" t="str">
        <f>IF(ISBLANK($O1340), "", VLOOKUP($O1340, hidden_compute!$M$2:P2401, 3, FALSE))</f>
        <v>#N/A</v>
      </c>
      <c r="Q1340" s="41" t="str">
        <f>metadata!$B$8</f>
        <v>EXP-PBC096</v>
      </c>
      <c r="R1340" s="49" t="s">
        <v>411</v>
      </c>
      <c r="S1340" s="29" t="str">
        <f>metadata!$B$9</f>
        <v>SQK-NBD114.24</v>
      </c>
      <c r="T1340" s="49" t="s">
        <v>1623</v>
      </c>
    </row>
    <row r="1341">
      <c r="A1341" s="29" t="str">
        <f>metadata!$B$4</f>
        <v>22033-375157</v>
      </c>
      <c r="B1341" s="38" t="s">
        <v>1716</v>
      </c>
      <c r="C1341" s="38" t="s">
        <v>730</v>
      </c>
      <c r="D1341" s="29" t="s">
        <v>17</v>
      </c>
      <c r="E1341" s="39">
        <f>hidden_compute!F1341</f>
        <v>658</v>
      </c>
      <c r="F1341" s="39">
        <f>hidden_compute!G1341</f>
        <v>658</v>
      </c>
      <c r="G1341" s="29" t="str">
        <f>hidden_compute!D1341</f>
        <v>5. Invertebrate Mitochondrial</v>
      </c>
      <c r="H1341" s="29" t="str">
        <f>IF(ISERROR(MATCH($K1341, pcrid_plateids!$A$2:$A2401, 0)), hidden_compute!$H1341, VLOOKUP($K1341, pcrid_plateids!$A$2:$B2401, 2, FALSE))</f>
        <v>ARISE_SEQ_0199</v>
      </c>
      <c r="I1341" s="29" t="str">
        <f>IF(ISERROR(MATCH($K1341, pcrid_plateids!$A$2:$A2401, 0)), hidden_compute!$H1341, VLOOKUP($K1341, pcrid_plateids!$A$2:$C2401, 3, FALSE))</f>
        <v>NCBN001460</v>
      </c>
      <c r="J1341" s="38">
        <v>1.10000998E9</v>
      </c>
      <c r="K1341" s="38" t="s">
        <v>106</v>
      </c>
      <c r="L1341" s="40" t="s">
        <v>413</v>
      </c>
      <c r="M1341" s="29" t="str">
        <f>IF(ISERROR(MATCH($K1341, pcrid_primers!$A$2:$A2401, 0)), hidden_compute!$H1341, VLOOKUP($K1341, pcrid_primers!$A$2:$B2401, 2, FALSE))</f>
        <v>ONT_LepF1+ONT_LCO1490</v>
      </c>
      <c r="N1341" s="29" t="str">
        <f>IF(ISBLANK($M1341), "", VLOOKUP($M1341, hidden_compute!$M$2:P2401, 3, FALSE))</f>
        <v>#N/A</v>
      </c>
      <c r="O1341" s="29" t="str">
        <f>IF(ISERROR(MATCH($K1341, pcrid_primers!$A$2:$A2401, 0)), hidden_compute!$J1341, VLOOKUP($K1341, pcrid_primers!$A$2:$D2401, 4, FALSE))</f>
        <v>ONT_LepR1+ONT_HCO2198</v>
      </c>
      <c r="P1341" s="29" t="str">
        <f>IF(ISBLANK($O1341), "", VLOOKUP($O1341, hidden_compute!$M$2:P2401, 3, FALSE))</f>
        <v>#N/A</v>
      </c>
      <c r="Q1341" s="41" t="str">
        <f>metadata!$B$8</f>
        <v>EXP-PBC096</v>
      </c>
      <c r="R1341" s="49" t="s">
        <v>414</v>
      </c>
      <c r="S1341" s="29" t="str">
        <f>metadata!$B$9</f>
        <v>SQK-NBD114.24</v>
      </c>
      <c r="T1341" s="49" t="s">
        <v>1623</v>
      </c>
    </row>
    <row r="1342">
      <c r="A1342" s="29" t="str">
        <f>metadata!$B$4</f>
        <v>22033-375157</v>
      </c>
      <c r="B1342" s="38" t="s">
        <v>1717</v>
      </c>
      <c r="C1342" s="38" t="s">
        <v>851</v>
      </c>
      <c r="D1342" s="29" t="s">
        <v>17</v>
      </c>
      <c r="E1342" s="39">
        <f>hidden_compute!F1342</f>
        <v>658</v>
      </c>
      <c r="F1342" s="39">
        <f>hidden_compute!G1342</f>
        <v>658</v>
      </c>
      <c r="G1342" s="29" t="str">
        <f>hidden_compute!D1342</f>
        <v>5. Invertebrate Mitochondrial</v>
      </c>
      <c r="H1342" s="29" t="str">
        <f>IF(ISERROR(MATCH($K1342, pcrid_plateids!$A$2:$A2401, 0)), hidden_compute!$H1342, VLOOKUP($K1342, pcrid_plateids!$A$2:$B2401, 2, FALSE))</f>
        <v>ARISE_SEQ_0199</v>
      </c>
      <c r="I1342" s="29" t="str">
        <f>IF(ISERROR(MATCH($K1342, pcrid_plateids!$A$2:$A2401, 0)), hidden_compute!$H1342, VLOOKUP($K1342, pcrid_plateids!$A$2:$C2401, 3, FALSE))</f>
        <v>NCBN001460</v>
      </c>
      <c r="J1342" s="38">
        <v>1.100009981E9</v>
      </c>
      <c r="K1342" s="38" t="s">
        <v>106</v>
      </c>
      <c r="L1342" s="40" t="s">
        <v>416</v>
      </c>
      <c r="M1342" s="29" t="str">
        <f>IF(ISERROR(MATCH($K1342, pcrid_primers!$A$2:$A2401, 0)), hidden_compute!$H1342, VLOOKUP($K1342, pcrid_primers!$A$2:$B2401, 2, FALSE))</f>
        <v>ONT_LepF1+ONT_LCO1490</v>
      </c>
      <c r="N1342" s="29" t="str">
        <f>IF(ISBLANK($M1342), "", VLOOKUP($M1342, hidden_compute!$M$2:P2401, 3, FALSE))</f>
        <v>#N/A</v>
      </c>
      <c r="O1342" s="29" t="str">
        <f>IF(ISERROR(MATCH($K1342, pcrid_primers!$A$2:$A2401, 0)), hidden_compute!$J1342, VLOOKUP($K1342, pcrid_primers!$A$2:$D2401, 4, FALSE))</f>
        <v>ONT_LepR1+ONT_HCO2198</v>
      </c>
      <c r="P1342" s="29" t="str">
        <f>IF(ISBLANK($O1342), "", VLOOKUP($O1342, hidden_compute!$M$2:P2401, 3, FALSE))</f>
        <v>#N/A</v>
      </c>
      <c r="Q1342" s="41" t="str">
        <f>metadata!$B$8</f>
        <v>EXP-PBC096</v>
      </c>
      <c r="R1342" s="49" t="s">
        <v>417</v>
      </c>
      <c r="S1342" s="29" t="str">
        <f>metadata!$B$9</f>
        <v>SQK-NBD114.24</v>
      </c>
      <c r="T1342" s="49" t="s">
        <v>1623</v>
      </c>
    </row>
    <row r="1343">
      <c r="A1343" s="29" t="str">
        <f>metadata!$B$4</f>
        <v>22033-375157</v>
      </c>
      <c r="B1343" s="38" t="s">
        <v>1718</v>
      </c>
      <c r="C1343" s="38" t="s">
        <v>725</v>
      </c>
      <c r="D1343" s="29" t="s">
        <v>17</v>
      </c>
      <c r="E1343" s="39">
        <f>hidden_compute!F1343</f>
        <v>658</v>
      </c>
      <c r="F1343" s="39">
        <f>hidden_compute!G1343</f>
        <v>658</v>
      </c>
      <c r="G1343" s="29" t="str">
        <f>hidden_compute!D1343</f>
        <v>5. Invertebrate Mitochondrial</v>
      </c>
      <c r="H1343" s="29" t="str">
        <f>IF(ISERROR(MATCH($K1343, pcrid_plateids!$A$2:$A2401, 0)), hidden_compute!$H1343, VLOOKUP($K1343, pcrid_plateids!$A$2:$B2401, 2, FALSE))</f>
        <v>ARISE_SEQ_0199</v>
      </c>
      <c r="I1343" s="29" t="str">
        <f>IF(ISERROR(MATCH($K1343, pcrid_plateids!$A$2:$A2401, 0)), hidden_compute!$H1343, VLOOKUP($K1343, pcrid_plateids!$A$2:$C2401, 3, FALSE))</f>
        <v>NCBN001460</v>
      </c>
      <c r="J1343" s="38">
        <v>1.100009982E9</v>
      </c>
      <c r="K1343" s="38" t="s">
        <v>106</v>
      </c>
      <c r="L1343" s="40" t="s">
        <v>419</v>
      </c>
      <c r="M1343" s="29" t="str">
        <f>IF(ISERROR(MATCH($K1343, pcrid_primers!$A$2:$A2401, 0)), hidden_compute!$H1343, VLOOKUP($K1343, pcrid_primers!$A$2:$B2401, 2, FALSE))</f>
        <v>ONT_LepF1+ONT_LCO1490</v>
      </c>
      <c r="N1343" s="29" t="str">
        <f>IF(ISBLANK($M1343), "", VLOOKUP($M1343, hidden_compute!$M$2:P2401, 3, FALSE))</f>
        <v>#N/A</v>
      </c>
      <c r="O1343" s="29" t="str">
        <f>IF(ISERROR(MATCH($K1343, pcrid_primers!$A$2:$A2401, 0)), hidden_compute!$J1343, VLOOKUP($K1343, pcrid_primers!$A$2:$D2401, 4, FALSE))</f>
        <v>ONT_LepR1+ONT_HCO2198</v>
      </c>
      <c r="P1343" s="29" t="str">
        <f>IF(ISBLANK($O1343), "", VLOOKUP($O1343, hidden_compute!$M$2:P2401, 3, FALSE))</f>
        <v>#N/A</v>
      </c>
      <c r="Q1343" s="41" t="str">
        <f>metadata!$B$8</f>
        <v>EXP-PBC096</v>
      </c>
      <c r="R1343" s="49" t="s">
        <v>420</v>
      </c>
      <c r="S1343" s="29" t="str">
        <f>metadata!$B$9</f>
        <v>SQK-NBD114.24</v>
      </c>
      <c r="T1343" s="49" t="s">
        <v>1623</v>
      </c>
    </row>
    <row r="1344">
      <c r="A1344" s="29" t="str">
        <f>metadata!$B$4</f>
        <v>22033-375157</v>
      </c>
      <c r="B1344" s="38" t="s">
        <v>1719</v>
      </c>
      <c r="C1344" s="38" t="s">
        <v>905</v>
      </c>
      <c r="D1344" s="29" t="s">
        <v>17</v>
      </c>
      <c r="E1344" s="39">
        <f>hidden_compute!F1344</f>
        <v>658</v>
      </c>
      <c r="F1344" s="39">
        <f>hidden_compute!G1344</f>
        <v>658</v>
      </c>
      <c r="G1344" s="29" t="str">
        <f>hidden_compute!D1344</f>
        <v>5. Invertebrate Mitochondrial</v>
      </c>
      <c r="H1344" s="29" t="str">
        <f>IF(ISERROR(MATCH($K1344, pcrid_plateids!$A$2:$A2401, 0)), hidden_compute!$H1344, VLOOKUP($K1344, pcrid_plateids!$A$2:$B2401, 2, FALSE))</f>
        <v>ARISE_SEQ_0199</v>
      </c>
      <c r="I1344" s="29" t="str">
        <f>IF(ISERROR(MATCH($K1344, pcrid_plateids!$A$2:$A2401, 0)), hidden_compute!$H1344, VLOOKUP($K1344, pcrid_plateids!$A$2:$C2401, 3, FALSE))</f>
        <v>NCBN001460</v>
      </c>
      <c r="J1344" s="38">
        <v>1.100009983E9</v>
      </c>
      <c r="K1344" s="38" t="s">
        <v>106</v>
      </c>
      <c r="L1344" s="40" t="s">
        <v>422</v>
      </c>
      <c r="M1344" s="29" t="str">
        <f>IF(ISERROR(MATCH($K1344, pcrid_primers!$A$2:$A2401, 0)), hidden_compute!$H1344, VLOOKUP($K1344, pcrid_primers!$A$2:$B2401, 2, FALSE))</f>
        <v>ONT_LepF1+ONT_LCO1490</v>
      </c>
      <c r="N1344" s="29" t="str">
        <f>IF(ISBLANK($M1344), "", VLOOKUP($M1344, hidden_compute!$M$2:P2401, 3, FALSE))</f>
        <v>#N/A</v>
      </c>
      <c r="O1344" s="29" t="str">
        <f>IF(ISERROR(MATCH($K1344, pcrid_primers!$A$2:$A2401, 0)), hidden_compute!$J1344, VLOOKUP($K1344, pcrid_primers!$A$2:$D2401, 4, FALSE))</f>
        <v>ONT_LepR1+ONT_HCO2198</v>
      </c>
      <c r="P1344" s="29" t="str">
        <f>IF(ISBLANK($O1344), "", VLOOKUP($O1344, hidden_compute!$M$2:P2401, 3, FALSE))</f>
        <v>#N/A</v>
      </c>
      <c r="Q1344" s="41" t="str">
        <f>metadata!$B$8</f>
        <v>EXP-PBC096</v>
      </c>
      <c r="R1344" s="49" t="s">
        <v>423</v>
      </c>
      <c r="S1344" s="29" t="str">
        <f>metadata!$B$9</f>
        <v>SQK-NBD114.24</v>
      </c>
      <c r="T1344" s="49" t="s">
        <v>1623</v>
      </c>
    </row>
    <row r="1345">
      <c r="A1345" s="29" t="str">
        <f>metadata!$B$4</f>
        <v>22033-375157</v>
      </c>
      <c r="B1345" s="53" t="s">
        <v>1720</v>
      </c>
      <c r="C1345" s="53" t="s">
        <v>137</v>
      </c>
      <c r="D1345" s="54" t="s">
        <v>17</v>
      </c>
      <c r="E1345" s="55">
        <f>hidden_compute!F1345</f>
        <v>658</v>
      </c>
      <c r="F1345" s="55">
        <f>hidden_compute!G1345</f>
        <v>658</v>
      </c>
      <c r="G1345" s="54" t="str">
        <f>hidden_compute!D1345</f>
        <v>5. Invertebrate Mitochondrial</v>
      </c>
      <c r="H1345" s="54" t="str">
        <f>IF(ISERROR(MATCH($K1345, pcrid_plateids!$A$2:$A2401, 0)), hidden_compute!$H1345, VLOOKUP($K1345, pcrid_plateids!$A$2:$B2401, 2, FALSE))</f>
        <v>ARISE_SEQ_0199</v>
      </c>
      <c r="I1345" s="54" t="str">
        <f>IF(ISERROR(MATCH($K1345, pcrid_plateids!$A$2:$A2401, 0)), hidden_compute!$H1345, VLOOKUP($K1345, pcrid_plateids!$A$2:$C2401, 3, FALSE))</f>
        <v>NCBN001460</v>
      </c>
      <c r="J1345" s="53">
        <v>1.100009984E9</v>
      </c>
      <c r="K1345" s="53" t="s">
        <v>106</v>
      </c>
      <c r="L1345" s="56" t="s">
        <v>425</v>
      </c>
      <c r="M1345" s="54" t="str">
        <f>IF(ISERROR(MATCH($K1345, pcrid_primers!$A$2:$A2401, 0)), hidden_compute!$H1345, VLOOKUP($K1345, pcrid_primers!$A$2:$B2401, 2, FALSE))</f>
        <v>ONT_LepF1+ONT_LCO1490</v>
      </c>
      <c r="N1345" s="54" t="str">
        <f>IF(ISBLANK($M1345), "", VLOOKUP($M1345, hidden_compute!$M$2:P2401, 3, FALSE))</f>
        <v>#N/A</v>
      </c>
      <c r="O1345" s="54" t="str">
        <f>IF(ISERROR(MATCH($K1345, pcrid_primers!$A$2:$A2401, 0)), hidden_compute!$J1345, VLOOKUP($K1345, pcrid_primers!$A$2:$D2401, 4, FALSE))</f>
        <v>ONT_LepR1+ONT_HCO2198</v>
      </c>
      <c r="P1345" s="54" t="str">
        <f>IF(ISBLANK($O1345), "", VLOOKUP($O1345, hidden_compute!$M$2:P2401, 3, FALSE))</f>
        <v>#N/A</v>
      </c>
      <c r="Q1345" s="59" t="str">
        <f>metadata!$B$8</f>
        <v>EXP-PBC096</v>
      </c>
      <c r="R1345" s="57" t="s">
        <v>426</v>
      </c>
      <c r="S1345" s="54" t="str">
        <f>metadata!$B$9</f>
        <v>SQK-NBD114.24</v>
      </c>
      <c r="T1345" s="57" t="s">
        <v>1623</v>
      </c>
      <c r="U1345" s="55"/>
      <c r="V1345" s="55"/>
      <c r="W1345" s="55"/>
      <c r="X1345" s="55"/>
      <c r="Y1345" s="55"/>
      <c r="Z1345" s="55"/>
      <c r="AA1345" s="55"/>
      <c r="AB1345" s="55"/>
      <c r="AC1345" s="55"/>
      <c r="AD1345" s="55"/>
      <c r="AE1345" s="55"/>
      <c r="AF1345" s="55"/>
      <c r="AG1345" s="55"/>
      <c r="AH1345" s="55"/>
      <c r="AI1345" s="55"/>
    </row>
    <row r="1346">
      <c r="A1346" s="29" t="str">
        <f>metadata!$B$4</f>
        <v>22033-375157</v>
      </c>
      <c r="B1346" s="38" t="s">
        <v>1721</v>
      </c>
      <c r="C1346" s="38" t="s">
        <v>137</v>
      </c>
      <c r="D1346" s="29" t="s">
        <v>17</v>
      </c>
      <c r="E1346" s="39">
        <f>hidden_compute!F1346</f>
        <v>658</v>
      </c>
      <c r="F1346" s="39">
        <f>hidden_compute!G1346</f>
        <v>658</v>
      </c>
      <c r="G1346" s="29" t="str">
        <f>hidden_compute!D1346</f>
        <v>5. Invertebrate Mitochondrial</v>
      </c>
      <c r="H1346" s="29" t="str">
        <f>IF(ISERROR(MATCH($K1346, pcrid_plateids!$A$2:$A2401, 0)), hidden_compute!$H1346, VLOOKUP($K1346, pcrid_plateids!$A$2:$B2401, 2, FALSE))</f>
        <v>ARISE_SEQ_0173</v>
      </c>
      <c r="I1346" s="29" t="str">
        <f>IF(ISERROR(MATCH($K1346, pcrid_plateids!$A$2:$A2401, 0)), hidden_compute!$H1346, VLOOKUP($K1346, pcrid_plateids!$A$2:$C2401, 3, FALSE))</f>
        <v>NCBN001436</v>
      </c>
      <c r="J1346" s="38">
        <v>1.100007585E9</v>
      </c>
      <c r="K1346" s="38" t="s">
        <v>100</v>
      </c>
      <c r="L1346" s="40" t="s">
        <v>138</v>
      </c>
      <c r="M1346" s="29" t="str">
        <f>IF(ISERROR(MATCH($K1346, pcrid_primers!$A$2:$A2401, 0)), hidden_compute!$H1346, VLOOKUP($K1346, pcrid_primers!$A$2:$B2401, 2, FALSE))</f>
        <v>ONT_LepF1+ONT_LCO1490</v>
      </c>
      <c r="N1346" s="29" t="str">
        <f>IF(ISBLANK($M1346), "", VLOOKUP($M1346, hidden_compute!$M$2:P2401, 3, FALSE))</f>
        <v>#N/A</v>
      </c>
      <c r="O1346" s="29" t="str">
        <f>IF(ISERROR(MATCH($K1346, pcrid_primers!$A$2:$A2401, 0)), hidden_compute!$J1346, VLOOKUP($K1346, pcrid_primers!$A$2:$D2401, 4, FALSE))</f>
        <v>ONT_LepR1+ONT_HCO2198</v>
      </c>
      <c r="P1346" s="29" t="str">
        <f>IF(ISBLANK($O1346), "", VLOOKUP($O1346, hidden_compute!$M$2:P2401, 3, FALSE))</f>
        <v>#N/A</v>
      </c>
      <c r="Q1346" s="41" t="str">
        <f>metadata!$B$8</f>
        <v>EXP-PBC096</v>
      </c>
      <c r="R1346" s="49" t="s">
        <v>139</v>
      </c>
      <c r="S1346" s="29" t="str">
        <f>metadata!$B$9</f>
        <v>SQK-NBD114.24</v>
      </c>
      <c r="T1346" s="49" t="s">
        <v>1722</v>
      </c>
    </row>
    <row r="1347">
      <c r="A1347" s="29" t="str">
        <f>metadata!$B$4</f>
        <v>22033-375157</v>
      </c>
      <c r="B1347" s="38" t="s">
        <v>1723</v>
      </c>
      <c r="C1347" s="38" t="s">
        <v>725</v>
      </c>
      <c r="D1347" s="29" t="s">
        <v>17</v>
      </c>
      <c r="E1347" s="39">
        <f>hidden_compute!F1347</f>
        <v>658</v>
      </c>
      <c r="F1347" s="39">
        <f>hidden_compute!G1347</f>
        <v>658</v>
      </c>
      <c r="G1347" s="29" t="str">
        <f>hidden_compute!D1347</f>
        <v>5. Invertebrate Mitochondrial</v>
      </c>
      <c r="H1347" s="29" t="str">
        <f>IF(ISERROR(MATCH($K1347, pcrid_plateids!$A$2:$A2401, 0)), hidden_compute!$H1347, VLOOKUP($K1347, pcrid_plateids!$A$2:$B2401, 2, FALSE))</f>
        <v>ARISE_SEQ_0173</v>
      </c>
      <c r="I1347" s="29" t="str">
        <f>IF(ISERROR(MATCH($K1347, pcrid_plateids!$A$2:$A2401, 0)), hidden_compute!$H1347, VLOOKUP($K1347, pcrid_plateids!$A$2:$C2401, 3, FALSE))</f>
        <v>NCBN001436</v>
      </c>
      <c r="J1347" s="38">
        <v>1.100007586E9</v>
      </c>
      <c r="K1347" s="38" t="s">
        <v>100</v>
      </c>
      <c r="L1347" s="40" t="s">
        <v>143</v>
      </c>
      <c r="M1347" s="29" t="str">
        <f>IF(ISERROR(MATCH($K1347, pcrid_primers!$A$2:$A2401, 0)), hidden_compute!$H1347, VLOOKUP($K1347, pcrid_primers!$A$2:$B2401, 2, FALSE))</f>
        <v>ONT_LepF1+ONT_LCO1490</v>
      </c>
      <c r="N1347" s="29" t="str">
        <f>IF(ISBLANK($M1347), "", VLOOKUP($M1347, hidden_compute!$M$2:P2401, 3, FALSE))</f>
        <v>#N/A</v>
      </c>
      <c r="O1347" s="29" t="str">
        <f>IF(ISERROR(MATCH($K1347, pcrid_primers!$A$2:$A2401, 0)), hidden_compute!$J1347, VLOOKUP($K1347, pcrid_primers!$A$2:$D2401, 4, FALSE))</f>
        <v>ONT_LepR1+ONT_HCO2198</v>
      </c>
      <c r="P1347" s="29" t="str">
        <f>IF(ISBLANK($O1347), "", VLOOKUP($O1347, hidden_compute!$M$2:P2401, 3, FALSE))</f>
        <v>#N/A</v>
      </c>
      <c r="Q1347" s="41" t="str">
        <f>metadata!$B$8</f>
        <v>EXP-PBC096</v>
      </c>
      <c r="R1347" s="49" t="s">
        <v>144</v>
      </c>
      <c r="S1347" s="29" t="str">
        <f>metadata!$B$9</f>
        <v>SQK-NBD114.24</v>
      </c>
      <c r="T1347" s="49" t="s">
        <v>1722</v>
      </c>
    </row>
    <row r="1348">
      <c r="A1348" s="29" t="str">
        <f>metadata!$B$4</f>
        <v>22033-375157</v>
      </c>
      <c r="B1348" s="38" t="s">
        <v>1724</v>
      </c>
      <c r="C1348" s="38" t="s">
        <v>843</v>
      </c>
      <c r="D1348" s="29" t="s">
        <v>17</v>
      </c>
      <c r="E1348" s="39">
        <f>hidden_compute!F1348</f>
        <v>658</v>
      </c>
      <c r="F1348" s="39">
        <f>hidden_compute!G1348</f>
        <v>658</v>
      </c>
      <c r="G1348" s="29" t="str">
        <f>hidden_compute!D1348</f>
        <v>5. Invertebrate Mitochondrial</v>
      </c>
      <c r="H1348" s="29" t="str">
        <f>IF(ISERROR(MATCH($K1348, pcrid_plateids!$A$2:$A2401, 0)), hidden_compute!$H1348, VLOOKUP($K1348, pcrid_plateids!$A$2:$B2401, 2, FALSE))</f>
        <v>ARISE_SEQ_0173</v>
      </c>
      <c r="I1348" s="29" t="str">
        <f>IF(ISERROR(MATCH($K1348, pcrid_plateids!$A$2:$A2401, 0)), hidden_compute!$H1348, VLOOKUP($K1348, pcrid_plateids!$A$2:$C2401, 3, FALSE))</f>
        <v>NCBN001436</v>
      </c>
      <c r="J1348" s="38">
        <v>1.100007587E9</v>
      </c>
      <c r="K1348" s="38" t="s">
        <v>100</v>
      </c>
      <c r="L1348" s="40" t="s">
        <v>146</v>
      </c>
      <c r="M1348" s="29" t="str">
        <f>IF(ISERROR(MATCH($K1348, pcrid_primers!$A$2:$A2401, 0)), hidden_compute!$H1348, VLOOKUP($K1348, pcrid_primers!$A$2:$B2401, 2, FALSE))</f>
        <v>ONT_LepF1+ONT_LCO1490</v>
      </c>
      <c r="N1348" s="29" t="str">
        <f>IF(ISBLANK($M1348), "", VLOOKUP($M1348, hidden_compute!$M$2:P2401, 3, FALSE))</f>
        <v>#N/A</v>
      </c>
      <c r="O1348" s="29" t="str">
        <f>IF(ISERROR(MATCH($K1348, pcrid_primers!$A$2:$A2401, 0)), hidden_compute!$J1348, VLOOKUP($K1348, pcrid_primers!$A$2:$D2401, 4, FALSE))</f>
        <v>ONT_LepR1+ONT_HCO2198</v>
      </c>
      <c r="P1348" s="29" t="str">
        <f>IF(ISBLANK($O1348), "", VLOOKUP($O1348, hidden_compute!$M$2:P2401, 3, FALSE))</f>
        <v>#N/A</v>
      </c>
      <c r="Q1348" s="41" t="str">
        <f>metadata!$B$8</f>
        <v>EXP-PBC096</v>
      </c>
      <c r="R1348" s="49" t="s">
        <v>147</v>
      </c>
      <c r="S1348" s="29" t="str">
        <f>metadata!$B$9</f>
        <v>SQK-NBD114.24</v>
      </c>
      <c r="T1348" s="49" t="s">
        <v>1722</v>
      </c>
    </row>
    <row r="1349">
      <c r="A1349" s="29" t="str">
        <f>metadata!$B$4</f>
        <v>22033-375157</v>
      </c>
      <c r="B1349" s="38" t="s">
        <v>1725</v>
      </c>
      <c r="C1349" s="38" t="s">
        <v>725</v>
      </c>
      <c r="D1349" s="29" t="s">
        <v>17</v>
      </c>
      <c r="E1349" s="39">
        <f>hidden_compute!F1349</f>
        <v>658</v>
      </c>
      <c r="F1349" s="39">
        <f>hidden_compute!G1349</f>
        <v>658</v>
      </c>
      <c r="G1349" s="29" t="str">
        <f>hidden_compute!D1349</f>
        <v>5. Invertebrate Mitochondrial</v>
      </c>
      <c r="H1349" s="29" t="str">
        <f>IF(ISERROR(MATCH($K1349, pcrid_plateids!$A$2:$A2401, 0)), hidden_compute!$H1349, VLOOKUP($K1349, pcrid_plateids!$A$2:$B2401, 2, FALSE))</f>
        <v>ARISE_SEQ_0173</v>
      </c>
      <c r="I1349" s="29" t="str">
        <f>IF(ISERROR(MATCH($K1349, pcrid_plateids!$A$2:$A2401, 0)), hidden_compute!$H1349, VLOOKUP($K1349, pcrid_plateids!$A$2:$C2401, 3, FALSE))</f>
        <v>NCBN001436</v>
      </c>
      <c r="J1349" s="38">
        <v>1.100007588E9</v>
      </c>
      <c r="K1349" s="38" t="s">
        <v>100</v>
      </c>
      <c r="L1349" s="40" t="s">
        <v>149</v>
      </c>
      <c r="M1349" s="29" t="str">
        <f>IF(ISERROR(MATCH($K1349, pcrid_primers!$A$2:$A2401, 0)), hidden_compute!$H1349, VLOOKUP($K1349, pcrid_primers!$A$2:$B2401, 2, FALSE))</f>
        <v>ONT_LepF1+ONT_LCO1490</v>
      </c>
      <c r="N1349" s="29" t="str">
        <f>IF(ISBLANK($M1349), "", VLOOKUP($M1349, hidden_compute!$M$2:P2401, 3, FALSE))</f>
        <v>#N/A</v>
      </c>
      <c r="O1349" s="29" t="str">
        <f>IF(ISERROR(MATCH($K1349, pcrid_primers!$A$2:$A2401, 0)), hidden_compute!$J1349, VLOOKUP($K1349, pcrid_primers!$A$2:$D2401, 4, FALSE))</f>
        <v>ONT_LepR1+ONT_HCO2198</v>
      </c>
      <c r="P1349" s="29" t="str">
        <f>IF(ISBLANK($O1349), "", VLOOKUP($O1349, hidden_compute!$M$2:P2401, 3, FALSE))</f>
        <v>#N/A</v>
      </c>
      <c r="Q1349" s="41" t="str">
        <f>metadata!$B$8</f>
        <v>EXP-PBC096</v>
      </c>
      <c r="R1349" s="49" t="s">
        <v>150</v>
      </c>
      <c r="S1349" s="29" t="str">
        <f>metadata!$B$9</f>
        <v>SQK-NBD114.24</v>
      </c>
      <c r="T1349" s="49" t="s">
        <v>1722</v>
      </c>
    </row>
    <row r="1350">
      <c r="A1350" s="29" t="str">
        <f>metadata!$B$4</f>
        <v>22033-375157</v>
      </c>
      <c r="B1350" s="38" t="s">
        <v>1726</v>
      </c>
      <c r="C1350" s="38" t="s">
        <v>725</v>
      </c>
      <c r="D1350" s="29" t="s">
        <v>17</v>
      </c>
      <c r="E1350" s="39">
        <f>hidden_compute!F1350</f>
        <v>658</v>
      </c>
      <c r="F1350" s="39">
        <f>hidden_compute!G1350</f>
        <v>658</v>
      </c>
      <c r="G1350" s="29" t="str">
        <f>hidden_compute!D1350</f>
        <v>5. Invertebrate Mitochondrial</v>
      </c>
      <c r="H1350" s="29" t="str">
        <f>IF(ISERROR(MATCH($K1350, pcrid_plateids!$A$2:$A2401, 0)), hidden_compute!$H1350, VLOOKUP($K1350, pcrid_plateids!$A$2:$B2401, 2, FALSE))</f>
        <v>ARISE_SEQ_0173</v>
      </c>
      <c r="I1350" s="29" t="str">
        <f>IF(ISERROR(MATCH($K1350, pcrid_plateids!$A$2:$A2401, 0)), hidden_compute!$H1350, VLOOKUP($K1350, pcrid_plateids!$A$2:$C2401, 3, FALSE))</f>
        <v>NCBN001436</v>
      </c>
      <c r="J1350" s="38">
        <v>1.100007589E9</v>
      </c>
      <c r="K1350" s="38" t="s">
        <v>100</v>
      </c>
      <c r="L1350" s="40" t="s">
        <v>152</v>
      </c>
      <c r="M1350" s="29" t="str">
        <f>IF(ISERROR(MATCH($K1350, pcrid_primers!$A$2:$A2401, 0)), hidden_compute!$H1350, VLOOKUP($K1350, pcrid_primers!$A$2:$B2401, 2, FALSE))</f>
        <v>ONT_LepF1+ONT_LCO1490</v>
      </c>
      <c r="N1350" s="29" t="str">
        <f>IF(ISBLANK($M1350), "", VLOOKUP($M1350, hidden_compute!$M$2:P2401, 3, FALSE))</f>
        <v>#N/A</v>
      </c>
      <c r="O1350" s="29" t="str">
        <f>IF(ISERROR(MATCH($K1350, pcrid_primers!$A$2:$A2401, 0)), hidden_compute!$J1350, VLOOKUP($K1350, pcrid_primers!$A$2:$D2401, 4, FALSE))</f>
        <v>ONT_LepR1+ONT_HCO2198</v>
      </c>
      <c r="P1350" s="29" t="str">
        <f>IF(ISBLANK($O1350), "", VLOOKUP($O1350, hidden_compute!$M$2:P2401, 3, FALSE))</f>
        <v>#N/A</v>
      </c>
      <c r="Q1350" s="41" t="str">
        <f>metadata!$B$8</f>
        <v>EXP-PBC096</v>
      </c>
      <c r="R1350" s="49" t="s">
        <v>153</v>
      </c>
      <c r="S1350" s="29" t="str">
        <f>metadata!$B$9</f>
        <v>SQK-NBD114.24</v>
      </c>
      <c r="T1350" s="49" t="s">
        <v>1722</v>
      </c>
    </row>
    <row r="1351">
      <c r="A1351" s="29" t="str">
        <f>metadata!$B$4</f>
        <v>22033-375157</v>
      </c>
      <c r="B1351" s="38" t="s">
        <v>1727</v>
      </c>
      <c r="C1351" s="38" t="s">
        <v>1728</v>
      </c>
      <c r="D1351" s="29" t="s">
        <v>17</v>
      </c>
      <c r="E1351" s="39">
        <f>hidden_compute!F1351</f>
        <v>658</v>
      </c>
      <c r="F1351" s="39">
        <f>hidden_compute!G1351</f>
        <v>658</v>
      </c>
      <c r="G1351" s="29" t="str">
        <f>hidden_compute!D1351</f>
        <v>5. Invertebrate Mitochondrial</v>
      </c>
      <c r="H1351" s="29" t="str">
        <f>IF(ISERROR(MATCH($K1351, pcrid_plateids!$A$2:$A2401, 0)), hidden_compute!$H1351, VLOOKUP($K1351, pcrid_plateids!$A$2:$B2401, 2, FALSE))</f>
        <v>ARISE_SEQ_0173</v>
      </c>
      <c r="I1351" s="29" t="str">
        <f>IF(ISERROR(MATCH($K1351, pcrid_plateids!$A$2:$A2401, 0)), hidden_compute!$H1351, VLOOKUP($K1351, pcrid_plateids!$A$2:$C2401, 3, FALSE))</f>
        <v>NCBN001436</v>
      </c>
      <c r="J1351" s="38">
        <v>1.10000759E9</v>
      </c>
      <c r="K1351" s="38" t="s">
        <v>100</v>
      </c>
      <c r="L1351" s="40" t="s">
        <v>155</v>
      </c>
      <c r="M1351" s="29" t="str">
        <f>IF(ISERROR(MATCH($K1351, pcrid_primers!$A$2:$A2401, 0)), hidden_compute!$H1351, VLOOKUP($K1351, pcrid_primers!$A$2:$B2401, 2, FALSE))</f>
        <v>ONT_LepF1+ONT_LCO1490</v>
      </c>
      <c r="N1351" s="29" t="str">
        <f>IF(ISBLANK($M1351), "", VLOOKUP($M1351, hidden_compute!$M$2:P2401, 3, FALSE))</f>
        <v>#N/A</v>
      </c>
      <c r="O1351" s="29" t="str">
        <f>IF(ISERROR(MATCH($K1351, pcrid_primers!$A$2:$A2401, 0)), hidden_compute!$J1351, VLOOKUP($K1351, pcrid_primers!$A$2:$D2401, 4, FALSE))</f>
        <v>ONT_LepR1+ONT_HCO2198</v>
      </c>
      <c r="P1351" s="29" t="str">
        <f>IF(ISBLANK($O1351), "", VLOOKUP($O1351, hidden_compute!$M$2:P2401, 3, FALSE))</f>
        <v>#N/A</v>
      </c>
      <c r="Q1351" s="41" t="str">
        <f>metadata!$B$8</f>
        <v>EXP-PBC096</v>
      </c>
      <c r="R1351" s="49" t="s">
        <v>156</v>
      </c>
      <c r="S1351" s="29" t="str">
        <f>metadata!$B$9</f>
        <v>SQK-NBD114.24</v>
      </c>
      <c r="T1351" s="49" t="s">
        <v>1722</v>
      </c>
    </row>
    <row r="1352">
      <c r="A1352" s="29" t="str">
        <f>metadata!$B$4</f>
        <v>22033-375157</v>
      </c>
      <c r="B1352" s="38" t="s">
        <v>1729</v>
      </c>
      <c r="C1352" s="38" t="s">
        <v>755</v>
      </c>
      <c r="D1352" s="29" t="s">
        <v>17</v>
      </c>
      <c r="E1352" s="39">
        <f>hidden_compute!F1352</f>
        <v>658</v>
      </c>
      <c r="F1352" s="39">
        <f>hidden_compute!G1352</f>
        <v>658</v>
      </c>
      <c r="G1352" s="29" t="str">
        <f>hidden_compute!D1352</f>
        <v>5. Invertebrate Mitochondrial</v>
      </c>
      <c r="H1352" s="29" t="str">
        <f>IF(ISERROR(MATCH($K1352, pcrid_plateids!$A$2:$A2401, 0)), hidden_compute!$H1352, VLOOKUP($K1352, pcrid_plateids!$A$2:$B2401, 2, FALSE))</f>
        <v>ARISE_SEQ_0173</v>
      </c>
      <c r="I1352" s="29" t="str">
        <f>IF(ISERROR(MATCH($K1352, pcrid_plateids!$A$2:$A2401, 0)), hidden_compute!$H1352, VLOOKUP($K1352, pcrid_plateids!$A$2:$C2401, 3, FALSE))</f>
        <v>NCBN001436</v>
      </c>
      <c r="J1352" s="38">
        <v>1.100007591E9</v>
      </c>
      <c r="K1352" s="38" t="s">
        <v>100</v>
      </c>
      <c r="L1352" s="40" t="s">
        <v>158</v>
      </c>
      <c r="M1352" s="29" t="str">
        <f>IF(ISERROR(MATCH($K1352, pcrid_primers!$A$2:$A2401, 0)), hidden_compute!$H1352, VLOOKUP($K1352, pcrid_primers!$A$2:$B2401, 2, FALSE))</f>
        <v>ONT_LepF1+ONT_LCO1490</v>
      </c>
      <c r="N1352" s="29" t="str">
        <f>IF(ISBLANK($M1352), "", VLOOKUP($M1352, hidden_compute!$M$2:P2401, 3, FALSE))</f>
        <v>#N/A</v>
      </c>
      <c r="O1352" s="29" t="str">
        <f>IF(ISERROR(MATCH($K1352, pcrid_primers!$A$2:$A2401, 0)), hidden_compute!$J1352, VLOOKUP($K1352, pcrid_primers!$A$2:$D2401, 4, FALSE))</f>
        <v>ONT_LepR1+ONT_HCO2198</v>
      </c>
      <c r="P1352" s="29" t="str">
        <f>IF(ISBLANK($O1352), "", VLOOKUP($O1352, hidden_compute!$M$2:P2401, 3, FALSE))</f>
        <v>#N/A</v>
      </c>
      <c r="Q1352" s="41" t="str">
        <f>metadata!$B$8</f>
        <v>EXP-PBC096</v>
      </c>
      <c r="R1352" s="49" t="s">
        <v>159</v>
      </c>
      <c r="S1352" s="29" t="str">
        <f>metadata!$B$9</f>
        <v>SQK-NBD114.24</v>
      </c>
      <c r="T1352" s="49" t="s">
        <v>1722</v>
      </c>
    </row>
    <row r="1353">
      <c r="A1353" s="29" t="str">
        <f>metadata!$B$4</f>
        <v>22033-375157</v>
      </c>
      <c r="B1353" s="38" t="s">
        <v>1730</v>
      </c>
      <c r="C1353" s="38" t="s">
        <v>843</v>
      </c>
      <c r="D1353" s="29" t="s">
        <v>17</v>
      </c>
      <c r="E1353" s="39">
        <f>hidden_compute!F1353</f>
        <v>658</v>
      </c>
      <c r="F1353" s="39">
        <f>hidden_compute!G1353</f>
        <v>658</v>
      </c>
      <c r="G1353" s="29" t="str">
        <f>hidden_compute!D1353</f>
        <v>5. Invertebrate Mitochondrial</v>
      </c>
      <c r="H1353" s="29" t="str">
        <f>IF(ISERROR(MATCH($K1353, pcrid_plateids!$A$2:$A2401, 0)), hidden_compute!$H1353, VLOOKUP($K1353, pcrid_plateids!$A$2:$B2401, 2, FALSE))</f>
        <v>ARISE_SEQ_0173</v>
      </c>
      <c r="I1353" s="29" t="str">
        <f>IF(ISERROR(MATCH($K1353, pcrid_plateids!$A$2:$A2401, 0)), hidden_compute!$H1353, VLOOKUP($K1353, pcrid_plateids!$A$2:$C2401, 3, FALSE))</f>
        <v>NCBN001436</v>
      </c>
      <c r="J1353" s="38">
        <v>1.100007592E9</v>
      </c>
      <c r="K1353" s="38" t="s">
        <v>100</v>
      </c>
      <c r="L1353" s="40" t="s">
        <v>161</v>
      </c>
      <c r="M1353" s="29" t="str">
        <f>IF(ISERROR(MATCH($K1353, pcrid_primers!$A$2:$A2401, 0)), hidden_compute!$H1353, VLOOKUP($K1353, pcrid_primers!$A$2:$B2401, 2, FALSE))</f>
        <v>ONT_LepF1+ONT_LCO1490</v>
      </c>
      <c r="N1353" s="29" t="str">
        <f>IF(ISBLANK($M1353), "", VLOOKUP($M1353, hidden_compute!$M$2:P2401, 3, FALSE))</f>
        <v>#N/A</v>
      </c>
      <c r="O1353" s="29" t="str">
        <f>IF(ISERROR(MATCH($K1353, pcrid_primers!$A$2:$A2401, 0)), hidden_compute!$J1353, VLOOKUP($K1353, pcrid_primers!$A$2:$D2401, 4, FALSE))</f>
        <v>ONT_LepR1+ONT_HCO2198</v>
      </c>
      <c r="P1353" s="29" t="str">
        <f>IF(ISBLANK($O1353), "", VLOOKUP($O1353, hidden_compute!$M$2:P2401, 3, FALSE))</f>
        <v>#N/A</v>
      </c>
      <c r="Q1353" s="41" t="str">
        <f>metadata!$B$8</f>
        <v>EXP-PBC096</v>
      </c>
      <c r="R1353" s="49" t="s">
        <v>162</v>
      </c>
      <c r="S1353" s="29" t="str">
        <f>metadata!$B$9</f>
        <v>SQK-NBD114.24</v>
      </c>
      <c r="T1353" s="49" t="s">
        <v>1722</v>
      </c>
    </row>
    <row r="1354">
      <c r="A1354" s="29" t="str">
        <f>metadata!$B$4</f>
        <v>22033-375157</v>
      </c>
      <c r="B1354" s="38" t="s">
        <v>1731</v>
      </c>
      <c r="C1354" s="38" t="s">
        <v>725</v>
      </c>
      <c r="D1354" s="29" t="s">
        <v>17</v>
      </c>
      <c r="E1354" s="39">
        <f>hidden_compute!F1354</f>
        <v>658</v>
      </c>
      <c r="F1354" s="39">
        <f>hidden_compute!G1354</f>
        <v>658</v>
      </c>
      <c r="G1354" s="29" t="str">
        <f>hidden_compute!D1354</f>
        <v>5. Invertebrate Mitochondrial</v>
      </c>
      <c r="H1354" s="29" t="str">
        <f>IF(ISERROR(MATCH($K1354, pcrid_plateids!$A$2:$A2401, 0)), hidden_compute!$H1354, VLOOKUP($K1354, pcrid_plateids!$A$2:$B2401, 2, FALSE))</f>
        <v>ARISE_SEQ_0173</v>
      </c>
      <c r="I1354" s="29" t="str">
        <f>IF(ISERROR(MATCH($K1354, pcrid_plateids!$A$2:$A2401, 0)), hidden_compute!$H1354, VLOOKUP($K1354, pcrid_plateids!$A$2:$C2401, 3, FALSE))</f>
        <v>NCBN001436</v>
      </c>
      <c r="J1354" s="38">
        <v>1.100007593E9</v>
      </c>
      <c r="K1354" s="38" t="s">
        <v>100</v>
      </c>
      <c r="L1354" s="40" t="s">
        <v>164</v>
      </c>
      <c r="M1354" s="29" t="str">
        <f>IF(ISERROR(MATCH($K1354, pcrid_primers!$A$2:$A2401, 0)), hidden_compute!$H1354, VLOOKUP($K1354, pcrid_primers!$A$2:$B2401, 2, FALSE))</f>
        <v>ONT_LepF1+ONT_LCO1490</v>
      </c>
      <c r="N1354" s="29" t="str">
        <f>IF(ISBLANK($M1354), "", VLOOKUP($M1354, hidden_compute!$M$2:P2401, 3, FALSE))</f>
        <v>#N/A</v>
      </c>
      <c r="O1354" s="29" t="str">
        <f>IF(ISERROR(MATCH($K1354, pcrid_primers!$A$2:$A2401, 0)), hidden_compute!$J1354, VLOOKUP($K1354, pcrid_primers!$A$2:$D2401, 4, FALSE))</f>
        <v>ONT_LepR1+ONT_HCO2198</v>
      </c>
      <c r="P1354" s="29" t="str">
        <f>IF(ISBLANK($O1354), "", VLOOKUP($O1354, hidden_compute!$M$2:P2401, 3, FALSE))</f>
        <v>#N/A</v>
      </c>
      <c r="Q1354" s="41" t="str">
        <f>metadata!$B$8</f>
        <v>EXP-PBC096</v>
      </c>
      <c r="R1354" s="49" t="s">
        <v>165</v>
      </c>
      <c r="S1354" s="29" t="str">
        <f>metadata!$B$9</f>
        <v>SQK-NBD114.24</v>
      </c>
      <c r="T1354" s="49" t="s">
        <v>1722</v>
      </c>
    </row>
    <row r="1355">
      <c r="A1355" s="29" t="str">
        <f>metadata!$B$4</f>
        <v>22033-375157</v>
      </c>
      <c r="B1355" s="38" t="s">
        <v>1732</v>
      </c>
      <c r="C1355" s="38" t="s">
        <v>736</v>
      </c>
      <c r="D1355" s="29" t="s">
        <v>17</v>
      </c>
      <c r="E1355" s="39">
        <f>hidden_compute!F1355</f>
        <v>658</v>
      </c>
      <c r="F1355" s="39">
        <f>hidden_compute!G1355</f>
        <v>658</v>
      </c>
      <c r="G1355" s="29" t="str">
        <f>hidden_compute!D1355</f>
        <v>5. Invertebrate Mitochondrial</v>
      </c>
      <c r="H1355" s="29" t="str">
        <f>IF(ISERROR(MATCH($K1355, pcrid_plateids!$A$2:$A2401, 0)), hidden_compute!$H1355, VLOOKUP($K1355, pcrid_plateids!$A$2:$B2401, 2, FALSE))</f>
        <v>ARISE_SEQ_0173</v>
      </c>
      <c r="I1355" s="29" t="str">
        <f>IF(ISERROR(MATCH($K1355, pcrid_plateids!$A$2:$A2401, 0)), hidden_compute!$H1355, VLOOKUP($K1355, pcrid_plateids!$A$2:$C2401, 3, FALSE))</f>
        <v>NCBN001436</v>
      </c>
      <c r="J1355" s="38">
        <v>1.100007594E9</v>
      </c>
      <c r="K1355" s="38" t="s">
        <v>100</v>
      </c>
      <c r="L1355" s="40" t="s">
        <v>167</v>
      </c>
      <c r="M1355" s="29" t="str">
        <f>IF(ISERROR(MATCH($K1355, pcrid_primers!$A$2:$A2401, 0)), hidden_compute!$H1355, VLOOKUP($K1355, pcrid_primers!$A$2:$B2401, 2, FALSE))</f>
        <v>ONT_LepF1+ONT_LCO1490</v>
      </c>
      <c r="N1355" s="29" t="str">
        <f>IF(ISBLANK($M1355), "", VLOOKUP($M1355, hidden_compute!$M$2:P2401, 3, FALSE))</f>
        <v>#N/A</v>
      </c>
      <c r="O1355" s="29" t="str">
        <f>IF(ISERROR(MATCH($K1355, pcrid_primers!$A$2:$A2401, 0)), hidden_compute!$J1355, VLOOKUP($K1355, pcrid_primers!$A$2:$D2401, 4, FALSE))</f>
        <v>ONT_LepR1+ONT_HCO2198</v>
      </c>
      <c r="P1355" s="29" t="str">
        <f>IF(ISBLANK($O1355), "", VLOOKUP($O1355, hidden_compute!$M$2:P2401, 3, FALSE))</f>
        <v>#N/A</v>
      </c>
      <c r="Q1355" s="41" t="str">
        <f>metadata!$B$8</f>
        <v>EXP-PBC096</v>
      </c>
      <c r="R1355" s="49" t="s">
        <v>168</v>
      </c>
      <c r="S1355" s="29" t="str">
        <f>metadata!$B$9</f>
        <v>SQK-NBD114.24</v>
      </c>
      <c r="T1355" s="49" t="s">
        <v>1722</v>
      </c>
    </row>
    <row r="1356">
      <c r="A1356" s="29" t="str">
        <f>metadata!$B$4</f>
        <v>22033-375157</v>
      </c>
      <c r="B1356" s="38" t="s">
        <v>1733</v>
      </c>
      <c r="C1356" s="38" t="s">
        <v>730</v>
      </c>
      <c r="D1356" s="29" t="s">
        <v>17</v>
      </c>
      <c r="E1356" s="39">
        <f>hidden_compute!F1356</f>
        <v>658</v>
      </c>
      <c r="F1356" s="39">
        <f>hidden_compute!G1356</f>
        <v>658</v>
      </c>
      <c r="G1356" s="29" t="str">
        <f>hidden_compute!D1356</f>
        <v>5. Invertebrate Mitochondrial</v>
      </c>
      <c r="H1356" s="29" t="str">
        <f>IF(ISERROR(MATCH($K1356, pcrid_plateids!$A$2:$A2401, 0)), hidden_compute!$H1356, VLOOKUP($K1356, pcrid_plateids!$A$2:$B2401, 2, FALSE))</f>
        <v>ARISE_SEQ_0173</v>
      </c>
      <c r="I1356" s="29" t="str">
        <f>IF(ISERROR(MATCH($K1356, pcrid_plateids!$A$2:$A2401, 0)), hidden_compute!$H1356, VLOOKUP($K1356, pcrid_plateids!$A$2:$C2401, 3, FALSE))</f>
        <v>NCBN001436</v>
      </c>
      <c r="J1356" s="38">
        <v>1.100007595E9</v>
      </c>
      <c r="K1356" s="38" t="s">
        <v>100</v>
      </c>
      <c r="L1356" s="40" t="s">
        <v>170</v>
      </c>
      <c r="M1356" s="29" t="str">
        <f>IF(ISERROR(MATCH($K1356, pcrid_primers!$A$2:$A2401, 0)), hidden_compute!$H1356, VLOOKUP($K1356, pcrid_primers!$A$2:$B2401, 2, FALSE))</f>
        <v>ONT_LepF1+ONT_LCO1490</v>
      </c>
      <c r="N1356" s="29" t="str">
        <f>IF(ISBLANK($M1356), "", VLOOKUP($M1356, hidden_compute!$M$2:P2401, 3, FALSE))</f>
        <v>#N/A</v>
      </c>
      <c r="O1356" s="29" t="str">
        <f>IF(ISERROR(MATCH($K1356, pcrid_primers!$A$2:$A2401, 0)), hidden_compute!$J1356, VLOOKUP($K1356, pcrid_primers!$A$2:$D2401, 4, FALSE))</f>
        <v>ONT_LepR1+ONT_HCO2198</v>
      </c>
      <c r="P1356" s="29" t="str">
        <f>IF(ISBLANK($O1356), "", VLOOKUP($O1356, hidden_compute!$M$2:P2401, 3, FALSE))</f>
        <v>#N/A</v>
      </c>
      <c r="Q1356" s="41" t="str">
        <f>metadata!$B$8</f>
        <v>EXP-PBC096</v>
      </c>
      <c r="R1356" s="49" t="s">
        <v>171</v>
      </c>
      <c r="S1356" s="29" t="str">
        <f>metadata!$B$9</f>
        <v>SQK-NBD114.24</v>
      </c>
      <c r="T1356" s="49" t="s">
        <v>1722</v>
      </c>
    </row>
    <row r="1357">
      <c r="A1357" s="29" t="str">
        <f>metadata!$B$4</f>
        <v>22033-375157</v>
      </c>
      <c r="B1357" s="38" t="s">
        <v>1734</v>
      </c>
      <c r="C1357" s="38" t="s">
        <v>732</v>
      </c>
      <c r="D1357" s="29" t="s">
        <v>17</v>
      </c>
      <c r="E1357" s="39">
        <f>hidden_compute!F1357</f>
        <v>658</v>
      </c>
      <c r="F1357" s="39">
        <f>hidden_compute!G1357</f>
        <v>658</v>
      </c>
      <c r="G1357" s="29" t="str">
        <f>hidden_compute!D1357</f>
        <v>5. Invertebrate Mitochondrial</v>
      </c>
      <c r="H1357" s="29" t="str">
        <f>IF(ISERROR(MATCH($K1357, pcrid_plateids!$A$2:$A2401, 0)), hidden_compute!$H1357, VLOOKUP($K1357, pcrid_plateids!$A$2:$B2401, 2, FALSE))</f>
        <v>ARISE_SEQ_0173</v>
      </c>
      <c r="I1357" s="29" t="str">
        <f>IF(ISERROR(MATCH($K1357, pcrid_plateids!$A$2:$A2401, 0)), hidden_compute!$H1357, VLOOKUP($K1357, pcrid_plateids!$A$2:$C2401, 3, FALSE))</f>
        <v>NCBN001436</v>
      </c>
      <c r="J1357" s="38">
        <v>1.100007596E9</v>
      </c>
      <c r="K1357" s="38" t="s">
        <v>100</v>
      </c>
      <c r="L1357" s="40" t="s">
        <v>173</v>
      </c>
      <c r="M1357" s="29" t="str">
        <f>IF(ISERROR(MATCH($K1357, pcrid_primers!$A$2:$A2401, 0)), hidden_compute!$H1357, VLOOKUP($K1357, pcrid_primers!$A$2:$B2401, 2, FALSE))</f>
        <v>ONT_LepF1+ONT_LCO1490</v>
      </c>
      <c r="N1357" s="29" t="str">
        <f>IF(ISBLANK($M1357), "", VLOOKUP($M1357, hidden_compute!$M$2:P2401, 3, FALSE))</f>
        <v>#N/A</v>
      </c>
      <c r="O1357" s="29" t="str">
        <f>IF(ISERROR(MATCH($K1357, pcrid_primers!$A$2:$A2401, 0)), hidden_compute!$J1357, VLOOKUP($K1357, pcrid_primers!$A$2:$D2401, 4, FALSE))</f>
        <v>ONT_LepR1+ONT_HCO2198</v>
      </c>
      <c r="P1357" s="29" t="str">
        <f>IF(ISBLANK($O1357), "", VLOOKUP($O1357, hidden_compute!$M$2:P2401, 3, FALSE))</f>
        <v>#N/A</v>
      </c>
      <c r="Q1357" s="41" t="str">
        <f>metadata!$B$8</f>
        <v>EXP-PBC096</v>
      </c>
      <c r="R1357" s="49" t="s">
        <v>174</v>
      </c>
      <c r="S1357" s="29" t="str">
        <f>metadata!$B$9</f>
        <v>SQK-NBD114.24</v>
      </c>
      <c r="T1357" s="49" t="s">
        <v>1722</v>
      </c>
    </row>
    <row r="1358">
      <c r="A1358" s="29" t="str">
        <f>metadata!$B$4</f>
        <v>22033-375157</v>
      </c>
      <c r="B1358" s="38" t="s">
        <v>1735</v>
      </c>
      <c r="C1358" s="38" t="s">
        <v>725</v>
      </c>
      <c r="D1358" s="29" t="s">
        <v>17</v>
      </c>
      <c r="E1358" s="39">
        <f>hidden_compute!F1358</f>
        <v>658</v>
      </c>
      <c r="F1358" s="39">
        <f>hidden_compute!G1358</f>
        <v>658</v>
      </c>
      <c r="G1358" s="29" t="str">
        <f>hidden_compute!D1358</f>
        <v>5. Invertebrate Mitochondrial</v>
      </c>
      <c r="H1358" s="29" t="str">
        <f>IF(ISERROR(MATCH($K1358, pcrid_plateids!$A$2:$A2401, 0)), hidden_compute!$H1358, VLOOKUP($K1358, pcrid_plateids!$A$2:$B2401, 2, FALSE))</f>
        <v>ARISE_SEQ_0173</v>
      </c>
      <c r="I1358" s="29" t="str">
        <f>IF(ISERROR(MATCH($K1358, pcrid_plateids!$A$2:$A2401, 0)), hidden_compute!$H1358, VLOOKUP($K1358, pcrid_plateids!$A$2:$C2401, 3, FALSE))</f>
        <v>NCBN001436</v>
      </c>
      <c r="J1358" s="38">
        <v>1.100007597E9</v>
      </c>
      <c r="K1358" s="38" t="s">
        <v>100</v>
      </c>
      <c r="L1358" s="40" t="s">
        <v>176</v>
      </c>
      <c r="M1358" s="29" t="str">
        <f>IF(ISERROR(MATCH($K1358, pcrid_primers!$A$2:$A2401, 0)), hidden_compute!$H1358, VLOOKUP($K1358, pcrid_primers!$A$2:$B2401, 2, FALSE))</f>
        <v>ONT_LepF1+ONT_LCO1490</v>
      </c>
      <c r="N1358" s="29" t="str">
        <f>IF(ISBLANK($M1358), "", VLOOKUP($M1358, hidden_compute!$M$2:P2401, 3, FALSE))</f>
        <v>#N/A</v>
      </c>
      <c r="O1358" s="29" t="str">
        <f>IF(ISERROR(MATCH($K1358, pcrid_primers!$A$2:$A2401, 0)), hidden_compute!$J1358, VLOOKUP($K1358, pcrid_primers!$A$2:$D2401, 4, FALSE))</f>
        <v>ONT_LepR1+ONT_HCO2198</v>
      </c>
      <c r="P1358" s="29" t="str">
        <f>IF(ISBLANK($O1358), "", VLOOKUP($O1358, hidden_compute!$M$2:P2401, 3, FALSE))</f>
        <v>#N/A</v>
      </c>
      <c r="Q1358" s="41" t="str">
        <f>metadata!$B$8</f>
        <v>EXP-PBC096</v>
      </c>
      <c r="R1358" s="49" t="s">
        <v>177</v>
      </c>
      <c r="S1358" s="29" t="str">
        <f>metadata!$B$9</f>
        <v>SQK-NBD114.24</v>
      </c>
      <c r="T1358" s="49" t="s">
        <v>1722</v>
      </c>
    </row>
    <row r="1359">
      <c r="A1359" s="29" t="str">
        <f>metadata!$B$4</f>
        <v>22033-375157</v>
      </c>
      <c r="B1359" s="38" t="s">
        <v>1736</v>
      </c>
      <c r="C1359" s="38" t="s">
        <v>725</v>
      </c>
      <c r="D1359" s="29" t="s">
        <v>17</v>
      </c>
      <c r="E1359" s="39">
        <f>hidden_compute!F1359</f>
        <v>658</v>
      </c>
      <c r="F1359" s="39">
        <f>hidden_compute!G1359</f>
        <v>658</v>
      </c>
      <c r="G1359" s="29" t="str">
        <f>hidden_compute!D1359</f>
        <v>5. Invertebrate Mitochondrial</v>
      </c>
      <c r="H1359" s="29" t="str">
        <f>IF(ISERROR(MATCH($K1359, pcrid_plateids!$A$2:$A2401, 0)), hidden_compute!$H1359, VLOOKUP($K1359, pcrid_plateids!$A$2:$B2401, 2, FALSE))</f>
        <v>ARISE_SEQ_0173</v>
      </c>
      <c r="I1359" s="29" t="str">
        <f>IF(ISERROR(MATCH($K1359, pcrid_plateids!$A$2:$A2401, 0)), hidden_compute!$H1359, VLOOKUP($K1359, pcrid_plateids!$A$2:$C2401, 3, FALSE))</f>
        <v>NCBN001436</v>
      </c>
      <c r="J1359" s="38">
        <v>1.100007598E9</v>
      </c>
      <c r="K1359" s="38" t="s">
        <v>100</v>
      </c>
      <c r="L1359" s="40" t="s">
        <v>179</v>
      </c>
      <c r="M1359" s="29" t="str">
        <f>IF(ISERROR(MATCH($K1359, pcrid_primers!$A$2:$A2401, 0)), hidden_compute!$H1359, VLOOKUP($K1359, pcrid_primers!$A$2:$B2401, 2, FALSE))</f>
        <v>ONT_LepF1+ONT_LCO1490</v>
      </c>
      <c r="N1359" s="29" t="str">
        <f>IF(ISBLANK($M1359), "", VLOOKUP($M1359, hidden_compute!$M$2:P2401, 3, FALSE))</f>
        <v>#N/A</v>
      </c>
      <c r="O1359" s="29" t="str">
        <f>IF(ISERROR(MATCH($K1359, pcrid_primers!$A$2:$A2401, 0)), hidden_compute!$J1359, VLOOKUP($K1359, pcrid_primers!$A$2:$D2401, 4, FALSE))</f>
        <v>ONT_LepR1+ONT_HCO2198</v>
      </c>
      <c r="P1359" s="29" t="str">
        <f>IF(ISBLANK($O1359), "", VLOOKUP($O1359, hidden_compute!$M$2:P2401, 3, FALSE))</f>
        <v>#N/A</v>
      </c>
      <c r="Q1359" s="41" t="str">
        <f>metadata!$B$8</f>
        <v>EXP-PBC096</v>
      </c>
      <c r="R1359" s="49" t="s">
        <v>180</v>
      </c>
      <c r="S1359" s="29" t="str">
        <f>metadata!$B$9</f>
        <v>SQK-NBD114.24</v>
      </c>
      <c r="T1359" s="49" t="s">
        <v>1722</v>
      </c>
    </row>
    <row r="1360">
      <c r="A1360" s="29" t="str">
        <f>metadata!$B$4</f>
        <v>22033-375157</v>
      </c>
      <c r="B1360" s="38" t="s">
        <v>1737</v>
      </c>
      <c r="C1360" s="38" t="s">
        <v>843</v>
      </c>
      <c r="D1360" s="29" t="s">
        <v>17</v>
      </c>
      <c r="E1360" s="39">
        <f>hidden_compute!F1360</f>
        <v>658</v>
      </c>
      <c r="F1360" s="39">
        <f>hidden_compute!G1360</f>
        <v>658</v>
      </c>
      <c r="G1360" s="29" t="str">
        <f>hidden_compute!D1360</f>
        <v>5. Invertebrate Mitochondrial</v>
      </c>
      <c r="H1360" s="29" t="str">
        <f>IF(ISERROR(MATCH($K1360, pcrid_plateids!$A$2:$A2401, 0)), hidden_compute!$H1360, VLOOKUP($K1360, pcrid_plateids!$A$2:$B2401, 2, FALSE))</f>
        <v>ARISE_SEQ_0173</v>
      </c>
      <c r="I1360" s="29" t="str">
        <f>IF(ISERROR(MATCH($K1360, pcrid_plateids!$A$2:$A2401, 0)), hidden_compute!$H1360, VLOOKUP($K1360, pcrid_plateids!$A$2:$C2401, 3, FALSE))</f>
        <v>NCBN001436</v>
      </c>
      <c r="J1360" s="38">
        <v>1.100007599E9</v>
      </c>
      <c r="K1360" s="38" t="s">
        <v>100</v>
      </c>
      <c r="L1360" s="40" t="s">
        <v>182</v>
      </c>
      <c r="M1360" s="29" t="str">
        <f>IF(ISERROR(MATCH($K1360, pcrid_primers!$A$2:$A2401, 0)), hidden_compute!$H1360, VLOOKUP($K1360, pcrid_primers!$A$2:$B2401, 2, FALSE))</f>
        <v>ONT_LepF1+ONT_LCO1490</v>
      </c>
      <c r="N1360" s="29" t="str">
        <f>IF(ISBLANK($M1360), "", VLOOKUP($M1360, hidden_compute!$M$2:P2401, 3, FALSE))</f>
        <v>#N/A</v>
      </c>
      <c r="O1360" s="29" t="str">
        <f>IF(ISERROR(MATCH($K1360, pcrid_primers!$A$2:$A2401, 0)), hidden_compute!$J1360, VLOOKUP($K1360, pcrid_primers!$A$2:$D2401, 4, FALSE))</f>
        <v>ONT_LepR1+ONT_HCO2198</v>
      </c>
      <c r="P1360" s="29" t="str">
        <f>IF(ISBLANK($O1360), "", VLOOKUP($O1360, hidden_compute!$M$2:P2401, 3, FALSE))</f>
        <v>#N/A</v>
      </c>
      <c r="Q1360" s="41" t="str">
        <f>metadata!$B$8</f>
        <v>EXP-PBC096</v>
      </c>
      <c r="R1360" s="49" t="s">
        <v>183</v>
      </c>
      <c r="S1360" s="29" t="str">
        <f>metadata!$B$9</f>
        <v>SQK-NBD114.24</v>
      </c>
      <c r="T1360" s="49" t="s">
        <v>1722</v>
      </c>
    </row>
    <row r="1361">
      <c r="A1361" s="29" t="str">
        <f>metadata!$B$4</f>
        <v>22033-375157</v>
      </c>
      <c r="B1361" s="38" t="s">
        <v>1738</v>
      </c>
      <c r="C1361" s="38" t="s">
        <v>725</v>
      </c>
      <c r="D1361" s="29" t="s">
        <v>17</v>
      </c>
      <c r="E1361" s="39">
        <f>hidden_compute!F1361</f>
        <v>658</v>
      </c>
      <c r="F1361" s="39">
        <f>hidden_compute!G1361</f>
        <v>658</v>
      </c>
      <c r="G1361" s="29" t="str">
        <f>hidden_compute!D1361</f>
        <v>5. Invertebrate Mitochondrial</v>
      </c>
      <c r="H1361" s="29" t="str">
        <f>IF(ISERROR(MATCH($K1361, pcrid_plateids!$A$2:$A2401, 0)), hidden_compute!$H1361, VLOOKUP($K1361, pcrid_plateids!$A$2:$B2401, 2, FALSE))</f>
        <v>ARISE_SEQ_0173</v>
      </c>
      <c r="I1361" s="29" t="str">
        <f>IF(ISERROR(MATCH($K1361, pcrid_plateids!$A$2:$A2401, 0)), hidden_compute!$H1361, VLOOKUP($K1361, pcrid_plateids!$A$2:$C2401, 3, FALSE))</f>
        <v>NCBN001436</v>
      </c>
      <c r="J1361" s="38">
        <v>1.1000076E9</v>
      </c>
      <c r="K1361" s="38" t="s">
        <v>100</v>
      </c>
      <c r="L1361" s="40" t="s">
        <v>185</v>
      </c>
      <c r="M1361" s="29" t="str">
        <f>IF(ISERROR(MATCH($K1361, pcrid_primers!$A$2:$A2401, 0)), hidden_compute!$H1361, VLOOKUP($K1361, pcrid_primers!$A$2:$B2401, 2, FALSE))</f>
        <v>ONT_LepF1+ONT_LCO1490</v>
      </c>
      <c r="N1361" s="29" t="str">
        <f>IF(ISBLANK($M1361), "", VLOOKUP($M1361, hidden_compute!$M$2:P2401, 3, FALSE))</f>
        <v>#N/A</v>
      </c>
      <c r="O1361" s="29" t="str">
        <f>IF(ISERROR(MATCH($K1361, pcrid_primers!$A$2:$A2401, 0)), hidden_compute!$J1361, VLOOKUP($K1361, pcrid_primers!$A$2:$D2401, 4, FALSE))</f>
        <v>ONT_LepR1+ONT_HCO2198</v>
      </c>
      <c r="P1361" s="29" t="str">
        <f>IF(ISBLANK($O1361), "", VLOOKUP($O1361, hidden_compute!$M$2:P2401, 3, FALSE))</f>
        <v>#N/A</v>
      </c>
      <c r="Q1361" s="41" t="str">
        <f>metadata!$B$8</f>
        <v>EXP-PBC096</v>
      </c>
      <c r="R1361" s="49" t="s">
        <v>186</v>
      </c>
      <c r="S1361" s="29" t="str">
        <f>metadata!$B$9</f>
        <v>SQK-NBD114.24</v>
      </c>
      <c r="T1361" s="49" t="s">
        <v>1722</v>
      </c>
    </row>
    <row r="1362">
      <c r="A1362" s="29" t="str">
        <f>metadata!$B$4</f>
        <v>22033-375157</v>
      </c>
      <c r="B1362" s="38" t="s">
        <v>1739</v>
      </c>
      <c r="C1362" s="38" t="s">
        <v>725</v>
      </c>
      <c r="D1362" s="29" t="s">
        <v>17</v>
      </c>
      <c r="E1362" s="39">
        <f>hidden_compute!F1362</f>
        <v>658</v>
      </c>
      <c r="F1362" s="39">
        <f>hidden_compute!G1362</f>
        <v>658</v>
      </c>
      <c r="G1362" s="29" t="str">
        <f>hidden_compute!D1362</f>
        <v>5. Invertebrate Mitochondrial</v>
      </c>
      <c r="H1362" s="29" t="str">
        <f>IF(ISERROR(MATCH($K1362, pcrid_plateids!$A$2:$A2401, 0)), hidden_compute!$H1362, VLOOKUP($K1362, pcrid_plateids!$A$2:$B2401, 2, FALSE))</f>
        <v>ARISE_SEQ_0173</v>
      </c>
      <c r="I1362" s="29" t="str">
        <f>IF(ISERROR(MATCH($K1362, pcrid_plateids!$A$2:$A2401, 0)), hidden_compute!$H1362, VLOOKUP($K1362, pcrid_plateids!$A$2:$C2401, 3, FALSE))</f>
        <v>NCBN001436</v>
      </c>
      <c r="J1362" s="38">
        <v>1.100007601E9</v>
      </c>
      <c r="K1362" s="38" t="s">
        <v>100</v>
      </c>
      <c r="L1362" s="40" t="s">
        <v>188</v>
      </c>
      <c r="M1362" s="29" t="str">
        <f>IF(ISERROR(MATCH($K1362, pcrid_primers!$A$2:$A2401, 0)), hidden_compute!$H1362, VLOOKUP($K1362, pcrid_primers!$A$2:$B2401, 2, FALSE))</f>
        <v>ONT_LepF1+ONT_LCO1490</v>
      </c>
      <c r="N1362" s="29" t="str">
        <f>IF(ISBLANK($M1362), "", VLOOKUP($M1362, hidden_compute!$M$2:P2401, 3, FALSE))</f>
        <v>#N/A</v>
      </c>
      <c r="O1362" s="29" t="str">
        <f>IF(ISERROR(MATCH($K1362, pcrid_primers!$A$2:$A2401, 0)), hidden_compute!$J1362, VLOOKUP($K1362, pcrid_primers!$A$2:$D2401, 4, FALSE))</f>
        <v>ONT_LepR1+ONT_HCO2198</v>
      </c>
      <c r="P1362" s="29" t="str">
        <f>IF(ISBLANK($O1362), "", VLOOKUP($O1362, hidden_compute!$M$2:P2401, 3, FALSE))</f>
        <v>#N/A</v>
      </c>
      <c r="Q1362" s="41" t="str">
        <f>metadata!$B$8</f>
        <v>EXP-PBC096</v>
      </c>
      <c r="R1362" s="49" t="s">
        <v>189</v>
      </c>
      <c r="S1362" s="29" t="str">
        <f>metadata!$B$9</f>
        <v>SQK-NBD114.24</v>
      </c>
      <c r="T1362" s="49" t="s">
        <v>1722</v>
      </c>
    </row>
    <row r="1363">
      <c r="A1363" s="29" t="str">
        <f>metadata!$B$4</f>
        <v>22033-375157</v>
      </c>
      <c r="B1363" s="38" t="s">
        <v>1740</v>
      </c>
      <c r="C1363" s="38" t="s">
        <v>1741</v>
      </c>
      <c r="D1363" s="29" t="s">
        <v>17</v>
      </c>
      <c r="E1363" s="39">
        <f>hidden_compute!F1363</f>
        <v>658</v>
      </c>
      <c r="F1363" s="39">
        <f>hidden_compute!G1363</f>
        <v>658</v>
      </c>
      <c r="G1363" s="29" t="str">
        <f>hidden_compute!D1363</f>
        <v>5. Invertebrate Mitochondrial</v>
      </c>
      <c r="H1363" s="29" t="str">
        <f>IF(ISERROR(MATCH($K1363, pcrid_plateids!$A$2:$A2401, 0)), hidden_compute!$H1363, VLOOKUP($K1363, pcrid_plateids!$A$2:$B2401, 2, FALSE))</f>
        <v>ARISE_SEQ_0173</v>
      </c>
      <c r="I1363" s="29" t="str">
        <f>IF(ISERROR(MATCH($K1363, pcrid_plateids!$A$2:$A2401, 0)), hidden_compute!$H1363, VLOOKUP($K1363, pcrid_plateids!$A$2:$C2401, 3, FALSE))</f>
        <v>NCBN001436</v>
      </c>
      <c r="J1363" s="38">
        <v>1.100007602E9</v>
      </c>
      <c r="K1363" s="38" t="s">
        <v>100</v>
      </c>
      <c r="L1363" s="40" t="s">
        <v>191</v>
      </c>
      <c r="M1363" s="29" t="str">
        <f>IF(ISERROR(MATCH($K1363, pcrid_primers!$A$2:$A2401, 0)), hidden_compute!$H1363, VLOOKUP($K1363, pcrid_primers!$A$2:$B2401, 2, FALSE))</f>
        <v>ONT_LepF1+ONT_LCO1490</v>
      </c>
      <c r="N1363" s="29" t="str">
        <f>IF(ISBLANK($M1363), "", VLOOKUP($M1363, hidden_compute!$M$2:P2401, 3, FALSE))</f>
        <v>#N/A</v>
      </c>
      <c r="O1363" s="29" t="str">
        <f>IF(ISERROR(MATCH($K1363, pcrid_primers!$A$2:$A2401, 0)), hidden_compute!$J1363, VLOOKUP($K1363, pcrid_primers!$A$2:$D2401, 4, FALSE))</f>
        <v>ONT_LepR1+ONT_HCO2198</v>
      </c>
      <c r="P1363" s="29" t="str">
        <f>IF(ISBLANK($O1363), "", VLOOKUP($O1363, hidden_compute!$M$2:P2401, 3, FALSE))</f>
        <v>#N/A</v>
      </c>
      <c r="Q1363" s="41" t="str">
        <f>metadata!$B$8</f>
        <v>EXP-PBC096</v>
      </c>
      <c r="R1363" s="49" t="s">
        <v>192</v>
      </c>
      <c r="S1363" s="29" t="str">
        <f>metadata!$B$9</f>
        <v>SQK-NBD114.24</v>
      </c>
      <c r="T1363" s="49" t="s">
        <v>1722</v>
      </c>
    </row>
    <row r="1364">
      <c r="A1364" s="29" t="str">
        <f>metadata!$B$4</f>
        <v>22033-375157</v>
      </c>
      <c r="B1364" s="38" t="s">
        <v>1742</v>
      </c>
      <c r="C1364" s="38" t="s">
        <v>725</v>
      </c>
      <c r="D1364" s="29" t="s">
        <v>17</v>
      </c>
      <c r="E1364" s="39">
        <f>hidden_compute!F1364</f>
        <v>658</v>
      </c>
      <c r="F1364" s="39">
        <f>hidden_compute!G1364</f>
        <v>658</v>
      </c>
      <c r="G1364" s="29" t="str">
        <f>hidden_compute!D1364</f>
        <v>5. Invertebrate Mitochondrial</v>
      </c>
      <c r="H1364" s="29" t="str">
        <f>IF(ISERROR(MATCH($K1364, pcrid_plateids!$A$2:$A2401, 0)), hidden_compute!$H1364, VLOOKUP($K1364, pcrid_plateids!$A$2:$B2401, 2, FALSE))</f>
        <v>ARISE_SEQ_0173</v>
      </c>
      <c r="I1364" s="29" t="str">
        <f>IF(ISERROR(MATCH($K1364, pcrid_plateids!$A$2:$A2401, 0)), hidden_compute!$H1364, VLOOKUP($K1364, pcrid_plateids!$A$2:$C2401, 3, FALSE))</f>
        <v>NCBN001436</v>
      </c>
      <c r="J1364" s="38">
        <v>1.100007603E9</v>
      </c>
      <c r="K1364" s="38" t="s">
        <v>100</v>
      </c>
      <c r="L1364" s="40" t="s">
        <v>194</v>
      </c>
      <c r="M1364" s="29" t="str">
        <f>IF(ISERROR(MATCH($K1364, pcrid_primers!$A$2:$A2401, 0)), hidden_compute!$H1364, VLOOKUP($K1364, pcrid_primers!$A$2:$B2401, 2, FALSE))</f>
        <v>ONT_LepF1+ONT_LCO1490</v>
      </c>
      <c r="N1364" s="29" t="str">
        <f>IF(ISBLANK($M1364), "", VLOOKUP($M1364, hidden_compute!$M$2:P2401, 3, FALSE))</f>
        <v>#N/A</v>
      </c>
      <c r="O1364" s="29" t="str">
        <f>IF(ISERROR(MATCH($K1364, pcrid_primers!$A$2:$A2401, 0)), hidden_compute!$J1364, VLOOKUP($K1364, pcrid_primers!$A$2:$D2401, 4, FALSE))</f>
        <v>ONT_LepR1+ONT_HCO2198</v>
      </c>
      <c r="P1364" s="29" t="str">
        <f>IF(ISBLANK($O1364), "", VLOOKUP($O1364, hidden_compute!$M$2:P2401, 3, FALSE))</f>
        <v>#N/A</v>
      </c>
      <c r="Q1364" s="41" t="str">
        <f>metadata!$B$8</f>
        <v>EXP-PBC096</v>
      </c>
      <c r="R1364" s="49" t="s">
        <v>195</v>
      </c>
      <c r="S1364" s="29" t="str">
        <f>metadata!$B$9</f>
        <v>SQK-NBD114.24</v>
      </c>
      <c r="T1364" s="49" t="s">
        <v>1722</v>
      </c>
    </row>
    <row r="1365">
      <c r="A1365" s="29" t="str">
        <f>metadata!$B$4</f>
        <v>22033-375157</v>
      </c>
      <c r="B1365" s="38" t="s">
        <v>1743</v>
      </c>
      <c r="C1365" s="38" t="s">
        <v>843</v>
      </c>
      <c r="D1365" s="29" t="s">
        <v>17</v>
      </c>
      <c r="E1365" s="39">
        <f>hidden_compute!F1365</f>
        <v>658</v>
      </c>
      <c r="F1365" s="39">
        <f>hidden_compute!G1365</f>
        <v>658</v>
      </c>
      <c r="G1365" s="29" t="str">
        <f>hidden_compute!D1365</f>
        <v>5. Invertebrate Mitochondrial</v>
      </c>
      <c r="H1365" s="29" t="str">
        <f>IF(ISERROR(MATCH($K1365, pcrid_plateids!$A$2:$A2401, 0)), hidden_compute!$H1365, VLOOKUP($K1365, pcrid_plateids!$A$2:$B2401, 2, FALSE))</f>
        <v>ARISE_SEQ_0173</v>
      </c>
      <c r="I1365" s="29" t="str">
        <f>IF(ISERROR(MATCH($K1365, pcrid_plateids!$A$2:$A2401, 0)), hidden_compute!$H1365, VLOOKUP($K1365, pcrid_plateids!$A$2:$C2401, 3, FALSE))</f>
        <v>NCBN001436</v>
      </c>
      <c r="J1365" s="38">
        <v>1.100007604E9</v>
      </c>
      <c r="K1365" s="38" t="s">
        <v>100</v>
      </c>
      <c r="L1365" s="40" t="s">
        <v>197</v>
      </c>
      <c r="M1365" s="29" t="str">
        <f>IF(ISERROR(MATCH($K1365, pcrid_primers!$A$2:$A2401, 0)), hidden_compute!$H1365, VLOOKUP($K1365, pcrid_primers!$A$2:$B2401, 2, FALSE))</f>
        <v>ONT_LepF1+ONT_LCO1490</v>
      </c>
      <c r="N1365" s="29" t="str">
        <f>IF(ISBLANK($M1365), "", VLOOKUP($M1365, hidden_compute!$M$2:P2401, 3, FALSE))</f>
        <v>#N/A</v>
      </c>
      <c r="O1365" s="29" t="str">
        <f>IF(ISERROR(MATCH($K1365, pcrid_primers!$A$2:$A2401, 0)), hidden_compute!$J1365, VLOOKUP($K1365, pcrid_primers!$A$2:$D2401, 4, FALSE))</f>
        <v>ONT_LepR1+ONT_HCO2198</v>
      </c>
      <c r="P1365" s="29" t="str">
        <f>IF(ISBLANK($O1365), "", VLOOKUP($O1365, hidden_compute!$M$2:P2401, 3, FALSE))</f>
        <v>#N/A</v>
      </c>
      <c r="Q1365" s="41" t="str">
        <f>metadata!$B$8</f>
        <v>EXP-PBC096</v>
      </c>
      <c r="R1365" s="49" t="s">
        <v>198</v>
      </c>
      <c r="S1365" s="29" t="str">
        <f>metadata!$B$9</f>
        <v>SQK-NBD114.24</v>
      </c>
      <c r="T1365" s="49" t="s">
        <v>1722</v>
      </c>
    </row>
    <row r="1366">
      <c r="A1366" s="29" t="str">
        <f>metadata!$B$4</f>
        <v>22033-375157</v>
      </c>
      <c r="B1366" s="38" t="s">
        <v>1744</v>
      </c>
      <c r="C1366" s="38" t="s">
        <v>781</v>
      </c>
      <c r="D1366" s="29" t="s">
        <v>17</v>
      </c>
      <c r="E1366" s="39">
        <f>hidden_compute!F1366</f>
        <v>658</v>
      </c>
      <c r="F1366" s="39">
        <f>hidden_compute!G1366</f>
        <v>658</v>
      </c>
      <c r="G1366" s="29" t="str">
        <f>hidden_compute!D1366</f>
        <v>5. Invertebrate Mitochondrial</v>
      </c>
      <c r="H1366" s="29" t="str">
        <f>IF(ISERROR(MATCH($K1366, pcrid_plateids!$A$2:$A2401, 0)), hidden_compute!$H1366, VLOOKUP($K1366, pcrid_plateids!$A$2:$B2401, 2, FALSE))</f>
        <v>ARISE_SEQ_0173</v>
      </c>
      <c r="I1366" s="29" t="str">
        <f>IF(ISERROR(MATCH($K1366, pcrid_plateids!$A$2:$A2401, 0)), hidden_compute!$H1366, VLOOKUP($K1366, pcrid_plateids!$A$2:$C2401, 3, FALSE))</f>
        <v>NCBN001436</v>
      </c>
      <c r="J1366" s="38">
        <v>1.100007605E9</v>
      </c>
      <c r="K1366" s="38" t="s">
        <v>100</v>
      </c>
      <c r="L1366" s="40" t="s">
        <v>200</v>
      </c>
      <c r="M1366" s="29" t="str">
        <f>IF(ISERROR(MATCH($K1366, pcrid_primers!$A$2:$A2401, 0)), hidden_compute!$H1366, VLOOKUP($K1366, pcrid_primers!$A$2:$B2401, 2, FALSE))</f>
        <v>ONT_LepF1+ONT_LCO1490</v>
      </c>
      <c r="N1366" s="29" t="str">
        <f>IF(ISBLANK($M1366), "", VLOOKUP($M1366, hidden_compute!$M$2:P2401, 3, FALSE))</f>
        <v>#N/A</v>
      </c>
      <c r="O1366" s="29" t="str">
        <f>IF(ISERROR(MATCH($K1366, pcrid_primers!$A$2:$A2401, 0)), hidden_compute!$J1366, VLOOKUP($K1366, pcrid_primers!$A$2:$D2401, 4, FALSE))</f>
        <v>ONT_LepR1+ONT_HCO2198</v>
      </c>
      <c r="P1366" s="29" t="str">
        <f>IF(ISBLANK($O1366), "", VLOOKUP($O1366, hidden_compute!$M$2:P2401, 3, FALSE))</f>
        <v>#N/A</v>
      </c>
      <c r="Q1366" s="41" t="str">
        <f>metadata!$B$8</f>
        <v>EXP-PBC096</v>
      </c>
      <c r="R1366" s="49" t="s">
        <v>201</v>
      </c>
      <c r="S1366" s="29" t="str">
        <f>metadata!$B$9</f>
        <v>SQK-NBD114.24</v>
      </c>
      <c r="T1366" s="49" t="s">
        <v>1722</v>
      </c>
    </row>
    <row r="1367">
      <c r="A1367" s="29" t="str">
        <f>metadata!$B$4</f>
        <v>22033-375157</v>
      </c>
      <c r="B1367" s="38" t="s">
        <v>1745</v>
      </c>
      <c r="C1367" s="38" t="s">
        <v>730</v>
      </c>
      <c r="D1367" s="29" t="s">
        <v>17</v>
      </c>
      <c r="E1367" s="39">
        <f>hidden_compute!F1367</f>
        <v>658</v>
      </c>
      <c r="F1367" s="39">
        <f>hidden_compute!G1367</f>
        <v>658</v>
      </c>
      <c r="G1367" s="29" t="str">
        <f>hidden_compute!D1367</f>
        <v>5. Invertebrate Mitochondrial</v>
      </c>
      <c r="H1367" s="29" t="str">
        <f>IF(ISERROR(MATCH($K1367, pcrid_plateids!$A$2:$A2401, 0)), hidden_compute!$H1367, VLOOKUP($K1367, pcrid_plateids!$A$2:$B2401, 2, FALSE))</f>
        <v>ARISE_SEQ_0173</v>
      </c>
      <c r="I1367" s="29" t="str">
        <f>IF(ISERROR(MATCH($K1367, pcrid_plateids!$A$2:$A2401, 0)), hidden_compute!$H1367, VLOOKUP($K1367, pcrid_plateids!$A$2:$C2401, 3, FALSE))</f>
        <v>NCBN001436</v>
      </c>
      <c r="J1367" s="38">
        <v>1.100007606E9</v>
      </c>
      <c r="K1367" s="38" t="s">
        <v>100</v>
      </c>
      <c r="L1367" s="40" t="s">
        <v>203</v>
      </c>
      <c r="M1367" s="29" t="str">
        <f>IF(ISERROR(MATCH($K1367, pcrid_primers!$A$2:$A2401, 0)), hidden_compute!$H1367, VLOOKUP($K1367, pcrid_primers!$A$2:$B2401, 2, FALSE))</f>
        <v>ONT_LepF1+ONT_LCO1490</v>
      </c>
      <c r="N1367" s="29" t="str">
        <f>IF(ISBLANK($M1367), "", VLOOKUP($M1367, hidden_compute!$M$2:P2401, 3, FALSE))</f>
        <v>#N/A</v>
      </c>
      <c r="O1367" s="29" t="str">
        <f>IF(ISERROR(MATCH($K1367, pcrid_primers!$A$2:$A2401, 0)), hidden_compute!$J1367, VLOOKUP($K1367, pcrid_primers!$A$2:$D2401, 4, FALSE))</f>
        <v>ONT_LepR1+ONT_HCO2198</v>
      </c>
      <c r="P1367" s="29" t="str">
        <f>IF(ISBLANK($O1367), "", VLOOKUP($O1367, hidden_compute!$M$2:P2401, 3, FALSE))</f>
        <v>#N/A</v>
      </c>
      <c r="Q1367" s="41" t="str">
        <f>metadata!$B$8</f>
        <v>EXP-PBC096</v>
      </c>
      <c r="R1367" s="49" t="s">
        <v>204</v>
      </c>
      <c r="S1367" s="29" t="str">
        <f>metadata!$B$9</f>
        <v>SQK-NBD114.24</v>
      </c>
      <c r="T1367" s="49" t="s">
        <v>1722</v>
      </c>
    </row>
    <row r="1368">
      <c r="A1368" s="29" t="str">
        <f>metadata!$B$4</f>
        <v>22033-375157</v>
      </c>
      <c r="B1368" s="38" t="s">
        <v>1746</v>
      </c>
      <c r="C1368" s="38" t="s">
        <v>730</v>
      </c>
      <c r="D1368" s="29" t="s">
        <v>17</v>
      </c>
      <c r="E1368" s="39">
        <f>hidden_compute!F1368</f>
        <v>658</v>
      </c>
      <c r="F1368" s="39">
        <f>hidden_compute!G1368</f>
        <v>658</v>
      </c>
      <c r="G1368" s="29" t="str">
        <f>hidden_compute!D1368</f>
        <v>5. Invertebrate Mitochondrial</v>
      </c>
      <c r="H1368" s="29" t="str">
        <f>IF(ISERROR(MATCH($K1368, pcrid_plateids!$A$2:$A2401, 0)), hidden_compute!$H1368, VLOOKUP($K1368, pcrid_plateids!$A$2:$B2401, 2, FALSE))</f>
        <v>ARISE_SEQ_0173</v>
      </c>
      <c r="I1368" s="29" t="str">
        <f>IF(ISERROR(MATCH($K1368, pcrid_plateids!$A$2:$A2401, 0)), hidden_compute!$H1368, VLOOKUP($K1368, pcrid_plateids!$A$2:$C2401, 3, FALSE))</f>
        <v>NCBN001436</v>
      </c>
      <c r="J1368" s="38">
        <v>1.100007607E9</v>
      </c>
      <c r="K1368" s="38" t="s">
        <v>100</v>
      </c>
      <c r="L1368" s="40" t="s">
        <v>206</v>
      </c>
      <c r="M1368" s="29" t="str">
        <f>IF(ISERROR(MATCH($K1368, pcrid_primers!$A$2:$A2401, 0)), hidden_compute!$H1368, VLOOKUP($K1368, pcrid_primers!$A$2:$B2401, 2, FALSE))</f>
        <v>ONT_LepF1+ONT_LCO1490</v>
      </c>
      <c r="N1368" s="29" t="str">
        <f>IF(ISBLANK($M1368), "", VLOOKUP($M1368, hidden_compute!$M$2:P2401, 3, FALSE))</f>
        <v>#N/A</v>
      </c>
      <c r="O1368" s="29" t="str">
        <f>IF(ISERROR(MATCH($K1368, pcrid_primers!$A$2:$A2401, 0)), hidden_compute!$J1368, VLOOKUP($K1368, pcrid_primers!$A$2:$D2401, 4, FALSE))</f>
        <v>ONT_LepR1+ONT_HCO2198</v>
      </c>
      <c r="P1368" s="29" t="str">
        <f>IF(ISBLANK($O1368), "", VLOOKUP($O1368, hidden_compute!$M$2:P2401, 3, FALSE))</f>
        <v>#N/A</v>
      </c>
      <c r="Q1368" s="41" t="str">
        <f>metadata!$B$8</f>
        <v>EXP-PBC096</v>
      </c>
      <c r="R1368" s="49" t="s">
        <v>207</v>
      </c>
      <c r="S1368" s="29" t="str">
        <f>metadata!$B$9</f>
        <v>SQK-NBD114.24</v>
      </c>
      <c r="T1368" s="49" t="s">
        <v>1722</v>
      </c>
    </row>
    <row r="1369">
      <c r="A1369" s="29" t="str">
        <f>metadata!$B$4</f>
        <v>22033-375157</v>
      </c>
      <c r="B1369" s="38" t="s">
        <v>1747</v>
      </c>
      <c r="C1369" s="38" t="s">
        <v>732</v>
      </c>
      <c r="D1369" s="29" t="s">
        <v>17</v>
      </c>
      <c r="E1369" s="39">
        <f>hidden_compute!F1369</f>
        <v>658</v>
      </c>
      <c r="F1369" s="39">
        <f>hidden_compute!G1369</f>
        <v>658</v>
      </c>
      <c r="G1369" s="29" t="str">
        <f>hidden_compute!D1369</f>
        <v>5. Invertebrate Mitochondrial</v>
      </c>
      <c r="H1369" s="29" t="str">
        <f>IF(ISERROR(MATCH($K1369, pcrid_plateids!$A$2:$A2401, 0)), hidden_compute!$H1369, VLOOKUP($K1369, pcrid_plateids!$A$2:$B2401, 2, FALSE))</f>
        <v>ARISE_SEQ_0173</v>
      </c>
      <c r="I1369" s="29" t="str">
        <f>IF(ISERROR(MATCH($K1369, pcrid_plateids!$A$2:$A2401, 0)), hidden_compute!$H1369, VLOOKUP($K1369, pcrid_plateids!$A$2:$C2401, 3, FALSE))</f>
        <v>NCBN001436</v>
      </c>
      <c r="J1369" s="38">
        <v>1.100007608E9</v>
      </c>
      <c r="K1369" s="38" t="s">
        <v>100</v>
      </c>
      <c r="L1369" s="40" t="s">
        <v>209</v>
      </c>
      <c r="M1369" s="29" t="str">
        <f>IF(ISERROR(MATCH($K1369, pcrid_primers!$A$2:$A2401, 0)), hidden_compute!$H1369, VLOOKUP($K1369, pcrid_primers!$A$2:$B2401, 2, FALSE))</f>
        <v>ONT_LepF1+ONT_LCO1490</v>
      </c>
      <c r="N1369" s="29" t="str">
        <f>IF(ISBLANK($M1369), "", VLOOKUP($M1369, hidden_compute!$M$2:P2401, 3, FALSE))</f>
        <v>#N/A</v>
      </c>
      <c r="O1369" s="29" t="str">
        <f>IF(ISERROR(MATCH($K1369, pcrid_primers!$A$2:$A2401, 0)), hidden_compute!$J1369, VLOOKUP($K1369, pcrid_primers!$A$2:$D2401, 4, FALSE))</f>
        <v>ONT_LepR1+ONT_HCO2198</v>
      </c>
      <c r="P1369" s="29" t="str">
        <f>IF(ISBLANK($O1369), "", VLOOKUP($O1369, hidden_compute!$M$2:P2401, 3, FALSE))</f>
        <v>#N/A</v>
      </c>
      <c r="Q1369" s="41" t="str">
        <f>metadata!$B$8</f>
        <v>EXP-PBC096</v>
      </c>
      <c r="R1369" s="49" t="s">
        <v>210</v>
      </c>
      <c r="S1369" s="29" t="str">
        <f>metadata!$B$9</f>
        <v>SQK-NBD114.24</v>
      </c>
      <c r="T1369" s="49" t="s">
        <v>1722</v>
      </c>
    </row>
    <row r="1370">
      <c r="A1370" s="29" t="str">
        <f>metadata!$B$4</f>
        <v>22033-375157</v>
      </c>
      <c r="B1370" s="38" t="s">
        <v>1748</v>
      </c>
      <c r="C1370" s="38" t="s">
        <v>725</v>
      </c>
      <c r="D1370" s="29" t="s">
        <v>17</v>
      </c>
      <c r="E1370" s="39">
        <f>hidden_compute!F1370</f>
        <v>658</v>
      </c>
      <c r="F1370" s="39">
        <f>hidden_compute!G1370</f>
        <v>658</v>
      </c>
      <c r="G1370" s="29" t="str">
        <f>hidden_compute!D1370</f>
        <v>5. Invertebrate Mitochondrial</v>
      </c>
      <c r="H1370" s="29" t="str">
        <f>IF(ISERROR(MATCH($K1370, pcrid_plateids!$A$2:$A2401, 0)), hidden_compute!$H1370, VLOOKUP($K1370, pcrid_plateids!$A$2:$B2401, 2, FALSE))</f>
        <v>ARISE_SEQ_0173</v>
      </c>
      <c r="I1370" s="29" t="str">
        <f>IF(ISERROR(MATCH($K1370, pcrid_plateids!$A$2:$A2401, 0)), hidden_compute!$H1370, VLOOKUP($K1370, pcrid_plateids!$A$2:$C2401, 3, FALSE))</f>
        <v>NCBN001436</v>
      </c>
      <c r="J1370" s="38">
        <v>1.100007609E9</v>
      </c>
      <c r="K1370" s="38" t="s">
        <v>100</v>
      </c>
      <c r="L1370" s="40" t="s">
        <v>212</v>
      </c>
      <c r="M1370" s="29" t="str">
        <f>IF(ISERROR(MATCH($K1370, pcrid_primers!$A$2:$A2401, 0)), hidden_compute!$H1370, VLOOKUP($K1370, pcrid_primers!$A$2:$B2401, 2, FALSE))</f>
        <v>ONT_LepF1+ONT_LCO1490</v>
      </c>
      <c r="N1370" s="29" t="str">
        <f>IF(ISBLANK($M1370), "", VLOOKUP($M1370, hidden_compute!$M$2:P2401, 3, FALSE))</f>
        <v>#N/A</v>
      </c>
      <c r="O1370" s="29" t="str">
        <f>IF(ISERROR(MATCH($K1370, pcrid_primers!$A$2:$A2401, 0)), hidden_compute!$J1370, VLOOKUP($K1370, pcrid_primers!$A$2:$D2401, 4, FALSE))</f>
        <v>ONT_LepR1+ONT_HCO2198</v>
      </c>
      <c r="P1370" s="29" t="str">
        <f>IF(ISBLANK($O1370), "", VLOOKUP($O1370, hidden_compute!$M$2:P2401, 3, FALSE))</f>
        <v>#N/A</v>
      </c>
      <c r="Q1370" s="41" t="str">
        <f>metadata!$B$8</f>
        <v>EXP-PBC096</v>
      </c>
      <c r="R1370" s="49" t="s">
        <v>213</v>
      </c>
      <c r="S1370" s="29" t="str">
        <f>metadata!$B$9</f>
        <v>SQK-NBD114.24</v>
      </c>
      <c r="T1370" s="49" t="s">
        <v>1722</v>
      </c>
    </row>
    <row r="1371">
      <c r="A1371" s="29" t="str">
        <f>metadata!$B$4</f>
        <v>22033-375157</v>
      </c>
      <c r="B1371" s="38" t="s">
        <v>1749</v>
      </c>
      <c r="C1371" s="38" t="s">
        <v>725</v>
      </c>
      <c r="D1371" s="29" t="s">
        <v>17</v>
      </c>
      <c r="E1371" s="39">
        <f>hidden_compute!F1371</f>
        <v>658</v>
      </c>
      <c r="F1371" s="39">
        <f>hidden_compute!G1371</f>
        <v>658</v>
      </c>
      <c r="G1371" s="29" t="str">
        <f>hidden_compute!D1371</f>
        <v>5. Invertebrate Mitochondrial</v>
      </c>
      <c r="H1371" s="29" t="str">
        <f>IF(ISERROR(MATCH($K1371, pcrid_plateids!$A$2:$A2401, 0)), hidden_compute!$H1371, VLOOKUP($K1371, pcrid_plateids!$A$2:$B2401, 2, FALSE))</f>
        <v>ARISE_SEQ_0173</v>
      </c>
      <c r="I1371" s="29" t="str">
        <f>IF(ISERROR(MATCH($K1371, pcrid_plateids!$A$2:$A2401, 0)), hidden_compute!$H1371, VLOOKUP($K1371, pcrid_plateids!$A$2:$C2401, 3, FALSE))</f>
        <v>NCBN001436</v>
      </c>
      <c r="J1371" s="38">
        <v>1.10000761E9</v>
      </c>
      <c r="K1371" s="38" t="s">
        <v>100</v>
      </c>
      <c r="L1371" s="40" t="s">
        <v>215</v>
      </c>
      <c r="M1371" s="29" t="str">
        <f>IF(ISERROR(MATCH($K1371, pcrid_primers!$A$2:$A2401, 0)), hidden_compute!$H1371, VLOOKUP($K1371, pcrid_primers!$A$2:$B2401, 2, FALSE))</f>
        <v>ONT_LepF1+ONT_LCO1490</v>
      </c>
      <c r="N1371" s="29" t="str">
        <f>IF(ISBLANK($M1371), "", VLOOKUP($M1371, hidden_compute!$M$2:P2401, 3, FALSE))</f>
        <v>#N/A</v>
      </c>
      <c r="O1371" s="29" t="str">
        <f>IF(ISERROR(MATCH($K1371, pcrid_primers!$A$2:$A2401, 0)), hidden_compute!$J1371, VLOOKUP($K1371, pcrid_primers!$A$2:$D2401, 4, FALSE))</f>
        <v>ONT_LepR1+ONT_HCO2198</v>
      </c>
      <c r="P1371" s="29" t="str">
        <f>IF(ISBLANK($O1371), "", VLOOKUP($O1371, hidden_compute!$M$2:P2401, 3, FALSE))</f>
        <v>#N/A</v>
      </c>
      <c r="Q1371" s="41" t="str">
        <f>metadata!$B$8</f>
        <v>EXP-PBC096</v>
      </c>
      <c r="R1371" s="49" t="s">
        <v>216</v>
      </c>
      <c r="S1371" s="29" t="str">
        <f>metadata!$B$9</f>
        <v>SQK-NBD114.24</v>
      </c>
      <c r="T1371" s="49" t="s">
        <v>1722</v>
      </c>
    </row>
    <row r="1372">
      <c r="A1372" s="29" t="str">
        <f>metadata!$B$4</f>
        <v>22033-375157</v>
      </c>
      <c r="B1372" s="38" t="s">
        <v>1750</v>
      </c>
      <c r="C1372" s="38" t="s">
        <v>843</v>
      </c>
      <c r="D1372" s="29" t="s">
        <v>17</v>
      </c>
      <c r="E1372" s="39">
        <f>hidden_compute!F1372</f>
        <v>658</v>
      </c>
      <c r="F1372" s="39">
        <f>hidden_compute!G1372</f>
        <v>658</v>
      </c>
      <c r="G1372" s="29" t="str">
        <f>hidden_compute!D1372</f>
        <v>5. Invertebrate Mitochondrial</v>
      </c>
      <c r="H1372" s="29" t="str">
        <f>IF(ISERROR(MATCH($K1372, pcrid_plateids!$A$2:$A2401, 0)), hidden_compute!$H1372, VLOOKUP($K1372, pcrid_plateids!$A$2:$B2401, 2, FALSE))</f>
        <v>ARISE_SEQ_0173</v>
      </c>
      <c r="I1372" s="29" t="str">
        <f>IF(ISERROR(MATCH($K1372, pcrid_plateids!$A$2:$A2401, 0)), hidden_compute!$H1372, VLOOKUP($K1372, pcrid_plateids!$A$2:$C2401, 3, FALSE))</f>
        <v>NCBN001436</v>
      </c>
      <c r="J1372" s="38">
        <v>1.100007611E9</v>
      </c>
      <c r="K1372" s="38" t="s">
        <v>100</v>
      </c>
      <c r="L1372" s="40" t="s">
        <v>218</v>
      </c>
      <c r="M1372" s="29" t="str">
        <f>IF(ISERROR(MATCH($K1372, pcrid_primers!$A$2:$A2401, 0)), hidden_compute!$H1372, VLOOKUP($K1372, pcrid_primers!$A$2:$B2401, 2, FALSE))</f>
        <v>ONT_LepF1+ONT_LCO1490</v>
      </c>
      <c r="N1372" s="29" t="str">
        <f>IF(ISBLANK($M1372), "", VLOOKUP($M1372, hidden_compute!$M$2:P2401, 3, FALSE))</f>
        <v>#N/A</v>
      </c>
      <c r="O1372" s="29" t="str">
        <f>IF(ISERROR(MATCH($K1372, pcrid_primers!$A$2:$A2401, 0)), hidden_compute!$J1372, VLOOKUP($K1372, pcrid_primers!$A$2:$D2401, 4, FALSE))</f>
        <v>ONT_LepR1+ONT_HCO2198</v>
      </c>
      <c r="P1372" s="29" t="str">
        <f>IF(ISBLANK($O1372), "", VLOOKUP($O1372, hidden_compute!$M$2:P2401, 3, FALSE))</f>
        <v>#N/A</v>
      </c>
      <c r="Q1372" s="41" t="str">
        <f>metadata!$B$8</f>
        <v>EXP-PBC096</v>
      </c>
      <c r="R1372" s="49" t="s">
        <v>219</v>
      </c>
      <c r="S1372" s="29" t="str">
        <f>metadata!$B$9</f>
        <v>SQK-NBD114.24</v>
      </c>
      <c r="T1372" s="49" t="s">
        <v>1722</v>
      </c>
    </row>
    <row r="1373">
      <c r="A1373" s="29" t="str">
        <f>metadata!$B$4</f>
        <v>22033-375157</v>
      </c>
      <c r="B1373" s="38" t="s">
        <v>1751</v>
      </c>
      <c r="C1373" s="38" t="s">
        <v>1752</v>
      </c>
      <c r="D1373" s="29" t="s">
        <v>17</v>
      </c>
      <c r="E1373" s="39">
        <f>hidden_compute!F1373</f>
        <v>658</v>
      </c>
      <c r="F1373" s="39">
        <f>hidden_compute!G1373</f>
        <v>658</v>
      </c>
      <c r="G1373" s="29" t="str">
        <f>hidden_compute!D1373</f>
        <v>5. Invertebrate Mitochondrial</v>
      </c>
      <c r="H1373" s="29" t="str">
        <f>IF(ISERROR(MATCH($K1373, pcrid_plateids!$A$2:$A2401, 0)), hidden_compute!$H1373, VLOOKUP($K1373, pcrid_plateids!$A$2:$B2401, 2, FALSE))</f>
        <v>ARISE_SEQ_0173</v>
      </c>
      <c r="I1373" s="29" t="str">
        <f>IF(ISERROR(MATCH($K1373, pcrid_plateids!$A$2:$A2401, 0)), hidden_compute!$H1373, VLOOKUP($K1373, pcrid_plateids!$A$2:$C2401, 3, FALSE))</f>
        <v>NCBN001436</v>
      </c>
      <c r="J1373" s="38">
        <v>1.100007612E9</v>
      </c>
      <c r="K1373" s="38" t="s">
        <v>100</v>
      </c>
      <c r="L1373" s="40" t="s">
        <v>221</v>
      </c>
      <c r="M1373" s="29" t="str">
        <f>IF(ISERROR(MATCH($K1373, pcrid_primers!$A$2:$A2401, 0)), hidden_compute!$H1373, VLOOKUP($K1373, pcrid_primers!$A$2:$B2401, 2, FALSE))</f>
        <v>ONT_LepF1+ONT_LCO1490</v>
      </c>
      <c r="N1373" s="29" t="str">
        <f>IF(ISBLANK($M1373), "", VLOOKUP($M1373, hidden_compute!$M$2:P2401, 3, FALSE))</f>
        <v>#N/A</v>
      </c>
      <c r="O1373" s="29" t="str">
        <f>IF(ISERROR(MATCH($K1373, pcrid_primers!$A$2:$A2401, 0)), hidden_compute!$J1373, VLOOKUP($K1373, pcrid_primers!$A$2:$D2401, 4, FALSE))</f>
        <v>ONT_LepR1+ONT_HCO2198</v>
      </c>
      <c r="P1373" s="29" t="str">
        <f>IF(ISBLANK($O1373), "", VLOOKUP($O1373, hidden_compute!$M$2:P2401, 3, FALSE))</f>
        <v>#N/A</v>
      </c>
      <c r="Q1373" s="41" t="str">
        <f>metadata!$B$8</f>
        <v>EXP-PBC096</v>
      </c>
      <c r="R1373" s="49" t="s">
        <v>222</v>
      </c>
      <c r="S1373" s="29" t="str">
        <f>metadata!$B$9</f>
        <v>SQK-NBD114.24</v>
      </c>
      <c r="T1373" s="49" t="s">
        <v>1722</v>
      </c>
    </row>
    <row r="1374">
      <c r="A1374" s="29" t="str">
        <f>metadata!$B$4</f>
        <v>22033-375157</v>
      </c>
      <c r="B1374" s="38" t="s">
        <v>1753</v>
      </c>
      <c r="C1374" s="38" t="s">
        <v>736</v>
      </c>
      <c r="D1374" s="29" t="s">
        <v>17</v>
      </c>
      <c r="E1374" s="39">
        <f>hidden_compute!F1374</f>
        <v>658</v>
      </c>
      <c r="F1374" s="39">
        <f>hidden_compute!G1374</f>
        <v>658</v>
      </c>
      <c r="G1374" s="29" t="str">
        <f>hidden_compute!D1374</f>
        <v>5. Invertebrate Mitochondrial</v>
      </c>
      <c r="H1374" s="29" t="str">
        <f>IF(ISERROR(MATCH($K1374, pcrid_plateids!$A$2:$A2401, 0)), hidden_compute!$H1374, VLOOKUP($K1374, pcrid_plateids!$A$2:$B2401, 2, FALSE))</f>
        <v>ARISE_SEQ_0173</v>
      </c>
      <c r="I1374" s="29" t="str">
        <f>IF(ISERROR(MATCH($K1374, pcrid_plateids!$A$2:$A2401, 0)), hidden_compute!$H1374, VLOOKUP($K1374, pcrid_plateids!$A$2:$C2401, 3, FALSE))</f>
        <v>NCBN001436</v>
      </c>
      <c r="J1374" s="38">
        <v>1.100007613E9</v>
      </c>
      <c r="K1374" s="38" t="s">
        <v>100</v>
      </c>
      <c r="L1374" s="40" t="s">
        <v>224</v>
      </c>
      <c r="M1374" s="29" t="str">
        <f>IF(ISERROR(MATCH($K1374, pcrid_primers!$A$2:$A2401, 0)), hidden_compute!$H1374, VLOOKUP($K1374, pcrid_primers!$A$2:$B2401, 2, FALSE))</f>
        <v>ONT_LepF1+ONT_LCO1490</v>
      </c>
      <c r="N1374" s="29" t="str">
        <f>IF(ISBLANK($M1374), "", VLOOKUP($M1374, hidden_compute!$M$2:P2401, 3, FALSE))</f>
        <v>#N/A</v>
      </c>
      <c r="O1374" s="29" t="str">
        <f>IF(ISERROR(MATCH($K1374, pcrid_primers!$A$2:$A2401, 0)), hidden_compute!$J1374, VLOOKUP($K1374, pcrid_primers!$A$2:$D2401, 4, FALSE))</f>
        <v>ONT_LepR1+ONT_HCO2198</v>
      </c>
      <c r="P1374" s="29" t="str">
        <f>IF(ISBLANK($O1374), "", VLOOKUP($O1374, hidden_compute!$M$2:P2401, 3, FALSE))</f>
        <v>#N/A</v>
      </c>
      <c r="Q1374" s="41" t="str">
        <f>metadata!$B$8</f>
        <v>EXP-PBC096</v>
      </c>
      <c r="R1374" s="49" t="s">
        <v>225</v>
      </c>
      <c r="S1374" s="29" t="str">
        <f>metadata!$B$9</f>
        <v>SQK-NBD114.24</v>
      </c>
      <c r="T1374" s="49" t="s">
        <v>1722</v>
      </c>
    </row>
    <row r="1375">
      <c r="A1375" s="29" t="str">
        <f>metadata!$B$4</f>
        <v>22033-375157</v>
      </c>
      <c r="B1375" s="38" t="s">
        <v>1754</v>
      </c>
      <c r="C1375" s="38" t="s">
        <v>1741</v>
      </c>
      <c r="D1375" s="29" t="s">
        <v>17</v>
      </c>
      <c r="E1375" s="39">
        <f>hidden_compute!F1375</f>
        <v>658</v>
      </c>
      <c r="F1375" s="39">
        <f>hidden_compute!G1375</f>
        <v>658</v>
      </c>
      <c r="G1375" s="29" t="str">
        <f>hidden_compute!D1375</f>
        <v>5. Invertebrate Mitochondrial</v>
      </c>
      <c r="H1375" s="29" t="str">
        <f>IF(ISERROR(MATCH($K1375, pcrid_plateids!$A$2:$A2401, 0)), hidden_compute!$H1375, VLOOKUP($K1375, pcrid_plateids!$A$2:$B2401, 2, FALSE))</f>
        <v>ARISE_SEQ_0173</v>
      </c>
      <c r="I1375" s="29" t="str">
        <f>IF(ISERROR(MATCH($K1375, pcrid_plateids!$A$2:$A2401, 0)), hidden_compute!$H1375, VLOOKUP($K1375, pcrid_plateids!$A$2:$C2401, 3, FALSE))</f>
        <v>NCBN001436</v>
      </c>
      <c r="J1375" s="38">
        <v>1.100007614E9</v>
      </c>
      <c r="K1375" s="38" t="s">
        <v>100</v>
      </c>
      <c r="L1375" s="40" t="s">
        <v>227</v>
      </c>
      <c r="M1375" s="29" t="str">
        <f>IF(ISERROR(MATCH($K1375, pcrid_primers!$A$2:$A2401, 0)), hidden_compute!$H1375, VLOOKUP($K1375, pcrid_primers!$A$2:$B2401, 2, FALSE))</f>
        <v>ONT_LepF1+ONT_LCO1490</v>
      </c>
      <c r="N1375" s="29" t="str">
        <f>IF(ISBLANK($M1375), "", VLOOKUP($M1375, hidden_compute!$M$2:P2401, 3, FALSE))</f>
        <v>#N/A</v>
      </c>
      <c r="O1375" s="29" t="str">
        <f>IF(ISERROR(MATCH($K1375, pcrid_primers!$A$2:$A2401, 0)), hidden_compute!$J1375, VLOOKUP($K1375, pcrid_primers!$A$2:$D2401, 4, FALSE))</f>
        <v>ONT_LepR1+ONT_HCO2198</v>
      </c>
      <c r="P1375" s="29" t="str">
        <f>IF(ISBLANK($O1375), "", VLOOKUP($O1375, hidden_compute!$M$2:P2401, 3, FALSE))</f>
        <v>#N/A</v>
      </c>
      <c r="Q1375" s="41" t="str">
        <f>metadata!$B$8</f>
        <v>EXP-PBC096</v>
      </c>
      <c r="R1375" s="49" t="s">
        <v>228</v>
      </c>
      <c r="S1375" s="29" t="str">
        <f>metadata!$B$9</f>
        <v>SQK-NBD114.24</v>
      </c>
      <c r="T1375" s="49" t="s">
        <v>1722</v>
      </c>
    </row>
    <row r="1376">
      <c r="A1376" s="29" t="str">
        <f>metadata!$B$4</f>
        <v>22033-375157</v>
      </c>
      <c r="B1376" s="38" t="s">
        <v>1755</v>
      </c>
      <c r="C1376" s="38" t="s">
        <v>725</v>
      </c>
      <c r="D1376" s="29" t="s">
        <v>17</v>
      </c>
      <c r="E1376" s="39">
        <f>hidden_compute!F1376</f>
        <v>658</v>
      </c>
      <c r="F1376" s="39">
        <f>hidden_compute!G1376</f>
        <v>658</v>
      </c>
      <c r="G1376" s="29" t="str">
        <f>hidden_compute!D1376</f>
        <v>5. Invertebrate Mitochondrial</v>
      </c>
      <c r="H1376" s="29" t="str">
        <f>IF(ISERROR(MATCH($K1376, pcrid_plateids!$A$2:$A2401, 0)), hidden_compute!$H1376, VLOOKUP($K1376, pcrid_plateids!$A$2:$B2401, 2, FALSE))</f>
        <v>ARISE_SEQ_0173</v>
      </c>
      <c r="I1376" s="29" t="str">
        <f>IF(ISERROR(MATCH($K1376, pcrid_plateids!$A$2:$A2401, 0)), hidden_compute!$H1376, VLOOKUP($K1376, pcrid_plateids!$A$2:$C2401, 3, FALSE))</f>
        <v>NCBN001436</v>
      </c>
      <c r="J1376" s="38">
        <v>1.100007615E9</v>
      </c>
      <c r="K1376" s="38" t="s">
        <v>100</v>
      </c>
      <c r="L1376" s="40" t="s">
        <v>230</v>
      </c>
      <c r="M1376" s="29" t="str">
        <f>IF(ISERROR(MATCH($K1376, pcrid_primers!$A$2:$A2401, 0)), hidden_compute!$H1376, VLOOKUP($K1376, pcrid_primers!$A$2:$B2401, 2, FALSE))</f>
        <v>ONT_LepF1+ONT_LCO1490</v>
      </c>
      <c r="N1376" s="29" t="str">
        <f>IF(ISBLANK($M1376), "", VLOOKUP($M1376, hidden_compute!$M$2:P2401, 3, FALSE))</f>
        <v>#N/A</v>
      </c>
      <c r="O1376" s="29" t="str">
        <f>IF(ISERROR(MATCH($K1376, pcrid_primers!$A$2:$A2401, 0)), hidden_compute!$J1376, VLOOKUP($K1376, pcrid_primers!$A$2:$D2401, 4, FALSE))</f>
        <v>ONT_LepR1+ONT_HCO2198</v>
      </c>
      <c r="P1376" s="29" t="str">
        <f>IF(ISBLANK($O1376), "", VLOOKUP($O1376, hidden_compute!$M$2:P2401, 3, FALSE))</f>
        <v>#N/A</v>
      </c>
      <c r="Q1376" s="41" t="str">
        <f>metadata!$B$8</f>
        <v>EXP-PBC096</v>
      </c>
      <c r="R1376" s="49" t="s">
        <v>231</v>
      </c>
      <c r="S1376" s="29" t="str">
        <f>metadata!$B$9</f>
        <v>SQK-NBD114.24</v>
      </c>
      <c r="T1376" s="49" t="s">
        <v>1722</v>
      </c>
    </row>
    <row r="1377">
      <c r="A1377" s="29" t="str">
        <f>metadata!$B$4</f>
        <v>22033-375157</v>
      </c>
      <c r="B1377" s="38" t="s">
        <v>1756</v>
      </c>
      <c r="C1377" s="38" t="s">
        <v>1757</v>
      </c>
      <c r="D1377" s="29" t="s">
        <v>17</v>
      </c>
      <c r="E1377" s="39">
        <f>hidden_compute!F1377</f>
        <v>658</v>
      </c>
      <c r="F1377" s="39">
        <f>hidden_compute!G1377</f>
        <v>658</v>
      </c>
      <c r="G1377" s="29" t="str">
        <f>hidden_compute!D1377</f>
        <v>5. Invertebrate Mitochondrial</v>
      </c>
      <c r="H1377" s="29" t="str">
        <f>IF(ISERROR(MATCH($K1377, pcrid_plateids!$A$2:$A2401, 0)), hidden_compute!$H1377, VLOOKUP($K1377, pcrid_plateids!$A$2:$B2401, 2, FALSE))</f>
        <v>ARISE_SEQ_0173</v>
      </c>
      <c r="I1377" s="29" t="str">
        <f>IF(ISERROR(MATCH($K1377, pcrid_plateids!$A$2:$A2401, 0)), hidden_compute!$H1377, VLOOKUP($K1377, pcrid_plateids!$A$2:$C2401, 3, FALSE))</f>
        <v>NCBN001436</v>
      </c>
      <c r="J1377" s="38">
        <v>1.100007616E9</v>
      </c>
      <c r="K1377" s="38" t="s">
        <v>100</v>
      </c>
      <c r="L1377" s="40" t="s">
        <v>233</v>
      </c>
      <c r="M1377" s="29" t="str">
        <f>IF(ISERROR(MATCH($K1377, pcrid_primers!$A$2:$A2401, 0)), hidden_compute!$H1377, VLOOKUP($K1377, pcrid_primers!$A$2:$B2401, 2, FALSE))</f>
        <v>ONT_LepF1+ONT_LCO1490</v>
      </c>
      <c r="N1377" s="29" t="str">
        <f>IF(ISBLANK($M1377), "", VLOOKUP($M1377, hidden_compute!$M$2:P2401, 3, FALSE))</f>
        <v>#N/A</v>
      </c>
      <c r="O1377" s="29" t="str">
        <f>IF(ISERROR(MATCH($K1377, pcrid_primers!$A$2:$A2401, 0)), hidden_compute!$J1377, VLOOKUP($K1377, pcrid_primers!$A$2:$D2401, 4, FALSE))</f>
        <v>ONT_LepR1+ONT_HCO2198</v>
      </c>
      <c r="P1377" s="29" t="str">
        <f>IF(ISBLANK($O1377), "", VLOOKUP($O1377, hidden_compute!$M$2:P2401, 3, FALSE))</f>
        <v>#N/A</v>
      </c>
      <c r="Q1377" s="41" t="str">
        <f>metadata!$B$8</f>
        <v>EXP-PBC096</v>
      </c>
      <c r="R1377" s="49" t="s">
        <v>234</v>
      </c>
      <c r="S1377" s="29" t="str">
        <f>metadata!$B$9</f>
        <v>SQK-NBD114.24</v>
      </c>
      <c r="T1377" s="49" t="s">
        <v>1722</v>
      </c>
    </row>
    <row r="1378">
      <c r="A1378" s="29" t="str">
        <f>metadata!$B$4</f>
        <v>22033-375157</v>
      </c>
      <c r="B1378" s="38" t="s">
        <v>1758</v>
      </c>
      <c r="C1378" s="38" t="s">
        <v>1741</v>
      </c>
      <c r="D1378" s="29" t="s">
        <v>17</v>
      </c>
      <c r="E1378" s="39">
        <f>hidden_compute!F1378</f>
        <v>658</v>
      </c>
      <c r="F1378" s="39">
        <f>hidden_compute!G1378</f>
        <v>658</v>
      </c>
      <c r="G1378" s="29" t="str">
        <f>hidden_compute!D1378</f>
        <v>5. Invertebrate Mitochondrial</v>
      </c>
      <c r="H1378" s="29" t="str">
        <f>IF(ISERROR(MATCH($K1378, pcrid_plateids!$A$2:$A2401, 0)), hidden_compute!$H1378, VLOOKUP($K1378, pcrid_plateids!$A$2:$B2401, 2, FALSE))</f>
        <v>ARISE_SEQ_0173</v>
      </c>
      <c r="I1378" s="29" t="str">
        <f>IF(ISERROR(MATCH($K1378, pcrid_plateids!$A$2:$A2401, 0)), hidden_compute!$H1378, VLOOKUP($K1378, pcrid_plateids!$A$2:$C2401, 3, FALSE))</f>
        <v>NCBN001436</v>
      </c>
      <c r="J1378" s="38">
        <v>1.100007617E9</v>
      </c>
      <c r="K1378" s="38" t="s">
        <v>100</v>
      </c>
      <c r="L1378" s="40" t="s">
        <v>236</v>
      </c>
      <c r="M1378" s="29" t="str">
        <f>IF(ISERROR(MATCH($K1378, pcrid_primers!$A$2:$A2401, 0)), hidden_compute!$H1378, VLOOKUP($K1378, pcrid_primers!$A$2:$B2401, 2, FALSE))</f>
        <v>ONT_LepF1+ONT_LCO1490</v>
      </c>
      <c r="N1378" s="29" t="str">
        <f>IF(ISBLANK($M1378), "", VLOOKUP($M1378, hidden_compute!$M$2:P2401, 3, FALSE))</f>
        <v>#N/A</v>
      </c>
      <c r="O1378" s="29" t="str">
        <f>IF(ISERROR(MATCH($K1378, pcrid_primers!$A$2:$A2401, 0)), hidden_compute!$J1378, VLOOKUP($K1378, pcrid_primers!$A$2:$D2401, 4, FALSE))</f>
        <v>ONT_LepR1+ONT_HCO2198</v>
      </c>
      <c r="P1378" s="29" t="str">
        <f>IF(ISBLANK($O1378), "", VLOOKUP($O1378, hidden_compute!$M$2:P2401, 3, FALSE))</f>
        <v>#N/A</v>
      </c>
      <c r="Q1378" s="41" t="str">
        <f>metadata!$B$8</f>
        <v>EXP-PBC096</v>
      </c>
      <c r="R1378" s="49" t="s">
        <v>237</v>
      </c>
      <c r="S1378" s="29" t="str">
        <f>metadata!$B$9</f>
        <v>SQK-NBD114.24</v>
      </c>
      <c r="T1378" s="49" t="s">
        <v>1722</v>
      </c>
    </row>
    <row r="1379">
      <c r="A1379" s="29" t="str">
        <f>metadata!$B$4</f>
        <v>22033-375157</v>
      </c>
      <c r="B1379" s="38" t="s">
        <v>1759</v>
      </c>
      <c r="C1379" s="38" t="s">
        <v>781</v>
      </c>
      <c r="D1379" s="29" t="s">
        <v>17</v>
      </c>
      <c r="E1379" s="39">
        <f>hidden_compute!F1379</f>
        <v>658</v>
      </c>
      <c r="F1379" s="39">
        <f>hidden_compute!G1379</f>
        <v>658</v>
      </c>
      <c r="G1379" s="29" t="str">
        <f>hidden_compute!D1379</f>
        <v>5. Invertebrate Mitochondrial</v>
      </c>
      <c r="H1379" s="29" t="str">
        <f>IF(ISERROR(MATCH($K1379, pcrid_plateids!$A$2:$A2401, 0)), hidden_compute!$H1379, VLOOKUP($K1379, pcrid_plateids!$A$2:$B2401, 2, FALSE))</f>
        <v>ARISE_SEQ_0173</v>
      </c>
      <c r="I1379" s="29" t="str">
        <f>IF(ISERROR(MATCH($K1379, pcrid_plateids!$A$2:$A2401, 0)), hidden_compute!$H1379, VLOOKUP($K1379, pcrid_plateids!$A$2:$C2401, 3, FALSE))</f>
        <v>NCBN001436</v>
      </c>
      <c r="J1379" s="38">
        <v>1.100007618E9</v>
      </c>
      <c r="K1379" s="38" t="s">
        <v>100</v>
      </c>
      <c r="L1379" s="40" t="s">
        <v>239</v>
      </c>
      <c r="M1379" s="29" t="str">
        <f>IF(ISERROR(MATCH($K1379, pcrid_primers!$A$2:$A2401, 0)), hidden_compute!$H1379, VLOOKUP($K1379, pcrid_primers!$A$2:$B2401, 2, FALSE))</f>
        <v>ONT_LepF1+ONT_LCO1490</v>
      </c>
      <c r="N1379" s="29" t="str">
        <f>IF(ISBLANK($M1379), "", VLOOKUP($M1379, hidden_compute!$M$2:P2401, 3, FALSE))</f>
        <v>#N/A</v>
      </c>
      <c r="O1379" s="29" t="str">
        <f>IF(ISERROR(MATCH($K1379, pcrid_primers!$A$2:$A2401, 0)), hidden_compute!$J1379, VLOOKUP($K1379, pcrid_primers!$A$2:$D2401, 4, FALSE))</f>
        <v>ONT_LepR1+ONT_HCO2198</v>
      </c>
      <c r="P1379" s="29" t="str">
        <f>IF(ISBLANK($O1379), "", VLOOKUP($O1379, hidden_compute!$M$2:P2401, 3, FALSE))</f>
        <v>#N/A</v>
      </c>
      <c r="Q1379" s="41" t="str">
        <f>metadata!$B$8</f>
        <v>EXP-PBC096</v>
      </c>
      <c r="R1379" s="49" t="s">
        <v>240</v>
      </c>
      <c r="S1379" s="29" t="str">
        <f>metadata!$B$9</f>
        <v>SQK-NBD114.24</v>
      </c>
      <c r="T1379" s="49" t="s">
        <v>1722</v>
      </c>
    </row>
    <row r="1380">
      <c r="A1380" s="29" t="str">
        <f>metadata!$B$4</f>
        <v>22033-375157</v>
      </c>
      <c r="B1380" s="38" t="s">
        <v>1760</v>
      </c>
      <c r="C1380" s="38" t="s">
        <v>732</v>
      </c>
      <c r="D1380" s="29" t="s">
        <v>17</v>
      </c>
      <c r="E1380" s="39">
        <f>hidden_compute!F1380</f>
        <v>658</v>
      </c>
      <c r="F1380" s="39">
        <f>hidden_compute!G1380</f>
        <v>658</v>
      </c>
      <c r="G1380" s="29" t="str">
        <f>hidden_compute!D1380</f>
        <v>5. Invertebrate Mitochondrial</v>
      </c>
      <c r="H1380" s="29" t="str">
        <f>IF(ISERROR(MATCH($K1380, pcrid_plateids!$A$2:$A2401, 0)), hidden_compute!$H1380, VLOOKUP($K1380, pcrid_plateids!$A$2:$B2401, 2, FALSE))</f>
        <v>ARISE_SEQ_0173</v>
      </c>
      <c r="I1380" s="29" t="str">
        <f>IF(ISERROR(MATCH($K1380, pcrid_plateids!$A$2:$A2401, 0)), hidden_compute!$H1380, VLOOKUP($K1380, pcrid_plateids!$A$2:$C2401, 3, FALSE))</f>
        <v>NCBN001436</v>
      </c>
      <c r="J1380" s="38">
        <v>1.100007619E9</v>
      </c>
      <c r="K1380" s="38" t="s">
        <v>100</v>
      </c>
      <c r="L1380" s="40" t="s">
        <v>242</v>
      </c>
      <c r="M1380" s="29" t="str">
        <f>IF(ISERROR(MATCH($K1380, pcrid_primers!$A$2:$A2401, 0)), hidden_compute!$H1380, VLOOKUP($K1380, pcrid_primers!$A$2:$B2401, 2, FALSE))</f>
        <v>ONT_LepF1+ONT_LCO1490</v>
      </c>
      <c r="N1380" s="29" t="str">
        <f>IF(ISBLANK($M1380), "", VLOOKUP($M1380, hidden_compute!$M$2:P2401, 3, FALSE))</f>
        <v>#N/A</v>
      </c>
      <c r="O1380" s="29" t="str">
        <f>IF(ISERROR(MATCH($K1380, pcrid_primers!$A$2:$A2401, 0)), hidden_compute!$J1380, VLOOKUP($K1380, pcrid_primers!$A$2:$D2401, 4, FALSE))</f>
        <v>ONT_LepR1+ONT_HCO2198</v>
      </c>
      <c r="P1380" s="29" t="str">
        <f>IF(ISBLANK($O1380), "", VLOOKUP($O1380, hidden_compute!$M$2:P2401, 3, FALSE))</f>
        <v>#N/A</v>
      </c>
      <c r="Q1380" s="41" t="str">
        <f>metadata!$B$8</f>
        <v>EXP-PBC096</v>
      </c>
      <c r="R1380" s="49" t="s">
        <v>243</v>
      </c>
      <c r="S1380" s="29" t="str">
        <f>metadata!$B$9</f>
        <v>SQK-NBD114.24</v>
      </c>
      <c r="T1380" s="49" t="s">
        <v>1722</v>
      </c>
    </row>
    <row r="1381">
      <c r="A1381" s="29" t="str">
        <f>metadata!$B$4</f>
        <v>22033-375157</v>
      </c>
      <c r="B1381" s="38" t="s">
        <v>1761</v>
      </c>
      <c r="C1381" s="38" t="s">
        <v>732</v>
      </c>
      <c r="D1381" s="29" t="s">
        <v>17</v>
      </c>
      <c r="E1381" s="39">
        <f>hidden_compute!F1381</f>
        <v>658</v>
      </c>
      <c r="F1381" s="39">
        <f>hidden_compute!G1381</f>
        <v>658</v>
      </c>
      <c r="G1381" s="29" t="str">
        <f>hidden_compute!D1381</f>
        <v>5. Invertebrate Mitochondrial</v>
      </c>
      <c r="H1381" s="29" t="str">
        <f>IF(ISERROR(MATCH($K1381, pcrid_plateids!$A$2:$A2401, 0)), hidden_compute!$H1381, VLOOKUP($K1381, pcrid_plateids!$A$2:$B2401, 2, FALSE))</f>
        <v>ARISE_SEQ_0173</v>
      </c>
      <c r="I1381" s="29" t="str">
        <f>IF(ISERROR(MATCH($K1381, pcrid_plateids!$A$2:$A2401, 0)), hidden_compute!$H1381, VLOOKUP($K1381, pcrid_plateids!$A$2:$C2401, 3, FALSE))</f>
        <v>NCBN001436</v>
      </c>
      <c r="J1381" s="38">
        <v>1.10000762E9</v>
      </c>
      <c r="K1381" s="38" t="s">
        <v>100</v>
      </c>
      <c r="L1381" s="40" t="s">
        <v>245</v>
      </c>
      <c r="M1381" s="29" t="str">
        <f>IF(ISERROR(MATCH($K1381, pcrid_primers!$A$2:$A2401, 0)), hidden_compute!$H1381, VLOOKUP($K1381, pcrid_primers!$A$2:$B2401, 2, FALSE))</f>
        <v>ONT_LepF1+ONT_LCO1490</v>
      </c>
      <c r="N1381" s="29" t="str">
        <f>IF(ISBLANK($M1381), "", VLOOKUP($M1381, hidden_compute!$M$2:P2401, 3, FALSE))</f>
        <v>#N/A</v>
      </c>
      <c r="O1381" s="29" t="str">
        <f>IF(ISERROR(MATCH($K1381, pcrid_primers!$A$2:$A2401, 0)), hidden_compute!$J1381, VLOOKUP($K1381, pcrid_primers!$A$2:$D2401, 4, FALSE))</f>
        <v>ONT_LepR1+ONT_HCO2198</v>
      </c>
      <c r="P1381" s="29" t="str">
        <f>IF(ISBLANK($O1381), "", VLOOKUP($O1381, hidden_compute!$M$2:P2401, 3, FALSE))</f>
        <v>#N/A</v>
      </c>
      <c r="Q1381" s="41" t="str">
        <f>metadata!$B$8</f>
        <v>EXP-PBC096</v>
      </c>
      <c r="R1381" s="49" t="s">
        <v>246</v>
      </c>
      <c r="S1381" s="29" t="str">
        <f>metadata!$B$9</f>
        <v>SQK-NBD114.24</v>
      </c>
      <c r="T1381" s="49" t="s">
        <v>1722</v>
      </c>
    </row>
    <row r="1382">
      <c r="A1382" s="29" t="str">
        <f>metadata!$B$4</f>
        <v>22033-375157</v>
      </c>
      <c r="B1382" s="38" t="s">
        <v>1762</v>
      </c>
      <c r="C1382" s="38" t="s">
        <v>725</v>
      </c>
      <c r="D1382" s="29" t="s">
        <v>17</v>
      </c>
      <c r="E1382" s="39">
        <f>hidden_compute!F1382</f>
        <v>658</v>
      </c>
      <c r="F1382" s="39">
        <f>hidden_compute!G1382</f>
        <v>658</v>
      </c>
      <c r="G1382" s="29" t="str">
        <f>hidden_compute!D1382</f>
        <v>5. Invertebrate Mitochondrial</v>
      </c>
      <c r="H1382" s="29" t="str">
        <f>IF(ISERROR(MATCH($K1382, pcrid_plateids!$A$2:$A2401, 0)), hidden_compute!$H1382, VLOOKUP($K1382, pcrid_plateids!$A$2:$B2401, 2, FALSE))</f>
        <v>ARISE_SEQ_0173</v>
      </c>
      <c r="I1382" s="29" t="str">
        <f>IF(ISERROR(MATCH($K1382, pcrid_plateids!$A$2:$A2401, 0)), hidden_compute!$H1382, VLOOKUP($K1382, pcrid_plateids!$A$2:$C2401, 3, FALSE))</f>
        <v>NCBN001436</v>
      </c>
      <c r="J1382" s="38">
        <v>1.100007621E9</v>
      </c>
      <c r="K1382" s="38" t="s">
        <v>100</v>
      </c>
      <c r="L1382" s="40" t="s">
        <v>248</v>
      </c>
      <c r="M1382" s="29" t="str">
        <f>IF(ISERROR(MATCH($K1382, pcrid_primers!$A$2:$A2401, 0)), hidden_compute!$H1382, VLOOKUP($K1382, pcrid_primers!$A$2:$B2401, 2, FALSE))</f>
        <v>ONT_LepF1+ONT_LCO1490</v>
      </c>
      <c r="N1382" s="29" t="str">
        <f>IF(ISBLANK($M1382), "", VLOOKUP($M1382, hidden_compute!$M$2:P2401, 3, FALSE))</f>
        <v>#N/A</v>
      </c>
      <c r="O1382" s="29" t="str">
        <f>IF(ISERROR(MATCH($K1382, pcrid_primers!$A$2:$A2401, 0)), hidden_compute!$J1382, VLOOKUP($K1382, pcrid_primers!$A$2:$D2401, 4, FALSE))</f>
        <v>ONT_LepR1+ONT_HCO2198</v>
      </c>
      <c r="P1382" s="29" t="str">
        <f>IF(ISBLANK($O1382), "", VLOOKUP($O1382, hidden_compute!$M$2:P2401, 3, FALSE))</f>
        <v>#N/A</v>
      </c>
      <c r="Q1382" s="41" t="str">
        <f>metadata!$B$8</f>
        <v>EXP-PBC096</v>
      </c>
      <c r="R1382" s="49" t="s">
        <v>249</v>
      </c>
      <c r="S1382" s="29" t="str">
        <f>metadata!$B$9</f>
        <v>SQK-NBD114.24</v>
      </c>
      <c r="T1382" s="49" t="s">
        <v>1722</v>
      </c>
    </row>
    <row r="1383">
      <c r="A1383" s="29" t="str">
        <f>metadata!$B$4</f>
        <v>22033-375157</v>
      </c>
      <c r="B1383" s="38" t="s">
        <v>1763</v>
      </c>
      <c r="C1383" s="38" t="s">
        <v>725</v>
      </c>
      <c r="D1383" s="29" t="s">
        <v>17</v>
      </c>
      <c r="E1383" s="39">
        <f>hidden_compute!F1383</f>
        <v>658</v>
      </c>
      <c r="F1383" s="39">
        <f>hidden_compute!G1383</f>
        <v>658</v>
      </c>
      <c r="G1383" s="29" t="str">
        <f>hidden_compute!D1383</f>
        <v>5. Invertebrate Mitochondrial</v>
      </c>
      <c r="H1383" s="29" t="str">
        <f>IF(ISERROR(MATCH($K1383, pcrid_plateids!$A$2:$A2401, 0)), hidden_compute!$H1383, VLOOKUP($K1383, pcrid_plateids!$A$2:$B2401, 2, FALSE))</f>
        <v>ARISE_SEQ_0173</v>
      </c>
      <c r="I1383" s="29" t="str">
        <f>IF(ISERROR(MATCH($K1383, pcrid_plateids!$A$2:$A2401, 0)), hidden_compute!$H1383, VLOOKUP($K1383, pcrid_plateids!$A$2:$C2401, 3, FALSE))</f>
        <v>NCBN001436</v>
      </c>
      <c r="J1383" s="38">
        <v>1.100007622E9</v>
      </c>
      <c r="K1383" s="38" t="s">
        <v>100</v>
      </c>
      <c r="L1383" s="40" t="s">
        <v>251</v>
      </c>
      <c r="M1383" s="29" t="str">
        <f>IF(ISERROR(MATCH($K1383, pcrid_primers!$A$2:$A2401, 0)), hidden_compute!$H1383, VLOOKUP($K1383, pcrid_primers!$A$2:$B2401, 2, FALSE))</f>
        <v>ONT_LepF1+ONT_LCO1490</v>
      </c>
      <c r="N1383" s="29" t="str">
        <f>IF(ISBLANK($M1383), "", VLOOKUP($M1383, hidden_compute!$M$2:P2401, 3, FALSE))</f>
        <v>#N/A</v>
      </c>
      <c r="O1383" s="29" t="str">
        <f>IF(ISERROR(MATCH($K1383, pcrid_primers!$A$2:$A2401, 0)), hidden_compute!$J1383, VLOOKUP($K1383, pcrid_primers!$A$2:$D2401, 4, FALSE))</f>
        <v>ONT_LepR1+ONT_HCO2198</v>
      </c>
      <c r="P1383" s="29" t="str">
        <f>IF(ISBLANK($O1383), "", VLOOKUP($O1383, hidden_compute!$M$2:P2401, 3, FALSE))</f>
        <v>#N/A</v>
      </c>
      <c r="Q1383" s="41" t="str">
        <f>metadata!$B$8</f>
        <v>EXP-PBC096</v>
      </c>
      <c r="R1383" s="49" t="s">
        <v>252</v>
      </c>
      <c r="S1383" s="29" t="str">
        <f>metadata!$B$9</f>
        <v>SQK-NBD114.24</v>
      </c>
      <c r="T1383" s="49" t="s">
        <v>1722</v>
      </c>
    </row>
    <row r="1384">
      <c r="A1384" s="29" t="str">
        <f>metadata!$B$4</f>
        <v>22033-375157</v>
      </c>
      <c r="B1384" s="38" t="s">
        <v>1764</v>
      </c>
      <c r="C1384" s="38" t="s">
        <v>725</v>
      </c>
      <c r="D1384" s="29" t="s">
        <v>17</v>
      </c>
      <c r="E1384" s="39">
        <f>hidden_compute!F1384</f>
        <v>658</v>
      </c>
      <c r="F1384" s="39">
        <f>hidden_compute!G1384</f>
        <v>658</v>
      </c>
      <c r="G1384" s="29" t="str">
        <f>hidden_compute!D1384</f>
        <v>5. Invertebrate Mitochondrial</v>
      </c>
      <c r="H1384" s="29" t="str">
        <f>IF(ISERROR(MATCH($K1384, pcrid_plateids!$A$2:$A2401, 0)), hidden_compute!$H1384, VLOOKUP($K1384, pcrid_plateids!$A$2:$B2401, 2, FALSE))</f>
        <v>ARISE_SEQ_0173</v>
      </c>
      <c r="I1384" s="29" t="str">
        <f>IF(ISERROR(MATCH($K1384, pcrid_plateids!$A$2:$A2401, 0)), hidden_compute!$H1384, VLOOKUP($K1384, pcrid_plateids!$A$2:$C2401, 3, FALSE))</f>
        <v>NCBN001436</v>
      </c>
      <c r="J1384" s="38">
        <v>1.100007623E9</v>
      </c>
      <c r="K1384" s="38" t="s">
        <v>100</v>
      </c>
      <c r="L1384" s="40" t="s">
        <v>254</v>
      </c>
      <c r="M1384" s="29" t="str">
        <f>IF(ISERROR(MATCH($K1384, pcrid_primers!$A$2:$A2401, 0)), hidden_compute!$H1384, VLOOKUP($K1384, pcrid_primers!$A$2:$B2401, 2, FALSE))</f>
        <v>ONT_LepF1+ONT_LCO1490</v>
      </c>
      <c r="N1384" s="29" t="str">
        <f>IF(ISBLANK($M1384), "", VLOOKUP($M1384, hidden_compute!$M$2:P2401, 3, FALSE))</f>
        <v>#N/A</v>
      </c>
      <c r="O1384" s="29" t="str">
        <f>IF(ISERROR(MATCH($K1384, pcrid_primers!$A$2:$A2401, 0)), hidden_compute!$J1384, VLOOKUP($K1384, pcrid_primers!$A$2:$D2401, 4, FALSE))</f>
        <v>ONT_LepR1+ONT_HCO2198</v>
      </c>
      <c r="P1384" s="29" t="str">
        <f>IF(ISBLANK($O1384), "", VLOOKUP($O1384, hidden_compute!$M$2:P2401, 3, FALSE))</f>
        <v>#N/A</v>
      </c>
      <c r="Q1384" s="41" t="str">
        <f>metadata!$B$8</f>
        <v>EXP-PBC096</v>
      </c>
      <c r="R1384" s="49" t="s">
        <v>255</v>
      </c>
      <c r="S1384" s="29" t="str">
        <f>metadata!$B$9</f>
        <v>SQK-NBD114.24</v>
      </c>
      <c r="T1384" s="49" t="s">
        <v>1722</v>
      </c>
    </row>
    <row r="1385">
      <c r="A1385" s="29" t="str">
        <f>metadata!$B$4</f>
        <v>22033-375157</v>
      </c>
      <c r="B1385" s="38" t="s">
        <v>1765</v>
      </c>
      <c r="C1385" s="38" t="s">
        <v>732</v>
      </c>
      <c r="D1385" s="29" t="s">
        <v>17</v>
      </c>
      <c r="E1385" s="39">
        <f>hidden_compute!F1385</f>
        <v>658</v>
      </c>
      <c r="F1385" s="39">
        <f>hidden_compute!G1385</f>
        <v>658</v>
      </c>
      <c r="G1385" s="29" t="str">
        <f>hidden_compute!D1385</f>
        <v>5. Invertebrate Mitochondrial</v>
      </c>
      <c r="H1385" s="29" t="str">
        <f>IF(ISERROR(MATCH($K1385, pcrid_plateids!$A$2:$A2401, 0)), hidden_compute!$H1385, VLOOKUP($K1385, pcrid_plateids!$A$2:$B2401, 2, FALSE))</f>
        <v>ARISE_SEQ_0173</v>
      </c>
      <c r="I1385" s="29" t="str">
        <f>IF(ISERROR(MATCH($K1385, pcrid_plateids!$A$2:$A2401, 0)), hidden_compute!$H1385, VLOOKUP($K1385, pcrid_plateids!$A$2:$C2401, 3, FALSE))</f>
        <v>NCBN001436</v>
      </c>
      <c r="J1385" s="38">
        <v>1.100007624E9</v>
      </c>
      <c r="K1385" s="38" t="s">
        <v>100</v>
      </c>
      <c r="L1385" s="40" t="s">
        <v>257</v>
      </c>
      <c r="M1385" s="29" t="str">
        <f>IF(ISERROR(MATCH($K1385, pcrid_primers!$A$2:$A2401, 0)), hidden_compute!$H1385, VLOOKUP($K1385, pcrid_primers!$A$2:$B2401, 2, FALSE))</f>
        <v>ONT_LepF1+ONT_LCO1490</v>
      </c>
      <c r="N1385" s="29" t="str">
        <f>IF(ISBLANK($M1385), "", VLOOKUP($M1385, hidden_compute!$M$2:P2401, 3, FALSE))</f>
        <v>#N/A</v>
      </c>
      <c r="O1385" s="29" t="str">
        <f>IF(ISERROR(MATCH($K1385, pcrid_primers!$A$2:$A2401, 0)), hidden_compute!$J1385, VLOOKUP($K1385, pcrid_primers!$A$2:$D2401, 4, FALSE))</f>
        <v>ONT_LepR1+ONT_HCO2198</v>
      </c>
      <c r="P1385" s="29" t="str">
        <f>IF(ISBLANK($O1385), "", VLOOKUP($O1385, hidden_compute!$M$2:P2401, 3, FALSE))</f>
        <v>#N/A</v>
      </c>
      <c r="Q1385" s="41" t="str">
        <f>metadata!$B$8</f>
        <v>EXP-PBC096</v>
      </c>
      <c r="R1385" s="49" t="s">
        <v>258</v>
      </c>
      <c r="S1385" s="29" t="str">
        <f>metadata!$B$9</f>
        <v>SQK-NBD114.24</v>
      </c>
      <c r="T1385" s="49" t="s">
        <v>1722</v>
      </c>
    </row>
    <row r="1386">
      <c r="A1386" s="29" t="str">
        <f>metadata!$B$4</f>
        <v>22033-375157</v>
      </c>
      <c r="B1386" s="38" t="s">
        <v>1766</v>
      </c>
      <c r="C1386" s="38" t="s">
        <v>736</v>
      </c>
      <c r="D1386" s="29" t="s">
        <v>17</v>
      </c>
      <c r="E1386" s="39">
        <f>hidden_compute!F1386</f>
        <v>658</v>
      </c>
      <c r="F1386" s="39">
        <f>hidden_compute!G1386</f>
        <v>658</v>
      </c>
      <c r="G1386" s="29" t="str">
        <f>hidden_compute!D1386</f>
        <v>5. Invertebrate Mitochondrial</v>
      </c>
      <c r="H1386" s="29" t="str">
        <f>IF(ISERROR(MATCH($K1386, pcrid_plateids!$A$2:$A2401, 0)), hidden_compute!$H1386, VLOOKUP($K1386, pcrid_plateids!$A$2:$B2401, 2, FALSE))</f>
        <v>ARISE_SEQ_0173</v>
      </c>
      <c r="I1386" s="29" t="str">
        <f>IF(ISERROR(MATCH($K1386, pcrid_plateids!$A$2:$A2401, 0)), hidden_compute!$H1386, VLOOKUP($K1386, pcrid_plateids!$A$2:$C2401, 3, FALSE))</f>
        <v>NCBN001436</v>
      </c>
      <c r="J1386" s="38">
        <v>1.100007625E9</v>
      </c>
      <c r="K1386" s="38" t="s">
        <v>100</v>
      </c>
      <c r="L1386" s="40" t="s">
        <v>260</v>
      </c>
      <c r="M1386" s="29" t="str">
        <f>IF(ISERROR(MATCH($K1386, pcrid_primers!$A$2:$A2401, 0)), hidden_compute!$H1386, VLOOKUP($K1386, pcrid_primers!$A$2:$B2401, 2, FALSE))</f>
        <v>ONT_LepF1+ONT_LCO1490</v>
      </c>
      <c r="N1386" s="29" t="str">
        <f>IF(ISBLANK($M1386), "", VLOOKUP($M1386, hidden_compute!$M$2:P2401, 3, FALSE))</f>
        <v>#N/A</v>
      </c>
      <c r="O1386" s="29" t="str">
        <f>IF(ISERROR(MATCH($K1386, pcrid_primers!$A$2:$A2401, 0)), hidden_compute!$J1386, VLOOKUP($K1386, pcrid_primers!$A$2:$D2401, 4, FALSE))</f>
        <v>ONT_LepR1+ONT_HCO2198</v>
      </c>
      <c r="P1386" s="29" t="str">
        <f>IF(ISBLANK($O1386), "", VLOOKUP($O1386, hidden_compute!$M$2:P2401, 3, FALSE))</f>
        <v>#N/A</v>
      </c>
      <c r="Q1386" s="41" t="str">
        <f>metadata!$B$8</f>
        <v>EXP-PBC096</v>
      </c>
      <c r="R1386" s="49" t="s">
        <v>261</v>
      </c>
      <c r="S1386" s="29" t="str">
        <f>metadata!$B$9</f>
        <v>SQK-NBD114.24</v>
      </c>
      <c r="T1386" s="49" t="s">
        <v>1722</v>
      </c>
    </row>
    <row r="1387">
      <c r="A1387" s="29" t="str">
        <f>metadata!$B$4</f>
        <v>22033-375157</v>
      </c>
      <c r="B1387" s="38" t="s">
        <v>1767</v>
      </c>
      <c r="C1387" s="38" t="s">
        <v>1728</v>
      </c>
      <c r="D1387" s="29" t="s">
        <v>17</v>
      </c>
      <c r="E1387" s="39">
        <f>hidden_compute!F1387</f>
        <v>658</v>
      </c>
      <c r="F1387" s="39">
        <f>hidden_compute!G1387</f>
        <v>658</v>
      </c>
      <c r="G1387" s="29" t="str">
        <f>hidden_compute!D1387</f>
        <v>5. Invertebrate Mitochondrial</v>
      </c>
      <c r="H1387" s="29" t="str">
        <f>IF(ISERROR(MATCH($K1387, pcrid_plateids!$A$2:$A2401, 0)), hidden_compute!$H1387, VLOOKUP($K1387, pcrid_plateids!$A$2:$B2401, 2, FALSE))</f>
        <v>ARISE_SEQ_0173</v>
      </c>
      <c r="I1387" s="29" t="str">
        <f>IF(ISERROR(MATCH($K1387, pcrid_plateids!$A$2:$A2401, 0)), hidden_compute!$H1387, VLOOKUP($K1387, pcrid_plateids!$A$2:$C2401, 3, FALSE))</f>
        <v>NCBN001436</v>
      </c>
      <c r="J1387" s="38">
        <v>1.100007626E9</v>
      </c>
      <c r="K1387" s="38" t="s">
        <v>100</v>
      </c>
      <c r="L1387" s="40" t="s">
        <v>263</v>
      </c>
      <c r="M1387" s="29" t="str">
        <f>IF(ISERROR(MATCH($K1387, pcrid_primers!$A$2:$A2401, 0)), hidden_compute!$H1387, VLOOKUP($K1387, pcrid_primers!$A$2:$B2401, 2, FALSE))</f>
        <v>ONT_LepF1+ONT_LCO1490</v>
      </c>
      <c r="N1387" s="29" t="str">
        <f>IF(ISBLANK($M1387), "", VLOOKUP($M1387, hidden_compute!$M$2:P2401, 3, FALSE))</f>
        <v>#N/A</v>
      </c>
      <c r="O1387" s="29" t="str">
        <f>IF(ISERROR(MATCH($K1387, pcrid_primers!$A$2:$A2401, 0)), hidden_compute!$J1387, VLOOKUP($K1387, pcrid_primers!$A$2:$D2401, 4, FALSE))</f>
        <v>ONT_LepR1+ONT_HCO2198</v>
      </c>
      <c r="P1387" s="29" t="str">
        <f>IF(ISBLANK($O1387), "", VLOOKUP($O1387, hidden_compute!$M$2:P2401, 3, FALSE))</f>
        <v>#N/A</v>
      </c>
      <c r="Q1387" s="41" t="str">
        <f>metadata!$B$8</f>
        <v>EXP-PBC096</v>
      </c>
      <c r="R1387" s="49" t="s">
        <v>264</v>
      </c>
      <c r="S1387" s="29" t="str">
        <f>metadata!$B$9</f>
        <v>SQK-NBD114.24</v>
      </c>
      <c r="T1387" s="49" t="s">
        <v>1722</v>
      </c>
    </row>
    <row r="1388">
      <c r="A1388" s="29" t="str">
        <f>metadata!$B$4</f>
        <v>22033-375157</v>
      </c>
      <c r="B1388" s="38" t="s">
        <v>1768</v>
      </c>
      <c r="C1388" s="38" t="s">
        <v>725</v>
      </c>
      <c r="D1388" s="29" t="s">
        <v>17</v>
      </c>
      <c r="E1388" s="39">
        <f>hidden_compute!F1388</f>
        <v>658</v>
      </c>
      <c r="F1388" s="39">
        <f>hidden_compute!G1388</f>
        <v>658</v>
      </c>
      <c r="G1388" s="29" t="str">
        <f>hidden_compute!D1388</f>
        <v>5. Invertebrate Mitochondrial</v>
      </c>
      <c r="H1388" s="29" t="str">
        <f>IF(ISERROR(MATCH($K1388, pcrid_plateids!$A$2:$A2401, 0)), hidden_compute!$H1388, VLOOKUP($K1388, pcrid_plateids!$A$2:$B2401, 2, FALSE))</f>
        <v>ARISE_SEQ_0173</v>
      </c>
      <c r="I1388" s="29" t="str">
        <f>IF(ISERROR(MATCH($K1388, pcrid_plateids!$A$2:$A2401, 0)), hidden_compute!$H1388, VLOOKUP($K1388, pcrid_plateids!$A$2:$C2401, 3, FALSE))</f>
        <v>NCBN001436</v>
      </c>
      <c r="J1388" s="38">
        <v>1.100007627E9</v>
      </c>
      <c r="K1388" s="38" t="s">
        <v>100</v>
      </c>
      <c r="L1388" s="40" t="s">
        <v>266</v>
      </c>
      <c r="M1388" s="29" t="str">
        <f>IF(ISERROR(MATCH($K1388, pcrid_primers!$A$2:$A2401, 0)), hidden_compute!$H1388, VLOOKUP($K1388, pcrid_primers!$A$2:$B2401, 2, FALSE))</f>
        <v>ONT_LepF1+ONT_LCO1490</v>
      </c>
      <c r="N1388" s="29" t="str">
        <f>IF(ISBLANK($M1388), "", VLOOKUP($M1388, hidden_compute!$M$2:P2401, 3, FALSE))</f>
        <v>#N/A</v>
      </c>
      <c r="O1388" s="29" t="str">
        <f>IF(ISERROR(MATCH($K1388, pcrid_primers!$A$2:$A2401, 0)), hidden_compute!$J1388, VLOOKUP($K1388, pcrid_primers!$A$2:$D2401, 4, FALSE))</f>
        <v>ONT_LepR1+ONT_HCO2198</v>
      </c>
      <c r="P1388" s="29" t="str">
        <f>IF(ISBLANK($O1388), "", VLOOKUP($O1388, hidden_compute!$M$2:P2401, 3, FALSE))</f>
        <v>#N/A</v>
      </c>
      <c r="Q1388" s="41" t="str">
        <f>metadata!$B$8</f>
        <v>EXP-PBC096</v>
      </c>
      <c r="R1388" s="49" t="s">
        <v>267</v>
      </c>
      <c r="S1388" s="29" t="str">
        <f>metadata!$B$9</f>
        <v>SQK-NBD114.24</v>
      </c>
      <c r="T1388" s="49" t="s">
        <v>1722</v>
      </c>
    </row>
    <row r="1389">
      <c r="A1389" s="29" t="str">
        <f>metadata!$B$4</f>
        <v>22033-375157</v>
      </c>
      <c r="B1389" s="38" t="s">
        <v>1769</v>
      </c>
      <c r="C1389" s="38" t="s">
        <v>732</v>
      </c>
      <c r="D1389" s="29" t="s">
        <v>17</v>
      </c>
      <c r="E1389" s="39">
        <f>hidden_compute!F1389</f>
        <v>658</v>
      </c>
      <c r="F1389" s="39">
        <f>hidden_compute!G1389</f>
        <v>658</v>
      </c>
      <c r="G1389" s="29" t="str">
        <f>hidden_compute!D1389</f>
        <v>5. Invertebrate Mitochondrial</v>
      </c>
      <c r="H1389" s="29" t="str">
        <f>IF(ISERROR(MATCH($K1389, pcrid_plateids!$A$2:$A2401, 0)), hidden_compute!$H1389, VLOOKUP($K1389, pcrid_plateids!$A$2:$B2401, 2, FALSE))</f>
        <v>ARISE_SEQ_0173</v>
      </c>
      <c r="I1389" s="29" t="str">
        <f>IF(ISERROR(MATCH($K1389, pcrid_plateids!$A$2:$A2401, 0)), hidden_compute!$H1389, VLOOKUP($K1389, pcrid_plateids!$A$2:$C2401, 3, FALSE))</f>
        <v>NCBN001436</v>
      </c>
      <c r="J1389" s="38">
        <v>1.100007628E9</v>
      </c>
      <c r="K1389" s="38" t="s">
        <v>100</v>
      </c>
      <c r="L1389" s="40" t="s">
        <v>269</v>
      </c>
      <c r="M1389" s="29" t="str">
        <f>IF(ISERROR(MATCH($K1389, pcrid_primers!$A$2:$A2401, 0)), hidden_compute!$H1389, VLOOKUP($K1389, pcrid_primers!$A$2:$B2401, 2, FALSE))</f>
        <v>ONT_LepF1+ONT_LCO1490</v>
      </c>
      <c r="N1389" s="29" t="str">
        <f>IF(ISBLANK($M1389), "", VLOOKUP($M1389, hidden_compute!$M$2:P2401, 3, FALSE))</f>
        <v>#N/A</v>
      </c>
      <c r="O1389" s="29" t="str">
        <f>IF(ISERROR(MATCH($K1389, pcrid_primers!$A$2:$A2401, 0)), hidden_compute!$J1389, VLOOKUP($K1389, pcrid_primers!$A$2:$D2401, 4, FALSE))</f>
        <v>ONT_LepR1+ONT_HCO2198</v>
      </c>
      <c r="P1389" s="29" t="str">
        <f>IF(ISBLANK($O1389), "", VLOOKUP($O1389, hidden_compute!$M$2:P2401, 3, FALSE))</f>
        <v>#N/A</v>
      </c>
      <c r="Q1389" s="41" t="str">
        <f>metadata!$B$8</f>
        <v>EXP-PBC096</v>
      </c>
      <c r="R1389" s="49" t="s">
        <v>270</v>
      </c>
      <c r="S1389" s="29" t="str">
        <f>metadata!$B$9</f>
        <v>SQK-NBD114.24</v>
      </c>
      <c r="T1389" s="49" t="s">
        <v>1722</v>
      </c>
    </row>
    <row r="1390">
      <c r="A1390" s="29" t="str">
        <f>metadata!$B$4</f>
        <v>22033-375157</v>
      </c>
      <c r="B1390" s="38" t="s">
        <v>1770</v>
      </c>
      <c r="C1390" s="38" t="s">
        <v>723</v>
      </c>
      <c r="D1390" s="29" t="s">
        <v>17</v>
      </c>
      <c r="E1390" s="39">
        <f>hidden_compute!F1390</f>
        <v>658</v>
      </c>
      <c r="F1390" s="39">
        <f>hidden_compute!G1390</f>
        <v>658</v>
      </c>
      <c r="G1390" s="29" t="str">
        <f>hidden_compute!D1390</f>
        <v>5. Invertebrate Mitochondrial</v>
      </c>
      <c r="H1390" s="29" t="str">
        <f>IF(ISERROR(MATCH($K1390, pcrid_plateids!$A$2:$A2401, 0)), hidden_compute!$H1390, VLOOKUP($K1390, pcrid_plateids!$A$2:$B2401, 2, FALSE))</f>
        <v>ARISE_SEQ_0173</v>
      </c>
      <c r="I1390" s="29" t="str">
        <f>IF(ISERROR(MATCH($K1390, pcrid_plateids!$A$2:$A2401, 0)), hidden_compute!$H1390, VLOOKUP($K1390, pcrid_plateids!$A$2:$C2401, 3, FALSE))</f>
        <v>NCBN001436</v>
      </c>
      <c r="J1390" s="38">
        <v>1.100007629E9</v>
      </c>
      <c r="K1390" s="38" t="s">
        <v>100</v>
      </c>
      <c r="L1390" s="40" t="s">
        <v>272</v>
      </c>
      <c r="M1390" s="29" t="str">
        <f>IF(ISERROR(MATCH($K1390, pcrid_primers!$A$2:$A2401, 0)), hidden_compute!$H1390, VLOOKUP($K1390, pcrid_primers!$A$2:$B2401, 2, FALSE))</f>
        <v>ONT_LepF1+ONT_LCO1490</v>
      </c>
      <c r="N1390" s="29" t="str">
        <f>IF(ISBLANK($M1390), "", VLOOKUP($M1390, hidden_compute!$M$2:P2401, 3, FALSE))</f>
        <v>#N/A</v>
      </c>
      <c r="O1390" s="29" t="str">
        <f>IF(ISERROR(MATCH($K1390, pcrid_primers!$A$2:$A2401, 0)), hidden_compute!$J1390, VLOOKUP($K1390, pcrid_primers!$A$2:$D2401, 4, FALSE))</f>
        <v>ONT_LepR1+ONT_HCO2198</v>
      </c>
      <c r="P1390" s="29" t="str">
        <f>IF(ISBLANK($O1390), "", VLOOKUP($O1390, hidden_compute!$M$2:P2401, 3, FALSE))</f>
        <v>#N/A</v>
      </c>
      <c r="Q1390" s="41" t="str">
        <f>metadata!$B$8</f>
        <v>EXP-PBC096</v>
      </c>
      <c r="R1390" s="49" t="s">
        <v>273</v>
      </c>
      <c r="S1390" s="29" t="str">
        <f>metadata!$B$9</f>
        <v>SQK-NBD114.24</v>
      </c>
      <c r="T1390" s="49" t="s">
        <v>1722</v>
      </c>
    </row>
    <row r="1391">
      <c r="A1391" s="29" t="str">
        <f>metadata!$B$4</f>
        <v>22033-375157</v>
      </c>
      <c r="B1391" s="38" t="s">
        <v>1771</v>
      </c>
      <c r="C1391" s="38" t="s">
        <v>721</v>
      </c>
      <c r="D1391" s="29" t="s">
        <v>17</v>
      </c>
      <c r="E1391" s="39">
        <f>hidden_compute!F1391</f>
        <v>658</v>
      </c>
      <c r="F1391" s="39">
        <f>hidden_compute!G1391</f>
        <v>658</v>
      </c>
      <c r="G1391" s="29" t="str">
        <f>hidden_compute!D1391</f>
        <v>5. Invertebrate Mitochondrial</v>
      </c>
      <c r="H1391" s="29" t="str">
        <f>IF(ISERROR(MATCH($K1391, pcrid_plateids!$A$2:$A2401, 0)), hidden_compute!$H1391, VLOOKUP($K1391, pcrid_plateids!$A$2:$B2401, 2, FALSE))</f>
        <v>ARISE_SEQ_0173</v>
      </c>
      <c r="I1391" s="29" t="str">
        <f>IF(ISERROR(MATCH($K1391, pcrid_plateids!$A$2:$A2401, 0)), hidden_compute!$H1391, VLOOKUP($K1391, pcrid_plateids!$A$2:$C2401, 3, FALSE))</f>
        <v>NCBN001436</v>
      </c>
      <c r="J1391" s="38">
        <v>1.10000763E9</v>
      </c>
      <c r="K1391" s="38" t="s">
        <v>100</v>
      </c>
      <c r="L1391" s="40" t="s">
        <v>275</v>
      </c>
      <c r="M1391" s="29" t="str">
        <f>IF(ISERROR(MATCH($K1391, pcrid_primers!$A$2:$A2401, 0)), hidden_compute!$H1391, VLOOKUP($K1391, pcrid_primers!$A$2:$B2401, 2, FALSE))</f>
        <v>ONT_LepF1+ONT_LCO1490</v>
      </c>
      <c r="N1391" s="29" t="str">
        <f>IF(ISBLANK($M1391), "", VLOOKUP($M1391, hidden_compute!$M$2:P2401, 3, FALSE))</f>
        <v>#N/A</v>
      </c>
      <c r="O1391" s="29" t="str">
        <f>IF(ISERROR(MATCH($K1391, pcrid_primers!$A$2:$A2401, 0)), hidden_compute!$J1391, VLOOKUP($K1391, pcrid_primers!$A$2:$D2401, 4, FALSE))</f>
        <v>ONT_LepR1+ONT_HCO2198</v>
      </c>
      <c r="P1391" s="29" t="str">
        <f>IF(ISBLANK($O1391), "", VLOOKUP($O1391, hidden_compute!$M$2:P2401, 3, FALSE))</f>
        <v>#N/A</v>
      </c>
      <c r="Q1391" s="41" t="str">
        <f>metadata!$B$8</f>
        <v>EXP-PBC096</v>
      </c>
      <c r="R1391" s="49" t="s">
        <v>276</v>
      </c>
      <c r="S1391" s="29" t="str">
        <f>metadata!$B$9</f>
        <v>SQK-NBD114.24</v>
      </c>
      <c r="T1391" s="49" t="s">
        <v>1722</v>
      </c>
    </row>
    <row r="1392">
      <c r="A1392" s="29" t="str">
        <f>metadata!$B$4</f>
        <v>22033-375157</v>
      </c>
      <c r="B1392" s="38" t="s">
        <v>1772</v>
      </c>
      <c r="C1392" s="38" t="s">
        <v>732</v>
      </c>
      <c r="D1392" s="29" t="s">
        <v>17</v>
      </c>
      <c r="E1392" s="39">
        <f>hidden_compute!F1392</f>
        <v>658</v>
      </c>
      <c r="F1392" s="39">
        <f>hidden_compute!G1392</f>
        <v>658</v>
      </c>
      <c r="G1392" s="29" t="str">
        <f>hidden_compute!D1392</f>
        <v>5. Invertebrate Mitochondrial</v>
      </c>
      <c r="H1392" s="29" t="str">
        <f>IF(ISERROR(MATCH($K1392, pcrid_plateids!$A$2:$A2401, 0)), hidden_compute!$H1392, VLOOKUP($K1392, pcrid_plateids!$A$2:$B2401, 2, FALSE))</f>
        <v>ARISE_SEQ_0173</v>
      </c>
      <c r="I1392" s="29" t="str">
        <f>IF(ISERROR(MATCH($K1392, pcrid_plateids!$A$2:$A2401, 0)), hidden_compute!$H1392, VLOOKUP($K1392, pcrid_plateids!$A$2:$C2401, 3, FALSE))</f>
        <v>NCBN001436</v>
      </c>
      <c r="J1392" s="38">
        <v>1.100007631E9</v>
      </c>
      <c r="K1392" s="38" t="s">
        <v>100</v>
      </c>
      <c r="L1392" s="40" t="s">
        <v>278</v>
      </c>
      <c r="M1392" s="29" t="str">
        <f>IF(ISERROR(MATCH($K1392, pcrid_primers!$A$2:$A2401, 0)), hidden_compute!$H1392, VLOOKUP($K1392, pcrid_primers!$A$2:$B2401, 2, FALSE))</f>
        <v>ONT_LepF1+ONT_LCO1490</v>
      </c>
      <c r="N1392" s="29" t="str">
        <f>IF(ISBLANK($M1392), "", VLOOKUP($M1392, hidden_compute!$M$2:P2401, 3, FALSE))</f>
        <v>#N/A</v>
      </c>
      <c r="O1392" s="29" t="str">
        <f>IF(ISERROR(MATCH($K1392, pcrid_primers!$A$2:$A2401, 0)), hidden_compute!$J1392, VLOOKUP($K1392, pcrid_primers!$A$2:$D2401, 4, FALSE))</f>
        <v>ONT_LepR1+ONT_HCO2198</v>
      </c>
      <c r="P1392" s="29" t="str">
        <f>IF(ISBLANK($O1392), "", VLOOKUP($O1392, hidden_compute!$M$2:P2401, 3, FALSE))</f>
        <v>#N/A</v>
      </c>
      <c r="Q1392" s="41" t="str">
        <f>metadata!$B$8</f>
        <v>EXP-PBC096</v>
      </c>
      <c r="R1392" s="49" t="s">
        <v>279</v>
      </c>
      <c r="S1392" s="29" t="str">
        <f>metadata!$B$9</f>
        <v>SQK-NBD114.24</v>
      </c>
      <c r="T1392" s="49" t="s">
        <v>1722</v>
      </c>
    </row>
    <row r="1393">
      <c r="A1393" s="29" t="str">
        <f>metadata!$B$4</f>
        <v>22033-375157</v>
      </c>
      <c r="B1393" s="38" t="s">
        <v>1773</v>
      </c>
      <c r="C1393" s="38" t="s">
        <v>725</v>
      </c>
      <c r="D1393" s="29" t="s">
        <v>17</v>
      </c>
      <c r="E1393" s="39">
        <f>hidden_compute!F1393</f>
        <v>658</v>
      </c>
      <c r="F1393" s="39">
        <f>hidden_compute!G1393</f>
        <v>658</v>
      </c>
      <c r="G1393" s="29" t="str">
        <f>hidden_compute!D1393</f>
        <v>5. Invertebrate Mitochondrial</v>
      </c>
      <c r="H1393" s="29" t="str">
        <f>IF(ISERROR(MATCH($K1393, pcrid_plateids!$A$2:$A2401, 0)), hidden_compute!$H1393, VLOOKUP($K1393, pcrid_plateids!$A$2:$B2401, 2, FALSE))</f>
        <v>ARISE_SEQ_0173</v>
      </c>
      <c r="I1393" s="29" t="str">
        <f>IF(ISERROR(MATCH($K1393, pcrid_plateids!$A$2:$A2401, 0)), hidden_compute!$H1393, VLOOKUP($K1393, pcrid_plateids!$A$2:$C2401, 3, FALSE))</f>
        <v>NCBN001436</v>
      </c>
      <c r="J1393" s="38">
        <v>1.100007632E9</v>
      </c>
      <c r="K1393" s="38" t="s">
        <v>100</v>
      </c>
      <c r="L1393" s="40" t="s">
        <v>281</v>
      </c>
      <c r="M1393" s="29" t="str">
        <f>IF(ISERROR(MATCH($K1393, pcrid_primers!$A$2:$A2401, 0)), hidden_compute!$H1393, VLOOKUP($K1393, pcrid_primers!$A$2:$B2401, 2, FALSE))</f>
        <v>ONT_LepF1+ONT_LCO1490</v>
      </c>
      <c r="N1393" s="29" t="str">
        <f>IF(ISBLANK($M1393), "", VLOOKUP($M1393, hidden_compute!$M$2:P2401, 3, FALSE))</f>
        <v>#N/A</v>
      </c>
      <c r="O1393" s="29" t="str">
        <f>IF(ISERROR(MATCH($K1393, pcrid_primers!$A$2:$A2401, 0)), hidden_compute!$J1393, VLOOKUP($K1393, pcrid_primers!$A$2:$D2401, 4, FALSE))</f>
        <v>ONT_LepR1+ONT_HCO2198</v>
      </c>
      <c r="P1393" s="29" t="str">
        <f>IF(ISBLANK($O1393), "", VLOOKUP($O1393, hidden_compute!$M$2:P2401, 3, FALSE))</f>
        <v>#N/A</v>
      </c>
      <c r="Q1393" s="41" t="str">
        <f>metadata!$B$8</f>
        <v>EXP-PBC096</v>
      </c>
      <c r="R1393" s="49" t="s">
        <v>282</v>
      </c>
      <c r="S1393" s="29" t="str">
        <f>metadata!$B$9</f>
        <v>SQK-NBD114.24</v>
      </c>
      <c r="T1393" s="49" t="s">
        <v>1722</v>
      </c>
    </row>
    <row r="1394">
      <c r="A1394" s="29" t="str">
        <f>metadata!$B$4</f>
        <v>22033-375157</v>
      </c>
      <c r="B1394" s="38" t="s">
        <v>1774</v>
      </c>
      <c r="C1394" s="38" t="s">
        <v>1775</v>
      </c>
      <c r="D1394" s="29" t="s">
        <v>17</v>
      </c>
      <c r="E1394" s="39">
        <f>hidden_compute!F1394</f>
        <v>658</v>
      </c>
      <c r="F1394" s="39">
        <f>hidden_compute!G1394</f>
        <v>658</v>
      </c>
      <c r="G1394" s="29" t="str">
        <f>hidden_compute!D1394</f>
        <v>5. Invertebrate Mitochondrial</v>
      </c>
      <c r="H1394" s="29" t="str">
        <f>IF(ISERROR(MATCH($K1394, pcrid_plateids!$A$2:$A2401, 0)), hidden_compute!$H1394, VLOOKUP($K1394, pcrid_plateids!$A$2:$B2401, 2, FALSE))</f>
        <v>ARISE_SEQ_0173</v>
      </c>
      <c r="I1394" s="29" t="str">
        <f>IF(ISERROR(MATCH($K1394, pcrid_plateids!$A$2:$A2401, 0)), hidden_compute!$H1394, VLOOKUP($K1394, pcrid_plateids!$A$2:$C2401, 3, FALSE))</f>
        <v>NCBN001436</v>
      </c>
      <c r="J1394" s="38">
        <v>1.100007633E9</v>
      </c>
      <c r="K1394" s="38" t="s">
        <v>100</v>
      </c>
      <c r="L1394" s="40" t="s">
        <v>284</v>
      </c>
      <c r="M1394" s="29" t="str">
        <f>IF(ISERROR(MATCH($K1394, pcrid_primers!$A$2:$A2401, 0)), hidden_compute!$H1394, VLOOKUP($K1394, pcrid_primers!$A$2:$B2401, 2, FALSE))</f>
        <v>ONT_LepF1+ONT_LCO1490</v>
      </c>
      <c r="N1394" s="29" t="str">
        <f>IF(ISBLANK($M1394), "", VLOOKUP($M1394, hidden_compute!$M$2:P2401, 3, FALSE))</f>
        <v>#N/A</v>
      </c>
      <c r="O1394" s="29" t="str">
        <f>IF(ISERROR(MATCH($K1394, pcrid_primers!$A$2:$A2401, 0)), hidden_compute!$J1394, VLOOKUP($K1394, pcrid_primers!$A$2:$D2401, 4, FALSE))</f>
        <v>ONT_LepR1+ONT_HCO2198</v>
      </c>
      <c r="P1394" s="29" t="str">
        <f>IF(ISBLANK($O1394), "", VLOOKUP($O1394, hidden_compute!$M$2:P2401, 3, FALSE))</f>
        <v>#N/A</v>
      </c>
      <c r="Q1394" s="41" t="str">
        <f>metadata!$B$8</f>
        <v>EXP-PBC096</v>
      </c>
      <c r="R1394" s="49" t="s">
        <v>285</v>
      </c>
      <c r="S1394" s="29" t="str">
        <f>metadata!$B$9</f>
        <v>SQK-NBD114.24</v>
      </c>
      <c r="T1394" s="49" t="s">
        <v>1722</v>
      </c>
    </row>
    <row r="1395">
      <c r="A1395" s="29" t="str">
        <f>metadata!$B$4</f>
        <v>22033-375157</v>
      </c>
      <c r="B1395" s="38" t="s">
        <v>1776</v>
      </c>
      <c r="C1395" s="38" t="s">
        <v>725</v>
      </c>
      <c r="D1395" s="29" t="s">
        <v>17</v>
      </c>
      <c r="E1395" s="39">
        <f>hidden_compute!F1395</f>
        <v>658</v>
      </c>
      <c r="F1395" s="39">
        <f>hidden_compute!G1395</f>
        <v>658</v>
      </c>
      <c r="G1395" s="29" t="str">
        <f>hidden_compute!D1395</f>
        <v>5. Invertebrate Mitochondrial</v>
      </c>
      <c r="H1395" s="29" t="str">
        <f>IF(ISERROR(MATCH($K1395, pcrid_plateids!$A$2:$A2401, 0)), hidden_compute!$H1395, VLOOKUP($K1395, pcrid_plateids!$A$2:$B2401, 2, FALSE))</f>
        <v>ARISE_SEQ_0173</v>
      </c>
      <c r="I1395" s="29" t="str">
        <f>IF(ISERROR(MATCH($K1395, pcrid_plateids!$A$2:$A2401, 0)), hidden_compute!$H1395, VLOOKUP($K1395, pcrid_plateids!$A$2:$C2401, 3, FALSE))</f>
        <v>NCBN001436</v>
      </c>
      <c r="J1395" s="38">
        <v>1.100007634E9</v>
      </c>
      <c r="K1395" s="38" t="s">
        <v>100</v>
      </c>
      <c r="L1395" s="40" t="s">
        <v>287</v>
      </c>
      <c r="M1395" s="29" t="str">
        <f>IF(ISERROR(MATCH($K1395, pcrid_primers!$A$2:$A2401, 0)), hidden_compute!$H1395, VLOOKUP($K1395, pcrid_primers!$A$2:$B2401, 2, FALSE))</f>
        <v>ONT_LepF1+ONT_LCO1490</v>
      </c>
      <c r="N1395" s="29" t="str">
        <f>IF(ISBLANK($M1395), "", VLOOKUP($M1395, hidden_compute!$M$2:P2401, 3, FALSE))</f>
        <v>#N/A</v>
      </c>
      <c r="O1395" s="29" t="str">
        <f>IF(ISERROR(MATCH($K1395, pcrid_primers!$A$2:$A2401, 0)), hidden_compute!$J1395, VLOOKUP($K1395, pcrid_primers!$A$2:$D2401, 4, FALSE))</f>
        <v>ONT_LepR1+ONT_HCO2198</v>
      </c>
      <c r="P1395" s="29" t="str">
        <f>IF(ISBLANK($O1395), "", VLOOKUP($O1395, hidden_compute!$M$2:P2401, 3, FALSE))</f>
        <v>#N/A</v>
      </c>
      <c r="Q1395" s="41" t="str">
        <f>metadata!$B$8</f>
        <v>EXP-PBC096</v>
      </c>
      <c r="R1395" s="49" t="s">
        <v>288</v>
      </c>
      <c r="S1395" s="29" t="str">
        <f>metadata!$B$9</f>
        <v>SQK-NBD114.24</v>
      </c>
      <c r="T1395" s="49" t="s">
        <v>1722</v>
      </c>
    </row>
    <row r="1396">
      <c r="A1396" s="29" t="str">
        <f>metadata!$B$4</f>
        <v>22033-375157</v>
      </c>
      <c r="B1396" s="38" t="s">
        <v>1777</v>
      </c>
      <c r="C1396" s="38" t="s">
        <v>1778</v>
      </c>
      <c r="D1396" s="29" t="s">
        <v>17</v>
      </c>
      <c r="E1396" s="39">
        <f>hidden_compute!F1396</f>
        <v>658</v>
      </c>
      <c r="F1396" s="39">
        <f>hidden_compute!G1396</f>
        <v>658</v>
      </c>
      <c r="G1396" s="29" t="str">
        <f>hidden_compute!D1396</f>
        <v>5. Invertebrate Mitochondrial</v>
      </c>
      <c r="H1396" s="29" t="str">
        <f>IF(ISERROR(MATCH($K1396, pcrid_plateids!$A$2:$A2401, 0)), hidden_compute!$H1396, VLOOKUP($K1396, pcrid_plateids!$A$2:$B2401, 2, FALSE))</f>
        <v>ARISE_SEQ_0173</v>
      </c>
      <c r="I1396" s="29" t="str">
        <f>IF(ISERROR(MATCH($K1396, pcrid_plateids!$A$2:$A2401, 0)), hidden_compute!$H1396, VLOOKUP($K1396, pcrid_plateids!$A$2:$C2401, 3, FALSE))</f>
        <v>NCBN001436</v>
      </c>
      <c r="J1396" s="38">
        <v>1.100007635E9</v>
      </c>
      <c r="K1396" s="38" t="s">
        <v>100</v>
      </c>
      <c r="L1396" s="40" t="s">
        <v>290</v>
      </c>
      <c r="M1396" s="29" t="str">
        <f>IF(ISERROR(MATCH($K1396, pcrid_primers!$A$2:$A2401, 0)), hidden_compute!$H1396, VLOOKUP($K1396, pcrid_primers!$A$2:$B2401, 2, FALSE))</f>
        <v>ONT_LepF1+ONT_LCO1490</v>
      </c>
      <c r="N1396" s="29" t="str">
        <f>IF(ISBLANK($M1396), "", VLOOKUP($M1396, hidden_compute!$M$2:P2401, 3, FALSE))</f>
        <v>#N/A</v>
      </c>
      <c r="O1396" s="29" t="str">
        <f>IF(ISERROR(MATCH($K1396, pcrid_primers!$A$2:$A2401, 0)), hidden_compute!$J1396, VLOOKUP($K1396, pcrid_primers!$A$2:$D2401, 4, FALSE))</f>
        <v>ONT_LepR1+ONT_HCO2198</v>
      </c>
      <c r="P1396" s="29" t="str">
        <f>IF(ISBLANK($O1396), "", VLOOKUP($O1396, hidden_compute!$M$2:P2401, 3, FALSE))</f>
        <v>#N/A</v>
      </c>
      <c r="Q1396" s="41" t="str">
        <f>metadata!$B$8</f>
        <v>EXP-PBC096</v>
      </c>
      <c r="R1396" s="49" t="s">
        <v>291</v>
      </c>
      <c r="S1396" s="29" t="str">
        <f>metadata!$B$9</f>
        <v>SQK-NBD114.24</v>
      </c>
      <c r="T1396" s="49" t="s">
        <v>1722</v>
      </c>
    </row>
    <row r="1397">
      <c r="A1397" s="29" t="str">
        <f>metadata!$B$4</f>
        <v>22033-375157</v>
      </c>
      <c r="B1397" s="38" t="s">
        <v>1779</v>
      </c>
      <c r="C1397" s="38" t="s">
        <v>772</v>
      </c>
      <c r="D1397" s="29" t="s">
        <v>17</v>
      </c>
      <c r="E1397" s="39">
        <f>hidden_compute!F1397</f>
        <v>658</v>
      </c>
      <c r="F1397" s="39">
        <f>hidden_compute!G1397</f>
        <v>658</v>
      </c>
      <c r="G1397" s="29" t="str">
        <f>hidden_compute!D1397</f>
        <v>5. Invertebrate Mitochondrial</v>
      </c>
      <c r="H1397" s="29" t="str">
        <f>IF(ISERROR(MATCH($K1397, pcrid_plateids!$A$2:$A2401, 0)), hidden_compute!$H1397, VLOOKUP($K1397, pcrid_plateids!$A$2:$B2401, 2, FALSE))</f>
        <v>ARISE_SEQ_0173</v>
      </c>
      <c r="I1397" s="29" t="str">
        <f>IF(ISERROR(MATCH($K1397, pcrid_plateids!$A$2:$A2401, 0)), hidden_compute!$H1397, VLOOKUP($K1397, pcrid_plateids!$A$2:$C2401, 3, FALSE))</f>
        <v>NCBN001436</v>
      </c>
      <c r="J1397" s="38">
        <v>1.100007636E9</v>
      </c>
      <c r="K1397" s="38" t="s">
        <v>100</v>
      </c>
      <c r="L1397" s="40" t="s">
        <v>293</v>
      </c>
      <c r="M1397" s="29" t="str">
        <f>IF(ISERROR(MATCH($K1397, pcrid_primers!$A$2:$A2401, 0)), hidden_compute!$H1397, VLOOKUP($K1397, pcrid_primers!$A$2:$B2401, 2, FALSE))</f>
        <v>ONT_LepF1+ONT_LCO1490</v>
      </c>
      <c r="N1397" s="29" t="str">
        <f>IF(ISBLANK($M1397), "", VLOOKUP($M1397, hidden_compute!$M$2:P2401, 3, FALSE))</f>
        <v>#N/A</v>
      </c>
      <c r="O1397" s="29" t="str">
        <f>IF(ISERROR(MATCH($K1397, pcrid_primers!$A$2:$A2401, 0)), hidden_compute!$J1397, VLOOKUP($K1397, pcrid_primers!$A$2:$D2401, 4, FALSE))</f>
        <v>ONT_LepR1+ONT_HCO2198</v>
      </c>
      <c r="P1397" s="29" t="str">
        <f>IF(ISBLANK($O1397), "", VLOOKUP($O1397, hidden_compute!$M$2:P2401, 3, FALSE))</f>
        <v>#N/A</v>
      </c>
      <c r="Q1397" s="41" t="str">
        <f>metadata!$B$8</f>
        <v>EXP-PBC096</v>
      </c>
      <c r="R1397" s="49" t="s">
        <v>294</v>
      </c>
      <c r="S1397" s="29" t="str">
        <f>metadata!$B$9</f>
        <v>SQK-NBD114.24</v>
      </c>
      <c r="T1397" s="49" t="s">
        <v>1722</v>
      </c>
    </row>
    <row r="1398">
      <c r="A1398" s="29" t="str">
        <f>metadata!$B$4</f>
        <v>22033-375157</v>
      </c>
      <c r="B1398" s="38" t="s">
        <v>1780</v>
      </c>
      <c r="C1398" s="38" t="s">
        <v>1741</v>
      </c>
      <c r="D1398" s="29" t="s">
        <v>17</v>
      </c>
      <c r="E1398" s="39">
        <f>hidden_compute!F1398</f>
        <v>658</v>
      </c>
      <c r="F1398" s="39">
        <f>hidden_compute!G1398</f>
        <v>658</v>
      </c>
      <c r="G1398" s="29" t="str">
        <f>hidden_compute!D1398</f>
        <v>5. Invertebrate Mitochondrial</v>
      </c>
      <c r="H1398" s="29" t="str">
        <f>IF(ISERROR(MATCH($K1398, pcrid_plateids!$A$2:$A2401, 0)), hidden_compute!$H1398, VLOOKUP($K1398, pcrid_plateids!$A$2:$B2401, 2, FALSE))</f>
        <v>ARISE_SEQ_0173</v>
      </c>
      <c r="I1398" s="29" t="str">
        <f>IF(ISERROR(MATCH($K1398, pcrid_plateids!$A$2:$A2401, 0)), hidden_compute!$H1398, VLOOKUP($K1398, pcrid_plateids!$A$2:$C2401, 3, FALSE))</f>
        <v>NCBN001436</v>
      </c>
      <c r="J1398" s="38">
        <v>1.100007637E9</v>
      </c>
      <c r="K1398" s="38" t="s">
        <v>100</v>
      </c>
      <c r="L1398" s="40" t="s">
        <v>296</v>
      </c>
      <c r="M1398" s="29" t="str">
        <f>IF(ISERROR(MATCH($K1398, pcrid_primers!$A$2:$A2401, 0)), hidden_compute!$H1398, VLOOKUP($K1398, pcrid_primers!$A$2:$B2401, 2, FALSE))</f>
        <v>ONT_LepF1+ONT_LCO1490</v>
      </c>
      <c r="N1398" s="29" t="str">
        <f>IF(ISBLANK($M1398), "", VLOOKUP($M1398, hidden_compute!$M$2:P2401, 3, FALSE))</f>
        <v>#N/A</v>
      </c>
      <c r="O1398" s="29" t="str">
        <f>IF(ISERROR(MATCH($K1398, pcrid_primers!$A$2:$A2401, 0)), hidden_compute!$J1398, VLOOKUP($K1398, pcrid_primers!$A$2:$D2401, 4, FALSE))</f>
        <v>ONT_LepR1+ONT_HCO2198</v>
      </c>
      <c r="P1398" s="29" t="str">
        <f>IF(ISBLANK($O1398), "", VLOOKUP($O1398, hidden_compute!$M$2:P2401, 3, FALSE))</f>
        <v>#N/A</v>
      </c>
      <c r="Q1398" s="41" t="str">
        <f>metadata!$B$8</f>
        <v>EXP-PBC096</v>
      </c>
      <c r="R1398" s="49" t="s">
        <v>297</v>
      </c>
      <c r="S1398" s="29" t="str">
        <f>metadata!$B$9</f>
        <v>SQK-NBD114.24</v>
      </c>
      <c r="T1398" s="49" t="s">
        <v>1722</v>
      </c>
    </row>
    <row r="1399">
      <c r="A1399" s="29" t="str">
        <f>metadata!$B$4</f>
        <v>22033-375157</v>
      </c>
      <c r="B1399" s="38" t="s">
        <v>1781</v>
      </c>
      <c r="C1399" s="38" t="s">
        <v>1728</v>
      </c>
      <c r="D1399" s="29" t="s">
        <v>17</v>
      </c>
      <c r="E1399" s="39">
        <f>hidden_compute!F1399</f>
        <v>658</v>
      </c>
      <c r="F1399" s="39">
        <f>hidden_compute!G1399</f>
        <v>658</v>
      </c>
      <c r="G1399" s="29" t="str">
        <f>hidden_compute!D1399</f>
        <v>5. Invertebrate Mitochondrial</v>
      </c>
      <c r="H1399" s="29" t="str">
        <f>IF(ISERROR(MATCH($K1399, pcrid_plateids!$A$2:$A2401, 0)), hidden_compute!$H1399, VLOOKUP($K1399, pcrid_plateids!$A$2:$B2401, 2, FALSE))</f>
        <v>ARISE_SEQ_0173</v>
      </c>
      <c r="I1399" s="29" t="str">
        <f>IF(ISERROR(MATCH($K1399, pcrid_plateids!$A$2:$A2401, 0)), hidden_compute!$H1399, VLOOKUP($K1399, pcrid_plateids!$A$2:$C2401, 3, FALSE))</f>
        <v>NCBN001436</v>
      </c>
      <c r="J1399" s="38">
        <v>1.100007638E9</v>
      </c>
      <c r="K1399" s="38" t="s">
        <v>100</v>
      </c>
      <c r="L1399" s="40" t="s">
        <v>299</v>
      </c>
      <c r="M1399" s="29" t="str">
        <f>IF(ISERROR(MATCH($K1399, pcrid_primers!$A$2:$A2401, 0)), hidden_compute!$H1399, VLOOKUP($K1399, pcrid_primers!$A$2:$B2401, 2, FALSE))</f>
        <v>ONT_LepF1+ONT_LCO1490</v>
      </c>
      <c r="N1399" s="29" t="str">
        <f>IF(ISBLANK($M1399), "", VLOOKUP($M1399, hidden_compute!$M$2:P2401, 3, FALSE))</f>
        <v>#N/A</v>
      </c>
      <c r="O1399" s="29" t="str">
        <f>IF(ISERROR(MATCH($K1399, pcrid_primers!$A$2:$A2401, 0)), hidden_compute!$J1399, VLOOKUP($K1399, pcrid_primers!$A$2:$D2401, 4, FALSE))</f>
        <v>ONT_LepR1+ONT_HCO2198</v>
      </c>
      <c r="P1399" s="29" t="str">
        <f>IF(ISBLANK($O1399), "", VLOOKUP($O1399, hidden_compute!$M$2:P2401, 3, FALSE))</f>
        <v>#N/A</v>
      </c>
      <c r="Q1399" s="41" t="str">
        <f>metadata!$B$8</f>
        <v>EXP-PBC096</v>
      </c>
      <c r="R1399" s="49" t="s">
        <v>300</v>
      </c>
      <c r="S1399" s="29" t="str">
        <f>metadata!$B$9</f>
        <v>SQK-NBD114.24</v>
      </c>
      <c r="T1399" s="49" t="s">
        <v>1722</v>
      </c>
    </row>
    <row r="1400">
      <c r="A1400" s="29" t="str">
        <f>metadata!$B$4</f>
        <v>22033-375157</v>
      </c>
      <c r="B1400" s="38" t="s">
        <v>1782</v>
      </c>
      <c r="C1400" s="38" t="s">
        <v>725</v>
      </c>
      <c r="D1400" s="29" t="s">
        <v>17</v>
      </c>
      <c r="E1400" s="39">
        <f>hidden_compute!F1400</f>
        <v>658</v>
      </c>
      <c r="F1400" s="39">
        <f>hidden_compute!G1400</f>
        <v>658</v>
      </c>
      <c r="G1400" s="29" t="str">
        <f>hidden_compute!D1400</f>
        <v>5. Invertebrate Mitochondrial</v>
      </c>
      <c r="H1400" s="29" t="str">
        <f>IF(ISERROR(MATCH($K1400, pcrid_plateids!$A$2:$A2401, 0)), hidden_compute!$H1400, VLOOKUP($K1400, pcrid_plateids!$A$2:$B2401, 2, FALSE))</f>
        <v>ARISE_SEQ_0173</v>
      </c>
      <c r="I1400" s="29" t="str">
        <f>IF(ISERROR(MATCH($K1400, pcrid_plateids!$A$2:$A2401, 0)), hidden_compute!$H1400, VLOOKUP($K1400, pcrid_plateids!$A$2:$C2401, 3, FALSE))</f>
        <v>NCBN001436</v>
      </c>
      <c r="J1400" s="38">
        <v>1.100007639E9</v>
      </c>
      <c r="K1400" s="38" t="s">
        <v>100</v>
      </c>
      <c r="L1400" s="40" t="s">
        <v>302</v>
      </c>
      <c r="M1400" s="29" t="str">
        <f>IF(ISERROR(MATCH($K1400, pcrid_primers!$A$2:$A2401, 0)), hidden_compute!$H1400, VLOOKUP($K1400, pcrid_primers!$A$2:$B2401, 2, FALSE))</f>
        <v>ONT_LepF1+ONT_LCO1490</v>
      </c>
      <c r="N1400" s="29" t="str">
        <f>IF(ISBLANK($M1400), "", VLOOKUP($M1400, hidden_compute!$M$2:P2401, 3, FALSE))</f>
        <v>#N/A</v>
      </c>
      <c r="O1400" s="29" t="str">
        <f>IF(ISERROR(MATCH($K1400, pcrid_primers!$A$2:$A2401, 0)), hidden_compute!$J1400, VLOOKUP($K1400, pcrid_primers!$A$2:$D2401, 4, FALSE))</f>
        <v>ONT_LepR1+ONT_HCO2198</v>
      </c>
      <c r="P1400" s="29" t="str">
        <f>IF(ISBLANK($O1400), "", VLOOKUP($O1400, hidden_compute!$M$2:P2401, 3, FALSE))</f>
        <v>#N/A</v>
      </c>
      <c r="Q1400" s="41" t="str">
        <f>metadata!$B$8</f>
        <v>EXP-PBC096</v>
      </c>
      <c r="R1400" s="49" t="s">
        <v>303</v>
      </c>
      <c r="S1400" s="29" t="str">
        <f>metadata!$B$9</f>
        <v>SQK-NBD114.24</v>
      </c>
      <c r="T1400" s="49" t="s">
        <v>1722</v>
      </c>
    </row>
    <row r="1401">
      <c r="A1401" s="29" t="str">
        <f>metadata!$B$4</f>
        <v>22033-375157</v>
      </c>
      <c r="B1401" s="38" t="s">
        <v>1783</v>
      </c>
      <c r="C1401" s="38" t="s">
        <v>730</v>
      </c>
      <c r="D1401" s="29" t="s">
        <v>17</v>
      </c>
      <c r="E1401" s="39">
        <f>hidden_compute!F1401</f>
        <v>658</v>
      </c>
      <c r="F1401" s="39">
        <f>hidden_compute!G1401</f>
        <v>658</v>
      </c>
      <c r="G1401" s="29" t="str">
        <f>hidden_compute!D1401</f>
        <v>5. Invertebrate Mitochondrial</v>
      </c>
      <c r="H1401" s="29" t="str">
        <f>IF(ISERROR(MATCH($K1401, pcrid_plateids!$A$2:$A2401, 0)), hidden_compute!$H1401, VLOOKUP($K1401, pcrid_plateids!$A$2:$B2401, 2, FALSE))</f>
        <v>ARISE_SEQ_0173</v>
      </c>
      <c r="I1401" s="29" t="str">
        <f>IF(ISERROR(MATCH($K1401, pcrid_plateids!$A$2:$A2401, 0)), hidden_compute!$H1401, VLOOKUP($K1401, pcrid_plateids!$A$2:$C2401, 3, FALSE))</f>
        <v>NCBN001436</v>
      </c>
      <c r="J1401" s="38">
        <v>1.10000764E9</v>
      </c>
      <c r="K1401" s="38" t="s">
        <v>100</v>
      </c>
      <c r="L1401" s="40" t="s">
        <v>305</v>
      </c>
      <c r="M1401" s="29" t="str">
        <f>IF(ISERROR(MATCH($K1401, pcrid_primers!$A$2:$A2401, 0)), hidden_compute!$H1401, VLOOKUP($K1401, pcrid_primers!$A$2:$B2401, 2, FALSE))</f>
        <v>ONT_LepF1+ONT_LCO1490</v>
      </c>
      <c r="N1401" s="29" t="str">
        <f>IF(ISBLANK($M1401), "", VLOOKUP($M1401, hidden_compute!$M$2:P2401, 3, FALSE))</f>
        <v>#N/A</v>
      </c>
      <c r="O1401" s="29" t="str">
        <f>IF(ISERROR(MATCH($K1401, pcrid_primers!$A$2:$A2401, 0)), hidden_compute!$J1401, VLOOKUP($K1401, pcrid_primers!$A$2:$D2401, 4, FALSE))</f>
        <v>ONT_LepR1+ONT_HCO2198</v>
      </c>
      <c r="P1401" s="29" t="str">
        <f>IF(ISBLANK($O1401), "", VLOOKUP($O1401, hidden_compute!$M$2:P2401, 3, FALSE))</f>
        <v>#N/A</v>
      </c>
      <c r="Q1401" s="41" t="str">
        <f>metadata!$B$8</f>
        <v>EXP-PBC096</v>
      </c>
      <c r="R1401" s="49" t="s">
        <v>306</v>
      </c>
      <c r="S1401" s="29" t="str">
        <f>metadata!$B$9</f>
        <v>SQK-NBD114.24</v>
      </c>
      <c r="T1401" s="49" t="s">
        <v>1722</v>
      </c>
    </row>
    <row r="1402">
      <c r="A1402" s="29" t="str">
        <f>metadata!$B$4</f>
        <v>22033-375157</v>
      </c>
      <c r="B1402" s="38" t="s">
        <v>1784</v>
      </c>
      <c r="C1402" s="38" t="s">
        <v>730</v>
      </c>
      <c r="D1402" s="29" t="s">
        <v>17</v>
      </c>
      <c r="E1402" s="39">
        <f>hidden_compute!F1402</f>
        <v>658</v>
      </c>
      <c r="F1402" s="39">
        <f>hidden_compute!G1402</f>
        <v>658</v>
      </c>
      <c r="G1402" s="29" t="str">
        <f>hidden_compute!D1402</f>
        <v>5. Invertebrate Mitochondrial</v>
      </c>
      <c r="H1402" s="29" t="str">
        <f>IF(ISERROR(MATCH($K1402, pcrid_plateids!$A$2:$A2401, 0)), hidden_compute!$H1402, VLOOKUP($K1402, pcrid_plateids!$A$2:$B2401, 2, FALSE))</f>
        <v>ARISE_SEQ_0173</v>
      </c>
      <c r="I1402" s="29" t="str">
        <f>IF(ISERROR(MATCH($K1402, pcrid_plateids!$A$2:$A2401, 0)), hidden_compute!$H1402, VLOOKUP($K1402, pcrid_plateids!$A$2:$C2401, 3, FALSE))</f>
        <v>NCBN001436</v>
      </c>
      <c r="J1402" s="38">
        <v>1.100007641E9</v>
      </c>
      <c r="K1402" s="38" t="s">
        <v>100</v>
      </c>
      <c r="L1402" s="40" t="s">
        <v>308</v>
      </c>
      <c r="M1402" s="29" t="str">
        <f>IF(ISERROR(MATCH($K1402, pcrid_primers!$A$2:$A2401, 0)), hidden_compute!$H1402, VLOOKUP($K1402, pcrid_primers!$A$2:$B2401, 2, FALSE))</f>
        <v>ONT_LepF1+ONT_LCO1490</v>
      </c>
      <c r="N1402" s="29" t="str">
        <f>IF(ISBLANK($M1402), "", VLOOKUP($M1402, hidden_compute!$M$2:P2401, 3, FALSE))</f>
        <v>#N/A</v>
      </c>
      <c r="O1402" s="29" t="str">
        <f>IF(ISERROR(MATCH($K1402, pcrid_primers!$A$2:$A2401, 0)), hidden_compute!$J1402, VLOOKUP($K1402, pcrid_primers!$A$2:$D2401, 4, FALSE))</f>
        <v>ONT_LepR1+ONT_HCO2198</v>
      </c>
      <c r="P1402" s="29" t="str">
        <f>IF(ISBLANK($O1402), "", VLOOKUP($O1402, hidden_compute!$M$2:P2401, 3, FALSE))</f>
        <v>#N/A</v>
      </c>
      <c r="Q1402" s="41" t="str">
        <f>metadata!$B$8</f>
        <v>EXP-PBC096</v>
      </c>
      <c r="R1402" s="49" t="s">
        <v>309</v>
      </c>
      <c r="S1402" s="29" t="str">
        <f>metadata!$B$9</f>
        <v>SQK-NBD114.24</v>
      </c>
      <c r="T1402" s="49" t="s">
        <v>1722</v>
      </c>
    </row>
    <row r="1403">
      <c r="A1403" s="29" t="str">
        <f>metadata!$B$4</f>
        <v>22033-375157</v>
      </c>
      <c r="B1403" s="38" t="s">
        <v>1785</v>
      </c>
      <c r="C1403" s="38" t="s">
        <v>730</v>
      </c>
      <c r="D1403" s="29" t="s">
        <v>17</v>
      </c>
      <c r="E1403" s="39">
        <f>hidden_compute!F1403</f>
        <v>658</v>
      </c>
      <c r="F1403" s="39">
        <f>hidden_compute!G1403</f>
        <v>658</v>
      </c>
      <c r="G1403" s="29" t="str">
        <f>hidden_compute!D1403</f>
        <v>5. Invertebrate Mitochondrial</v>
      </c>
      <c r="H1403" s="29" t="str">
        <f>IF(ISERROR(MATCH($K1403, pcrid_plateids!$A$2:$A2401, 0)), hidden_compute!$H1403, VLOOKUP($K1403, pcrid_plateids!$A$2:$B2401, 2, FALSE))</f>
        <v>ARISE_SEQ_0173</v>
      </c>
      <c r="I1403" s="29" t="str">
        <f>IF(ISERROR(MATCH($K1403, pcrid_plateids!$A$2:$A2401, 0)), hidden_compute!$H1403, VLOOKUP($K1403, pcrid_plateids!$A$2:$C2401, 3, FALSE))</f>
        <v>NCBN001436</v>
      </c>
      <c r="J1403" s="38">
        <v>1.100007642E9</v>
      </c>
      <c r="K1403" s="38" t="s">
        <v>100</v>
      </c>
      <c r="L1403" s="40" t="s">
        <v>311</v>
      </c>
      <c r="M1403" s="29" t="str">
        <f>IF(ISERROR(MATCH($K1403, pcrid_primers!$A$2:$A2401, 0)), hidden_compute!$H1403, VLOOKUP($K1403, pcrid_primers!$A$2:$B2401, 2, FALSE))</f>
        <v>ONT_LepF1+ONT_LCO1490</v>
      </c>
      <c r="N1403" s="29" t="str">
        <f>IF(ISBLANK($M1403), "", VLOOKUP($M1403, hidden_compute!$M$2:P2401, 3, FALSE))</f>
        <v>#N/A</v>
      </c>
      <c r="O1403" s="29" t="str">
        <f>IF(ISERROR(MATCH($K1403, pcrid_primers!$A$2:$A2401, 0)), hidden_compute!$J1403, VLOOKUP($K1403, pcrid_primers!$A$2:$D2401, 4, FALSE))</f>
        <v>ONT_LepR1+ONT_HCO2198</v>
      </c>
      <c r="P1403" s="29" t="str">
        <f>IF(ISBLANK($O1403), "", VLOOKUP($O1403, hidden_compute!$M$2:P2401, 3, FALSE))</f>
        <v>#N/A</v>
      </c>
      <c r="Q1403" s="41" t="str">
        <f>metadata!$B$8</f>
        <v>EXP-PBC096</v>
      </c>
      <c r="R1403" s="49" t="s">
        <v>312</v>
      </c>
      <c r="S1403" s="29" t="str">
        <f>metadata!$B$9</f>
        <v>SQK-NBD114.24</v>
      </c>
      <c r="T1403" s="49" t="s">
        <v>1722</v>
      </c>
    </row>
    <row r="1404">
      <c r="A1404" s="29" t="str">
        <f>metadata!$B$4</f>
        <v>22033-375157</v>
      </c>
      <c r="B1404" s="38" t="s">
        <v>1786</v>
      </c>
      <c r="C1404" s="38" t="s">
        <v>732</v>
      </c>
      <c r="D1404" s="29" t="s">
        <v>17</v>
      </c>
      <c r="E1404" s="39">
        <f>hidden_compute!F1404</f>
        <v>658</v>
      </c>
      <c r="F1404" s="39">
        <f>hidden_compute!G1404</f>
        <v>658</v>
      </c>
      <c r="G1404" s="29" t="str">
        <f>hidden_compute!D1404</f>
        <v>5. Invertebrate Mitochondrial</v>
      </c>
      <c r="H1404" s="29" t="str">
        <f>IF(ISERROR(MATCH($K1404, pcrid_plateids!$A$2:$A2401, 0)), hidden_compute!$H1404, VLOOKUP($K1404, pcrid_plateids!$A$2:$B2401, 2, FALSE))</f>
        <v>ARISE_SEQ_0173</v>
      </c>
      <c r="I1404" s="29" t="str">
        <f>IF(ISERROR(MATCH($K1404, pcrid_plateids!$A$2:$A2401, 0)), hidden_compute!$H1404, VLOOKUP($K1404, pcrid_plateids!$A$2:$C2401, 3, FALSE))</f>
        <v>NCBN001436</v>
      </c>
      <c r="J1404" s="38">
        <v>1.100007643E9</v>
      </c>
      <c r="K1404" s="38" t="s">
        <v>100</v>
      </c>
      <c r="L1404" s="40" t="s">
        <v>314</v>
      </c>
      <c r="M1404" s="29" t="str">
        <f>IF(ISERROR(MATCH($K1404, pcrid_primers!$A$2:$A2401, 0)), hidden_compute!$H1404, VLOOKUP($K1404, pcrid_primers!$A$2:$B2401, 2, FALSE))</f>
        <v>ONT_LepF1+ONT_LCO1490</v>
      </c>
      <c r="N1404" s="29" t="str">
        <f>IF(ISBLANK($M1404), "", VLOOKUP($M1404, hidden_compute!$M$2:P2401, 3, FALSE))</f>
        <v>#N/A</v>
      </c>
      <c r="O1404" s="29" t="str">
        <f>IF(ISERROR(MATCH($K1404, pcrid_primers!$A$2:$A2401, 0)), hidden_compute!$J1404, VLOOKUP($K1404, pcrid_primers!$A$2:$D2401, 4, FALSE))</f>
        <v>ONT_LepR1+ONT_HCO2198</v>
      </c>
      <c r="P1404" s="29" t="str">
        <f>IF(ISBLANK($O1404), "", VLOOKUP($O1404, hidden_compute!$M$2:P2401, 3, FALSE))</f>
        <v>#N/A</v>
      </c>
      <c r="Q1404" s="41" t="str">
        <f>metadata!$B$8</f>
        <v>EXP-PBC096</v>
      </c>
      <c r="R1404" s="49" t="s">
        <v>315</v>
      </c>
      <c r="S1404" s="29" t="str">
        <f>metadata!$B$9</f>
        <v>SQK-NBD114.24</v>
      </c>
      <c r="T1404" s="49" t="s">
        <v>1722</v>
      </c>
    </row>
    <row r="1405">
      <c r="A1405" s="29" t="str">
        <f>metadata!$B$4</f>
        <v>22033-375157</v>
      </c>
      <c r="B1405" s="38" t="s">
        <v>1787</v>
      </c>
      <c r="C1405" s="38" t="s">
        <v>725</v>
      </c>
      <c r="D1405" s="29" t="s">
        <v>17</v>
      </c>
      <c r="E1405" s="39">
        <f>hidden_compute!F1405</f>
        <v>658</v>
      </c>
      <c r="F1405" s="39">
        <f>hidden_compute!G1405</f>
        <v>658</v>
      </c>
      <c r="G1405" s="29" t="str">
        <f>hidden_compute!D1405</f>
        <v>5. Invertebrate Mitochondrial</v>
      </c>
      <c r="H1405" s="29" t="str">
        <f>IF(ISERROR(MATCH($K1405, pcrid_plateids!$A$2:$A2401, 0)), hidden_compute!$H1405, VLOOKUP($K1405, pcrid_plateids!$A$2:$B2401, 2, FALSE))</f>
        <v>ARISE_SEQ_0173</v>
      </c>
      <c r="I1405" s="29" t="str">
        <f>IF(ISERROR(MATCH($K1405, pcrid_plateids!$A$2:$A2401, 0)), hidden_compute!$H1405, VLOOKUP($K1405, pcrid_plateids!$A$2:$C2401, 3, FALSE))</f>
        <v>NCBN001436</v>
      </c>
      <c r="J1405" s="38">
        <v>1.100007644E9</v>
      </c>
      <c r="K1405" s="38" t="s">
        <v>100</v>
      </c>
      <c r="L1405" s="40" t="s">
        <v>317</v>
      </c>
      <c r="M1405" s="29" t="str">
        <f>IF(ISERROR(MATCH($K1405, pcrid_primers!$A$2:$A2401, 0)), hidden_compute!$H1405, VLOOKUP($K1405, pcrid_primers!$A$2:$B2401, 2, FALSE))</f>
        <v>ONT_LepF1+ONT_LCO1490</v>
      </c>
      <c r="N1405" s="29" t="str">
        <f>IF(ISBLANK($M1405), "", VLOOKUP($M1405, hidden_compute!$M$2:P2401, 3, FALSE))</f>
        <v>#N/A</v>
      </c>
      <c r="O1405" s="29" t="str">
        <f>IF(ISERROR(MATCH($K1405, pcrid_primers!$A$2:$A2401, 0)), hidden_compute!$J1405, VLOOKUP($K1405, pcrid_primers!$A$2:$D2401, 4, FALSE))</f>
        <v>ONT_LepR1+ONT_HCO2198</v>
      </c>
      <c r="P1405" s="29" t="str">
        <f>IF(ISBLANK($O1405), "", VLOOKUP($O1405, hidden_compute!$M$2:P2401, 3, FALSE))</f>
        <v>#N/A</v>
      </c>
      <c r="Q1405" s="41" t="str">
        <f>metadata!$B$8</f>
        <v>EXP-PBC096</v>
      </c>
      <c r="R1405" s="49" t="s">
        <v>318</v>
      </c>
      <c r="S1405" s="29" t="str">
        <f>metadata!$B$9</f>
        <v>SQK-NBD114.24</v>
      </c>
      <c r="T1405" s="49" t="s">
        <v>1722</v>
      </c>
    </row>
    <row r="1406">
      <c r="A1406" s="29" t="str">
        <f>metadata!$B$4</f>
        <v>22033-375157</v>
      </c>
      <c r="B1406" s="38" t="s">
        <v>1788</v>
      </c>
      <c r="C1406" s="38" t="s">
        <v>1789</v>
      </c>
      <c r="D1406" s="29" t="s">
        <v>17</v>
      </c>
      <c r="E1406" s="39">
        <f>hidden_compute!F1406</f>
        <v>658</v>
      </c>
      <c r="F1406" s="39">
        <f>hidden_compute!G1406</f>
        <v>658</v>
      </c>
      <c r="G1406" s="29" t="str">
        <f>hidden_compute!D1406</f>
        <v>5. Invertebrate Mitochondrial</v>
      </c>
      <c r="H1406" s="29" t="str">
        <f>IF(ISERROR(MATCH($K1406, pcrid_plateids!$A$2:$A2401, 0)), hidden_compute!$H1406, VLOOKUP($K1406, pcrid_plateids!$A$2:$B2401, 2, FALSE))</f>
        <v>ARISE_SEQ_0173</v>
      </c>
      <c r="I1406" s="29" t="str">
        <f>IF(ISERROR(MATCH($K1406, pcrid_plateids!$A$2:$A2401, 0)), hidden_compute!$H1406, VLOOKUP($K1406, pcrid_plateids!$A$2:$C2401, 3, FALSE))</f>
        <v>NCBN001436</v>
      </c>
      <c r="J1406" s="38">
        <v>1.100007645E9</v>
      </c>
      <c r="K1406" s="38" t="s">
        <v>100</v>
      </c>
      <c r="L1406" s="40" t="s">
        <v>320</v>
      </c>
      <c r="M1406" s="29" t="str">
        <f>IF(ISERROR(MATCH($K1406, pcrid_primers!$A$2:$A2401, 0)), hidden_compute!$H1406, VLOOKUP($K1406, pcrid_primers!$A$2:$B2401, 2, FALSE))</f>
        <v>ONT_LepF1+ONT_LCO1490</v>
      </c>
      <c r="N1406" s="29" t="str">
        <f>IF(ISBLANK($M1406), "", VLOOKUP($M1406, hidden_compute!$M$2:P2401, 3, FALSE))</f>
        <v>#N/A</v>
      </c>
      <c r="O1406" s="29" t="str">
        <f>IF(ISERROR(MATCH($K1406, pcrid_primers!$A$2:$A2401, 0)), hidden_compute!$J1406, VLOOKUP($K1406, pcrid_primers!$A$2:$D2401, 4, FALSE))</f>
        <v>ONT_LepR1+ONT_HCO2198</v>
      </c>
      <c r="P1406" s="29" t="str">
        <f>IF(ISBLANK($O1406), "", VLOOKUP($O1406, hidden_compute!$M$2:P2401, 3, FALSE))</f>
        <v>#N/A</v>
      </c>
      <c r="Q1406" s="41" t="str">
        <f>metadata!$B$8</f>
        <v>EXP-PBC096</v>
      </c>
      <c r="R1406" s="49" t="s">
        <v>321</v>
      </c>
      <c r="S1406" s="29" t="str">
        <f>metadata!$B$9</f>
        <v>SQK-NBD114.24</v>
      </c>
      <c r="T1406" s="49" t="s">
        <v>1722</v>
      </c>
    </row>
    <row r="1407">
      <c r="A1407" s="29" t="str">
        <f>metadata!$B$4</f>
        <v>22033-375157</v>
      </c>
      <c r="B1407" s="38" t="s">
        <v>1790</v>
      </c>
      <c r="C1407" s="38" t="s">
        <v>725</v>
      </c>
      <c r="D1407" s="29" t="s">
        <v>17</v>
      </c>
      <c r="E1407" s="39">
        <f>hidden_compute!F1407</f>
        <v>658</v>
      </c>
      <c r="F1407" s="39">
        <f>hidden_compute!G1407</f>
        <v>658</v>
      </c>
      <c r="G1407" s="29" t="str">
        <f>hidden_compute!D1407</f>
        <v>5. Invertebrate Mitochondrial</v>
      </c>
      <c r="H1407" s="29" t="str">
        <f>IF(ISERROR(MATCH($K1407, pcrid_plateids!$A$2:$A2401, 0)), hidden_compute!$H1407, VLOOKUP($K1407, pcrid_plateids!$A$2:$B2401, 2, FALSE))</f>
        <v>ARISE_SEQ_0173</v>
      </c>
      <c r="I1407" s="29" t="str">
        <f>IF(ISERROR(MATCH($K1407, pcrid_plateids!$A$2:$A2401, 0)), hidden_compute!$H1407, VLOOKUP($K1407, pcrid_plateids!$A$2:$C2401, 3, FALSE))</f>
        <v>NCBN001436</v>
      </c>
      <c r="J1407" s="38">
        <v>1.100007646E9</v>
      </c>
      <c r="K1407" s="38" t="s">
        <v>100</v>
      </c>
      <c r="L1407" s="40" t="s">
        <v>323</v>
      </c>
      <c r="M1407" s="29" t="str">
        <f>IF(ISERROR(MATCH($K1407, pcrid_primers!$A$2:$A2401, 0)), hidden_compute!$H1407, VLOOKUP($K1407, pcrid_primers!$A$2:$B2401, 2, FALSE))</f>
        <v>ONT_LepF1+ONT_LCO1490</v>
      </c>
      <c r="N1407" s="29" t="str">
        <f>IF(ISBLANK($M1407), "", VLOOKUP($M1407, hidden_compute!$M$2:P2401, 3, FALSE))</f>
        <v>#N/A</v>
      </c>
      <c r="O1407" s="29" t="str">
        <f>IF(ISERROR(MATCH($K1407, pcrid_primers!$A$2:$A2401, 0)), hidden_compute!$J1407, VLOOKUP($K1407, pcrid_primers!$A$2:$D2401, 4, FALSE))</f>
        <v>ONT_LepR1+ONT_HCO2198</v>
      </c>
      <c r="P1407" s="29" t="str">
        <f>IF(ISBLANK($O1407), "", VLOOKUP($O1407, hidden_compute!$M$2:P2401, 3, FALSE))</f>
        <v>#N/A</v>
      </c>
      <c r="Q1407" s="41" t="str">
        <f>metadata!$B$8</f>
        <v>EXP-PBC096</v>
      </c>
      <c r="R1407" s="49" t="s">
        <v>324</v>
      </c>
      <c r="S1407" s="29" t="str">
        <f>metadata!$B$9</f>
        <v>SQK-NBD114.24</v>
      </c>
      <c r="T1407" s="49" t="s">
        <v>1722</v>
      </c>
    </row>
    <row r="1408">
      <c r="A1408" s="29" t="str">
        <f>metadata!$B$4</f>
        <v>22033-375157</v>
      </c>
      <c r="B1408" s="38" t="s">
        <v>1791</v>
      </c>
      <c r="C1408" s="38" t="s">
        <v>755</v>
      </c>
      <c r="D1408" s="29" t="s">
        <v>17</v>
      </c>
      <c r="E1408" s="39">
        <f>hidden_compute!F1408</f>
        <v>658</v>
      </c>
      <c r="F1408" s="39">
        <f>hidden_compute!G1408</f>
        <v>658</v>
      </c>
      <c r="G1408" s="29" t="str">
        <f>hidden_compute!D1408</f>
        <v>5. Invertebrate Mitochondrial</v>
      </c>
      <c r="H1408" s="29" t="str">
        <f>IF(ISERROR(MATCH($K1408, pcrid_plateids!$A$2:$A2401, 0)), hidden_compute!$H1408, VLOOKUP($K1408, pcrid_plateids!$A$2:$B2401, 2, FALSE))</f>
        <v>ARISE_SEQ_0173</v>
      </c>
      <c r="I1408" s="29" t="str">
        <f>IF(ISERROR(MATCH($K1408, pcrid_plateids!$A$2:$A2401, 0)), hidden_compute!$H1408, VLOOKUP($K1408, pcrid_plateids!$A$2:$C2401, 3, FALSE))</f>
        <v>NCBN001436</v>
      </c>
      <c r="J1408" s="38">
        <v>1.100007647E9</v>
      </c>
      <c r="K1408" s="38" t="s">
        <v>100</v>
      </c>
      <c r="L1408" s="40" t="s">
        <v>326</v>
      </c>
      <c r="M1408" s="29" t="str">
        <f>IF(ISERROR(MATCH($K1408, pcrid_primers!$A$2:$A2401, 0)), hidden_compute!$H1408, VLOOKUP($K1408, pcrid_primers!$A$2:$B2401, 2, FALSE))</f>
        <v>ONT_LepF1+ONT_LCO1490</v>
      </c>
      <c r="N1408" s="29" t="str">
        <f>IF(ISBLANK($M1408), "", VLOOKUP($M1408, hidden_compute!$M$2:P2401, 3, FALSE))</f>
        <v>#N/A</v>
      </c>
      <c r="O1408" s="29" t="str">
        <f>IF(ISERROR(MATCH($K1408, pcrid_primers!$A$2:$A2401, 0)), hidden_compute!$J1408, VLOOKUP($K1408, pcrid_primers!$A$2:$D2401, 4, FALSE))</f>
        <v>ONT_LepR1+ONT_HCO2198</v>
      </c>
      <c r="P1408" s="29" t="str">
        <f>IF(ISBLANK($O1408), "", VLOOKUP($O1408, hidden_compute!$M$2:P2401, 3, FALSE))</f>
        <v>#N/A</v>
      </c>
      <c r="Q1408" s="41" t="str">
        <f>metadata!$B$8</f>
        <v>EXP-PBC096</v>
      </c>
      <c r="R1408" s="49" t="s">
        <v>327</v>
      </c>
      <c r="S1408" s="29" t="str">
        <f>metadata!$B$9</f>
        <v>SQK-NBD114.24</v>
      </c>
      <c r="T1408" s="49" t="s">
        <v>1722</v>
      </c>
    </row>
    <row r="1409">
      <c r="A1409" s="29" t="str">
        <f>metadata!$B$4</f>
        <v>22033-375157</v>
      </c>
      <c r="B1409" s="38" t="s">
        <v>1792</v>
      </c>
      <c r="C1409" s="38" t="s">
        <v>772</v>
      </c>
      <c r="D1409" s="29" t="s">
        <v>17</v>
      </c>
      <c r="E1409" s="39">
        <f>hidden_compute!F1409</f>
        <v>658</v>
      </c>
      <c r="F1409" s="39">
        <f>hidden_compute!G1409</f>
        <v>658</v>
      </c>
      <c r="G1409" s="29" t="str">
        <f>hidden_compute!D1409</f>
        <v>5. Invertebrate Mitochondrial</v>
      </c>
      <c r="H1409" s="29" t="str">
        <f>IF(ISERROR(MATCH($K1409, pcrid_plateids!$A$2:$A2401, 0)), hidden_compute!$H1409, VLOOKUP($K1409, pcrid_plateids!$A$2:$B2401, 2, FALSE))</f>
        <v>ARISE_SEQ_0173</v>
      </c>
      <c r="I1409" s="29" t="str">
        <f>IF(ISERROR(MATCH($K1409, pcrid_plateids!$A$2:$A2401, 0)), hidden_compute!$H1409, VLOOKUP($K1409, pcrid_plateids!$A$2:$C2401, 3, FALSE))</f>
        <v>NCBN001436</v>
      </c>
      <c r="J1409" s="38">
        <v>1.100007648E9</v>
      </c>
      <c r="K1409" s="38" t="s">
        <v>100</v>
      </c>
      <c r="L1409" s="40" t="s">
        <v>329</v>
      </c>
      <c r="M1409" s="29" t="str">
        <f>IF(ISERROR(MATCH($K1409, pcrid_primers!$A$2:$A2401, 0)), hidden_compute!$H1409, VLOOKUP($K1409, pcrid_primers!$A$2:$B2401, 2, FALSE))</f>
        <v>ONT_LepF1+ONT_LCO1490</v>
      </c>
      <c r="N1409" s="29" t="str">
        <f>IF(ISBLANK($M1409), "", VLOOKUP($M1409, hidden_compute!$M$2:P2401, 3, FALSE))</f>
        <v>#N/A</v>
      </c>
      <c r="O1409" s="29" t="str">
        <f>IF(ISERROR(MATCH($K1409, pcrid_primers!$A$2:$A2401, 0)), hidden_compute!$J1409, VLOOKUP($K1409, pcrid_primers!$A$2:$D2401, 4, FALSE))</f>
        <v>ONT_LepR1+ONT_HCO2198</v>
      </c>
      <c r="P1409" s="29" t="str">
        <f>IF(ISBLANK($O1409), "", VLOOKUP($O1409, hidden_compute!$M$2:P2401, 3, FALSE))</f>
        <v>#N/A</v>
      </c>
      <c r="Q1409" s="41" t="str">
        <f>metadata!$B$8</f>
        <v>EXP-PBC096</v>
      </c>
      <c r="R1409" s="49" t="s">
        <v>330</v>
      </c>
      <c r="S1409" s="29" t="str">
        <f>metadata!$B$9</f>
        <v>SQK-NBD114.24</v>
      </c>
      <c r="T1409" s="49" t="s">
        <v>1722</v>
      </c>
    </row>
    <row r="1410">
      <c r="A1410" s="29" t="str">
        <f>metadata!$B$4</f>
        <v>22033-375157</v>
      </c>
      <c r="B1410" s="38" t="s">
        <v>1793</v>
      </c>
      <c r="C1410" s="38" t="s">
        <v>1741</v>
      </c>
      <c r="D1410" s="29" t="s">
        <v>17</v>
      </c>
      <c r="E1410" s="39">
        <f>hidden_compute!F1410</f>
        <v>658</v>
      </c>
      <c r="F1410" s="39">
        <f>hidden_compute!G1410</f>
        <v>658</v>
      </c>
      <c r="G1410" s="29" t="str">
        <f>hidden_compute!D1410</f>
        <v>5. Invertebrate Mitochondrial</v>
      </c>
      <c r="H1410" s="29" t="str">
        <f>IF(ISERROR(MATCH($K1410, pcrid_plateids!$A$2:$A2401, 0)), hidden_compute!$H1410, VLOOKUP($K1410, pcrid_plateids!$A$2:$B2401, 2, FALSE))</f>
        <v>ARISE_SEQ_0173</v>
      </c>
      <c r="I1410" s="29" t="str">
        <f>IF(ISERROR(MATCH($K1410, pcrid_plateids!$A$2:$A2401, 0)), hidden_compute!$H1410, VLOOKUP($K1410, pcrid_plateids!$A$2:$C2401, 3, FALSE))</f>
        <v>NCBN001436</v>
      </c>
      <c r="J1410" s="38">
        <v>1.100007649E9</v>
      </c>
      <c r="K1410" s="38" t="s">
        <v>100</v>
      </c>
      <c r="L1410" s="40" t="s">
        <v>332</v>
      </c>
      <c r="M1410" s="29" t="str">
        <f>IF(ISERROR(MATCH($K1410, pcrid_primers!$A$2:$A2401, 0)), hidden_compute!$H1410, VLOOKUP($K1410, pcrid_primers!$A$2:$B2401, 2, FALSE))</f>
        <v>ONT_LepF1+ONT_LCO1490</v>
      </c>
      <c r="N1410" s="29" t="str">
        <f>IF(ISBLANK($M1410), "", VLOOKUP($M1410, hidden_compute!$M$2:P2401, 3, FALSE))</f>
        <v>#N/A</v>
      </c>
      <c r="O1410" s="29" t="str">
        <f>IF(ISERROR(MATCH($K1410, pcrid_primers!$A$2:$A2401, 0)), hidden_compute!$J1410, VLOOKUP($K1410, pcrid_primers!$A$2:$D2401, 4, FALSE))</f>
        <v>ONT_LepR1+ONT_HCO2198</v>
      </c>
      <c r="P1410" s="29" t="str">
        <f>IF(ISBLANK($O1410), "", VLOOKUP($O1410, hidden_compute!$M$2:P2401, 3, FALSE))</f>
        <v>#N/A</v>
      </c>
      <c r="Q1410" s="41" t="str">
        <f>metadata!$B$8</f>
        <v>EXP-PBC096</v>
      </c>
      <c r="R1410" s="49" t="s">
        <v>333</v>
      </c>
      <c r="S1410" s="29" t="str">
        <f>metadata!$B$9</f>
        <v>SQK-NBD114.24</v>
      </c>
      <c r="T1410" s="49" t="s">
        <v>1722</v>
      </c>
    </row>
    <row r="1411">
      <c r="A1411" s="29" t="str">
        <f>metadata!$B$4</f>
        <v>22033-375157</v>
      </c>
      <c r="B1411" s="38" t="s">
        <v>1794</v>
      </c>
      <c r="C1411" s="38" t="s">
        <v>772</v>
      </c>
      <c r="D1411" s="29" t="s">
        <v>17</v>
      </c>
      <c r="E1411" s="39">
        <f>hidden_compute!F1411</f>
        <v>658</v>
      </c>
      <c r="F1411" s="39">
        <f>hidden_compute!G1411</f>
        <v>658</v>
      </c>
      <c r="G1411" s="29" t="str">
        <f>hidden_compute!D1411</f>
        <v>5. Invertebrate Mitochondrial</v>
      </c>
      <c r="H1411" s="29" t="str">
        <f>IF(ISERROR(MATCH($K1411, pcrid_plateids!$A$2:$A2401, 0)), hidden_compute!$H1411, VLOOKUP($K1411, pcrid_plateids!$A$2:$B2401, 2, FALSE))</f>
        <v>ARISE_SEQ_0173</v>
      </c>
      <c r="I1411" s="29" t="str">
        <f>IF(ISERROR(MATCH($K1411, pcrid_plateids!$A$2:$A2401, 0)), hidden_compute!$H1411, VLOOKUP($K1411, pcrid_plateids!$A$2:$C2401, 3, FALSE))</f>
        <v>NCBN001436</v>
      </c>
      <c r="J1411" s="38">
        <v>1.10000765E9</v>
      </c>
      <c r="K1411" s="38" t="s">
        <v>100</v>
      </c>
      <c r="L1411" s="40" t="s">
        <v>335</v>
      </c>
      <c r="M1411" s="29" t="str">
        <f>IF(ISERROR(MATCH($K1411, pcrid_primers!$A$2:$A2401, 0)), hidden_compute!$H1411, VLOOKUP($K1411, pcrid_primers!$A$2:$B2401, 2, FALSE))</f>
        <v>ONT_LepF1+ONT_LCO1490</v>
      </c>
      <c r="N1411" s="29" t="str">
        <f>IF(ISBLANK($M1411), "", VLOOKUP($M1411, hidden_compute!$M$2:P2401, 3, FALSE))</f>
        <v>#N/A</v>
      </c>
      <c r="O1411" s="29" t="str">
        <f>IF(ISERROR(MATCH($K1411, pcrid_primers!$A$2:$A2401, 0)), hidden_compute!$J1411, VLOOKUP($K1411, pcrid_primers!$A$2:$D2401, 4, FALSE))</f>
        <v>ONT_LepR1+ONT_HCO2198</v>
      </c>
      <c r="P1411" s="29" t="str">
        <f>IF(ISBLANK($O1411), "", VLOOKUP($O1411, hidden_compute!$M$2:P2401, 3, FALSE))</f>
        <v>#N/A</v>
      </c>
      <c r="Q1411" s="41" t="str">
        <f>metadata!$B$8</f>
        <v>EXP-PBC096</v>
      </c>
      <c r="R1411" s="49" t="s">
        <v>336</v>
      </c>
      <c r="S1411" s="29" t="str">
        <f>metadata!$B$9</f>
        <v>SQK-NBD114.24</v>
      </c>
      <c r="T1411" s="49" t="s">
        <v>1722</v>
      </c>
    </row>
    <row r="1412">
      <c r="A1412" s="29" t="str">
        <f>metadata!$B$4</f>
        <v>22033-375157</v>
      </c>
      <c r="B1412" s="38" t="s">
        <v>1795</v>
      </c>
      <c r="C1412" s="38" t="s">
        <v>732</v>
      </c>
      <c r="D1412" s="29" t="s">
        <v>17</v>
      </c>
      <c r="E1412" s="39">
        <f>hidden_compute!F1412</f>
        <v>658</v>
      </c>
      <c r="F1412" s="39">
        <f>hidden_compute!G1412</f>
        <v>658</v>
      </c>
      <c r="G1412" s="29" t="str">
        <f>hidden_compute!D1412</f>
        <v>5. Invertebrate Mitochondrial</v>
      </c>
      <c r="H1412" s="29" t="str">
        <f>IF(ISERROR(MATCH($K1412, pcrid_plateids!$A$2:$A2401, 0)), hidden_compute!$H1412, VLOOKUP($K1412, pcrid_plateids!$A$2:$B2401, 2, FALSE))</f>
        <v>ARISE_SEQ_0173</v>
      </c>
      <c r="I1412" s="29" t="str">
        <f>IF(ISERROR(MATCH($K1412, pcrid_plateids!$A$2:$A2401, 0)), hidden_compute!$H1412, VLOOKUP($K1412, pcrid_plateids!$A$2:$C2401, 3, FALSE))</f>
        <v>NCBN001436</v>
      </c>
      <c r="J1412" s="38">
        <v>1.100007651E9</v>
      </c>
      <c r="K1412" s="38" t="s">
        <v>100</v>
      </c>
      <c r="L1412" s="40" t="s">
        <v>338</v>
      </c>
      <c r="M1412" s="29" t="str">
        <f>IF(ISERROR(MATCH($K1412, pcrid_primers!$A$2:$A2401, 0)), hidden_compute!$H1412, VLOOKUP($K1412, pcrid_primers!$A$2:$B2401, 2, FALSE))</f>
        <v>ONT_LepF1+ONT_LCO1490</v>
      </c>
      <c r="N1412" s="29" t="str">
        <f>IF(ISBLANK($M1412), "", VLOOKUP($M1412, hidden_compute!$M$2:P2401, 3, FALSE))</f>
        <v>#N/A</v>
      </c>
      <c r="O1412" s="29" t="str">
        <f>IF(ISERROR(MATCH($K1412, pcrid_primers!$A$2:$A2401, 0)), hidden_compute!$J1412, VLOOKUP($K1412, pcrid_primers!$A$2:$D2401, 4, FALSE))</f>
        <v>ONT_LepR1+ONT_HCO2198</v>
      </c>
      <c r="P1412" s="29" t="str">
        <f>IF(ISBLANK($O1412), "", VLOOKUP($O1412, hidden_compute!$M$2:P2401, 3, FALSE))</f>
        <v>#N/A</v>
      </c>
      <c r="Q1412" s="41" t="str">
        <f>metadata!$B$8</f>
        <v>EXP-PBC096</v>
      </c>
      <c r="R1412" s="49" t="s">
        <v>339</v>
      </c>
      <c r="S1412" s="29" t="str">
        <f>metadata!$B$9</f>
        <v>SQK-NBD114.24</v>
      </c>
      <c r="T1412" s="49" t="s">
        <v>1722</v>
      </c>
    </row>
    <row r="1413">
      <c r="A1413" s="29" t="str">
        <f>metadata!$B$4</f>
        <v>22033-375157</v>
      </c>
      <c r="B1413" s="38" t="s">
        <v>1796</v>
      </c>
      <c r="C1413" s="38" t="s">
        <v>730</v>
      </c>
      <c r="D1413" s="29" t="s">
        <v>17</v>
      </c>
      <c r="E1413" s="39">
        <f>hidden_compute!F1413</f>
        <v>658</v>
      </c>
      <c r="F1413" s="39">
        <f>hidden_compute!G1413</f>
        <v>658</v>
      </c>
      <c r="G1413" s="29" t="str">
        <f>hidden_compute!D1413</f>
        <v>5. Invertebrate Mitochondrial</v>
      </c>
      <c r="H1413" s="29" t="str">
        <f>IF(ISERROR(MATCH($K1413, pcrid_plateids!$A$2:$A2401, 0)), hidden_compute!$H1413, VLOOKUP($K1413, pcrid_plateids!$A$2:$B2401, 2, FALSE))</f>
        <v>ARISE_SEQ_0173</v>
      </c>
      <c r="I1413" s="29" t="str">
        <f>IF(ISERROR(MATCH($K1413, pcrid_plateids!$A$2:$A2401, 0)), hidden_compute!$H1413, VLOOKUP($K1413, pcrid_plateids!$A$2:$C2401, 3, FALSE))</f>
        <v>NCBN001436</v>
      </c>
      <c r="J1413" s="38">
        <v>1.100007652E9</v>
      </c>
      <c r="K1413" s="38" t="s">
        <v>100</v>
      </c>
      <c r="L1413" s="40" t="s">
        <v>341</v>
      </c>
      <c r="M1413" s="29" t="str">
        <f>IF(ISERROR(MATCH($K1413, pcrid_primers!$A$2:$A2401, 0)), hidden_compute!$H1413, VLOOKUP($K1413, pcrid_primers!$A$2:$B2401, 2, FALSE))</f>
        <v>ONT_LepF1+ONT_LCO1490</v>
      </c>
      <c r="N1413" s="29" t="str">
        <f>IF(ISBLANK($M1413), "", VLOOKUP($M1413, hidden_compute!$M$2:P2401, 3, FALSE))</f>
        <v>#N/A</v>
      </c>
      <c r="O1413" s="29" t="str">
        <f>IF(ISERROR(MATCH($K1413, pcrid_primers!$A$2:$A2401, 0)), hidden_compute!$J1413, VLOOKUP($K1413, pcrid_primers!$A$2:$D2401, 4, FALSE))</f>
        <v>ONT_LepR1+ONT_HCO2198</v>
      </c>
      <c r="P1413" s="29" t="str">
        <f>IF(ISBLANK($O1413), "", VLOOKUP($O1413, hidden_compute!$M$2:P2401, 3, FALSE))</f>
        <v>#N/A</v>
      </c>
      <c r="Q1413" s="41" t="str">
        <f>metadata!$B$8</f>
        <v>EXP-PBC096</v>
      </c>
      <c r="R1413" s="49" t="s">
        <v>342</v>
      </c>
      <c r="S1413" s="29" t="str">
        <f>metadata!$B$9</f>
        <v>SQK-NBD114.24</v>
      </c>
      <c r="T1413" s="49" t="s">
        <v>1722</v>
      </c>
    </row>
    <row r="1414">
      <c r="A1414" s="29" t="str">
        <f>metadata!$B$4</f>
        <v>22033-375157</v>
      </c>
      <c r="B1414" s="38" t="s">
        <v>1797</v>
      </c>
      <c r="C1414" s="38" t="s">
        <v>781</v>
      </c>
      <c r="D1414" s="29" t="s">
        <v>17</v>
      </c>
      <c r="E1414" s="39">
        <f>hidden_compute!F1414</f>
        <v>658</v>
      </c>
      <c r="F1414" s="39">
        <f>hidden_compute!G1414</f>
        <v>658</v>
      </c>
      <c r="G1414" s="29" t="str">
        <f>hidden_compute!D1414</f>
        <v>5. Invertebrate Mitochondrial</v>
      </c>
      <c r="H1414" s="29" t="str">
        <f>IF(ISERROR(MATCH($K1414, pcrid_plateids!$A$2:$A2401, 0)), hidden_compute!$H1414, VLOOKUP($K1414, pcrid_plateids!$A$2:$B2401, 2, FALSE))</f>
        <v>ARISE_SEQ_0173</v>
      </c>
      <c r="I1414" s="29" t="str">
        <f>IF(ISERROR(MATCH($K1414, pcrid_plateids!$A$2:$A2401, 0)), hidden_compute!$H1414, VLOOKUP($K1414, pcrid_plateids!$A$2:$C2401, 3, FALSE))</f>
        <v>NCBN001436</v>
      </c>
      <c r="J1414" s="38">
        <v>1.100007653E9</v>
      </c>
      <c r="K1414" s="38" t="s">
        <v>100</v>
      </c>
      <c r="L1414" s="40" t="s">
        <v>344</v>
      </c>
      <c r="M1414" s="29" t="str">
        <f>IF(ISERROR(MATCH($K1414, pcrid_primers!$A$2:$A2401, 0)), hidden_compute!$H1414, VLOOKUP($K1414, pcrid_primers!$A$2:$B2401, 2, FALSE))</f>
        <v>ONT_LepF1+ONT_LCO1490</v>
      </c>
      <c r="N1414" s="29" t="str">
        <f>IF(ISBLANK($M1414), "", VLOOKUP($M1414, hidden_compute!$M$2:P2401, 3, FALSE))</f>
        <v>#N/A</v>
      </c>
      <c r="O1414" s="29" t="str">
        <f>IF(ISERROR(MATCH($K1414, pcrid_primers!$A$2:$A2401, 0)), hidden_compute!$J1414, VLOOKUP($K1414, pcrid_primers!$A$2:$D2401, 4, FALSE))</f>
        <v>ONT_LepR1+ONT_HCO2198</v>
      </c>
      <c r="P1414" s="29" t="str">
        <f>IF(ISBLANK($O1414), "", VLOOKUP($O1414, hidden_compute!$M$2:P2401, 3, FALSE))</f>
        <v>#N/A</v>
      </c>
      <c r="Q1414" s="41" t="str">
        <f>metadata!$B$8</f>
        <v>EXP-PBC096</v>
      </c>
      <c r="R1414" s="49" t="s">
        <v>345</v>
      </c>
      <c r="S1414" s="29" t="str">
        <f>metadata!$B$9</f>
        <v>SQK-NBD114.24</v>
      </c>
      <c r="T1414" s="49" t="s">
        <v>1722</v>
      </c>
    </row>
    <row r="1415">
      <c r="A1415" s="29" t="str">
        <f>metadata!$B$4</f>
        <v>22033-375157</v>
      </c>
      <c r="B1415" s="38" t="s">
        <v>1798</v>
      </c>
      <c r="C1415" s="38" t="s">
        <v>730</v>
      </c>
      <c r="D1415" s="29" t="s">
        <v>17</v>
      </c>
      <c r="E1415" s="39">
        <f>hidden_compute!F1415</f>
        <v>658</v>
      </c>
      <c r="F1415" s="39">
        <f>hidden_compute!G1415</f>
        <v>658</v>
      </c>
      <c r="G1415" s="29" t="str">
        <f>hidden_compute!D1415</f>
        <v>5. Invertebrate Mitochondrial</v>
      </c>
      <c r="H1415" s="29" t="str">
        <f>IF(ISERROR(MATCH($K1415, pcrid_plateids!$A$2:$A2401, 0)), hidden_compute!$H1415, VLOOKUP($K1415, pcrid_plateids!$A$2:$B2401, 2, FALSE))</f>
        <v>ARISE_SEQ_0173</v>
      </c>
      <c r="I1415" s="29" t="str">
        <f>IF(ISERROR(MATCH($K1415, pcrid_plateids!$A$2:$A2401, 0)), hidden_compute!$H1415, VLOOKUP($K1415, pcrid_plateids!$A$2:$C2401, 3, FALSE))</f>
        <v>NCBN001436</v>
      </c>
      <c r="J1415" s="38">
        <v>1.100007654E9</v>
      </c>
      <c r="K1415" s="38" t="s">
        <v>100</v>
      </c>
      <c r="L1415" s="40" t="s">
        <v>347</v>
      </c>
      <c r="M1415" s="29" t="str">
        <f>IF(ISERROR(MATCH($K1415, pcrid_primers!$A$2:$A2401, 0)), hidden_compute!$H1415, VLOOKUP($K1415, pcrid_primers!$A$2:$B2401, 2, FALSE))</f>
        <v>ONT_LepF1+ONT_LCO1490</v>
      </c>
      <c r="N1415" s="29" t="str">
        <f>IF(ISBLANK($M1415), "", VLOOKUP($M1415, hidden_compute!$M$2:P2401, 3, FALSE))</f>
        <v>#N/A</v>
      </c>
      <c r="O1415" s="29" t="str">
        <f>IF(ISERROR(MATCH($K1415, pcrid_primers!$A$2:$A2401, 0)), hidden_compute!$J1415, VLOOKUP($K1415, pcrid_primers!$A$2:$D2401, 4, FALSE))</f>
        <v>ONT_LepR1+ONT_HCO2198</v>
      </c>
      <c r="P1415" s="29" t="str">
        <f>IF(ISBLANK($O1415), "", VLOOKUP($O1415, hidden_compute!$M$2:P2401, 3, FALSE))</f>
        <v>#N/A</v>
      </c>
      <c r="Q1415" s="41" t="str">
        <f>metadata!$B$8</f>
        <v>EXP-PBC096</v>
      </c>
      <c r="R1415" s="49" t="s">
        <v>348</v>
      </c>
      <c r="S1415" s="29" t="str">
        <f>metadata!$B$9</f>
        <v>SQK-NBD114.24</v>
      </c>
      <c r="T1415" s="49" t="s">
        <v>1722</v>
      </c>
    </row>
    <row r="1416">
      <c r="A1416" s="29" t="str">
        <f>metadata!$B$4</f>
        <v>22033-375157</v>
      </c>
      <c r="B1416" s="38" t="s">
        <v>1799</v>
      </c>
      <c r="C1416" s="38" t="s">
        <v>725</v>
      </c>
      <c r="D1416" s="29" t="s">
        <v>17</v>
      </c>
      <c r="E1416" s="39">
        <f>hidden_compute!F1416</f>
        <v>658</v>
      </c>
      <c r="F1416" s="39">
        <f>hidden_compute!G1416</f>
        <v>658</v>
      </c>
      <c r="G1416" s="29" t="str">
        <f>hidden_compute!D1416</f>
        <v>5. Invertebrate Mitochondrial</v>
      </c>
      <c r="H1416" s="29" t="str">
        <f>IF(ISERROR(MATCH($K1416, pcrid_plateids!$A$2:$A2401, 0)), hidden_compute!$H1416, VLOOKUP($K1416, pcrid_plateids!$A$2:$B2401, 2, FALSE))</f>
        <v>ARISE_SEQ_0173</v>
      </c>
      <c r="I1416" s="29" t="str">
        <f>IF(ISERROR(MATCH($K1416, pcrid_plateids!$A$2:$A2401, 0)), hidden_compute!$H1416, VLOOKUP($K1416, pcrid_plateids!$A$2:$C2401, 3, FALSE))</f>
        <v>NCBN001436</v>
      </c>
      <c r="J1416" s="38">
        <v>1.100007655E9</v>
      </c>
      <c r="K1416" s="38" t="s">
        <v>100</v>
      </c>
      <c r="L1416" s="40" t="s">
        <v>350</v>
      </c>
      <c r="M1416" s="29" t="str">
        <f>IF(ISERROR(MATCH($K1416, pcrid_primers!$A$2:$A2401, 0)), hidden_compute!$H1416, VLOOKUP($K1416, pcrid_primers!$A$2:$B2401, 2, FALSE))</f>
        <v>ONT_LepF1+ONT_LCO1490</v>
      </c>
      <c r="N1416" s="29" t="str">
        <f>IF(ISBLANK($M1416), "", VLOOKUP($M1416, hidden_compute!$M$2:P2401, 3, FALSE))</f>
        <v>#N/A</v>
      </c>
      <c r="O1416" s="29" t="str">
        <f>IF(ISERROR(MATCH($K1416, pcrid_primers!$A$2:$A2401, 0)), hidden_compute!$J1416, VLOOKUP($K1416, pcrid_primers!$A$2:$D2401, 4, FALSE))</f>
        <v>ONT_LepR1+ONT_HCO2198</v>
      </c>
      <c r="P1416" s="29" t="str">
        <f>IF(ISBLANK($O1416), "", VLOOKUP($O1416, hidden_compute!$M$2:P2401, 3, FALSE))</f>
        <v>#N/A</v>
      </c>
      <c r="Q1416" s="41" t="str">
        <f>metadata!$B$8</f>
        <v>EXP-PBC096</v>
      </c>
      <c r="R1416" s="49" t="s">
        <v>351</v>
      </c>
      <c r="S1416" s="29" t="str">
        <f>metadata!$B$9</f>
        <v>SQK-NBD114.24</v>
      </c>
      <c r="T1416" s="49" t="s">
        <v>1722</v>
      </c>
    </row>
    <row r="1417">
      <c r="A1417" s="29" t="str">
        <f>metadata!$B$4</f>
        <v>22033-375157</v>
      </c>
      <c r="B1417" s="38" t="s">
        <v>1800</v>
      </c>
      <c r="C1417" s="38" t="s">
        <v>725</v>
      </c>
      <c r="D1417" s="29" t="s">
        <v>17</v>
      </c>
      <c r="E1417" s="39">
        <f>hidden_compute!F1417</f>
        <v>658</v>
      </c>
      <c r="F1417" s="39">
        <f>hidden_compute!G1417</f>
        <v>658</v>
      </c>
      <c r="G1417" s="29" t="str">
        <f>hidden_compute!D1417</f>
        <v>5. Invertebrate Mitochondrial</v>
      </c>
      <c r="H1417" s="29" t="str">
        <f>IF(ISERROR(MATCH($K1417, pcrid_plateids!$A$2:$A2401, 0)), hidden_compute!$H1417, VLOOKUP($K1417, pcrid_plateids!$A$2:$B2401, 2, FALSE))</f>
        <v>ARISE_SEQ_0173</v>
      </c>
      <c r="I1417" s="29" t="str">
        <f>IF(ISERROR(MATCH($K1417, pcrid_plateids!$A$2:$A2401, 0)), hidden_compute!$H1417, VLOOKUP($K1417, pcrid_plateids!$A$2:$C2401, 3, FALSE))</f>
        <v>NCBN001436</v>
      </c>
      <c r="J1417" s="38">
        <v>1.100007656E9</v>
      </c>
      <c r="K1417" s="38" t="s">
        <v>100</v>
      </c>
      <c r="L1417" s="40" t="s">
        <v>353</v>
      </c>
      <c r="M1417" s="29" t="str">
        <f>IF(ISERROR(MATCH($K1417, pcrid_primers!$A$2:$A2401, 0)), hidden_compute!$H1417, VLOOKUP($K1417, pcrid_primers!$A$2:$B2401, 2, FALSE))</f>
        <v>ONT_LepF1+ONT_LCO1490</v>
      </c>
      <c r="N1417" s="29" t="str">
        <f>IF(ISBLANK($M1417), "", VLOOKUP($M1417, hidden_compute!$M$2:P2401, 3, FALSE))</f>
        <v>#N/A</v>
      </c>
      <c r="O1417" s="29" t="str">
        <f>IF(ISERROR(MATCH($K1417, pcrid_primers!$A$2:$A2401, 0)), hidden_compute!$J1417, VLOOKUP($K1417, pcrid_primers!$A$2:$D2401, 4, FALSE))</f>
        <v>ONT_LepR1+ONT_HCO2198</v>
      </c>
      <c r="P1417" s="29" t="str">
        <f>IF(ISBLANK($O1417), "", VLOOKUP($O1417, hidden_compute!$M$2:P2401, 3, FALSE))</f>
        <v>#N/A</v>
      </c>
      <c r="Q1417" s="41" t="str">
        <f>metadata!$B$8</f>
        <v>EXP-PBC096</v>
      </c>
      <c r="R1417" s="49" t="s">
        <v>354</v>
      </c>
      <c r="S1417" s="29" t="str">
        <f>metadata!$B$9</f>
        <v>SQK-NBD114.24</v>
      </c>
      <c r="T1417" s="49" t="s">
        <v>1722</v>
      </c>
    </row>
    <row r="1418">
      <c r="A1418" s="29" t="str">
        <f>metadata!$B$4</f>
        <v>22033-375157</v>
      </c>
      <c r="B1418" s="38" t="s">
        <v>1801</v>
      </c>
      <c r="C1418" s="38" t="s">
        <v>1789</v>
      </c>
      <c r="D1418" s="29" t="s">
        <v>17</v>
      </c>
      <c r="E1418" s="39">
        <f>hidden_compute!F1418</f>
        <v>658</v>
      </c>
      <c r="F1418" s="39">
        <f>hidden_compute!G1418</f>
        <v>658</v>
      </c>
      <c r="G1418" s="29" t="str">
        <f>hidden_compute!D1418</f>
        <v>5. Invertebrate Mitochondrial</v>
      </c>
      <c r="H1418" s="29" t="str">
        <f>IF(ISERROR(MATCH($K1418, pcrid_plateids!$A$2:$A2401, 0)), hidden_compute!$H1418, VLOOKUP($K1418, pcrid_plateids!$A$2:$B2401, 2, FALSE))</f>
        <v>ARISE_SEQ_0173</v>
      </c>
      <c r="I1418" s="29" t="str">
        <f>IF(ISERROR(MATCH($K1418, pcrid_plateids!$A$2:$A2401, 0)), hidden_compute!$H1418, VLOOKUP($K1418, pcrid_plateids!$A$2:$C2401, 3, FALSE))</f>
        <v>NCBN001436</v>
      </c>
      <c r="J1418" s="38">
        <v>1.100007657E9</v>
      </c>
      <c r="K1418" s="38" t="s">
        <v>100</v>
      </c>
      <c r="L1418" s="40" t="s">
        <v>356</v>
      </c>
      <c r="M1418" s="29" t="str">
        <f>IF(ISERROR(MATCH($K1418, pcrid_primers!$A$2:$A2401, 0)), hidden_compute!$H1418, VLOOKUP($K1418, pcrid_primers!$A$2:$B2401, 2, FALSE))</f>
        <v>ONT_LepF1+ONT_LCO1490</v>
      </c>
      <c r="N1418" s="29" t="str">
        <f>IF(ISBLANK($M1418), "", VLOOKUP($M1418, hidden_compute!$M$2:P2401, 3, FALSE))</f>
        <v>#N/A</v>
      </c>
      <c r="O1418" s="29" t="str">
        <f>IF(ISERROR(MATCH($K1418, pcrid_primers!$A$2:$A2401, 0)), hidden_compute!$J1418, VLOOKUP($K1418, pcrid_primers!$A$2:$D2401, 4, FALSE))</f>
        <v>ONT_LepR1+ONT_HCO2198</v>
      </c>
      <c r="P1418" s="29" t="str">
        <f>IF(ISBLANK($O1418), "", VLOOKUP($O1418, hidden_compute!$M$2:P2401, 3, FALSE))</f>
        <v>#N/A</v>
      </c>
      <c r="Q1418" s="41" t="str">
        <f>metadata!$B$8</f>
        <v>EXP-PBC096</v>
      </c>
      <c r="R1418" s="49" t="s">
        <v>357</v>
      </c>
      <c r="S1418" s="29" t="str">
        <f>metadata!$B$9</f>
        <v>SQK-NBD114.24</v>
      </c>
      <c r="T1418" s="49" t="s">
        <v>1722</v>
      </c>
    </row>
    <row r="1419">
      <c r="A1419" s="29" t="str">
        <f>metadata!$B$4</f>
        <v>22033-375157</v>
      </c>
      <c r="B1419" s="38" t="s">
        <v>1802</v>
      </c>
      <c r="C1419" s="38" t="s">
        <v>740</v>
      </c>
      <c r="D1419" s="29" t="s">
        <v>17</v>
      </c>
      <c r="E1419" s="39">
        <f>hidden_compute!F1419</f>
        <v>658</v>
      </c>
      <c r="F1419" s="39">
        <f>hidden_compute!G1419</f>
        <v>658</v>
      </c>
      <c r="G1419" s="29" t="str">
        <f>hidden_compute!D1419</f>
        <v>5. Invertebrate Mitochondrial</v>
      </c>
      <c r="H1419" s="29" t="str">
        <f>IF(ISERROR(MATCH($K1419, pcrid_plateids!$A$2:$A2401, 0)), hidden_compute!$H1419, VLOOKUP($K1419, pcrid_plateids!$A$2:$B2401, 2, FALSE))</f>
        <v>ARISE_SEQ_0173</v>
      </c>
      <c r="I1419" s="29" t="str">
        <f>IF(ISERROR(MATCH($K1419, pcrid_plateids!$A$2:$A2401, 0)), hidden_compute!$H1419, VLOOKUP($K1419, pcrid_plateids!$A$2:$C2401, 3, FALSE))</f>
        <v>NCBN001436</v>
      </c>
      <c r="J1419" s="38">
        <v>1.100007658E9</v>
      </c>
      <c r="K1419" s="38" t="s">
        <v>100</v>
      </c>
      <c r="L1419" s="40" t="s">
        <v>359</v>
      </c>
      <c r="M1419" s="29" t="str">
        <f>IF(ISERROR(MATCH($K1419, pcrid_primers!$A$2:$A2401, 0)), hidden_compute!$H1419, VLOOKUP($K1419, pcrid_primers!$A$2:$B2401, 2, FALSE))</f>
        <v>ONT_LepF1+ONT_LCO1490</v>
      </c>
      <c r="N1419" s="29" t="str">
        <f>IF(ISBLANK($M1419), "", VLOOKUP($M1419, hidden_compute!$M$2:P2401, 3, FALSE))</f>
        <v>#N/A</v>
      </c>
      <c r="O1419" s="29" t="str">
        <f>IF(ISERROR(MATCH($K1419, pcrid_primers!$A$2:$A2401, 0)), hidden_compute!$J1419, VLOOKUP($K1419, pcrid_primers!$A$2:$D2401, 4, FALSE))</f>
        <v>ONT_LepR1+ONT_HCO2198</v>
      </c>
      <c r="P1419" s="29" t="str">
        <f>IF(ISBLANK($O1419), "", VLOOKUP($O1419, hidden_compute!$M$2:P2401, 3, FALSE))</f>
        <v>#N/A</v>
      </c>
      <c r="Q1419" s="41" t="str">
        <f>metadata!$B$8</f>
        <v>EXP-PBC096</v>
      </c>
      <c r="R1419" s="49" t="s">
        <v>360</v>
      </c>
      <c r="S1419" s="29" t="str">
        <f>metadata!$B$9</f>
        <v>SQK-NBD114.24</v>
      </c>
      <c r="T1419" s="49" t="s">
        <v>1722</v>
      </c>
    </row>
    <row r="1420">
      <c r="A1420" s="29" t="str">
        <f>metadata!$B$4</f>
        <v>22033-375157</v>
      </c>
      <c r="B1420" s="38" t="s">
        <v>1803</v>
      </c>
      <c r="C1420" s="38" t="s">
        <v>755</v>
      </c>
      <c r="D1420" s="29" t="s">
        <v>17</v>
      </c>
      <c r="E1420" s="39">
        <f>hidden_compute!F1420</f>
        <v>658</v>
      </c>
      <c r="F1420" s="39">
        <f>hidden_compute!G1420</f>
        <v>658</v>
      </c>
      <c r="G1420" s="29" t="str">
        <f>hidden_compute!D1420</f>
        <v>5. Invertebrate Mitochondrial</v>
      </c>
      <c r="H1420" s="29" t="str">
        <f>IF(ISERROR(MATCH($K1420, pcrid_plateids!$A$2:$A2401, 0)), hidden_compute!$H1420, VLOOKUP($K1420, pcrid_plateids!$A$2:$B2401, 2, FALSE))</f>
        <v>ARISE_SEQ_0173</v>
      </c>
      <c r="I1420" s="29" t="str">
        <f>IF(ISERROR(MATCH($K1420, pcrid_plateids!$A$2:$A2401, 0)), hidden_compute!$H1420, VLOOKUP($K1420, pcrid_plateids!$A$2:$C2401, 3, FALSE))</f>
        <v>NCBN001436</v>
      </c>
      <c r="J1420" s="38">
        <v>1.100007659E9</v>
      </c>
      <c r="K1420" s="38" t="s">
        <v>100</v>
      </c>
      <c r="L1420" s="40" t="s">
        <v>362</v>
      </c>
      <c r="M1420" s="29" t="str">
        <f>IF(ISERROR(MATCH($K1420, pcrid_primers!$A$2:$A2401, 0)), hidden_compute!$H1420, VLOOKUP($K1420, pcrid_primers!$A$2:$B2401, 2, FALSE))</f>
        <v>ONT_LepF1+ONT_LCO1490</v>
      </c>
      <c r="N1420" s="29" t="str">
        <f>IF(ISBLANK($M1420), "", VLOOKUP($M1420, hidden_compute!$M$2:P2401, 3, FALSE))</f>
        <v>#N/A</v>
      </c>
      <c r="O1420" s="29" t="str">
        <f>IF(ISERROR(MATCH($K1420, pcrid_primers!$A$2:$A2401, 0)), hidden_compute!$J1420, VLOOKUP($K1420, pcrid_primers!$A$2:$D2401, 4, FALSE))</f>
        <v>ONT_LepR1+ONT_HCO2198</v>
      </c>
      <c r="P1420" s="29" t="str">
        <f>IF(ISBLANK($O1420), "", VLOOKUP($O1420, hidden_compute!$M$2:P2401, 3, FALSE))</f>
        <v>#N/A</v>
      </c>
      <c r="Q1420" s="41" t="str">
        <f>metadata!$B$8</f>
        <v>EXP-PBC096</v>
      </c>
      <c r="R1420" s="49" t="s">
        <v>363</v>
      </c>
      <c r="S1420" s="29" t="str">
        <f>metadata!$B$9</f>
        <v>SQK-NBD114.24</v>
      </c>
      <c r="T1420" s="49" t="s">
        <v>1722</v>
      </c>
    </row>
    <row r="1421">
      <c r="A1421" s="29" t="str">
        <f>metadata!$B$4</f>
        <v>22033-375157</v>
      </c>
      <c r="B1421" s="38" t="s">
        <v>1804</v>
      </c>
      <c r="C1421" s="38" t="s">
        <v>725</v>
      </c>
      <c r="D1421" s="29" t="s">
        <v>17</v>
      </c>
      <c r="E1421" s="39">
        <f>hidden_compute!F1421</f>
        <v>658</v>
      </c>
      <c r="F1421" s="39">
        <f>hidden_compute!G1421</f>
        <v>658</v>
      </c>
      <c r="G1421" s="29" t="str">
        <f>hidden_compute!D1421</f>
        <v>5. Invertebrate Mitochondrial</v>
      </c>
      <c r="H1421" s="29" t="str">
        <f>IF(ISERROR(MATCH($K1421, pcrid_plateids!$A$2:$A2401, 0)), hidden_compute!$H1421, VLOOKUP($K1421, pcrid_plateids!$A$2:$B2401, 2, FALSE))</f>
        <v>ARISE_SEQ_0173</v>
      </c>
      <c r="I1421" s="29" t="str">
        <f>IF(ISERROR(MATCH($K1421, pcrid_plateids!$A$2:$A2401, 0)), hidden_compute!$H1421, VLOOKUP($K1421, pcrid_plateids!$A$2:$C2401, 3, FALSE))</f>
        <v>NCBN001436</v>
      </c>
      <c r="J1421" s="38">
        <v>1.10000766E9</v>
      </c>
      <c r="K1421" s="38" t="s">
        <v>100</v>
      </c>
      <c r="L1421" s="40" t="s">
        <v>365</v>
      </c>
      <c r="M1421" s="29" t="str">
        <f>IF(ISERROR(MATCH($K1421, pcrid_primers!$A$2:$A2401, 0)), hidden_compute!$H1421, VLOOKUP($K1421, pcrid_primers!$A$2:$B2401, 2, FALSE))</f>
        <v>ONT_LepF1+ONT_LCO1490</v>
      </c>
      <c r="N1421" s="29" t="str">
        <f>IF(ISBLANK($M1421), "", VLOOKUP($M1421, hidden_compute!$M$2:P2401, 3, FALSE))</f>
        <v>#N/A</v>
      </c>
      <c r="O1421" s="29" t="str">
        <f>IF(ISERROR(MATCH($K1421, pcrid_primers!$A$2:$A2401, 0)), hidden_compute!$J1421, VLOOKUP($K1421, pcrid_primers!$A$2:$D2401, 4, FALSE))</f>
        <v>ONT_LepR1+ONT_HCO2198</v>
      </c>
      <c r="P1421" s="29" t="str">
        <f>IF(ISBLANK($O1421), "", VLOOKUP($O1421, hidden_compute!$M$2:P2401, 3, FALSE))</f>
        <v>#N/A</v>
      </c>
      <c r="Q1421" s="41" t="str">
        <f>metadata!$B$8</f>
        <v>EXP-PBC096</v>
      </c>
      <c r="R1421" s="49" t="s">
        <v>366</v>
      </c>
      <c r="S1421" s="29" t="str">
        <f>metadata!$B$9</f>
        <v>SQK-NBD114.24</v>
      </c>
      <c r="T1421" s="49" t="s">
        <v>1722</v>
      </c>
    </row>
    <row r="1422">
      <c r="A1422" s="29" t="str">
        <f>metadata!$B$4</f>
        <v>22033-375157</v>
      </c>
      <c r="B1422" s="38" t="s">
        <v>1805</v>
      </c>
      <c r="C1422" s="38" t="s">
        <v>1741</v>
      </c>
      <c r="D1422" s="29" t="s">
        <v>17</v>
      </c>
      <c r="E1422" s="39">
        <f>hidden_compute!F1422</f>
        <v>658</v>
      </c>
      <c r="F1422" s="39">
        <f>hidden_compute!G1422</f>
        <v>658</v>
      </c>
      <c r="G1422" s="29" t="str">
        <f>hidden_compute!D1422</f>
        <v>5. Invertebrate Mitochondrial</v>
      </c>
      <c r="H1422" s="29" t="str">
        <f>IF(ISERROR(MATCH($K1422, pcrid_plateids!$A$2:$A2401, 0)), hidden_compute!$H1422, VLOOKUP($K1422, pcrid_plateids!$A$2:$B2401, 2, FALSE))</f>
        <v>ARISE_SEQ_0173</v>
      </c>
      <c r="I1422" s="29" t="str">
        <f>IF(ISERROR(MATCH($K1422, pcrid_plateids!$A$2:$A2401, 0)), hidden_compute!$H1422, VLOOKUP($K1422, pcrid_plateids!$A$2:$C2401, 3, FALSE))</f>
        <v>NCBN001436</v>
      </c>
      <c r="J1422" s="38">
        <v>1.100007661E9</v>
      </c>
      <c r="K1422" s="38" t="s">
        <v>100</v>
      </c>
      <c r="L1422" s="40" t="s">
        <v>368</v>
      </c>
      <c r="M1422" s="29" t="str">
        <f>IF(ISERROR(MATCH($K1422, pcrid_primers!$A$2:$A2401, 0)), hidden_compute!$H1422, VLOOKUP($K1422, pcrid_primers!$A$2:$B2401, 2, FALSE))</f>
        <v>ONT_LepF1+ONT_LCO1490</v>
      </c>
      <c r="N1422" s="29" t="str">
        <f>IF(ISBLANK($M1422), "", VLOOKUP($M1422, hidden_compute!$M$2:P2401, 3, FALSE))</f>
        <v>#N/A</v>
      </c>
      <c r="O1422" s="29" t="str">
        <f>IF(ISERROR(MATCH($K1422, pcrid_primers!$A$2:$A2401, 0)), hidden_compute!$J1422, VLOOKUP($K1422, pcrid_primers!$A$2:$D2401, 4, FALSE))</f>
        <v>ONT_LepR1+ONT_HCO2198</v>
      </c>
      <c r="P1422" s="29" t="str">
        <f>IF(ISBLANK($O1422), "", VLOOKUP($O1422, hidden_compute!$M$2:P2401, 3, FALSE))</f>
        <v>#N/A</v>
      </c>
      <c r="Q1422" s="41" t="str">
        <f>metadata!$B$8</f>
        <v>EXP-PBC096</v>
      </c>
      <c r="R1422" s="49" t="s">
        <v>369</v>
      </c>
      <c r="S1422" s="29" t="str">
        <f>metadata!$B$9</f>
        <v>SQK-NBD114.24</v>
      </c>
      <c r="T1422" s="49" t="s">
        <v>1722</v>
      </c>
    </row>
    <row r="1423">
      <c r="A1423" s="29" t="str">
        <f>metadata!$B$4</f>
        <v>22033-375157</v>
      </c>
      <c r="B1423" s="38" t="s">
        <v>1806</v>
      </c>
      <c r="C1423" s="38" t="s">
        <v>1807</v>
      </c>
      <c r="D1423" s="29" t="s">
        <v>17</v>
      </c>
      <c r="E1423" s="39">
        <f>hidden_compute!F1423</f>
        <v>658</v>
      </c>
      <c r="F1423" s="39">
        <f>hidden_compute!G1423</f>
        <v>658</v>
      </c>
      <c r="G1423" s="29" t="str">
        <f>hidden_compute!D1423</f>
        <v>5. Invertebrate Mitochondrial</v>
      </c>
      <c r="H1423" s="29" t="str">
        <f>IF(ISERROR(MATCH($K1423, pcrid_plateids!$A$2:$A2401, 0)), hidden_compute!$H1423, VLOOKUP($K1423, pcrid_plateids!$A$2:$B2401, 2, FALSE))</f>
        <v>ARISE_SEQ_0173</v>
      </c>
      <c r="I1423" s="29" t="str">
        <f>IF(ISERROR(MATCH($K1423, pcrid_plateids!$A$2:$A2401, 0)), hidden_compute!$H1423, VLOOKUP($K1423, pcrid_plateids!$A$2:$C2401, 3, FALSE))</f>
        <v>NCBN001436</v>
      </c>
      <c r="J1423" s="38">
        <v>1.100007662E9</v>
      </c>
      <c r="K1423" s="38" t="s">
        <v>100</v>
      </c>
      <c r="L1423" s="40" t="s">
        <v>371</v>
      </c>
      <c r="M1423" s="29" t="str">
        <f>IF(ISERROR(MATCH($K1423, pcrid_primers!$A$2:$A2401, 0)), hidden_compute!$H1423, VLOOKUP($K1423, pcrid_primers!$A$2:$B2401, 2, FALSE))</f>
        <v>ONT_LepF1+ONT_LCO1490</v>
      </c>
      <c r="N1423" s="29" t="str">
        <f>IF(ISBLANK($M1423), "", VLOOKUP($M1423, hidden_compute!$M$2:P2401, 3, FALSE))</f>
        <v>#N/A</v>
      </c>
      <c r="O1423" s="29" t="str">
        <f>IF(ISERROR(MATCH($K1423, pcrid_primers!$A$2:$A2401, 0)), hidden_compute!$J1423, VLOOKUP($K1423, pcrid_primers!$A$2:$D2401, 4, FALSE))</f>
        <v>ONT_LepR1+ONT_HCO2198</v>
      </c>
      <c r="P1423" s="29" t="str">
        <f>IF(ISBLANK($O1423), "", VLOOKUP($O1423, hidden_compute!$M$2:P2401, 3, FALSE))</f>
        <v>#N/A</v>
      </c>
      <c r="Q1423" s="41" t="str">
        <f>metadata!$B$8</f>
        <v>EXP-PBC096</v>
      </c>
      <c r="R1423" s="49" t="s">
        <v>372</v>
      </c>
      <c r="S1423" s="29" t="str">
        <f>metadata!$B$9</f>
        <v>SQK-NBD114.24</v>
      </c>
      <c r="T1423" s="49" t="s">
        <v>1722</v>
      </c>
    </row>
    <row r="1424">
      <c r="A1424" s="29" t="str">
        <f>metadata!$B$4</f>
        <v>22033-375157</v>
      </c>
      <c r="B1424" s="38" t="s">
        <v>1808</v>
      </c>
      <c r="C1424" s="38" t="s">
        <v>1809</v>
      </c>
      <c r="D1424" s="29" t="s">
        <v>17</v>
      </c>
      <c r="E1424" s="39">
        <f>hidden_compute!F1424</f>
        <v>658</v>
      </c>
      <c r="F1424" s="39">
        <f>hidden_compute!G1424</f>
        <v>658</v>
      </c>
      <c r="G1424" s="29" t="str">
        <f>hidden_compute!D1424</f>
        <v>5. Invertebrate Mitochondrial</v>
      </c>
      <c r="H1424" s="29" t="str">
        <f>IF(ISERROR(MATCH($K1424, pcrid_plateids!$A$2:$A2401, 0)), hidden_compute!$H1424, VLOOKUP($K1424, pcrid_plateids!$A$2:$B2401, 2, FALSE))</f>
        <v>ARISE_SEQ_0173</v>
      </c>
      <c r="I1424" s="29" t="str">
        <f>IF(ISERROR(MATCH($K1424, pcrid_plateids!$A$2:$A2401, 0)), hidden_compute!$H1424, VLOOKUP($K1424, pcrid_plateids!$A$2:$C2401, 3, FALSE))</f>
        <v>NCBN001436</v>
      </c>
      <c r="J1424" s="38">
        <v>1.100007663E9</v>
      </c>
      <c r="K1424" s="38" t="s">
        <v>100</v>
      </c>
      <c r="L1424" s="40" t="s">
        <v>374</v>
      </c>
      <c r="M1424" s="29" t="str">
        <f>IF(ISERROR(MATCH($K1424, pcrid_primers!$A$2:$A2401, 0)), hidden_compute!$H1424, VLOOKUP($K1424, pcrid_primers!$A$2:$B2401, 2, FALSE))</f>
        <v>ONT_LepF1+ONT_LCO1490</v>
      </c>
      <c r="N1424" s="29" t="str">
        <f>IF(ISBLANK($M1424), "", VLOOKUP($M1424, hidden_compute!$M$2:P2401, 3, FALSE))</f>
        <v>#N/A</v>
      </c>
      <c r="O1424" s="29" t="str">
        <f>IF(ISERROR(MATCH($K1424, pcrid_primers!$A$2:$A2401, 0)), hidden_compute!$J1424, VLOOKUP($K1424, pcrid_primers!$A$2:$D2401, 4, FALSE))</f>
        <v>ONT_LepR1+ONT_HCO2198</v>
      </c>
      <c r="P1424" s="29" t="str">
        <f>IF(ISBLANK($O1424), "", VLOOKUP($O1424, hidden_compute!$M$2:P2401, 3, FALSE))</f>
        <v>#N/A</v>
      </c>
      <c r="Q1424" s="41" t="str">
        <f>metadata!$B$8</f>
        <v>EXP-PBC096</v>
      </c>
      <c r="R1424" s="49" t="s">
        <v>375</v>
      </c>
      <c r="S1424" s="29" t="str">
        <f>metadata!$B$9</f>
        <v>SQK-NBD114.24</v>
      </c>
      <c r="T1424" s="49" t="s">
        <v>1722</v>
      </c>
    </row>
    <row r="1425">
      <c r="A1425" s="29" t="str">
        <f>metadata!$B$4</f>
        <v>22033-375157</v>
      </c>
      <c r="B1425" s="38" t="s">
        <v>1810</v>
      </c>
      <c r="C1425" s="38" t="s">
        <v>772</v>
      </c>
      <c r="D1425" s="29" t="s">
        <v>17</v>
      </c>
      <c r="E1425" s="39">
        <f>hidden_compute!F1425</f>
        <v>658</v>
      </c>
      <c r="F1425" s="39">
        <f>hidden_compute!G1425</f>
        <v>658</v>
      </c>
      <c r="G1425" s="29" t="str">
        <f>hidden_compute!D1425</f>
        <v>5. Invertebrate Mitochondrial</v>
      </c>
      <c r="H1425" s="29" t="str">
        <f>IF(ISERROR(MATCH($K1425, pcrid_plateids!$A$2:$A2401, 0)), hidden_compute!$H1425, VLOOKUP($K1425, pcrid_plateids!$A$2:$B2401, 2, FALSE))</f>
        <v>ARISE_SEQ_0173</v>
      </c>
      <c r="I1425" s="29" t="str">
        <f>IF(ISERROR(MATCH($K1425, pcrid_plateids!$A$2:$A2401, 0)), hidden_compute!$H1425, VLOOKUP($K1425, pcrid_plateids!$A$2:$C2401, 3, FALSE))</f>
        <v>NCBN001436</v>
      </c>
      <c r="J1425" s="38">
        <v>1.100007664E9</v>
      </c>
      <c r="K1425" s="38" t="s">
        <v>100</v>
      </c>
      <c r="L1425" s="40" t="s">
        <v>377</v>
      </c>
      <c r="M1425" s="29" t="str">
        <f>IF(ISERROR(MATCH($K1425, pcrid_primers!$A$2:$A2401, 0)), hidden_compute!$H1425, VLOOKUP($K1425, pcrid_primers!$A$2:$B2401, 2, FALSE))</f>
        <v>ONT_LepF1+ONT_LCO1490</v>
      </c>
      <c r="N1425" s="29" t="str">
        <f>IF(ISBLANK($M1425), "", VLOOKUP($M1425, hidden_compute!$M$2:P2401, 3, FALSE))</f>
        <v>#N/A</v>
      </c>
      <c r="O1425" s="29" t="str">
        <f>IF(ISERROR(MATCH($K1425, pcrid_primers!$A$2:$A2401, 0)), hidden_compute!$J1425, VLOOKUP($K1425, pcrid_primers!$A$2:$D2401, 4, FALSE))</f>
        <v>ONT_LepR1+ONT_HCO2198</v>
      </c>
      <c r="P1425" s="29" t="str">
        <f>IF(ISBLANK($O1425), "", VLOOKUP($O1425, hidden_compute!$M$2:P2401, 3, FALSE))</f>
        <v>#N/A</v>
      </c>
      <c r="Q1425" s="41" t="str">
        <f>metadata!$B$8</f>
        <v>EXP-PBC096</v>
      </c>
      <c r="R1425" s="49" t="s">
        <v>378</v>
      </c>
      <c r="S1425" s="29" t="str">
        <f>metadata!$B$9</f>
        <v>SQK-NBD114.24</v>
      </c>
      <c r="T1425" s="49" t="s">
        <v>1722</v>
      </c>
    </row>
    <row r="1426">
      <c r="A1426" s="29" t="str">
        <f>metadata!$B$4</f>
        <v>22033-375157</v>
      </c>
      <c r="B1426" s="38" t="s">
        <v>1811</v>
      </c>
      <c r="C1426" s="38" t="s">
        <v>781</v>
      </c>
      <c r="D1426" s="29" t="s">
        <v>17</v>
      </c>
      <c r="E1426" s="39">
        <f>hidden_compute!F1426</f>
        <v>658</v>
      </c>
      <c r="F1426" s="39">
        <f>hidden_compute!G1426</f>
        <v>658</v>
      </c>
      <c r="G1426" s="29" t="str">
        <f>hidden_compute!D1426</f>
        <v>5. Invertebrate Mitochondrial</v>
      </c>
      <c r="H1426" s="29" t="str">
        <f>IF(ISERROR(MATCH($K1426, pcrid_plateids!$A$2:$A2401, 0)), hidden_compute!$H1426, VLOOKUP($K1426, pcrid_plateids!$A$2:$B2401, 2, FALSE))</f>
        <v>ARISE_SEQ_0173</v>
      </c>
      <c r="I1426" s="29" t="str">
        <f>IF(ISERROR(MATCH($K1426, pcrid_plateids!$A$2:$A2401, 0)), hidden_compute!$H1426, VLOOKUP($K1426, pcrid_plateids!$A$2:$C2401, 3, FALSE))</f>
        <v>NCBN001436</v>
      </c>
      <c r="J1426" s="38">
        <v>1.100007665E9</v>
      </c>
      <c r="K1426" s="38" t="s">
        <v>100</v>
      </c>
      <c r="L1426" s="40" t="s">
        <v>380</v>
      </c>
      <c r="M1426" s="29" t="str">
        <f>IF(ISERROR(MATCH($K1426, pcrid_primers!$A$2:$A2401, 0)), hidden_compute!$H1426, VLOOKUP($K1426, pcrid_primers!$A$2:$B2401, 2, FALSE))</f>
        <v>ONT_LepF1+ONT_LCO1490</v>
      </c>
      <c r="N1426" s="29" t="str">
        <f>IF(ISBLANK($M1426), "", VLOOKUP($M1426, hidden_compute!$M$2:P2401, 3, FALSE))</f>
        <v>#N/A</v>
      </c>
      <c r="O1426" s="29" t="str">
        <f>IF(ISERROR(MATCH($K1426, pcrid_primers!$A$2:$A2401, 0)), hidden_compute!$J1426, VLOOKUP($K1426, pcrid_primers!$A$2:$D2401, 4, FALSE))</f>
        <v>ONT_LepR1+ONT_HCO2198</v>
      </c>
      <c r="P1426" s="29" t="str">
        <f>IF(ISBLANK($O1426), "", VLOOKUP($O1426, hidden_compute!$M$2:P2401, 3, FALSE))</f>
        <v>#N/A</v>
      </c>
      <c r="Q1426" s="41" t="str">
        <f>metadata!$B$8</f>
        <v>EXP-PBC096</v>
      </c>
      <c r="R1426" s="49" t="s">
        <v>381</v>
      </c>
      <c r="S1426" s="29" t="str">
        <f>metadata!$B$9</f>
        <v>SQK-NBD114.24</v>
      </c>
      <c r="T1426" s="49" t="s">
        <v>1722</v>
      </c>
    </row>
    <row r="1427">
      <c r="A1427" s="29" t="str">
        <f>metadata!$B$4</f>
        <v>22033-375157</v>
      </c>
      <c r="B1427" s="38" t="s">
        <v>1812</v>
      </c>
      <c r="C1427" s="38" t="s">
        <v>730</v>
      </c>
      <c r="D1427" s="29" t="s">
        <v>17</v>
      </c>
      <c r="E1427" s="39">
        <f>hidden_compute!F1427</f>
        <v>658</v>
      </c>
      <c r="F1427" s="39">
        <f>hidden_compute!G1427</f>
        <v>658</v>
      </c>
      <c r="G1427" s="29" t="str">
        <f>hidden_compute!D1427</f>
        <v>5. Invertebrate Mitochondrial</v>
      </c>
      <c r="H1427" s="29" t="str">
        <f>IF(ISERROR(MATCH($K1427, pcrid_plateids!$A$2:$A2401, 0)), hidden_compute!$H1427, VLOOKUP($K1427, pcrid_plateids!$A$2:$B2401, 2, FALSE))</f>
        <v>ARISE_SEQ_0173</v>
      </c>
      <c r="I1427" s="29" t="str">
        <f>IF(ISERROR(MATCH($K1427, pcrid_plateids!$A$2:$A2401, 0)), hidden_compute!$H1427, VLOOKUP($K1427, pcrid_plateids!$A$2:$C2401, 3, FALSE))</f>
        <v>NCBN001436</v>
      </c>
      <c r="J1427" s="38">
        <v>1.100007666E9</v>
      </c>
      <c r="K1427" s="38" t="s">
        <v>100</v>
      </c>
      <c r="L1427" s="40" t="s">
        <v>383</v>
      </c>
      <c r="M1427" s="29" t="str">
        <f>IF(ISERROR(MATCH($K1427, pcrid_primers!$A$2:$A2401, 0)), hidden_compute!$H1427, VLOOKUP($K1427, pcrid_primers!$A$2:$B2401, 2, FALSE))</f>
        <v>ONT_LepF1+ONT_LCO1490</v>
      </c>
      <c r="N1427" s="29" t="str">
        <f>IF(ISBLANK($M1427), "", VLOOKUP($M1427, hidden_compute!$M$2:P2401, 3, FALSE))</f>
        <v>#N/A</v>
      </c>
      <c r="O1427" s="29" t="str">
        <f>IF(ISERROR(MATCH($K1427, pcrid_primers!$A$2:$A2401, 0)), hidden_compute!$J1427, VLOOKUP($K1427, pcrid_primers!$A$2:$D2401, 4, FALSE))</f>
        <v>ONT_LepR1+ONT_HCO2198</v>
      </c>
      <c r="P1427" s="29" t="str">
        <f>IF(ISBLANK($O1427), "", VLOOKUP($O1427, hidden_compute!$M$2:P2401, 3, FALSE))</f>
        <v>#N/A</v>
      </c>
      <c r="Q1427" s="41" t="str">
        <f>metadata!$B$8</f>
        <v>EXP-PBC096</v>
      </c>
      <c r="R1427" s="49" t="s">
        <v>384</v>
      </c>
      <c r="S1427" s="29" t="str">
        <f>metadata!$B$9</f>
        <v>SQK-NBD114.24</v>
      </c>
      <c r="T1427" s="49" t="s">
        <v>1722</v>
      </c>
    </row>
    <row r="1428">
      <c r="A1428" s="29" t="str">
        <f>metadata!$B$4</f>
        <v>22033-375157</v>
      </c>
      <c r="B1428" s="38" t="s">
        <v>1813</v>
      </c>
      <c r="C1428" s="38" t="s">
        <v>725</v>
      </c>
      <c r="D1428" s="29" t="s">
        <v>17</v>
      </c>
      <c r="E1428" s="39">
        <f>hidden_compute!F1428</f>
        <v>658</v>
      </c>
      <c r="F1428" s="39">
        <f>hidden_compute!G1428</f>
        <v>658</v>
      </c>
      <c r="G1428" s="29" t="str">
        <f>hidden_compute!D1428</f>
        <v>5. Invertebrate Mitochondrial</v>
      </c>
      <c r="H1428" s="29" t="str">
        <f>IF(ISERROR(MATCH($K1428, pcrid_plateids!$A$2:$A2401, 0)), hidden_compute!$H1428, VLOOKUP($K1428, pcrid_plateids!$A$2:$B2401, 2, FALSE))</f>
        <v>ARISE_SEQ_0173</v>
      </c>
      <c r="I1428" s="29" t="str">
        <f>IF(ISERROR(MATCH($K1428, pcrid_plateids!$A$2:$A2401, 0)), hidden_compute!$H1428, VLOOKUP($K1428, pcrid_plateids!$A$2:$C2401, 3, FALSE))</f>
        <v>NCBN001436</v>
      </c>
      <c r="J1428" s="38">
        <v>1.100007667E9</v>
      </c>
      <c r="K1428" s="38" t="s">
        <v>100</v>
      </c>
      <c r="L1428" s="40" t="s">
        <v>386</v>
      </c>
      <c r="M1428" s="29" t="str">
        <f>IF(ISERROR(MATCH($K1428, pcrid_primers!$A$2:$A2401, 0)), hidden_compute!$H1428, VLOOKUP($K1428, pcrid_primers!$A$2:$B2401, 2, FALSE))</f>
        <v>ONT_LepF1+ONT_LCO1490</v>
      </c>
      <c r="N1428" s="29" t="str">
        <f>IF(ISBLANK($M1428), "", VLOOKUP($M1428, hidden_compute!$M$2:P2401, 3, FALSE))</f>
        <v>#N/A</v>
      </c>
      <c r="O1428" s="29" t="str">
        <f>IF(ISERROR(MATCH($K1428, pcrid_primers!$A$2:$A2401, 0)), hidden_compute!$J1428, VLOOKUP($K1428, pcrid_primers!$A$2:$D2401, 4, FALSE))</f>
        <v>ONT_LepR1+ONT_HCO2198</v>
      </c>
      <c r="P1428" s="29" t="str">
        <f>IF(ISBLANK($O1428), "", VLOOKUP($O1428, hidden_compute!$M$2:P2401, 3, FALSE))</f>
        <v>#N/A</v>
      </c>
      <c r="Q1428" s="41" t="str">
        <f>metadata!$B$8</f>
        <v>EXP-PBC096</v>
      </c>
      <c r="R1428" s="49" t="s">
        <v>387</v>
      </c>
      <c r="S1428" s="29" t="str">
        <f>metadata!$B$9</f>
        <v>SQK-NBD114.24</v>
      </c>
      <c r="T1428" s="49" t="s">
        <v>1722</v>
      </c>
    </row>
    <row r="1429">
      <c r="A1429" s="29" t="str">
        <f>metadata!$B$4</f>
        <v>22033-375157</v>
      </c>
      <c r="B1429" s="38" t="s">
        <v>1814</v>
      </c>
      <c r="C1429" s="38" t="s">
        <v>725</v>
      </c>
      <c r="D1429" s="29" t="s">
        <v>17</v>
      </c>
      <c r="E1429" s="39">
        <f>hidden_compute!F1429</f>
        <v>658</v>
      </c>
      <c r="F1429" s="39">
        <f>hidden_compute!G1429</f>
        <v>658</v>
      </c>
      <c r="G1429" s="29" t="str">
        <f>hidden_compute!D1429</f>
        <v>5. Invertebrate Mitochondrial</v>
      </c>
      <c r="H1429" s="29" t="str">
        <f>IF(ISERROR(MATCH($K1429, pcrid_plateids!$A$2:$A2401, 0)), hidden_compute!$H1429, VLOOKUP($K1429, pcrid_plateids!$A$2:$B2401, 2, FALSE))</f>
        <v>ARISE_SEQ_0173</v>
      </c>
      <c r="I1429" s="29" t="str">
        <f>IF(ISERROR(MATCH($K1429, pcrid_plateids!$A$2:$A2401, 0)), hidden_compute!$H1429, VLOOKUP($K1429, pcrid_plateids!$A$2:$C2401, 3, FALSE))</f>
        <v>NCBN001436</v>
      </c>
      <c r="J1429" s="38">
        <v>1.100007668E9</v>
      </c>
      <c r="K1429" s="38" t="s">
        <v>100</v>
      </c>
      <c r="L1429" s="40" t="s">
        <v>389</v>
      </c>
      <c r="M1429" s="29" t="str">
        <f>IF(ISERROR(MATCH($K1429, pcrid_primers!$A$2:$A2401, 0)), hidden_compute!$H1429, VLOOKUP($K1429, pcrid_primers!$A$2:$B2401, 2, FALSE))</f>
        <v>ONT_LepF1+ONT_LCO1490</v>
      </c>
      <c r="N1429" s="29" t="str">
        <f>IF(ISBLANK($M1429), "", VLOOKUP($M1429, hidden_compute!$M$2:P2401, 3, FALSE))</f>
        <v>#N/A</v>
      </c>
      <c r="O1429" s="29" t="str">
        <f>IF(ISERROR(MATCH($K1429, pcrid_primers!$A$2:$A2401, 0)), hidden_compute!$J1429, VLOOKUP($K1429, pcrid_primers!$A$2:$D2401, 4, FALSE))</f>
        <v>ONT_LepR1+ONT_HCO2198</v>
      </c>
      <c r="P1429" s="29" t="str">
        <f>IF(ISBLANK($O1429), "", VLOOKUP($O1429, hidden_compute!$M$2:P2401, 3, FALSE))</f>
        <v>#N/A</v>
      </c>
      <c r="Q1429" s="41" t="str">
        <f>metadata!$B$8</f>
        <v>EXP-PBC096</v>
      </c>
      <c r="R1429" s="49" t="s">
        <v>390</v>
      </c>
      <c r="S1429" s="29" t="str">
        <f>metadata!$B$9</f>
        <v>SQK-NBD114.24</v>
      </c>
      <c r="T1429" s="49" t="s">
        <v>1722</v>
      </c>
    </row>
    <row r="1430">
      <c r="A1430" s="29" t="str">
        <f>metadata!$B$4</f>
        <v>22033-375157</v>
      </c>
      <c r="B1430" s="38" t="s">
        <v>1815</v>
      </c>
      <c r="C1430" s="38" t="s">
        <v>725</v>
      </c>
      <c r="D1430" s="29" t="s">
        <v>17</v>
      </c>
      <c r="E1430" s="39">
        <f>hidden_compute!F1430</f>
        <v>658</v>
      </c>
      <c r="F1430" s="39">
        <f>hidden_compute!G1430</f>
        <v>658</v>
      </c>
      <c r="G1430" s="29" t="str">
        <f>hidden_compute!D1430</f>
        <v>5. Invertebrate Mitochondrial</v>
      </c>
      <c r="H1430" s="29" t="str">
        <f>IF(ISERROR(MATCH($K1430, pcrid_plateids!$A$2:$A2401, 0)), hidden_compute!$H1430, VLOOKUP($K1430, pcrid_plateids!$A$2:$B2401, 2, FALSE))</f>
        <v>ARISE_SEQ_0173</v>
      </c>
      <c r="I1430" s="29" t="str">
        <f>IF(ISERROR(MATCH($K1430, pcrid_plateids!$A$2:$A2401, 0)), hidden_compute!$H1430, VLOOKUP($K1430, pcrid_plateids!$A$2:$C2401, 3, FALSE))</f>
        <v>NCBN001436</v>
      </c>
      <c r="J1430" s="38">
        <v>1.100007669E9</v>
      </c>
      <c r="K1430" s="38" t="s">
        <v>100</v>
      </c>
      <c r="L1430" s="40" t="s">
        <v>392</v>
      </c>
      <c r="M1430" s="29" t="str">
        <f>IF(ISERROR(MATCH($K1430, pcrid_primers!$A$2:$A2401, 0)), hidden_compute!$H1430, VLOOKUP($K1430, pcrid_primers!$A$2:$B2401, 2, FALSE))</f>
        <v>ONT_LepF1+ONT_LCO1490</v>
      </c>
      <c r="N1430" s="29" t="str">
        <f>IF(ISBLANK($M1430), "", VLOOKUP($M1430, hidden_compute!$M$2:P2401, 3, FALSE))</f>
        <v>#N/A</v>
      </c>
      <c r="O1430" s="29" t="str">
        <f>IF(ISERROR(MATCH($K1430, pcrid_primers!$A$2:$A2401, 0)), hidden_compute!$J1430, VLOOKUP($K1430, pcrid_primers!$A$2:$D2401, 4, FALSE))</f>
        <v>ONT_LepR1+ONT_HCO2198</v>
      </c>
      <c r="P1430" s="29" t="str">
        <f>IF(ISBLANK($O1430), "", VLOOKUP($O1430, hidden_compute!$M$2:P2401, 3, FALSE))</f>
        <v>#N/A</v>
      </c>
      <c r="Q1430" s="41" t="str">
        <f>metadata!$B$8</f>
        <v>EXP-PBC096</v>
      </c>
      <c r="R1430" s="49" t="s">
        <v>393</v>
      </c>
      <c r="S1430" s="29" t="str">
        <f>metadata!$B$9</f>
        <v>SQK-NBD114.24</v>
      </c>
      <c r="T1430" s="49" t="s">
        <v>1722</v>
      </c>
    </row>
    <row r="1431">
      <c r="A1431" s="29" t="str">
        <f>metadata!$B$4</f>
        <v>22033-375157</v>
      </c>
      <c r="B1431" s="38" t="s">
        <v>1816</v>
      </c>
      <c r="C1431" s="38" t="s">
        <v>740</v>
      </c>
      <c r="D1431" s="29" t="s">
        <v>17</v>
      </c>
      <c r="E1431" s="39">
        <f>hidden_compute!F1431</f>
        <v>658</v>
      </c>
      <c r="F1431" s="39">
        <f>hidden_compute!G1431</f>
        <v>658</v>
      </c>
      <c r="G1431" s="29" t="str">
        <f>hidden_compute!D1431</f>
        <v>5. Invertebrate Mitochondrial</v>
      </c>
      <c r="H1431" s="29" t="str">
        <f>IF(ISERROR(MATCH($K1431, pcrid_plateids!$A$2:$A2401, 0)), hidden_compute!$H1431, VLOOKUP($K1431, pcrid_plateids!$A$2:$B2401, 2, FALSE))</f>
        <v>ARISE_SEQ_0173</v>
      </c>
      <c r="I1431" s="29" t="str">
        <f>IF(ISERROR(MATCH($K1431, pcrid_plateids!$A$2:$A2401, 0)), hidden_compute!$H1431, VLOOKUP($K1431, pcrid_plateids!$A$2:$C2401, 3, FALSE))</f>
        <v>NCBN001436</v>
      </c>
      <c r="J1431" s="38">
        <v>1.10000767E9</v>
      </c>
      <c r="K1431" s="38" t="s">
        <v>100</v>
      </c>
      <c r="L1431" s="40" t="s">
        <v>395</v>
      </c>
      <c r="M1431" s="29" t="str">
        <f>IF(ISERROR(MATCH($K1431, pcrid_primers!$A$2:$A2401, 0)), hidden_compute!$H1431, VLOOKUP($K1431, pcrid_primers!$A$2:$B2401, 2, FALSE))</f>
        <v>ONT_LepF1+ONT_LCO1490</v>
      </c>
      <c r="N1431" s="29" t="str">
        <f>IF(ISBLANK($M1431), "", VLOOKUP($M1431, hidden_compute!$M$2:P2401, 3, FALSE))</f>
        <v>#N/A</v>
      </c>
      <c r="O1431" s="29" t="str">
        <f>IF(ISERROR(MATCH($K1431, pcrid_primers!$A$2:$A2401, 0)), hidden_compute!$J1431, VLOOKUP($K1431, pcrid_primers!$A$2:$D2401, 4, FALSE))</f>
        <v>ONT_LepR1+ONT_HCO2198</v>
      </c>
      <c r="P1431" s="29" t="str">
        <f>IF(ISBLANK($O1431), "", VLOOKUP($O1431, hidden_compute!$M$2:P2401, 3, FALSE))</f>
        <v>#N/A</v>
      </c>
      <c r="Q1431" s="41" t="str">
        <f>metadata!$B$8</f>
        <v>EXP-PBC096</v>
      </c>
      <c r="R1431" s="49" t="s">
        <v>396</v>
      </c>
      <c r="S1431" s="29" t="str">
        <f>metadata!$B$9</f>
        <v>SQK-NBD114.24</v>
      </c>
      <c r="T1431" s="49" t="s">
        <v>1722</v>
      </c>
    </row>
    <row r="1432">
      <c r="A1432" s="29" t="str">
        <f>metadata!$B$4</f>
        <v>22033-375157</v>
      </c>
      <c r="B1432" s="38" t="s">
        <v>1817</v>
      </c>
      <c r="C1432" s="38" t="s">
        <v>755</v>
      </c>
      <c r="D1432" s="29" t="s">
        <v>17</v>
      </c>
      <c r="E1432" s="39">
        <f>hidden_compute!F1432</f>
        <v>658</v>
      </c>
      <c r="F1432" s="39">
        <f>hidden_compute!G1432</f>
        <v>658</v>
      </c>
      <c r="G1432" s="29" t="str">
        <f>hidden_compute!D1432</f>
        <v>5. Invertebrate Mitochondrial</v>
      </c>
      <c r="H1432" s="29" t="str">
        <f>IF(ISERROR(MATCH($K1432, pcrid_plateids!$A$2:$A2401, 0)), hidden_compute!$H1432, VLOOKUP($K1432, pcrid_plateids!$A$2:$B2401, 2, FALSE))</f>
        <v>ARISE_SEQ_0173</v>
      </c>
      <c r="I1432" s="29" t="str">
        <f>IF(ISERROR(MATCH($K1432, pcrid_plateids!$A$2:$A2401, 0)), hidden_compute!$H1432, VLOOKUP($K1432, pcrid_plateids!$A$2:$C2401, 3, FALSE))</f>
        <v>NCBN001436</v>
      </c>
      <c r="J1432" s="38">
        <v>1.100007671E9</v>
      </c>
      <c r="K1432" s="38" t="s">
        <v>100</v>
      </c>
      <c r="L1432" s="40" t="s">
        <v>398</v>
      </c>
      <c r="M1432" s="29" t="str">
        <f>IF(ISERROR(MATCH($K1432, pcrid_primers!$A$2:$A2401, 0)), hidden_compute!$H1432, VLOOKUP($K1432, pcrid_primers!$A$2:$B2401, 2, FALSE))</f>
        <v>ONT_LepF1+ONT_LCO1490</v>
      </c>
      <c r="N1432" s="29" t="str">
        <f>IF(ISBLANK($M1432), "", VLOOKUP($M1432, hidden_compute!$M$2:P2401, 3, FALSE))</f>
        <v>#N/A</v>
      </c>
      <c r="O1432" s="29" t="str">
        <f>IF(ISERROR(MATCH($K1432, pcrid_primers!$A$2:$A2401, 0)), hidden_compute!$J1432, VLOOKUP($K1432, pcrid_primers!$A$2:$D2401, 4, FALSE))</f>
        <v>ONT_LepR1+ONT_HCO2198</v>
      </c>
      <c r="P1432" s="29" t="str">
        <f>IF(ISBLANK($O1432), "", VLOOKUP($O1432, hidden_compute!$M$2:P2401, 3, FALSE))</f>
        <v>#N/A</v>
      </c>
      <c r="Q1432" s="41" t="str">
        <f>metadata!$B$8</f>
        <v>EXP-PBC096</v>
      </c>
      <c r="R1432" s="49" t="s">
        <v>399</v>
      </c>
      <c r="S1432" s="29" t="str">
        <f>metadata!$B$9</f>
        <v>SQK-NBD114.24</v>
      </c>
      <c r="T1432" s="49" t="s">
        <v>1722</v>
      </c>
    </row>
    <row r="1433">
      <c r="A1433" s="29" t="str">
        <f>metadata!$B$4</f>
        <v>22033-375157</v>
      </c>
      <c r="B1433" s="38" t="s">
        <v>1818</v>
      </c>
      <c r="C1433" s="38" t="s">
        <v>725</v>
      </c>
      <c r="D1433" s="29" t="s">
        <v>17</v>
      </c>
      <c r="E1433" s="39">
        <f>hidden_compute!F1433</f>
        <v>658</v>
      </c>
      <c r="F1433" s="39">
        <f>hidden_compute!G1433</f>
        <v>658</v>
      </c>
      <c r="G1433" s="29" t="str">
        <f>hidden_compute!D1433</f>
        <v>5. Invertebrate Mitochondrial</v>
      </c>
      <c r="H1433" s="29" t="str">
        <f>IF(ISERROR(MATCH($K1433, pcrid_plateids!$A$2:$A2401, 0)), hidden_compute!$H1433, VLOOKUP($K1433, pcrid_plateids!$A$2:$B2401, 2, FALSE))</f>
        <v>ARISE_SEQ_0173</v>
      </c>
      <c r="I1433" s="29" t="str">
        <f>IF(ISERROR(MATCH($K1433, pcrid_plateids!$A$2:$A2401, 0)), hidden_compute!$H1433, VLOOKUP($K1433, pcrid_plateids!$A$2:$C2401, 3, FALSE))</f>
        <v>NCBN001436</v>
      </c>
      <c r="J1433" s="38">
        <v>1.100007672E9</v>
      </c>
      <c r="K1433" s="38" t="s">
        <v>100</v>
      </c>
      <c r="L1433" s="40" t="s">
        <v>401</v>
      </c>
      <c r="M1433" s="29" t="str">
        <f>IF(ISERROR(MATCH($K1433, pcrid_primers!$A$2:$A2401, 0)), hidden_compute!$H1433, VLOOKUP($K1433, pcrid_primers!$A$2:$B2401, 2, FALSE))</f>
        <v>ONT_LepF1+ONT_LCO1490</v>
      </c>
      <c r="N1433" s="29" t="str">
        <f>IF(ISBLANK($M1433), "", VLOOKUP($M1433, hidden_compute!$M$2:P2401, 3, FALSE))</f>
        <v>#N/A</v>
      </c>
      <c r="O1433" s="29" t="str">
        <f>IF(ISERROR(MATCH($K1433, pcrid_primers!$A$2:$A2401, 0)), hidden_compute!$J1433, VLOOKUP($K1433, pcrid_primers!$A$2:$D2401, 4, FALSE))</f>
        <v>ONT_LepR1+ONT_HCO2198</v>
      </c>
      <c r="P1433" s="29" t="str">
        <f>IF(ISBLANK($O1433), "", VLOOKUP($O1433, hidden_compute!$M$2:P2401, 3, FALSE))</f>
        <v>#N/A</v>
      </c>
      <c r="Q1433" s="41" t="str">
        <f>metadata!$B$8</f>
        <v>EXP-PBC096</v>
      </c>
      <c r="R1433" s="49" t="s">
        <v>402</v>
      </c>
      <c r="S1433" s="29" t="str">
        <f>metadata!$B$9</f>
        <v>SQK-NBD114.24</v>
      </c>
      <c r="T1433" s="49" t="s">
        <v>1722</v>
      </c>
    </row>
    <row r="1434">
      <c r="A1434" s="29" t="str">
        <f>metadata!$B$4</f>
        <v>22033-375157</v>
      </c>
      <c r="B1434" s="38" t="s">
        <v>1819</v>
      </c>
      <c r="C1434" s="38" t="s">
        <v>1728</v>
      </c>
      <c r="D1434" s="29" t="s">
        <v>17</v>
      </c>
      <c r="E1434" s="39">
        <f>hidden_compute!F1434</f>
        <v>658</v>
      </c>
      <c r="F1434" s="39">
        <f>hidden_compute!G1434</f>
        <v>658</v>
      </c>
      <c r="G1434" s="29" t="str">
        <f>hidden_compute!D1434</f>
        <v>5. Invertebrate Mitochondrial</v>
      </c>
      <c r="H1434" s="29" t="str">
        <f>IF(ISERROR(MATCH($K1434, pcrid_plateids!$A$2:$A2401, 0)), hidden_compute!$H1434, VLOOKUP($K1434, pcrid_plateids!$A$2:$B2401, 2, FALSE))</f>
        <v>ARISE_SEQ_0173</v>
      </c>
      <c r="I1434" s="29" t="str">
        <f>IF(ISERROR(MATCH($K1434, pcrid_plateids!$A$2:$A2401, 0)), hidden_compute!$H1434, VLOOKUP($K1434, pcrid_plateids!$A$2:$C2401, 3, FALSE))</f>
        <v>NCBN001436</v>
      </c>
      <c r="J1434" s="38">
        <v>1.100007673E9</v>
      </c>
      <c r="K1434" s="38" t="s">
        <v>100</v>
      </c>
      <c r="L1434" s="40" t="s">
        <v>404</v>
      </c>
      <c r="M1434" s="29" t="str">
        <f>IF(ISERROR(MATCH($K1434, pcrid_primers!$A$2:$A2401, 0)), hidden_compute!$H1434, VLOOKUP($K1434, pcrid_primers!$A$2:$B2401, 2, FALSE))</f>
        <v>ONT_LepF1+ONT_LCO1490</v>
      </c>
      <c r="N1434" s="29" t="str">
        <f>IF(ISBLANK($M1434), "", VLOOKUP($M1434, hidden_compute!$M$2:P2401, 3, FALSE))</f>
        <v>#N/A</v>
      </c>
      <c r="O1434" s="29" t="str">
        <f>IF(ISERROR(MATCH($K1434, pcrid_primers!$A$2:$A2401, 0)), hidden_compute!$J1434, VLOOKUP($K1434, pcrid_primers!$A$2:$D2401, 4, FALSE))</f>
        <v>ONT_LepR1+ONT_HCO2198</v>
      </c>
      <c r="P1434" s="29" t="str">
        <f>IF(ISBLANK($O1434), "", VLOOKUP($O1434, hidden_compute!$M$2:P2401, 3, FALSE))</f>
        <v>#N/A</v>
      </c>
      <c r="Q1434" s="41" t="str">
        <f>metadata!$B$8</f>
        <v>EXP-PBC096</v>
      </c>
      <c r="R1434" s="49" t="s">
        <v>405</v>
      </c>
      <c r="S1434" s="29" t="str">
        <f>metadata!$B$9</f>
        <v>SQK-NBD114.24</v>
      </c>
      <c r="T1434" s="49" t="s">
        <v>1722</v>
      </c>
    </row>
    <row r="1435">
      <c r="A1435" s="29" t="str">
        <f>metadata!$B$4</f>
        <v>22033-375157</v>
      </c>
      <c r="B1435" s="38" t="s">
        <v>1820</v>
      </c>
      <c r="C1435" s="38" t="s">
        <v>721</v>
      </c>
      <c r="D1435" s="29" t="s">
        <v>17</v>
      </c>
      <c r="E1435" s="39">
        <f>hidden_compute!F1435</f>
        <v>658</v>
      </c>
      <c r="F1435" s="39">
        <f>hidden_compute!G1435</f>
        <v>658</v>
      </c>
      <c r="G1435" s="29" t="str">
        <f>hidden_compute!D1435</f>
        <v>5. Invertebrate Mitochondrial</v>
      </c>
      <c r="H1435" s="29" t="str">
        <f>IF(ISERROR(MATCH($K1435, pcrid_plateids!$A$2:$A2401, 0)), hidden_compute!$H1435, VLOOKUP($K1435, pcrid_plateids!$A$2:$B2401, 2, FALSE))</f>
        <v>ARISE_SEQ_0173</v>
      </c>
      <c r="I1435" s="29" t="str">
        <f>IF(ISERROR(MATCH($K1435, pcrid_plateids!$A$2:$A2401, 0)), hidden_compute!$H1435, VLOOKUP($K1435, pcrid_plateids!$A$2:$C2401, 3, FALSE))</f>
        <v>NCBN001436</v>
      </c>
      <c r="J1435" s="38">
        <v>1.100007674E9</v>
      </c>
      <c r="K1435" s="38" t="s">
        <v>100</v>
      </c>
      <c r="L1435" s="40" t="s">
        <v>407</v>
      </c>
      <c r="M1435" s="29" t="str">
        <f>IF(ISERROR(MATCH($K1435, pcrid_primers!$A$2:$A2401, 0)), hidden_compute!$H1435, VLOOKUP($K1435, pcrid_primers!$A$2:$B2401, 2, FALSE))</f>
        <v>ONT_LepF1+ONT_LCO1490</v>
      </c>
      <c r="N1435" s="29" t="str">
        <f>IF(ISBLANK($M1435), "", VLOOKUP($M1435, hidden_compute!$M$2:P2401, 3, FALSE))</f>
        <v>#N/A</v>
      </c>
      <c r="O1435" s="29" t="str">
        <f>IF(ISERROR(MATCH($K1435, pcrid_primers!$A$2:$A2401, 0)), hidden_compute!$J1435, VLOOKUP($K1435, pcrid_primers!$A$2:$D2401, 4, FALSE))</f>
        <v>ONT_LepR1+ONT_HCO2198</v>
      </c>
      <c r="P1435" s="29" t="str">
        <f>IF(ISBLANK($O1435), "", VLOOKUP($O1435, hidden_compute!$M$2:P2401, 3, FALSE))</f>
        <v>#N/A</v>
      </c>
      <c r="Q1435" s="41" t="str">
        <f>metadata!$B$8</f>
        <v>EXP-PBC096</v>
      </c>
      <c r="R1435" s="49" t="s">
        <v>408</v>
      </c>
      <c r="S1435" s="29" t="str">
        <f>metadata!$B$9</f>
        <v>SQK-NBD114.24</v>
      </c>
      <c r="T1435" s="49" t="s">
        <v>1722</v>
      </c>
    </row>
    <row r="1436">
      <c r="A1436" s="29" t="str">
        <f>metadata!$B$4</f>
        <v>22033-375157</v>
      </c>
      <c r="B1436" s="38" t="s">
        <v>1821</v>
      </c>
      <c r="C1436" s="38" t="s">
        <v>732</v>
      </c>
      <c r="D1436" s="29" t="s">
        <v>17</v>
      </c>
      <c r="E1436" s="39">
        <f>hidden_compute!F1436</f>
        <v>658</v>
      </c>
      <c r="F1436" s="39">
        <f>hidden_compute!G1436</f>
        <v>658</v>
      </c>
      <c r="G1436" s="29" t="str">
        <f>hidden_compute!D1436</f>
        <v>5. Invertebrate Mitochondrial</v>
      </c>
      <c r="H1436" s="29" t="str">
        <f>IF(ISERROR(MATCH($K1436, pcrid_plateids!$A$2:$A2401, 0)), hidden_compute!$H1436, VLOOKUP($K1436, pcrid_plateids!$A$2:$B2401, 2, FALSE))</f>
        <v>ARISE_SEQ_0173</v>
      </c>
      <c r="I1436" s="29" t="str">
        <f>IF(ISERROR(MATCH($K1436, pcrid_plateids!$A$2:$A2401, 0)), hidden_compute!$H1436, VLOOKUP($K1436, pcrid_plateids!$A$2:$C2401, 3, FALSE))</f>
        <v>NCBN001436</v>
      </c>
      <c r="J1436" s="38">
        <v>1.100007675E9</v>
      </c>
      <c r="K1436" s="38" t="s">
        <v>100</v>
      </c>
      <c r="L1436" s="40" t="s">
        <v>410</v>
      </c>
      <c r="M1436" s="29" t="str">
        <f>IF(ISERROR(MATCH($K1436, pcrid_primers!$A$2:$A2401, 0)), hidden_compute!$H1436, VLOOKUP($K1436, pcrid_primers!$A$2:$B2401, 2, FALSE))</f>
        <v>ONT_LepF1+ONT_LCO1490</v>
      </c>
      <c r="N1436" s="29" t="str">
        <f>IF(ISBLANK($M1436), "", VLOOKUP($M1436, hidden_compute!$M$2:P2401, 3, FALSE))</f>
        <v>#N/A</v>
      </c>
      <c r="O1436" s="29" t="str">
        <f>IF(ISERROR(MATCH($K1436, pcrid_primers!$A$2:$A2401, 0)), hidden_compute!$J1436, VLOOKUP($K1436, pcrid_primers!$A$2:$D2401, 4, FALSE))</f>
        <v>ONT_LepR1+ONT_HCO2198</v>
      </c>
      <c r="P1436" s="29" t="str">
        <f>IF(ISBLANK($O1436), "", VLOOKUP($O1436, hidden_compute!$M$2:P2401, 3, FALSE))</f>
        <v>#N/A</v>
      </c>
      <c r="Q1436" s="41" t="str">
        <f>metadata!$B$8</f>
        <v>EXP-PBC096</v>
      </c>
      <c r="R1436" s="49" t="s">
        <v>411</v>
      </c>
      <c r="S1436" s="29" t="str">
        <f>metadata!$B$9</f>
        <v>SQK-NBD114.24</v>
      </c>
      <c r="T1436" s="49" t="s">
        <v>1722</v>
      </c>
    </row>
    <row r="1437">
      <c r="A1437" s="29" t="str">
        <f>metadata!$B$4</f>
        <v>22033-375157</v>
      </c>
      <c r="B1437" s="38" t="s">
        <v>1822</v>
      </c>
      <c r="C1437" s="38" t="s">
        <v>725</v>
      </c>
      <c r="D1437" s="29" t="s">
        <v>17</v>
      </c>
      <c r="E1437" s="39">
        <f>hidden_compute!F1437</f>
        <v>658</v>
      </c>
      <c r="F1437" s="39">
        <f>hidden_compute!G1437</f>
        <v>658</v>
      </c>
      <c r="G1437" s="29" t="str">
        <f>hidden_compute!D1437</f>
        <v>5. Invertebrate Mitochondrial</v>
      </c>
      <c r="H1437" s="29" t="str">
        <f>IF(ISERROR(MATCH($K1437, pcrid_plateids!$A$2:$A2401, 0)), hidden_compute!$H1437, VLOOKUP($K1437, pcrid_plateids!$A$2:$B2401, 2, FALSE))</f>
        <v>ARISE_SEQ_0173</v>
      </c>
      <c r="I1437" s="29" t="str">
        <f>IF(ISERROR(MATCH($K1437, pcrid_plateids!$A$2:$A2401, 0)), hidden_compute!$H1437, VLOOKUP($K1437, pcrid_plateids!$A$2:$C2401, 3, FALSE))</f>
        <v>NCBN001436</v>
      </c>
      <c r="J1437" s="38">
        <v>1.100007676E9</v>
      </c>
      <c r="K1437" s="38" t="s">
        <v>100</v>
      </c>
      <c r="L1437" s="40" t="s">
        <v>413</v>
      </c>
      <c r="M1437" s="29" t="str">
        <f>IF(ISERROR(MATCH($K1437, pcrid_primers!$A$2:$A2401, 0)), hidden_compute!$H1437, VLOOKUP($K1437, pcrid_primers!$A$2:$B2401, 2, FALSE))</f>
        <v>ONT_LepF1+ONT_LCO1490</v>
      </c>
      <c r="N1437" s="29" t="str">
        <f>IF(ISBLANK($M1437), "", VLOOKUP($M1437, hidden_compute!$M$2:P2401, 3, FALSE))</f>
        <v>#N/A</v>
      </c>
      <c r="O1437" s="29" t="str">
        <f>IF(ISERROR(MATCH($K1437, pcrid_primers!$A$2:$A2401, 0)), hidden_compute!$J1437, VLOOKUP($K1437, pcrid_primers!$A$2:$D2401, 4, FALSE))</f>
        <v>ONT_LepR1+ONT_HCO2198</v>
      </c>
      <c r="P1437" s="29" t="str">
        <f>IF(ISBLANK($O1437), "", VLOOKUP($O1437, hidden_compute!$M$2:P2401, 3, FALSE))</f>
        <v>#N/A</v>
      </c>
      <c r="Q1437" s="41" t="str">
        <f>metadata!$B$8</f>
        <v>EXP-PBC096</v>
      </c>
      <c r="R1437" s="49" t="s">
        <v>414</v>
      </c>
      <c r="S1437" s="29" t="str">
        <f>metadata!$B$9</f>
        <v>SQK-NBD114.24</v>
      </c>
      <c r="T1437" s="49" t="s">
        <v>1722</v>
      </c>
    </row>
    <row r="1438">
      <c r="A1438" s="29" t="str">
        <f>metadata!$B$4</f>
        <v>22033-375157</v>
      </c>
      <c r="B1438" s="38" t="s">
        <v>1823</v>
      </c>
      <c r="C1438" s="38" t="s">
        <v>730</v>
      </c>
      <c r="D1438" s="29" t="s">
        <v>17</v>
      </c>
      <c r="E1438" s="39">
        <f>hidden_compute!F1438</f>
        <v>658</v>
      </c>
      <c r="F1438" s="39">
        <f>hidden_compute!G1438</f>
        <v>658</v>
      </c>
      <c r="G1438" s="29" t="str">
        <f>hidden_compute!D1438</f>
        <v>5. Invertebrate Mitochondrial</v>
      </c>
      <c r="H1438" s="29" t="str">
        <f>IF(ISERROR(MATCH($K1438, pcrid_plateids!$A$2:$A2401, 0)), hidden_compute!$H1438, VLOOKUP($K1438, pcrid_plateids!$A$2:$B2401, 2, FALSE))</f>
        <v>ARISE_SEQ_0173</v>
      </c>
      <c r="I1438" s="29" t="str">
        <f>IF(ISERROR(MATCH($K1438, pcrid_plateids!$A$2:$A2401, 0)), hidden_compute!$H1438, VLOOKUP($K1438, pcrid_plateids!$A$2:$C2401, 3, FALSE))</f>
        <v>NCBN001436</v>
      </c>
      <c r="J1438" s="38">
        <v>1.100007677E9</v>
      </c>
      <c r="K1438" s="38" t="s">
        <v>100</v>
      </c>
      <c r="L1438" s="40" t="s">
        <v>416</v>
      </c>
      <c r="M1438" s="29" t="str">
        <f>IF(ISERROR(MATCH($K1438, pcrid_primers!$A$2:$A2401, 0)), hidden_compute!$H1438, VLOOKUP($K1438, pcrid_primers!$A$2:$B2401, 2, FALSE))</f>
        <v>ONT_LepF1+ONT_LCO1490</v>
      </c>
      <c r="N1438" s="29" t="str">
        <f>IF(ISBLANK($M1438), "", VLOOKUP($M1438, hidden_compute!$M$2:P2401, 3, FALSE))</f>
        <v>#N/A</v>
      </c>
      <c r="O1438" s="29" t="str">
        <f>IF(ISERROR(MATCH($K1438, pcrid_primers!$A$2:$A2401, 0)), hidden_compute!$J1438, VLOOKUP($K1438, pcrid_primers!$A$2:$D2401, 4, FALSE))</f>
        <v>ONT_LepR1+ONT_HCO2198</v>
      </c>
      <c r="P1438" s="29" t="str">
        <f>IF(ISBLANK($O1438), "", VLOOKUP($O1438, hidden_compute!$M$2:P2401, 3, FALSE))</f>
        <v>#N/A</v>
      </c>
      <c r="Q1438" s="41" t="str">
        <f>metadata!$B$8</f>
        <v>EXP-PBC096</v>
      </c>
      <c r="R1438" s="49" t="s">
        <v>417</v>
      </c>
      <c r="S1438" s="29" t="str">
        <f>metadata!$B$9</f>
        <v>SQK-NBD114.24</v>
      </c>
      <c r="T1438" s="49" t="s">
        <v>1722</v>
      </c>
    </row>
    <row r="1439">
      <c r="A1439" s="29" t="str">
        <f>metadata!$B$4</f>
        <v>22033-375157</v>
      </c>
      <c r="B1439" s="38" t="s">
        <v>1824</v>
      </c>
      <c r="C1439" s="38" t="s">
        <v>730</v>
      </c>
      <c r="D1439" s="29" t="s">
        <v>17</v>
      </c>
      <c r="E1439" s="39">
        <f>hidden_compute!F1439</f>
        <v>658</v>
      </c>
      <c r="F1439" s="39">
        <f>hidden_compute!G1439</f>
        <v>658</v>
      </c>
      <c r="G1439" s="29" t="str">
        <f>hidden_compute!D1439</f>
        <v>5. Invertebrate Mitochondrial</v>
      </c>
      <c r="H1439" s="29" t="str">
        <f>IF(ISERROR(MATCH($K1439, pcrid_plateids!$A$2:$A2401, 0)), hidden_compute!$H1439, VLOOKUP($K1439, pcrid_plateids!$A$2:$B2401, 2, FALSE))</f>
        <v>ARISE_SEQ_0173</v>
      </c>
      <c r="I1439" s="29" t="str">
        <f>IF(ISERROR(MATCH($K1439, pcrid_plateids!$A$2:$A2401, 0)), hidden_compute!$H1439, VLOOKUP($K1439, pcrid_plateids!$A$2:$C2401, 3, FALSE))</f>
        <v>NCBN001436</v>
      </c>
      <c r="J1439" s="38">
        <v>1.100007678E9</v>
      </c>
      <c r="K1439" s="38" t="s">
        <v>100</v>
      </c>
      <c r="L1439" s="40" t="s">
        <v>419</v>
      </c>
      <c r="M1439" s="29" t="str">
        <f>IF(ISERROR(MATCH($K1439, pcrid_primers!$A$2:$A2401, 0)), hidden_compute!$H1439, VLOOKUP($K1439, pcrid_primers!$A$2:$B2401, 2, FALSE))</f>
        <v>ONT_LepF1+ONT_LCO1490</v>
      </c>
      <c r="N1439" s="29" t="str">
        <f>IF(ISBLANK($M1439), "", VLOOKUP($M1439, hidden_compute!$M$2:P2401, 3, FALSE))</f>
        <v>#N/A</v>
      </c>
      <c r="O1439" s="29" t="str">
        <f>IF(ISERROR(MATCH($K1439, pcrid_primers!$A$2:$A2401, 0)), hidden_compute!$J1439, VLOOKUP($K1439, pcrid_primers!$A$2:$D2401, 4, FALSE))</f>
        <v>ONT_LepR1+ONT_HCO2198</v>
      </c>
      <c r="P1439" s="29" t="str">
        <f>IF(ISBLANK($O1439), "", VLOOKUP($O1439, hidden_compute!$M$2:P2401, 3, FALSE))</f>
        <v>#N/A</v>
      </c>
      <c r="Q1439" s="41" t="str">
        <f>metadata!$B$8</f>
        <v>EXP-PBC096</v>
      </c>
      <c r="R1439" s="49" t="s">
        <v>420</v>
      </c>
      <c r="S1439" s="29" t="str">
        <f>metadata!$B$9</f>
        <v>SQK-NBD114.24</v>
      </c>
      <c r="T1439" s="49" t="s">
        <v>1722</v>
      </c>
    </row>
    <row r="1440">
      <c r="A1440" s="29" t="str">
        <f>metadata!$B$4</f>
        <v>22033-375157</v>
      </c>
      <c r="B1440" s="38" t="s">
        <v>1825</v>
      </c>
      <c r="C1440" s="38" t="s">
        <v>730</v>
      </c>
      <c r="D1440" s="29" t="s">
        <v>17</v>
      </c>
      <c r="E1440" s="39">
        <f>hidden_compute!F1440</f>
        <v>658</v>
      </c>
      <c r="F1440" s="39">
        <f>hidden_compute!G1440</f>
        <v>658</v>
      </c>
      <c r="G1440" s="29" t="str">
        <f>hidden_compute!D1440</f>
        <v>5. Invertebrate Mitochondrial</v>
      </c>
      <c r="H1440" s="29" t="str">
        <f>IF(ISERROR(MATCH($K1440, pcrid_plateids!$A$2:$A2401, 0)), hidden_compute!$H1440, VLOOKUP($K1440, pcrid_plateids!$A$2:$B2401, 2, FALSE))</f>
        <v>ARISE_SEQ_0173</v>
      </c>
      <c r="I1440" s="29" t="str">
        <f>IF(ISERROR(MATCH($K1440, pcrid_plateids!$A$2:$A2401, 0)), hidden_compute!$H1440, VLOOKUP($K1440, pcrid_plateids!$A$2:$C2401, 3, FALSE))</f>
        <v>NCBN001436</v>
      </c>
      <c r="J1440" s="38">
        <v>1.100007679E9</v>
      </c>
      <c r="K1440" s="38" t="s">
        <v>100</v>
      </c>
      <c r="L1440" s="40" t="s">
        <v>422</v>
      </c>
      <c r="M1440" s="29" t="str">
        <f>IF(ISERROR(MATCH($K1440, pcrid_primers!$A$2:$A2401, 0)), hidden_compute!$H1440, VLOOKUP($K1440, pcrid_primers!$A$2:$B2401, 2, FALSE))</f>
        <v>ONT_LepF1+ONT_LCO1490</v>
      </c>
      <c r="N1440" s="29" t="str">
        <f>IF(ISBLANK($M1440), "", VLOOKUP($M1440, hidden_compute!$M$2:P2401, 3, FALSE))</f>
        <v>#N/A</v>
      </c>
      <c r="O1440" s="29" t="str">
        <f>IF(ISERROR(MATCH($K1440, pcrid_primers!$A$2:$A2401, 0)), hidden_compute!$J1440, VLOOKUP($K1440, pcrid_primers!$A$2:$D2401, 4, FALSE))</f>
        <v>ONT_LepR1+ONT_HCO2198</v>
      </c>
      <c r="P1440" s="29" t="str">
        <f>IF(ISBLANK($O1440), "", VLOOKUP($O1440, hidden_compute!$M$2:P2401, 3, FALSE))</f>
        <v>#N/A</v>
      </c>
      <c r="Q1440" s="41" t="str">
        <f>metadata!$B$8</f>
        <v>EXP-PBC096</v>
      </c>
      <c r="R1440" s="49" t="s">
        <v>423</v>
      </c>
      <c r="S1440" s="29" t="str">
        <f>metadata!$B$9</f>
        <v>SQK-NBD114.24</v>
      </c>
      <c r="T1440" s="49" t="s">
        <v>1722</v>
      </c>
    </row>
    <row r="1441">
      <c r="A1441" s="29" t="str">
        <f>metadata!$B$4</f>
        <v>22033-375157</v>
      </c>
      <c r="B1441" s="64" t="s">
        <v>1826</v>
      </c>
      <c r="C1441" s="53" t="s">
        <v>137</v>
      </c>
      <c r="D1441" s="54" t="s">
        <v>17</v>
      </c>
      <c r="E1441" s="55">
        <f>hidden_compute!F1441</f>
        <v>658</v>
      </c>
      <c r="F1441" s="55">
        <f>hidden_compute!G1441</f>
        <v>658</v>
      </c>
      <c r="G1441" s="54" t="str">
        <f>hidden_compute!D1441</f>
        <v>5. Invertebrate Mitochondrial</v>
      </c>
      <c r="H1441" s="54" t="str">
        <f>IF(ISERROR(MATCH($K1441, pcrid_plateids!$A$2:$A2401, 0)), hidden_compute!$H1441, VLOOKUP($K1441, pcrid_plateids!$A$2:$B2401, 2, FALSE))</f>
        <v>ARISE_SEQ_0173</v>
      </c>
      <c r="I1441" s="54" t="str">
        <f>IF(ISERROR(MATCH($K1441, pcrid_plateids!$A$2:$A2401, 0)), hidden_compute!$H1441, VLOOKUP($K1441, pcrid_plateids!$A$2:$C2401, 3, FALSE))</f>
        <v>NCBN001436</v>
      </c>
      <c r="J1441" s="53">
        <v>1.10000768E9</v>
      </c>
      <c r="K1441" s="53" t="s">
        <v>100</v>
      </c>
      <c r="L1441" s="56" t="s">
        <v>425</v>
      </c>
      <c r="M1441" s="54" t="str">
        <f>IF(ISERROR(MATCH($K1441, pcrid_primers!$A$2:$A2401, 0)), hidden_compute!$H1441, VLOOKUP($K1441, pcrid_primers!$A$2:$B2401, 2, FALSE))</f>
        <v>ONT_LepF1+ONT_LCO1490</v>
      </c>
      <c r="N1441" s="54" t="str">
        <f>IF(ISBLANK($M1441), "", VLOOKUP($M1441, hidden_compute!$M$2:P2401, 3, FALSE))</f>
        <v>#N/A</v>
      </c>
      <c r="O1441" s="54" t="str">
        <f>IF(ISERROR(MATCH($K1441, pcrid_primers!$A$2:$A2401, 0)), hidden_compute!$J1441, VLOOKUP($K1441, pcrid_primers!$A$2:$D2401, 4, FALSE))</f>
        <v>ONT_LepR1+ONT_HCO2198</v>
      </c>
      <c r="P1441" s="54" t="str">
        <f>IF(ISBLANK($O1441), "", VLOOKUP($O1441, hidden_compute!$M$2:P2401, 3, FALSE))</f>
        <v>#N/A</v>
      </c>
      <c r="Q1441" s="59" t="str">
        <f>metadata!$B$8</f>
        <v>EXP-PBC096</v>
      </c>
      <c r="R1441" s="57" t="s">
        <v>426</v>
      </c>
      <c r="S1441" s="54" t="str">
        <f>metadata!$B$9</f>
        <v>SQK-NBD114.24</v>
      </c>
      <c r="T1441" s="57" t="s">
        <v>1722</v>
      </c>
      <c r="U1441" s="55"/>
      <c r="V1441" s="55"/>
      <c r="W1441" s="55"/>
      <c r="X1441" s="55"/>
      <c r="Y1441" s="55"/>
      <c r="Z1441" s="55"/>
      <c r="AA1441" s="55"/>
      <c r="AB1441" s="55"/>
      <c r="AC1441" s="55"/>
      <c r="AD1441" s="55"/>
      <c r="AE1441" s="55"/>
      <c r="AF1441" s="55"/>
      <c r="AG1441" s="55"/>
      <c r="AH1441" s="55"/>
      <c r="AI1441" s="55"/>
    </row>
    <row r="1442">
      <c r="A1442" s="29" t="str">
        <f>metadata!$B$4</f>
        <v>22033-375157</v>
      </c>
      <c r="B1442" s="38" t="s">
        <v>1827</v>
      </c>
      <c r="C1442" s="38" t="s">
        <v>137</v>
      </c>
      <c r="D1442" s="29" t="s">
        <v>17</v>
      </c>
      <c r="E1442" s="39">
        <f>hidden_compute!F1442</f>
        <v>658</v>
      </c>
      <c r="F1442" s="39">
        <f>hidden_compute!G1442</f>
        <v>658</v>
      </c>
      <c r="G1442" s="29" t="str">
        <f>hidden_compute!D1442</f>
        <v>5. Invertebrate Mitochondrial</v>
      </c>
      <c r="H1442" s="29" t="str">
        <f>IF(ISERROR(MATCH($K1442, pcrid_plateids!$A$2:$A2401, 0)), hidden_compute!$H1442, VLOOKUP($K1442, pcrid_plateids!$A$2:$B2401, 2, FALSE))</f>
        <v>ARISE_SEQ_0073</v>
      </c>
      <c r="I1442" s="29" t="str">
        <f>IF(ISERROR(MATCH($K1442, pcrid_plateids!$A$2:$A2401, 0)), hidden_compute!$H1442, VLOOKUP($K1442, pcrid_plateids!$A$2:$C2401, 3, FALSE))</f>
        <v>NCBN001422</v>
      </c>
      <c r="J1442" s="38">
        <v>1.100006049E9</v>
      </c>
      <c r="K1442" s="38" t="s">
        <v>55</v>
      </c>
      <c r="L1442" s="40" t="s">
        <v>138</v>
      </c>
      <c r="M1442" s="29" t="str">
        <f>IF(ISERROR(MATCH($K1442, pcrid_primers!$A$2:$A2401, 0)), hidden_compute!$H1442, VLOOKUP($K1442, pcrid_primers!$A$2:$B2401, 2, FALSE))</f>
        <v>ONT_LepF1+ONT_LCO1490</v>
      </c>
      <c r="N1442" s="29" t="str">
        <f>IF(ISBLANK($M1442), "", VLOOKUP($M1442, hidden_compute!$M$2:P2401, 3, FALSE))</f>
        <v>#N/A</v>
      </c>
      <c r="O1442" s="29" t="str">
        <f>IF(ISERROR(MATCH($K1442, pcrid_primers!$A$2:$A2401, 0)), hidden_compute!$J1442, VLOOKUP($K1442, pcrid_primers!$A$2:$D2401, 4, FALSE))</f>
        <v>ONT_LepR1+ONT_HCO2198</v>
      </c>
      <c r="P1442" s="29" t="str">
        <f>IF(ISBLANK($O1442), "", VLOOKUP($O1442, hidden_compute!$M$2:P2401, 3, FALSE))</f>
        <v>#N/A</v>
      </c>
      <c r="Q1442" s="41" t="str">
        <f>metadata!$B$8</f>
        <v>EXP-PBC096</v>
      </c>
      <c r="R1442" s="49" t="s">
        <v>139</v>
      </c>
      <c r="S1442" s="29" t="str">
        <f>metadata!$B$9</f>
        <v>SQK-NBD114.24</v>
      </c>
      <c r="T1442" s="49" t="s">
        <v>1828</v>
      </c>
    </row>
    <row r="1443">
      <c r="A1443" s="29" t="str">
        <f>metadata!$B$4</f>
        <v>22033-375157</v>
      </c>
      <c r="B1443" s="38" t="s">
        <v>1829</v>
      </c>
      <c r="C1443" s="38" t="s">
        <v>142</v>
      </c>
      <c r="D1443" s="29" t="s">
        <v>17</v>
      </c>
      <c r="E1443" s="39">
        <f>hidden_compute!F1443</f>
        <v>658</v>
      </c>
      <c r="F1443" s="39">
        <f>hidden_compute!G1443</f>
        <v>658</v>
      </c>
      <c r="G1443" s="29" t="str">
        <f>hidden_compute!D1443</f>
        <v>5. Invertebrate Mitochondrial</v>
      </c>
      <c r="H1443" s="29" t="str">
        <f>IF(ISERROR(MATCH($K1443, pcrid_plateids!$A$2:$A2401, 0)), hidden_compute!$H1443, VLOOKUP($K1443, pcrid_plateids!$A$2:$B2401, 2, FALSE))</f>
        <v>ARISE_SEQ_0073</v>
      </c>
      <c r="I1443" s="29" t="str">
        <f>IF(ISERROR(MATCH($K1443, pcrid_plateids!$A$2:$A2401, 0)), hidden_compute!$H1443, VLOOKUP($K1443, pcrid_plateids!$A$2:$C2401, 3, FALSE))</f>
        <v>NCBN001422</v>
      </c>
      <c r="J1443" s="38">
        <v>1.10000605E9</v>
      </c>
      <c r="K1443" s="62" t="s">
        <v>55</v>
      </c>
      <c r="L1443" s="40" t="s">
        <v>143</v>
      </c>
      <c r="M1443" s="29" t="str">
        <f>IF(ISERROR(MATCH($K1443, pcrid_primers!$A$2:$A2401, 0)), hidden_compute!$H1443, VLOOKUP($K1443, pcrid_primers!$A$2:$B2401, 2, FALSE))</f>
        <v>ONT_LepF1+ONT_LCO1490</v>
      </c>
      <c r="N1443" s="29" t="str">
        <f>IF(ISBLANK($M1443), "", VLOOKUP($M1443, hidden_compute!$M$2:P2401, 3, FALSE))</f>
        <v>#N/A</v>
      </c>
      <c r="O1443" s="29" t="str">
        <f>IF(ISERROR(MATCH($K1443, pcrid_primers!$A$2:$A2401, 0)), hidden_compute!$J1443, VLOOKUP($K1443, pcrid_primers!$A$2:$D2401, 4, FALSE))</f>
        <v>ONT_LepR1+ONT_HCO2198</v>
      </c>
      <c r="P1443" s="29" t="str">
        <f>IF(ISBLANK($O1443), "", VLOOKUP($O1443, hidden_compute!$M$2:P2401, 3, FALSE))</f>
        <v>#N/A</v>
      </c>
      <c r="Q1443" s="41" t="str">
        <f>metadata!$B$8</f>
        <v>EXP-PBC096</v>
      </c>
      <c r="R1443" s="49" t="s">
        <v>144</v>
      </c>
      <c r="S1443" s="29" t="str">
        <f>metadata!$B$9</f>
        <v>SQK-NBD114.24</v>
      </c>
      <c r="T1443" s="49" t="s">
        <v>1828</v>
      </c>
    </row>
    <row r="1444">
      <c r="A1444" s="29" t="str">
        <f>metadata!$B$4</f>
        <v>22033-375157</v>
      </c>
      <c r="B1444" s="38" t="s">
        <v>1830</v>
      </c>
      <c r="C1444" s="38" t="s">
        <v>142</v>
      </c>
      <c r="D1444" s="29" t="s">
        <v>17</v>
      </c>
      <c r="E1444" s="39">
        <f>hidden_compute!F1444</f>
        <v>658</v>
      </c>
      <c r="F1444" s="39">
        <f>hidden_compute!G1444</f>
        <v>658</v>
      </c>
      <c r="G1444" s="29" t="str">
        <f>hidden_compute!D1444</f>
        <v>5. Invertebrate Mitochondrial</v>
      </c>
      <c r="H1444" s="29" t="str">
        <f>IF(ISERROR(MATCH($K1444, pcrid_plateids!$A$2:$A2401, 0)), hidden_compute!$H1444, VLOOKUP($K1444, pcrid_plateids!$A$2:$B2401, 2, FALSE))</f>
        <v>ARISE_SEQ_0073</v>
      </c>
      <c r="I1444" s="29" t="str">
        <f>IF(ISERROR(MATCH($K1444, pcrid_plateids!$A$2:$A2401, 0)), hidden_compute!$H1444, VLOOKUP($K1444, pcrid_plateids!$A$2:$C2401, 3, FALSE))</f>
        <v>NCBN001422</v>
      </c>
      <c r="J1444" s="38">
        <v>1.100006051E9</v>
      </c>
      <c r="K1444" s="62" t="s">
        <v>55</v>
      </c>
      <c r="L1444" s="40" t="s">
        <v>146</v>
      </c>
      <c r="M1444" s="29" t="str">
        <f>IF(ISERROR(MATCH($K1444, pcrid_primers!$A$2:$A2401, 0)), hidden_compute!$H1444, VLOOKUP($K1444, pcrid_primers!$A$2:$B2401, 2, FALSE))</f>
        <v>ONT_LepF1+ONT_LCO1490</v>
      </c>
      <c r="N1444" s="29" t="str">
        <f>IF(ISBLANK($M1444), "", VLOOKUP($M1444, hidden_compute!$M$2:P2401, 3, FALSE))</f>
        <v>#N/A</v>
      </c>
      <c r="O1444" s="29" t="str">
        <f>IF(ISERROR(MATCH($K1444, pcrid_primers!$A$2:$A2401, 0)), hidden_compute!$J1444, VLOOKUP($K1444, pcrid_primers!$A$2:$D2401, 4, FALSE))</f>
        <v>ONT_LepR1+ONT_HCO2198</v>
      </c>
      <c r="P1444" s="29" t="str">
        <f>IF(ISBLANK($O1444), "", VLOOKUP($O1444, hidden_compute!$M$2:P2401, 3, FALSE))</f>
        <v>#N/A</v>
      </c>
      <c r="Q1444" s="41" t="str">
        <f>metadata!$B$8</f>
        <v>EXP-PBC096</v>
      </c>
      <c r="R1444" s="49" t="s">
        <v>147</v>
      </c>
      <c r="S1444" s="29" t="str">
        <f>metadata!$B$9</f>
        <v>SQK-NBD114.24</v>
      </c>
      <c r="T1444" s="49" t="s">
        <v>1828</v>
      </c>
    </row>
    <row r="1445">
      <c r="A1445" s="29" t="str">
        <f>metadata!$B$4</f>
        <v>22033-375157</v>
      </c>
      <c r="B1445" s="38" t="s">
        <v>1831</v>
      </c>
      <c r="C1445" s="38" t="s">
        <v>142</v>
      </c>
      <c r="D1445" s="29" t="s">
        <v>17</v>
      </c>
      <c r="E1445" s="39">
        <f>hidden_compute!F1445</f>
        <v>658</v>
      </c>
      <c r="F1445" s="39">
        <f>hidden_compute!G1445</f>
        <v>658</v>
      </c>
      <c r="G1445" s="29" t="str">
        <f>hidden_compute!D1445</f>
        <v>5. Invertebrate Mitochondrial</v>
      </c>
      <c r="H1445" s="29" t="str">
        <f>IF(ISERROR(MATCH($K1445, pcrid_plateids!$A$2:$A2401, 0)), hidden_compute!$H1445, VLOOKUP($K1445, pcrid_plateids!$A$2:$B2401, 2, FALSE))</f>
        <v>ARISE_SEQ_0073</v>
      </c>
      <c r="I1445" s="29" t="str">
        <f>IF(ISERROR(MATCH($K1445, pcrid_plateids!$A$2:$A2401, 0)), hidden_compute!$H1445, VLOOKUP($K1445, pcrid_plateids!$A$2:$C2401, 3, FALSE))</f>
        <v>NCBN001422</v>
      </c>
      <c r="J1445" s="38">
        <v>1.100006052E9</v>
      </c>
      <c r="K1445" s="62" t="s">
        <v>55</v>
      </c>
      <c r="L1445" s="40" t="s">
        <v>149</v>
      </c>
      <c r="M1445" s="29" t="str">
        <f>IF(ISERROR(MATCH($K1445, pcrid_primers!$A$2:$A2401, 0)), hidden_compute!$H1445, VLOOKUP($K1445, pcrid_primers!$A$2:$B2401, 2, FALSE))</f>
        <v>ONT_LepF1+ONT_LCO1490</v>
      </c>
      <c r="N1445" s="29" t="str">
        <f>IF(ISBLANK($M1445), "", VLOOKUP($M1445, hidden_compute!$M$2:P2401, 3, FALSE))</f>
        <v>#N/A</v>
      </c>
      <c r="O1445" s="29" t="str">
        <f>IF(ISERROR(MATCH($K1445, pcrid_primers!$A$2:$A2401, 0)), hidden_compute!$J1445, VLOOKUP($K1445, pcrid_primers!$A$2:$D2401, 4, FALSE))</f>
        <v>ONT_LepR1+ONT_HCO2198</v>
      </c>
      <c r="P1445" s="29" t="str">
        <f>IF(ISBLANK($O1445), "", VLOOKUP($O1445, hidden_compute!$M$2:P2401, 3, FALSE))</f>
        <v>#N/A</v>
      </c>
      <c r="Q1445" s="41" t="str">
        <f>metadata!$B$8</f>
        <v>EXP-PBC096</v>
      </c>
      <c r="R1445" s="49" t="s">
        <v>150</v>
      </c>
      <c r="S1445" s="29" t="str">
        <f>metadata!$B$9</f>
        <v>SQK-NBD114.24</v>
      </c>
      <c r="T1445" s="49" t="s">
        <v>1828</v>
      </c>
    </row>
    <row r="1446">
      <c r="A1446" s="29" t="str">
        <f>metadata!$B$4</f>
        <v>22033-375157</v>
      </c>
      <c r="B1446" s="38" t="s">
        <v>1832</v>
      </c>
      <c r="C1446" s="38" t="s">
        <v>142</v>
      </c>
      <c r="D1446" s="29" t="s">
        <v>17</v>
      </c>
      <c r="E1446" s="39">
        <f>hidden_compute!F1446</f>
        <v>658</v>
      </c>
      <c r="F1446" s="39">
        <f>hidden_compute!G1446</f>
        <v>658</v>
      </c>
      <c r="G1446" s="29" t="str">
        <f>hidden_compute!D1446</f>
        <v>5. Invertebrate Mitochondrial</v>
      </c>
      <c r="H1446" s="29" t="str">
        <f>IF(ISERROR(MATCH($K1446, pcrid_plateids!$A$2:$A2401, 0)), hidden_compute!$H1446, VLOOKUP($K1446, pcrid_plateids!$A$2:$B2401, 2, FALSE))</f>
        <v>ARISE_SEQ_0073</v>
      </c>
      <c r="I1446" s="29" t="str">
        <f>IF(ISERROR(MATCH($K1446, pcrid_plateids!$A$2:$A2401, 0)), hidden_compute!$H1446, VLOOKUP($K1446, pcrid_plateids!$A$2:$C2401, 3, FALSE))</f>
        <v>NCBN001422</v>
      </c>
      <c r="J1446" s="38">
        <v>1.100006053E9</v>
      </c>
      <c r="K1446" s="62" t="s">
        <v>55</v>
      </c>
      <c r="L1446" s="40" t="s">
        <v>152</v>
      </c>
      <c r="M1446" s="29" t="str">
        <f>IF(ISERROR(MATCH($K1446, pcrid_primers!$A$2:$A2401, 0)), hidden_compute!$H1446, VLOOKUP($K1446, pcrid_primers!$A$2:$B2401, 2, FALSE))</f>
        <v>ONT_LepF1+ONT_LCO1490</v>
      </c>
      <c r="N1446" s="29" t="str">
        <f>IF(ISBLANK($M1446), "", VLOOKUP($M1446, hidden_compute!$M$2:P2401, 3, FALSE))</f>
        <v>#N/A</v>
      </c>
      <c r="O1446" s="29" t="str">
        <f>IF(ISERROR(MATCH($K1446, pcrid_primers!$A$2:$A2401, 0)), hidden_compute!$J1446, VLOOKUP($K1446, pcrid_primers!$A$2:$D2401, 4, FALSE))</f>
        <v>ONT_LepR1+ONT_HCO2198</v>
      </c>
      <c r="P1446" s="29" t="str">
        <f>IF(ISBLANK($O1446), "", VLOOKUP($O1446, hidden_compute!$M$2:P2401, 3, FALSE))</f>
        <v>#N/A</v>
      </c>
      <c r="Q1446" s="41" t="str">
        <f>metadata!$B$8</f>
        <v>EXP-PBC096</v>
      </c>
      <c r="R1446" s="49" t="s">
        <v>153</v>
      </c>
      <c r="S1446" s="29" t="str">
        <f>metadata!$B$9</f>
        <v>SQK-NBD114.24</v>
      </c>
      <c r="T1446" s="49" t="s">
        <v>1828</v>
      </c>
    </row>
    <row r="1447">
      <c r="A1447" s="29" t="str">
        <f>metadata!$B$4</f>
        <v>22033-375157</v>
      </c>
      <c r="B1447" s="38" t="s">
        <v>1833</v>
      </c>
      <c r="C1447" s="38" t="s">
        <v>142</v>
      </c>
      <c r="D1447" s="29" t="s">
        <v>17</v>
      </c>
      <c r="E1447" s="39">
        <f>hidden_compute!F1447</f>
        <v>658</v>
      </c>
      <c r="F1447" s="39">
        <f>hidden_compute!G1447</f>
        <v>658</v>
      </c>
      <c r="G1447" s="29" t="str">
        <f>hidden_compute!D1447</f>
        <v>5. Invertebrate Mitochondrial</v>
      </c>
      <c r="H1447" s="29" t="str">
        <f>IF(ISERROR(MATCH($K1447, pcrid_plateids!$A$2:$A2401, 0)), hidden_compute!$H1447, VLOOKUP($K1447, pcrid_plateids!$A$2:$B2401, 2, FALSE))</f>
        <v>ARISE_SEQ_0073</v>
      </c>
      <c r="I1447" s="29" t="str">
        <f>IF(ISERROR(MATCH($K1447, pcrid_plateids!$A$2:$A2401, 0)), hidden_compute!$H1447, VLOOKUP($K1447, pcrid_plateids!$A$2:$C2401, 3, FALSE))</f>
        <v>NCBN001422</v>
      </c>
      <c r="J1447" s="38">
        <v>1.100006054E9</v>
      </c>
      <c r="K1447" s="62" t="s">
        <v>55</v>
      </c>
      <c r="L1447" s="40" t="s">
        <v>155</v>
      </c>
      <c r="M1447" s="29" t="str">
        <f>IF(ISERROR(MATCH($K1447, pcrid_primers!$A$2:$A2401, 0)), hidden_compute!$H1447, VLOOKUP($K1447, pcrid_primers!$A$2:$B2401, 2, FALSE))</f>
        <v>ONT_LepF1+ONT_LCO1490</v>
      </c>
      <c r="N1447" s="29" t="str">
        <f>IF(ISBLANK($M1447), "", VLOOKUP($M1447, hidden_compute!$M$2:P2401, 3, FALSE))</f>
        <v>#N/A</v>
      </c>
      <c r="O1447" s="29" t="str">
        <f>IF(ISERROR(MATCH($K1447, pcrid_primers!$A$2:$A2401, 0)), hidden_compute!$J1447, VLOOKUP($K1447, pcrid_primers!$A$2:$D2401, 4, FALSE))</f>
        <v>ONT_LepR1+ONT_HCO2198</v>
      </c>
      <c r="P1447" s="29" t="str">
        <f>IF(ISBLANK($O1447), "", VLOOKUP($O1447, hidden_compute!$M$2:P2401, 3, FALSE))</f>
        <v>#N/A</v>
      </c>
      <c r="Q1447" s="41" t="str">
        <f>metadata!$B$8</f>
        <v>EXP-PBC096</v>
      </c>
      <c r="R1447" s="49" t="s">
        <v>156</v>
      </c>
      <c r="S1447" s="29" t="str">
        <f>metadata!$B$9</f>
        <v>SQK-NBD114.24</v>
      </c>
      <c r="T1447" s="49" t="s">
        <v>1828</v>
      </c>
    </row>
    <row r="1448">
      <c r="A1448" s="29" t="str">
        <f>metadata!$B$4</f>
        <v>22033-375157</v>
      </c>
      <c r="B1448" s="38" t="s">
        <v>1834</v>
      </c>
      <c r="C1448" s="38" t="s">
        <v>142</v>
      </c>
      <c r="D1448" s="29" t="s">
        <v>17</v>
      </c>
      <c r="E1448" s="39">
        <f>hidden_compute!F1448</f>
        <v>658</v>
      </c>
      <c r="F1448" s="39">
        <f>hidden_compute!G1448</f>
        <v>658</v>
      </c>
      <c r="G1448" s="29" t="str">
        <f>hidden_compute!D1448</f>
        <v>5. Invertebrate Mitochondrial</v>
      </c>
      <c r="H1448" s="29" t="str">
        <f>IF(ISERROR(MATCH($K1448, pcrid_plateids!$A$2:$A2401, 0)), hidden_compute!$H1448, VLOOKUP($K1448, pcrid_plateids!$A$2:$B2401, 2, FALSE))</f>
        <v>ARISE_SEQ_0073</v>
      </c>
      <c r="I1448" s="29" t="str">
        <f>IF(ISERROR(MATCH($K1448, pcrid_plateids!$A$2:$A2401, 0)), hidden_compute!$H1448, VLOOKUP($K1448, pcrid_plateids!$A$2:$C2401, 3, FALSE))</f>
        <v>NCBN001422</v>
      </c>
      <c r="J1448" s="38">
        <v>1.100006055E9</v>
      </c>
      <c r="K1448" s="62" t="s">
        <v>55</v>
      </c>
      <c r="L1448" s="40" t="s">
        <v>158</v>
      </c>
      <c r="M1448" s="29" t="str">
        <f>IF(ISERROR(MATCH($K1448, pcrid_primers!$A$2:$A2401, 0)), hidden_compute!$H1448, VLOOKUP($K1448, pcrid_primers!$A$2:$B2401, 2, FALSE))</f>
        <v>ONT_LepF1+ONT_LCO1490</v>
      </c>
      <c r="N1448" s="29" t="str">
        <f>IF(ISBLANK($M1448), "", VLOOKUP($M1448, hidden_compute!$M$2:P2401, 3, FALSE))</f>
        <v>#N/A</v>
      </c>
      <c r="O1448" s="29" t="str">
        <f>IF(ISERROR(MATCH($K1448, pcrid_primers!$A$2:$A2401, 0)), hidden_compute!$J1448, VLOOKUP($K1448, pcrid_primers!$A$2:$D2401, 4, FALSE))</f>
        <v>ONT_LepR1+ONT_HCO2198</v>
      </c>
      <c r="P1448" s="29" t="str">
        <f>IF(ISBLANK($O1448), "", VLOOKUP($O1448, hidden_compute!$M$2:P2401, 3, FALSE))</f>
        <v>#N/A</v>
      </c>
      <c r="Q1448" s="41" t="str">
        <f>metadata!$B$8</f>
        <v>EXP-PBC096</v>
      </c>
      <c r="R1448" s="49" t="s">
        <v>159</v>
      </c>
      <c r="S1448" s="29" t="str">
        <f>metadata!$B$9</f>
        <v>SQK-NBD114.24</v>
      </c>
      <c r="T1448" s="49" t="s">
        <v>1828</v>
      </c>
    </row>
    <row r="1449">
      <c r="A1449" s="29" t="str">
        <f>metadata!$B$4</f>
        <v>22033-375157</v>
      </c>
      <c r="B1449" s="38" t="s">
        <v>1835</v>
      </c>
      <c r="C1449" s="38" t="s">
        <v>142</v>
      </c>
      <c r="D1449" s="29" t="s">
        <v>17</v>
      </c>
      <c r="E1449" s="39">
        <f>hidden_compute!F1449</f>
        <v>658</v>
      </c>
      <c r="F1449" s="39">
        <f>hidden_compute!G1449</f>
        <v>658</v>
      </c>
      <c r="G1449" s="29" t="str">
        <f>hidden_compute!D1449</f>
        <v>5. Invertebrate Mitochondrial</v>
      </c>
      <c r="H1449" s="29" t="str">
        <f>IF(ISERROR(MATCH($K1449, pcrid_plateids!$A$2:$A2401, 0)), hidden_compute!$H1449, VLOOKUP($K1449, pcrid_plateids!$A$2:$B2401, 2, FALSE))</f>
        <v>ARISE_SEQ_0073</v>
      </c>
      <c r="I1449" s="29" t="str">
        <f>IF(ISERROR(MATCH($K1449, pcrid_plateids!$A$2:$A2401, 0)), hidden_compute!$H1449, VLOOKUP($K1449, pcrid_plateids!$A$2:$C2401, 3, FALSE))</f>
        <v>NCBN001422</v>
      </c>
      <c r="J1449" s="38">
        <v>1.100006056E9</v>
      </c>
      <c r="K1449" s="62" t="s">
        <v>55</v>
      </c>
      <c r="L1449" s="40" t="s">
        <v>161</v>
      </c>
      <c r="M1449" s="29" t="str">
        <f>IF(ISERROR(MATCH($K1449, pcrid_primers!$A$2:$A2401, 0)), hidden_compute!$H1449, VLOOKUP($K1449, pcrid_primers!$A$2:$B2401, 2, FALSE))</f>
        <v>ONT_LepF1+ONT_LCO1490</v>
      </c>
      <c r="N1449" s="29" t="str">
        <f>IF(ISBLANK($M1449), "", VLOOKUP($M1449, hidden_compute!$M$2:P2401, 3, FALSE))</f>
        <v>#N/A</v>
      </c>
      <c r="O1449" s="29" t="str">
        <f>IF(ISERROR(MATCH($K1449, pcrid_primers!$A$2:$A2401, 0)), hidden_compute!$J1449, VLOOKUP($K1449, pcrid_primers!$A$2:$D2401, 4, FALSE))</f>
        <v>ONT_LepR1+ONT_HCO2198</v>
      </c>
      <c r="P1449" s="29" t="str">
        <f>IF(ISBLANK($O1449), "", VLOOKUP($O1449, hidden_compute!$M$2:P2401, 3, FALSE))</f>
        <v>#N/A</v>
      </c>
      <c r="Q1449" s="41" t="str">
        <f>metadata!$B$8</f>
        <v>EXP-PBC096</v>
      </c>
      <c r="R1449" s="49" t="s">
        <v>162</v>
      </c>
      <c r="S1449" s="29" t="str">
        <f>metadata!$B$9</f>
        <v>SQK-NBD114.24</v>
      </c>
      <c r="T1449" s="49" t="s">
        <v>1828</v>
      </c>
    </row>
    <row r="1450">
      <c r="A1450" s="29" t="str">
        <f>metadata!$B$4</f>
        <v>22033-375157</v>
      </c>
      <c r="B1450" s="38" t="s">
        <v>1836</v>
      </c>
      <c r="C1450" s="38" t="s">
        <v>142</v>
      </c>
      <c r="D1450" s="29" t="s">
        <v>17</v>
      </c>
      <c r="E1450" s="39">
        <f>hidden_compute!F1450</f>
        <v>658</v>
      </c>
      <c r="F1450" s="39">
        <f>hidden_compute!G1450</f>
        <v>658</v>
      </c>
      <c r="G1450" s="29" t="str">
        <f>hidden_compute!D1450</f>
        <v>5. Invertebrate Mitochondrial</v>
      </c>
      <c r="H1450" s="29" t="str">
        <f>IF(ISERROR(MATCH($K1450, pcrid_plateids!$A$2:$A2401, 0)), hidden_compute!$H1450, VLOOKUP($K1450, pcrid_plateids!$A$2:$B2401, 2, FALSE))</f>
        <v>ARISE_SEQ_0073</v>
      </c>
      <c r="I1450" s="29" t="str">
        <f>IF(ISERROR(MATCH($K1450, pcrid_plateids!$A$2:$A2401, 0)), hidden_compute!$H1450, VLOOKUP($K1450, pcrid_plateids!$A$2:$C2401, 3, FALSE))</f>
        <v>NCBN001422</v>
      </c>
      <c r="J1450" s="38">
        <v>1.100006057E9</v>
      </c>
      <c r="K1450" s="62" t="s">
        <v>55</v>
      </c>
      <c r="L1450" s="40" t="s">
        <v>164</v>
      </c>
      <c r="M1450" s="29" t="str">
        <f>IF(ISERROR(MATCH($K1450, pcrid_primers!$A$2:$A2401, 0)), hidden_compute!$H1450, VLOOKUP($K1450, pcrid_primers!$A$2:$B2401, 2, FALSE))</f>
        <v>ONT_LepF1+ONT_LCO1490</v>
      </c>
      <c r="N1450" s="29" t="str">
        <f>IF(ISBLANK($M1450), "", VLOOKUP($M1450, hidden_compute!$M$2:P2401, 3, FALSE))</f>
        <v>#N/A</v>
      </c>
      <c r="O1450" s="29" t="str">
        <f>IF(ISERROR(MATCH($K1450, pcrid_primers!$A$2:$A2401, 0)), hidden_compute!$J1450, VLOOKUP($K1450, pcrid_primers!$A$2:$D2401, 4, FALSE))</f>
        <v>ONT_LepR1+ONT_HCO2198</v>
      </c>
      <c r="P1450" s="29" t="str">
        <f>IF(ISBLANK($O1450), "", VLOOKUP($O1450, hidden_compute!$M$2:P2401, 3, FALSE))</f>
        <v>#N/A</v>
      </c>
      <c r="Q1450" s="41" t="str">
        <f>metadata!$B$8</f>
        <v>EXP-PBC096</v>
      </c>
      <c r="R1450" s="49" t="s">
        <v>165</v>
      </c>
      <c r="S1450" s="29" t="str">
        <f>metadata!$B$9</f>
        <v>SQK-NBD114.24</v>
      </c>
      <c r="T1450" s="49" t="s">
        <v>1828</v>
      </c>
    </row>
    <row r="1451">
      <c r="A1451" s="29" t="str">
        <f>metadata!$B$4</f>
        <v>22033-375157</v>
      </c>
      <c r="B1451" s="38" t="s">
        <v>1837</v>
      </c>
      <c r="C1451" s="38" t="s">
        <v>142</v>
      </c>
      <c r="D1451" s="29" t="s">
        <v>17</v>
      </c>
      <c r="E1451" s="39">
        <f>hidden_compute!F1451</f>
        <v>658</v>
      </c>
      <c r="F1451" s="39">
        <f>hidden_compute!G1451</f>
        <v>658</v>
      </c>
      <c r="G1451" s="29" t="str">
        <f>hidden_compute!D1451</f>
        <v>5. Invertebrate Mitochondrial</v>
      </c>
      <c r="H1451" s="29" t="str">
        <f>IF(ISERROR(MATCH($K1451, pcrid_plateids!$A$2:$A2401, 0)), hidden_compute!$H1451, VLOOKUP($K1451, pcrid_plateids!$A$2:$B2401, 2, FALSE))</f>
        <v>ARISE_SEQ_0073</v>
      </c>
      <c r="I1451" s="29" t="str">
        <f>IF(ISERROR(MATCH($K1451, pcrid_plateids!$A$2:$A2401, 0)), hidden_compute!$H1451, VLOOKUP($K1451, pcrid_plateids!$A$2:$C2401, 3, FALSE))</f>
        <v>NCBN001422</v>
      </c>
      <c r="J1451" s="38">
        <v>1.100006058E9</v>
      </c>
      <c r="K1451" s="62" t="s">
        <v>55</v>
      </c>
      <c r="L1451" s="40" t="s">
        <v>167</v>
      </c>
      <c r="M1451" s="29" t="str">
        <f>IF(ISERROR(MATCH($K1451, pcrid_primers!$A$2:$A2401, 0)), hidden_compute!$H1451, VLOOKUP($K1451, pcrid_primers!$A$2:$B2401, 2, FALSE))</f>
        <v>ONT_LepF1+ONT_LCO1490</v>
      </c>
      <c r="N1451" s="29" t="str">
        <f>IF(ISBLANK($M1451), "", VLOOKUP($M1451, hidden_compute!$M$2:P2401, 3, FALSE))</f>
        <v>#N/A</v>
      </c>
      <c r="O1451" s="29" t="str">
        <f>IF(ISERROR(MATCH($K1451, pcrid_primers!$A$2:$A2401, 0)), hidden_compute!$J1451, VLOOKUP($K1451, pcrid_primers!$A$2:$D2401, 4, FALSE))</f>
        <v>ONT_LepR1+ONT_HCO2198</v>
      </c>
      <c r="P1451" s="29" t="str">
        <f>IF(ISBLANK($O1451), "", VLOOKUP($O1451, hidden_compute!$M$2:P2401, 3, FALSE))</f>
        <v>#N/A</v>
      </c>
      <c r="Q1451" s="41" t="str">
        <f>metadata!$B$8</f>
        <v>EXP-PBC096</v>
      </c>
      <c r="R1451" s="49" t="s">
        <v>168</v>
      </c>
      <c r="S1451" s="29" t="str">
        <f>metadata!$B$9</f>
        <v>SQK-NBD114.24</v>
      </c>
      <c r="T1451" s="49" t="s">
        <v>1828</v>
      </c>
    </row>
    <row r="1452">
      <c r="A1452" s="29" t="str">
        <f>metadata!$B$4</f>
        <v>22033-375157</v>
      </c>
      <c r="B1452" s="38" t="s">
        <v>1838</v>
      </c>
      <c r="C1452" s="38" t="s">
        <v>142</v>
      </c>
      <c r="D1452" s="29" t="s">
        <v>17</v>
      </c>
      <c r="E1452" s="39">
        <f>hidden_compute!F1452</f>
        <v>658</v>
      </c>
      <c r="F1452" s="39">
        <f>hidden_compute!G1452</f>
        <v>658</v>
      </c>
      <c r="G1452" s="29" t="str">
        <f>hidden_compute!D1452</f>
        <v>5. Invertebrate Mitochondrial</v>
      </c>
      <c r="H1452" s="29" t="str">
        <f>IF(ISERROR(MATCH($K1452, pcrid_plateids!$A$2:$A2401, 0)), hidden_compute!$H1452, VLOOKUP($K1452, pcrid_plateids!$A$2:$B2401, 2, FALSE))</f>
        <v>ARISE_SEQ_0073</v>
      </c>
      <c r="I1452" s="29" t="str">
        <f>IF(ISERROR(MATCH($K1452, pcrid_plateids!$A$2:$A2401, 0)), hidden_compute!$H1452, VLOOKUP($K1452, pcrid_plateids!$A$2:$C2401, 3, FALSE))</f>
        <v>NCBN001422</v>
      </c>
      <c r="J1452" s="38">
        <v>1.100006059E9</v>
      </c>
      <c r="K1452" s="62" t="s">
        <v>55</v>
      </c>
      <c r="L1452" s="40" t="s">
        <v>170</v>
      </c>
      <c r="M1452" s="29" t="str">
        <f>IF(ISERROR(MATCH($K1452, pcrid_primers!$A$2:$A2401, 0)), hidden_compute!$H1452, VLOOKUP($K1452, pcrid_primers!$A$2:$B2401, 2, FALSE))</f>
        <v>ONT_LepF1+ONT_LCO1490</v>
      </c>
      <c r="N1452" s="29" t="str">
        <f>IF(ISBLANK($M1452), "", VLOOKUP($M1452, hidden_compute!$M$2:P2401, 3, FALSE))</f>
        <v>#N/A</v>
      </c>
      <c r="O1452" s="29" t="str">
        <f>IF(ISERROR(MATCH($K1452, pcrid_primers!$A$2:$A2401, 0)), hidden_compute!$J1452, VLOOKUP($K1452, pcrid_primers!$A$2:$D2401, 4, FALSE))</f>
        <v>ONT_LepR1+ONT_HCO2198</v>
      </c>
      <c r="P1452" s="29" t="str">
        <f>IF(ISBLANK($O1452), "", VLOOKUP($O1452, hidden_compute!$M$2:P2401, 3, FALSE))</f>
        <v>#N/A</v>
      </c>
      <c r="Q1452" s="41" t="str">
        <f>metadata!$B$8</f>
        <v>EXP-PBC096</v>
      </c>
      <c r="R1452" s="49" t="s">
        <v>171</v>
      </c>
      <c r="S1452" s="29" t="str">
        <f>metadata!$B$9</f>
        <v>SQK-NBD114.24</v>
      </c>
      <c r="T1452" s="49" t="s">
        <v>1828</v>
      </c>
    </row>
    <row r="1453">
      <c r="A1453" s="29" t="str">
        <f>metadata!$B$4</f>
        <v>22033-375157</v>
      </c>
      <c r="B1453" s="38" t="s">
        <v>1839</v>
      </c>
      <c r="C1453" s="38" t="s">
        <v>142</v>
      </c>
      <c r="D1453" s="29" t="s">
        <v>17</v>
      </c>
      <c r="E1453" s="39">
        <f>hidden_compute!F1453</f>
        <v>658</v>
      </c>
      <c r="F1453" s="39">
        <f>hidden_compute!G1453</f>
        <v>658</v>
      </c>
      <c r="G1453" s="29" t="str">
        <f>hidden_compute!D1453</f>
        <v>5. Invertebrate Mitochondrial</v>
      </c>
      <c r="H1453" s="29" t="str">
        <f>IF(ISERROR(MATCH($K1453, pcrid_plateids!$A$2:$A2401, 0)), hidden_compute!$H1453, VLOOKUP($K1453, pcrid_plateids!$A$2:$B2401, 2, FALSE))</f>
        <v>ARISE_SEQ_0073</v>
      </c>
      <c r="I1453" s="29" t="str">
        <f>IF(ISERROR(MATCH($K1453, pcrid_plateids!$A$2:$A2401, 0)), hidden_compute!$H1453, VLOOKUP($K1453, pcrid_plateids!$A$2:$C2401, 3, FALSE))</f>
        <v>NCBN001422</v>
      </c>
      <c r="J1453" s="38">
        <v>1.10000606E9</v>
      </c>
      <c r="K1453" s="62" t="s">
        <v>55</v>
      </c>
      <c r="L1453" s="40" t="s">
        <v>173</v>
      </c>
      <c r="M1453" s="29" t="str">
        <f>IF(ISERROR(MATCH($K1453, pcrid_primers!$A$2:$A2401, 0)), hidden_compute!$H1453, VLOOKUP($K1453, pcrid_primers!$A$2:$B2401, 2, FALSE))</f>
        <v>ONT_LepF1+ONT_LCO1490</v>
      </c>
      <c r="N1453" s="29" t="str">
        <f>IF(ISBLANK($M1453), "", VLOOKUP($M1453, hidden_compute!$M$2:P2401, 3, FALSE))</f>
        <v>#N/A</v>
      </c>
      <c r="O1453" s="29" t="str">
        <f>IF(ISERROR(MATCH($K1453, pcrid_primers!$A$2:$A2401, 0)), hidden_compute!$J1453, VLOOKUP($K1453, pcrid_primers!$A$2:$D2401, 4, FALSE))</f>
        <v>ONT_LepR1+ONT_HCO2198</v>
      </c>
      <c r="P1453" s="29" t="str">
        <f>IF(ISBLANK($O1453), "", VLOOKUP($O1453, hidden_compute!$M$2:P2401, 3, FALSE))</f>
        <v>#N/A</v>
      </c>
      <c r="Q1453" s="41" t="str">
        <f>metadata!$B$8</f>
        <v>EXP-PBC096</v>
      </c>
      <c r="R1453" s="49" t="s">
        <v>174</v>
      </c>
      <c r="S1453" s="29" t="str">
        <f>metadata!$B$9</f>
        <v>SQK-NBD114.24</v>
      </c>
      <c r="T1453" s="49" t="s">
        <v>1828</v>
      </c>
    </row>
    <row r="1454">
      <c r="A1454" s="29" t="str">
        <f>metadata!$B$4</f>
        <v>22033-375157</v>
      </c>
      <c r="B1454" s="38" t="s">
        <v>1840</v>
      </c>
      <c r="C1454" s="38" t="s">
        <v>142</v>
      </c>
      <c r="D1454" s="29" t="s">
        <v>17</v>
      </c>
      <c r="E1454" s="39">
        <f>hidden_compute!F1454</f>
        <v>658</v>
      </c>
      <c r="F1454" s="39">
        <f>hidden_compute!G1454</f>
        <v>658</v>
      </c>
      <c r="G1454" s="29" t="str">
        <f>hidden_compute!D1454</f>
        <v>5. Invertebrate Mitochondrial</v>
      </c>
      <c r="H1454" s="29" t="str">
        <f>IF(ISERROR(MATCH($K1454, pcrid_plateids!$A$2:$A2401, 0)), hidden_compute!$H1454, VLOOKUP($K1454, pcrid_plateids!$A$2:$B2401, 2, FALSE))</f>
        <v>ARISE_SEQ_0073</v>
      </c>
      <c r="I1454" s="29" t="str">
        <f>IF(ISERROR(MATCH($K1454, pcrid_plateids!$A$2:$A2401, 0)), hidden_compute!$H1454, VLOOKUP($K1454, pcrid_plateids!$A$2:$C2401, 3, FALSE))</f>
        <v>NCBN001422</v>
      </c>
      <c r="J1454" s="38">
        <v>1.100006061E9</v>
      </c>
      <c r="K1454" s="62" t="s">
        <v>55</v>
      </c>
      <c r="L1454" s="40" t="s">
        <v>176</v>
      </c>
      <c r="M1454" s="29" t="str">
        <f>IF(ISERROR(MATCH($K1454, pcrid_primers!$A$2:$A2401, 0)), hidden_compute!$H1454, VLOOKUP($K1454, pcrid_primers!$A$2:$B2401, 2, FALSE))</f>
        <v>ONT_LepF1+ONT_LCO1490</v>
      </c>
      <c r="N1454" s="29" t="str">
        <f>IF(ISBLANK($M1454), "", VLOOKUP($M1454, hidden_compute!$M$2:P2401, 3, FALSE))</f>
        <v>#N/A</v>
      </c>
      <c r="O1454" s="29" t="str">
        <f>IF(ISERROR(MATCH($K1454, pcrid_primers!$A$2:$A2401, 0)), hidden_compute!$J1454, VLOOKUP($K1454, pcrid_primers!$A$2:$D2401, 4, FALSE))</f>
        <v>ONT_LepR1+ONT_HCO2198</v>
      </c>
      <c r="P1454" s="29" t="str">
        <f>IF(ISBLANK($O1454), "", VLOOKUP($O1454, hidden_compute!$M$2:P2401, 3, FALSE))</f>
        <v>#N/A</v>
      </c>
      <c r="Q1454" s="41" t="str">
        <f>metadata!$B$8</f>
        <v>EXP-PBC096</v>
      </c>
      <c r="R1454" s="49" t="s">
        <v>177</v>
      </c>
      <c r="S1454" s="29" t="str">
        <f>metadata!$B$9</f>
        <v>SQK-NBD114.24</v>
      </c>
      <c r="T1454" s="49" t="s">
        <v>1828</v>
      </c>
    </row>
    <row r="1455">
      <c r="A1455" s="29" t="str">
        <f>metadata!$B$4</f>
        <v>22033-375157</v>
      </c>
      <c r="B1455" s="38" t="s">
        <v>1841</v>
      </c>
      <c r="C1455" s="38" t="s">
        <v>142</v>
      </c>
      <c r="D1455" s="29" t="s">
        <v>17</v>
      </c>
      <c r="E1455" s="39">
        <f>hidden_compute!F1455</f>
        <v>658</v>
      </c>
      <c r="F1455" s="39">
        <f>hidden_compute!G1455</f>
        <v>658</v>
      </c>
      <c r="G1455" s="29" t="str">
        <f>hidden_compute!D1455</f>
        <v>5. Invertebrate Mitochondrial</v>
      </c>
      <c r="H1455" s="29" t="str">
        <f>IF(ISERROR(MATCH($K1455, pcrid_plateids!$A$2:$A2401, 0)), hidden_compute!$H1455, VLOOKUP($K1455, pcrid_plateids!$A$2:$B2401, 2, FALSE))</f>
        <v>ARISE_SEQ_0073</v>
      </c>
      <c r="I1455" s="29" t="str">
        <f>IF(ISERROR(MATCH($K1455, pcrid_plateids!$A$2:$A2401, 0)), hidden_compute!$H1455, VLOOKUP($K1455, pcrid_plateids!$A$2:$C2401, 3, FALSE))</f>
        <v>NCBN001422</v>
      </c>
      <c r="J1455" s="38">
        <v>1.100006062E9</v>
      </c>
      <c r="K1455" s="62" t="s">
        <v>55</v>
      </c>
      <c r="L1455" s="40" t="s">
        <v>179</v>
      </c>
      <c r="M1455" s="29" t="str">
        <f>IF(ISERROR(MATCH($K1455, pcrid_primers!$A$2:$A2401, 0)), hidden_compute!$H1455, VLOOKUP($K1455, pcrid_primers!$A$2:$B2401, 2, FALSE))</f>
        <v>ONT_LepF1+ONT_LCO1490</v>
      </c>
      <c r="N1455" s="29" t="str">
        <f>IF(ISBLANK($M1455), "", VLOOKUP($M1455, hidden_compute!$M$2:P2401, 3, FALSE))</f>
        <v>#N/A</v>
      </c>
      <c r="O1455" s="29" t="str">
        <f>IF(ISERROR(MATCH($K1455, pcrid_primers!$A$2:$A2401, 0)), hidden_compute!$J1455, VLOOKUP($K1455, pcrid_primers!$A$2:$D2401, 4, FALSE))</f>
        <v>ONT_LepR1+ONT_HCO2198</v>
      </c>
      <c r="P1455" s="29" t="str">
        <f>IF(ISBLANK($O1455), "", VLOOKUP($O1455, hidden_compute!$M$2:P2401, 3, FALSE))</f>
        <v>#N/A</v>
      </c>
      <c r="Q1455" s="41" t="str">
        <f>metadata!$B$8</f>
        <v>EXP-PBC096</v>
      </c>
      <c r="R1455" s="49" t="s">
        <v>180</v>
      </c>
      <c r="S1455" s="29" t="str">
        <f>metadata!$B$9</f>
        <v>SQK-NBD114.24</v>
      </c>
      <c r="T1455" s="49" t="s">
        <v>1828</v>
      </c>
    </row>
    <row r="1456">
      <c r="A1456" s="29" t="str">
        <f>metadata!$B$4</f>
        <v>22033-375157</v>
      </c>
      <c r="B1456" s="38" t="s">
        <v>1842</v>
      </c>
      <c r="C1456" s="38" t="s">
        <v>142</v>
      </c>
      <c r="D1456" s="29" t="s">
        <v>17</v>
      </c>
      <c r="E1456" s="39">
        <f>hidden_compute!F1456</f>
        <v>658</v>
      </c>
      <c r="F1456" s="39">
        <f>hidden_compute!G1456</f>
        <v>658</v>
      </c>
      <c r="G1456" s="29" t="str">
        <f>hidden_compute!D1456</f>
        <v>5. Invertebrate Mitochondrial</v>
      </c>
      <c r="H1456" s="29" t="str">
        <f>IF(ISERROR(MATCH($K1456, pcrid_plateids!$A$2:$A2401, 0)), hidden_compute!$H1456, VLOOKUP($K1456, pcrid_plateids!$A$2:$B2401, 2, FALSE))</f>
        <v>ARISE_SEQ_0073</v>
      </c>
      <c r="I1456" s="29" t="str">
        <f>IF(ISERROR(MATCH($K1456, pcrid_plateids!$A$2:$A2401, 0)), hidden_compute!$H1456, VLOOKUP($K1456, pcrid_plateids!$A$2:$C2401, 3, FALSE))</f>
        <v>NCBN001422</v>
      </c>
      <c r="J1456" s="38">
        <v>1.100006063E9</v>
      </c>
      <c r="K1456" s="62" t="s">
        <v>55</v>
      </c>
      <c r="L1456" s="40" t="s">
        <v>182</v>
      </c>
      <c r="M1456" s="29" t="str">
        <f>IF(ISERROR(MATCH($K1456, pcrid_primers!$A$2:$A2401, 0)), hidden_compute!$H1456, VLOOKUP($K1456, pcrid_primers!$A$2:$B2401, 2, FALSE))</f>
        <v>ONT_LepF1+ONT_LCO1490</v>
      </c>
      <c r="N1456" s="29" t="str">
        <f>IF(ISBLANK($M1456), "", VLOOKUP($M1456, hidden_compute!$M$2:P2401, 3, FALSE))</f>
        <v>#N/A</v>
      </c>
      <c r="O1456" s="29" t="str">
        <f>IF(ISERROR(MATCH($K1456, pcrid_primers!$A$2:$A2401, 0)), hidden_compute!$J1456, VLOOKUP($K1456, pcrid_primers!$A$2:$D2401, 4, FALSE))</f>
        <v>ONT_LepR1+ONT_HCO2198</v>
      </c>
      <c r="P1456" s="29" t="str">
        <f>IF(ISBLANK($O1456), "", VLOOKUP($O1456, hidden_compute!$M$2:P2401, 3, FALSE))</f>
        <v>#N/A</v>
      </c>
      <c r="Q1456" s="41" t="str">
        <f>metadata!$B$8</f>
        <v>EXP-PBC096</v>
      </c>
      <c r="R1456" s="49" t="s">
        <v>183</v>
      </c>
      <c r="S1456" s="29" t="str">
        <f>metadata!$B$9</f>
        <v>SQK-NBD114.24</v>
      </c>
      <c r="T1456" s="49" t="s">
        <v>1828</v>
      </c>
    </row>
    <row r="1457">
      <c r="A1457" s="29" t="str">
        <f>metadata!$B$4</f>
        <v>22033-375157</v>
      </c>
      <c r="B1457" s="38" t="s">
        <v>1843</v>
      </c>
      <c r="C1457" s="38" t="s">
        <v>142</v>
      </c>
      <c r="D1457" s="29" t="s">
        <v>17</v>
      </c>
      <c r="E1457" s="39">
        <f>hidden_compute!F1457</f>
        <v>658</v>
      </c>
      <c r="F1457" s="39">
        <f>hidden_compute!G1457</f>
        <v>658</v>
      </c>
      <c r="G1457" s="29" t="str">
        <f>hidden_compute!D1457</f>
        <v>5. Invertebrate Mitochondrial</v>
      </c>
      <c r="H1457" s="29" t="str">
        <f>IF(ISERROR(MATCH($K1457, pcrid_plateids!$A$2:$A2401, 0)), hidden_compute!$H1457, VLOOKUP($K1457, pcrid_plateids!$A$2:$B2401, 2, FALSE))</f>
        <v>ARISE_SEQ_0073</v>
      </c>
      <c r="I1457" s="29" t="str">
        <f>IF(ISERROR(MATCH($K1457, pcrid_plateids!$A$2:$A2401, 0)), hidden_compute!$H1457, VLOOKUP($K1457, pcrid_plateids!$A$2:$C2401, 3, FALSE))</f>
        <v>NCBN001422</v>
      </c>
      <c r="J1457" s="38">
        <v>1.100006064E9</v>
      </c>
      <c r="K1457" s="62" t="s">
        <v>55</v>
      </c>
      <c r="L1457" s="40" t="s">
        <v>185</v>
      </c>
      <c r="M1457" s="29" t="str">
        <f>IF(ISERROR(MATCH($K1457, pcrid_primers!$A$2:$A2401, 0)), hidden_compute!$H1457, VLOOKUP($K1457, pcrid_primers!$A$2:$B2401, 2, FALSE))</f>
        <v>ONT_LepF1+ONT_LCO1490</v>
      </c>
      <c r="N1457" s="29" t="str">
        <f>IF(ISBLANK($M1457), "", VLOOKUP($M1457, hidden_compute!$M$2:P2401, 3, FALSE))</f>
        <v>#N/A</v>
      </c>
      <c r="O1457" s="29" t="str">
        <f>IF(ISERROR(MATCH($K1457, pcrid_primers!$A$2:$A2401, 0)), hidden_compute!$J1457, VLOOKUP($K1457, pcrid_primers!$A$2:$D2401, 4, FALSE))</f>
        <v>ONT_LepR1+ONT_HCO2198</v>
      </c>
      <c r="P1457" s="29" t="str">
        <f>IF(ISBLANK($O1457), "", VLOOKUP($O1457, hidden_compute!$M$2:P2401, 3, FALSE))</f>
        <v>#N/A</v>
      </c>
      <c r="Q1457" s="41" t="str">
        <f>metadata!$B$8</f>
        <v>EXP-PBC096</v>
      </c>
      <c r="R1457" s="49" t="s">
        <v>186</v>
      </c>
      <c r="S1457" s="29" t="str">
        <f>metadata!$B$9</f>
        <v>SQK-NBD114.24</v>
      </c>
      <c r="T1457" s="49" t="s">
        <v>1828</v>
      </c>
    </row>
    <row r="1458">
      <c r="A1458" s="29" t="str">
        <f>metadata!$B$4</f>
        <v>22033-375157</v>
      </c>
      <c r="B1458" s="38" t="s">
        <v>1844</v>
      </c>
      <c r="C1458" s="38" t="s">
        <v>142</v>
      </c>
      <c r="D1458" s="29" t="s">
        <v>17</v>
      </c>
      <c r="E1458" s="39">
        <f>hidden_compute!F1458</f>
        <v>658</v>
      </c>
      <c r="F1458" s="39">
        <f>hidden_compute!G1458</f>
        <v>658</v>
      </c>
      <c r="G1458" s="29" t="str">
        <f>hidden_compute!D1458</f>
        <v>5. Invertebrate Mitochondrial</v>
      </c>
      <c r="H1458" s="29" t="str">
        <f>IF(ISERROR(MATCH($K1458, pcrid_plateids!$A$2:$A2401, 0)), hidden_compute!$H1458, VLOOKUP($K1458, pcrid_plateids!$A$2:$B2401, 2, FALSE))</f>
        <v>ARISE_SEQ_0073</v>
      </c>
      <c r="I1458" s="29" t="str">
        <f>IF(ISERROR(MATCH($K1458, pcrid_plateids!$A$2:$A2401, 0)), hidden_compute!$H1458, VLOOKUP($K1458, pcrid_plateids!$A$2:$C2401, 3, FALSE))</f>
        <v>NCBN001422</v>
      </c>
      <c r="J1458" s="38">
        <v>1.100006065E9</v>
      </c>
      <c r="K1458" s="62" t="s">
        <v>55</v>
      </c>
      <c r="L1458" s="40" t="s">
        <v>188</v>
      </c>
      <c r="M1458" s="29" t="str">
        <f>IF(ISERROR(MATCH($K1458, pcrid_primers!$A$2:$A2401, 0)), hidden_compute!$H1458, VLOOKUP($K1458, pcrid_primers!$A$2:$B2401, 2, FALSE))</f>
        <v>ONT_LepF1+ONT_LCO1490</v>
      </c>
      <c r="N1458" s="29" t="str">
        <f>IF(ISBLANK($M1458), "", VLOOKUP($M1458, hidden_compute!$M$2:P2401, 3, FALSE))</f>
        <v>#N/A</v>
      </c>
      <c r="O1458" s="29" t="str">
        <f>IF(ISERROR(MATCH($K1458, pcrid_primers!$A$2:$A2401, 0)), hidden_compute!$J1458, VLOOKUP($K1458, pcrid_primers!$A$2:$D2401, 4, FALSE))</f>
        <v>ONT_LepR1+ONT_HCO2198</v>
      </c>
      <c r="P1458" s="29" t="str">
        <f>IF(ISBLANK($O1458), "", VLOOKUP($O1458, hidden_compute!$M$2:P2401, 3, FALSE))</f>
        <v>#N/A</v>
      </c>
      <c r="Q1458" s="41" t="str">
        <f>metadata!$B$8</f>
        <v>EXP-PBC096</v>
      </c>
      <c r="R1458" s="49" t="s">
        <v>189</v>
      </c>
      <c r="S1458" s="29" t="str">
        <f>metadata!$B$9</f>
        <v>SQK-NBD114.24</v>
      </c>
      <c r="T1458" s="49" t="s">
        <v>1828</v>
      </c>
    </row>
    <row r="1459">
      <c r="A1459" s="29" t="str">
        <f>metadata!$B$4</f>
        <v>22033-375157</v>
      </c>
      <c r="B1459" s="38" t="s">
        <v>1845</v>
      </c>
      <c r="C1459" s="38" t="s">
        <v>142</v>
      </c>
      <c r="D1459" s="29" t="s">
        <v>17</v>
      </c>
      <c r="E1459" s="39">
        <f>hidden_compute!F1459</f>
        <v>658</v>
      </c>
      <c r="F1459" s="39">
        <f>hidden_compute!G1459</f>
        <v>658</v>
      </c>
      <c r="G1459" s="29" t="str">
        <f>hidden_compute!D1459</f>
        <v>5. Invertebrate Mitochondrial</v>
      </c>
      <c r="H1459" s="29" t="str">
        <f>IF(ISERROR(MATCH($K1459, pcrid_plateids!$A$2:$A2401, 0)), hidden_compute!$H1459, VLOOKUP($K1459, pcrid_plateids!$A$2:$B2401, 2, FALSE))</f>
        <v>ARISE_SEQ_0073</v>
      </c>
      <c r="I1459" s="29" t="str">
        <f>IF(ISERROR(MATCH($K1459, pcrid_plateids!$A$2:$A2401, 0)), hidden_compute!$H1459, VLOOKUP($K1459, pcrid_plateids!$A$2:$C2401, 3, FALSE))</f>
        <v>NCBN001422</v>
      </c>
      <c r="J1459" s="38">
        <v>1.100006066E9</v>
      </c>
      <c r="K1459" s="62" t="s">
        <v>55</v>
      </c>
      <c r="L1459" s="40" t="s">
        <v>191</v>
      </c>
      <c r="M1459" s="29" t="str">
        <f>IF(ISERROR(MATCH($K1459, pcrid_primers!$A$2:$A2401, 0)), hidden_compute!$H1459, VLOOKUP($K1459, pcrid_primers!$A$2:$B2401, 2, FALSE))</f>
        <v>ONT_LepF1+ONT_LCO1490</v>
      </c>
      <c r="N1459" s="29" t="str">
        <f>IF(ISBLANK($M1459), "", VLOOKUP($M1459, hidden_compute!$M$2:P2401, 3, FALSE))</f>
        <v>#N/A</v>
      </c>
      <c r="O1459" s="29" t="str">
        <f>IF(ISERROR(MATCH($K1459, pcrid_primers!$A$2:$A2401, 0)), hidden_compute!$J1459, VLOOKUP($K1459, pcrid_primers!$A$2:$D2401, 4, FALSE))</f>
        <v>ONT_LepR1+ONT_HCO2198</v>
      </c>
      <c r="P1459" s="29" t="str">
        <f>IF(ISBLANK($O1459), "", VLOOKUP($O1459, hidden_compute!$M$2:P2401, 3, FALSE))</f>
        <v>#N/A</v>
      </c>
      <c r="Q1459" s="41" t="str">
        <f>metadata!$B$8</f>
        <v>EXP-PBC096</v>
      </c>
      <c r="R1459" s="49" t="s">
        <v>192</v>
      </c>
      <c r="S1459" s="29" t="str">
        <f>metadata!$B$9</f>
        <v>SQK-NBD114.24</v>
      </c>
      <c r="T1459" s="49" t="s">
        <v>1828</v>
      </c>
    </row>
    <row r="1460">
      <c r="A1460" s="29" t="str">
        <f>metadata!$B$4</f>
        <v>22033-375157</v>
      </c>
      <c r="B1460" s="38" t="s">
        <v>1846</v>
      </c>
      <c r="C1460" s="38" t="s">
        <v>142</v>
      </c>
      <c r="D1460" s="29" t="s">
        <v>17</v>
      </c>
      <c r="E1460" s="39">
        <f>hidden_compute!F1460</f>
        <v>658</v>
      </c>
      <c r="F1460" s="39">
        <f>hidden_compute!G1460</f>
        <v>658</v>
      </c>
      <c r="G1460" s="29" t="str">
        <f>hidden_compute!D1460</f>
        <v>5. Invertebrate Mitochondrial</v>
      </c>
      <c r="H1460" s="29" t="str">
        <f>IF(ISERROR(MATCH($K1460, pcrid_plateids!$A$2:$A2401, 0)), hidden_compute!$H1460, VLOOKUP($K1460, pcrid_plateids!$A$2:$B2401, 2, FALSE))</f>
        <v>ARISE_SEQ_0073</v>
      </c>
      <c r="I1460" s="29" t="str">
        <f>IF(ISERROR(MATCH($K1460, pcrid_plateids!$A$2:$A2401, 0)), hidden_compute!$H1460, VLOOKUP($K1460, pcrid_plateids!$A$2:$C2401, 3, FALSE))</f>
        <v>NCBN001422</v>
      </c>
      <c r="J1460" s="38">
        <v>1.100006067E9</v>
      </c>
      <c r="K1460" s="62" t="s">
        <v>55</v>
      </c>
      <c r="L1460" s="40" t="s">
        <v>194</v>
      </c>
      <c r="M1460" s="29" t="str">
        <f>IF(ISERROR(MATCH($K1460, pcrid_primers!$A$2:$A2401, 0)), hidden_compute!$H1460, VLOOKUP($K1460, pcrid_primers!$A$2:$B2401, 2, FALSE))</f>
        <v>ONT_LepF1+ONT_LCO1490</v>
      </c>
      <c r="N1460" s="29" t="str">
        <f>IF(ISBLANK($M1460), "", VLOOKUP($M1460, hidden_compute!$M$2:P2401, 3, FALSE))</f>
        <v>#N/A</v>
      </c>
      <c r="O1460" s="29" t="str">
        <f>IF(ISERROR(MATCH($K1460, pcrid_primers!$A$2:$A2401, 0)), hidden_compute!$J1460, VLOOKUP($K1460, pcrid_primers!$A$2:$D2401, 4, FALSE))</f>
        <v>ONT_LepR1+ONT_HCO2198</v>
      </c>
      <c r="P1460" s="29" t="str">
        <f>IF(ISBLANK($O1460), "", VLOOKUP($O1460, hidden_compute!$M$2:P2401, 3, FALSE))</f>
        <v>#N/A</v>
      </c>
      <c r="Q1460" s="41" t="str">
        <f>metadata!$B$8</f>
        <v>EXP-PBC096</v>
      </c>
      <c r="R1460" s="49" t="s">
        <v>195</v>
      </c>
      <c r="S1460" s="29" t="str">
        <f>metadata!$B$9</f>
        <v>SQK-NBD114.24</v>
      </c>
      <c r="T1460" s="49" t="s">
        <v>1828</v>
      </c>
    </row>
    <row r="1461">
      <c r="A1461" s="29" t="str">
        <f>metadata!$B$4</f>
        <v>22033-375157</v>
      </c>
      <c r="B1461" s="38" t="s">
        <v>1847</v>
      </c>
      <c r="C1461" s="38" t="s">
        <v>142</v>
      </c>
      <c r="D1461" s="29" t="s">
        <v>17</v>
      </c>
      <c r="E1461" s="39">
        <f>hidden_compute!F1461</f>
        <v>658</v>
      </c>
      <c r="F1461" s="39">
        <f>hidden_compute!G1461</f>
        <v>658</v>
      </c>
      <c r="G1461" s="29" t="str">
        <f>hidden_compute!D1461</f>
        <v>5. Invertebrate Mitochondrial</v>
      </c>
      <c r="H1461" s="29" t="str">
        <f>IF(ISERROR(MATCH($K1461, pcrid_plateids!$A$2:$A2401, 0)), hidden_compute!$H1461, VLOOKUP($K1461, pcrid_plateids!$A$2:$B2401, 2, FALSE))</f>
        <v>ARISE_SEQ_0073</v>
      </c>
      <c r="I1461" s="29" t="str">
        <f>IF(ISERROR(MATCH($K1461, pcrid_plateids!$A$2:$A2401, 0)), hidden_compute!$H1461, VLOOKUP($K1461, pcrid_plateids!$A$2:$C2401, 3, FALSE))</f>
        <v>NCBN001422</v>
      </c>
      <c r="J1461" s="38">
        <v>1.100006068E9</v>
      </c>
      <c r="K1461" s="62" t="s">
        <v>55</v>
      </c>
      <c r="L1461" s="40" t="s">
        <v>197</v>
      </c>
      <c r="M1461" s="29" t="str">
        <f>IF(ISERROR(MATCH($K1461, pcrid_primers!$A$2:$A2401, 0)), hidden_compute!$H1461, VLOOKUP($K1461, pcrid_primers!$A$2:$B2401, 2, FALSE))</f>
        <v>ONT_LepF1+ONT_LCO1490</v>
      </c>
      <c r="N1461" s="29" t="str">
        <f>IF(ISBLANK($M1461), "", VLOOKUP($M1461, hidden_compute!$M$2:P2401, 3, FALSE))</f>
        <v>#N/A</v>
      </c>
      <c r="O1461" s="29" t="str">
        <f>IF(ISERROR(MATCH($K1461, pcrid_primers!$A$2:$A2401, 0)), hidden_compute!$J1461, VLOOKUP($K1461, pcrid_primers!$A$2:$D2401, 4, FALSE))</f>
        <v>ONT_LepR1+ONT_HCO2198</v>
      </c>
      <c r="P1461" s="29" t="str">
        <f>IF(ISBLANK($O1461), "", VLOOKUP($O1461, hidden_compute!$M$2:P2401, 3, FALSE))</f>
        <v>#N/A</v>
      </c>
      <c r="Q1461" s="41" t="str">
        <f>metadata!$B$8</f>
        <v>EXP-PBC096</v>
      </c>
      <c r="R1461" s="49" t="s">
        <v>198</v>
      </c>
      <c r="S1461" s="29" t="str">
        <f>metadata!$B$9</f>
        <v>SQK-NBD114.24</v>
      </c>
      <c r="T1461" s="49" t="s">
        <v>1828</v>
      </c>
    </row>
    <row r="1462">
      <c r="A1462" s="29" t="str">
        <f>metadata!$B$4</f>
        <v>22033-375157</v>
      </c>
      <c r="B1462" s="38" t="s">
        <v>1848</v>
      </c>
      <c r="C1462" s="38" t="s">
        <v>142</v>
      </c>
      <c r="D1462" s="29" t="s">
        <v>17</v>
      </c>
      <c r="E1462" s="39">
        <f>hidden_compute!F1462</f>
        <v>658</v>
      </c>
      <c r="F1462" s="39">
        <f>hidden_compute!G1462</f>
        <v>658</v>
      </c>
      <c r="G1462" s="29" t="str">
        <f>hidden_compute!D1462</f>
        <v>5. Invertebrate Mitochondrial</v>
      </c>
      <c r="H1462" s="29" t="str">
        <f>IF(ISERROR(MATCH($K1462, pcrid_plateids!$A$2:$A2401, 0)), hidden_compute!$H1462, VLOOKUP($K1462, pcrid_plateids!$A$2:$B2401, 2, FALSE))</f>
        <v>ARISE_SEQ_0073</v>
      </c>
      <c r="I1462" s="29" t="str">
        <f>IF(ISERROR(MATCH($K1462, pcrid_plateids!$A$2:$A2401, 0)), hidden_compute!$H1462, VLOOKUP($K1462, pcrid_plateids!$A$2:$C2401, 3, FALSE))</f>
        <v>NCBN001422</v>
      </c>
      <c r="J1462" s="38">
        <v>1.100006069E9</v>
      </c>
      <c r="K1462" s="62" t="s">
        <v>55</v>
      </c>
      <c r="L1462" s="40" t="s">
        <v>200</v>
      </c>
      <c r="M1462" s="29" t="str">
        <f>IF(ISERROR(MATCH($K1462, pcrid_primers!$A$2:$A2401, 0)), hidden_compute!$H1462, VLOOKUP($K1462, pcrid_primers!$A$2:$B2401, 2, FALSE))</f>
        <v>ONT_LepF1+ONT_LCO1490</v>
      </c>
      <c r="N1462" s="29" t="str">
        <f>IF(ISBLANK($M1462), "", VLOOKUP($M1462, hidden_compute!$M$2:P2401, 3, FALSE))</f>
        <v>#N/A</v>
      </c>
      <c r="O1462" s="29" t="str">
        <f>IF(ISERROR(MATCH($K1462, pcrid_primers!$A$2:$A2401, 0)), hidden_compute!$J1462, VLOOKUP($K1462, pcrid_primers!$A$2:$D2401, 4, FALSE))</f>
        <v>ONT_LepR1+ONT_HCO2198</v>
      </c>
      <c r="P1462" s="29" t="str">
        <f>IF(ISBLANK($O1462), "", VLOOKUP($O1462, hidden_compute!$M$2:P2401, 3, FALSE))</f>
        <v>#N/A</v>
      </c>
      <c r="Q1462" s="41" t="str">
        <f>metadata!$B$8</f>
        <v>EXP-PBC096</v>
      </c>
      <c r="R1462" s="49" t="s">
        <v>201</v>
      </c>
      <c r="S1462" s="29" t="str">
        <f>metadata!$B$9</f>
        <v>SQK-NBD114.24</v>
      </c>
      <c r="T1462" s="49" t="s">
        <v>1828</v>
      </c>
    </row>
    <row r="1463">
      <c r="A1463" s="29" t="str">
        <f>metadata!$B$4</f>
        <v>22033-375157</v>
      </c>
      <c r="B1463" s="38" t="s">
        <v>1849</v>
      </c>
      <c r="C1463" s="38" t="s">
        <v>142</v>
      </c>
      <c r="D1463" s="29" t="s">
        <v>17</v>
      </c>
      <c r="E1463" s="39">
        <f>hidden_compute!F1463</f>
        <v>658</v>
      </c>
      <c r="F1463" s="39">
        <f>hidden_compute!G1463</f>
        <v>658</v>
      </c>
      <c r="G1463" s="29" t="str">
        <f>hidden_compute!D1463</f>
        <v>5. Invertebrate Mitochondrial</v>
      </c>
      <c r="H1463" s="29" t="str">
        <f>IF(ISERROR(MATCH($K1463, pcrid_plateids!$A$2:$A2401, 0)), hidden_compute!$H1463, VLOOKUP($K1463, pcrid_plateids!$A$2:$B2401, 2, FALSE))</f>
        <v>ARISE_SEQ_0073</v>
      </c>
      <c r="I1463" s="29" t="str">
        <f>IF(ISERROR(MATCH($K1463, pcrid_plateids!$A$2:$A2401, 0)), hidden_compute!$H1463, VLOOKUP($K1463, pcrid_plateids!$A$2:$C2401, 3, FALSE))</f>
        <v>NCBN001422</v>
      </c>
      <c r="J1463" s="38">
        <v>1.10000607E9</v>
      </c>
      <c r="K1463" s="62" t="s">
        <v>55</v>
      </c>
      <c r="L1463" s="40" t="s">
        <v>203</v>
      </c>
      <c r="M1463" s="29" t="str">
        <f>IF(ISERROR(MATCH($K1463, pcrid_primers!$A$2:$A2401, 0)), hidden_compute!$H1463, VLOOKUP($K1463, pcrid_primers!$A$2:$B2401, 2, FALSE))</f>
        <v>ONT_LepF1+ONT_LCO1490</v>
      </c>
      <c r="N1463" s="29" t="str">
        <f>IF(ISBLANK($M1463), "", VLOOKUP($M1463, hidden_compute!$M$2:P2401, 3, FALSE))</f>
        <v>#N/A</v>
      </c>
      <c r="O1463" s="29" t="str">
        <f>IF(ISERROR(MATCH($K1463, pcrid_primers!$A$2:$A2401, 0)), hidden_compute!$J1463, VLOOKUP($K1463, pcrid_primers!$A$2:$D2401, 4, FALSE))</f>
        <v>ONT_LepR1+ONT_HCO2198</v>
      </c>
      <c r="P1463" s="29" t="str">
        <f>IF(ISBLANK($O1463), "", VLOOKUP($O1463, hidden_compute!$M$2:P2401, 3, FALSE))</f>
        <v>#N/A</v>
      </c>
      <c r="Q1463" s="41" t="str">
        <f>metadata!$B$8</f>
        <v>EXP-PBC096</v>
      </c>
      <c r="R1463" s="49" t="s">
        <v>204</v>
      </c>
      <c r="S1463" s="29" t="str">
        <f>metadata!$B$9</f>
        <v>SQK-NBD114.24</v>
      </c>
      <c r="T1463" s="49" t="s">
        <v>1828</v>
      </c>
    </row>
    <row r="1464">
      <c r="A1464" s="29" t="str">
        <f>metadata!$B$4</f>
        <v>22033-375157</v>
      </c>
      <c r="B1464" s="38" t="s">
        <v>1850</v>
      </c>
      <c r="C1464" s="38" t="s">
        <v>142</v>
      </c>
      <c r="D1464" s="29" t="s">
        <v>17</v>
      </c>
      <c r="E1464" s="39">
        <f>hidden_compute!F1464</f>
        <v>658</v>
      </c>
      <c r="F1464" s="39">
        <f>hidden_compute!G1464</f>
        <v>658</v>
      </c>
      <c r="G1464" s="29" t="str">
        <f>hidden_compute!D1464</f>
        <v>5. Invertebrate Mitochondrial</v>
      </c>
      <c r="H1464" s="29" t="str">
        <f>IF(ISERROR(MATCH($K1464, pcrid_plateids!$A$2:$A2401, 0)), hidden_compute!$H1464, VLOOKUP($K1464, pcrid_plateids!$A$2:$B2401, 2, FALSE))</f>
        <v>ARISE_SEQ_0073</v>
      </c>
      <c r="I1464" s="29" t="str">
        <f>IF(ISERROR(MATCH($K1464, pcrid_plateids!$A$2:$A2401, 0)), hidden_compute!$H1464, VLOOKUP($K1464, pcrid_plateids!$A$2:$C2401, 3, FALSE))</f>
        <v>NCBN001422</v>
      </c>
      <c r="J1464" s="38">
        <v>1.100006071E9</v>
      </c>
      <c r="K1464" s="62" t="s">
        <v>55</v>
      </c>
      <c r="L1464" s="40" t="s">
        <v>206</v>
      </c>
      <c r="M1464" s="29" t="str">
        <f>IF(ISERROR(MATCH($K1464, pcrid_primers!$A$2:$A2401, 0)), hidden_compute!$H1464, VLOOKUP($K1464, pcrid_primers!$A$2:$B2401, 2, FALSE))</f>
        <v>ONT_LepF1+ONT_LCO1490</v>
      </c>
      <c r="N1464" s="29" t="str">
        <f>IF(ISBLANK($M1464), "", VLOOKUP($M1464, hidden_compute!$M$2:P2401, 3, FALSE))</f>
        <v>#N/A</v>
      </c>
      <c r="O1464" s="29" t="str">
        <f>IF(ISERROR(MATCH($K1464, pcrid_primers!$A$2:$A2401, 0)), hidden_compute!$J1464, VLOOKUP($K1464, pcrid_primers!$A$2:$D2401, 4, FALSE))</f>
        <v>ONT_LepR1+ONT_HCO2198</v>
      </c>
      <c r="P1464" s="29" t="str">
        <f>IF(ISBLANK($O1464), "", VLOOKUP($O1464, hidden_compute!$M$2:P2401, 3, FALSE))</f>
        <v>#N/A</v>
      </c>
      <c r="Q1464" s="41" t="str">
        <f>metadata!$B$8</f>
        <v>EXP-PBC096</v>
      </c>
      <c r="R1464" s="49" t="s">
        <v>207</v>
      </c>
      <c r="S1464" s="29" t="str">
        <f>metadata!$B$9</f>
        <v>SQK-NBD114.24</v>
      </c>
      <c r="T1464" s="49" t="s">
        <v>1828</v>
      </c>
    </row>
    <row r="1465">
      <c r="A1465" s="29" t="str">
        <f>metadata!$B$4</f>
        <v>22033-375157</v>
      </c>
      <c r="B1465" s="38" t="s">
        <v>1839</v>
      </c>
      <c r="C1465" s="38" t="s">
        <v>142</v>
      </c>
      <c r="D1465" s="29" t="s">
        <v>17</v>
      </c>
      <c r="E1465" s="39">
        <f>hidden_compute!F1465</f>
        <v>658</v>
      </c>
      <c r="F1465" s="39">
        <f>hidden_compute!G1465</f>
        <v>658</v>
      </c>
      <c r="G1465" s="29" t="str">
        <f>hidden_compute!D1465</f>
        <v>5. Invertebrate Mitochondrial</v>
      </c>
      <c r="H1465" s="29" t="str">
        <f>IF(ISERROR(MATCH($K1465, pcrid_plateids!$A$2:$A2401, 0)), hidden_compute!$H1465, VLOOKUP($K1465, pcrid_plateids!$A$2:$B2401, 2, FALSE))</f>
        <v>ARISE_SEQ_0073</v>
      </c>
      <c r="I1465" s="29" t="str">
        <f>IF(ISERROR(MATCH($K1465, pcrid_plateids!$A$2:$A2401, 0)), hidden_compute!$H1465, VLOOKUP($K1465, pcrid_plateids!$A$2:$C2401, 3, FALSE))</f>
        <v>NCBN001422</v>
      </c>
      <c r="J1465" s="38">
        <v>1.100006072E9</v>
      </c>
      <c r="K1465" s="62" t="s">
        <v>55</v>
      </c>
      <c r="L1465" s="40" t="s">
        <v>209</v>
      </c>
      <c r="M1465" s="29" t="str">
        <f>IF(ISERROR(MATCH($K1465, pcrid_primers!$A$2:$A2401, 0)), hidden_compute!$H1465, VLOOKUP($K1465, pcrid_primers!$A$2:$B2401, 2, FALSE))</f>
        <v>ONT_LepF1+ONT_LCO1490</v>
      </c>
      <c r="N1465" s="29" t="str">
        <f>IF(ISBLANK($M1465), "", VLOOKUP($M1465, hidden_compute!$M$2:P2401, 3, FALSE))</f>
        <v>#N/A</v>
      </c>
      <c r="O1465" s="29" t="str">
        <f>IF(ISERROR(MATCH($K1465, pcrid_primers!$A$2:$A2401, 0)), hidden_compute!$J1465, VLOOKUP($K1465, pcrid_primers!$A$2:$D2401, 4, FALSE))</f>
        <v>ONT_LepR1+ONT_HCO2198</v>
      </c>
      <c r="P1465" s="29" t="str">
        <f>IF(ISBLANK($O1465), "", VLOOKUP($O1465, hidden_compute!$M$2:P2401, 3, FALSE))</f>
        <v>#N/A</v>
      </c>
      <c r="Q1465" s="41" t="str">
        <f>metadata!$B$8</f>
        <v>EXP-PBC096</v>
      </c>
      <c r="R1465" s="49" t="s">
        <v>210</v>
      </c>
      <c r="S1465" s="29" t="str">
        <f>metadata!$B$9</f>
        <v>SQK-NBD114.24</v>
      </c>
      <c r="T1465" s="49" t="s">
        <v>1828</v>
      </c>
    </row>
    <row r="1466">
      <c r="A1466" s="29" t="str">
        <f>metadata!$B$4</f>
        <v>22033-375157</v>
      </c>
      <c r="B1466" s="38" t="s">
        <v>1851</v>
      </c>
      <c r="C1466" s="38" t="s">
        <v>142</v>
      </c>
      <c r="D1466" s="29" t="s">
        <v>17</v>
      </c>
      <c r="E1466" s="39">
        <f>hidden_compute!F1466</f>
        <v>658</v>
      </c>
      <c r="F1466" s="39">
        <f>hidden_compute!G1466</f>
        <v>658</v>
      </c>
      <c r="G1466" s="29" t="str">
        <f>hidden_compute!D1466</f>
        <v>5. Invertebrate Mitochondrial</v>
      </c>
      <c r="H1466" s="29" t="str">
        <f>IF(ISERROR(MATCH($K1466, pcrid_plateids!$A$2:$A2401, 0)), hidden_compute!$H1466, VLOOKUP($K1466, pcrid_plateids!$A$2:$B2401, 2, FALSE))</f>
        <v>ARISE_SEQ_0073</v>
      </c>
      <c r="I1466" s="29" t="str">
        <f>IF(ISERROR(MATCH($K1466, pcrid_plateids!$A$2:$A2401, 0)), hidden_compute!$H1466, VLOOKUP($K1466, pcrid_plateids!$A$2:$C2401, 3, FALSE))</f>
        <v>NCBN001422</v>
      </c>
      <c r="J1466" s="38">
        <v>1.100006073E9</v>
      </c>
      <c r="K1466" s="62" t="s">
        <v>55</v>
      </c>
      <c r="L1466" s="40" t="s">
        <v>212</v>
      </c>
      <c r="M1466" s="29" t="str">
        <f>IF(ISERROR(MATCH($K1466, pcrid_primers!$A$2:$A2401, 0)), hidden_compute!$H1466, VLOOKUP($K1466, pcrid_primers!$A$2:$B2401, 2, FALSE))</f>
        <v>ONT_LepF1+ONT_LCO1490</v>
      </c>
      <c r="N1466" s="29" t="str">
        <f>IF(ISBLANK($M1466), "", VLOOKUP($M1466, hidden_compute!$M$2:P2401, 3, FALSE))</f>
        <v>#N/A</v>
      </c>
      <c r="O1466" s="29" t="str">
        <f>IF(ISERROR(MATCH($K1466, pcrid_primers!$A$2:$A2401, 0)), hidden_compute!$J1466, VLOOKUP($K1466, pcrid_primers!$A$2:$D2401, 4, FALSE))</f>
        <v>ONT_LepR1+ONT_HCO2198</v>
      </c>
      <c r="P1466" s="29" t="str">
        <f>IF(ISBLANK($O1466), "", VLOOKUP($O1466, hidden_compute!$M$2:P2401, 3, FALSE))</f>
        <v>#N/A</v>
      </c>
      <c r="Q1466" s="41" t="str">
        <f>metadata!$B$8</f>
        <v>EXP-PBC096</v>
      </c>
      <c r="R1466" s="49" t="s">
        <v>213</v>
      </c>
      <c r="S1466" s="29" t="str">
        <f>metadata!$B$9</f>
        <v>SQK-NBD114.24</v>
      </c>
      <c r="T1466" s="49" t="s">
        <v>1828</v>
      </c>
    </row>
    <row r="1467">
      <c r="A1467" s="29" t="str">
        <f>metadata!$B$4</f>
        <v>22033-375157</v>
      </c>
      <c r="B1467" s="38" t="s">
        <v>1852</v>
      </c>
      <c r="C1467" s="38" t="s">
        <v>142</v>
      </c>
      <c r="D1467" s="29" t="s">
        <v>17</v>
      </c>
      <c r="E1467" s="39">
        <f>hidden_compute!F1467</f>
        <v>658</v>
      </c>
      <c r="F1467" s="39">
        <f>hidden_compute!G1467</f>
        <v>658</v>
      </c>
      <c r="G1467" s="29" t="str">
        <f>hidden_compute!D1467</f>
        <v>5. Invertebrate Mitochondrial</v>
      </c>
      <c r="H1467" s="29" t="str">
        <f>IF(ISERROR(MATCH($K1467, pcrid_plateids!$A$2:$A2401, 0)), hidden_compute!$H1467, VLOOKUP($K1467, pcrid_plateids!$A$2:$B2401, 2, FALSE))</f>
        <v>ARISE_SEQ_0073</v>
      </c>
      <c r="I1467" s="29" t="str">
        <f>IF(ISERROR(MATCH($K1467, pcrid_plateids!$A$2:$A2401, 0)), hidden_compute!$H1467, VLOOKUP($K1467, pcrid_plateids!$A$2:$C2401, 3, FALSE))</f>
        <v>NCBN001422</v>
      </c>
      <c r="J1467" s="38">
        <v>1.100006074E9</v>
      </c>
      <c r="K1467" s="62" t="s">
        <v>55</v>
      </c>
      <c r="L1467" s="40" t="s">
        <v>215</v>
      </c>
      <c r="M1467" s="29" t="str">
        <f>IF(ISERROR(MATCH($K1467, pcrid_primers!$A$2:$A2401, 0)), hidden_compute!$H1467, VLOOKUP($K1467, pcrid_primers!$A$2:$B2401, 2, FALSE))</f>
        <v>ONT_LepF1+ONT_LCO1490</v>
      </c>
      <c r="N1467" s="29" t="str">
        <f>IF(ISBLANK($M1467), "", VLOOKUP($M1467, hidden_compute!$M$2:P2401, 3, FALSE))</f>
        <v>#N/A</v>
      </c>
      <c r="O1467" s="29" t="str">
        <f>IF(ISERROR(MATCH($K1467, pcrid_primers!$A$2:$A2401, 0)), hidden_compute!$J1467, VLOOKUP($K1467, pcrid_primers!$A$2:$D2401, 4, FALSE))</f>
        <v>ONT_LepR1+ONT_HCO2198</v>
      </c>
      <c r="P1467" s="29" t="str">
        <f>IF(ISBLANK($O1467), "", VLOOKUP($O1467, hidden_compute!$M$2:P2401, 3, FALSE))</f>
        <v>#N/A</v>
      </c>
      <c r="Q1467" s="41" t="str">
        <f>metadata!$B$8</f>
        <v>EXP-PBC096</v>
      </c>
      <c r="R1467" s="49" t="s">
        <v>216</v>
      </c>
      <c r="S1467" s="29" t="str">
        <f>metadata!$B$9</f>
        <v>SQK-NBD114.24</v>
      </c>
      <c r="T1467" s="49" t="s">
        <v>1828</v>
      </c>
    </row>
    <row r="1468">
      <c r="A1468" s="29" t="str">
        <f>metadata!$B$4</f>
        <v>22033-375157</v>
      </c>
      <c r="B1468" s="38" t="s">
        <v>1853</v>
      </c>
      <c r="C1468" s="38" t="s">
        <v>142</v>
      </c>
      <c r="D1468" s="29" t="s">
        <v>17</v>
      </c>
      <c r="E1468" s="39">
        <f>hidden_compute!F1468</f>
        <v>658</v>
      </c>
      <c r="F1468" s="39">
        <f>hidden_compute!G1468</f>
        <v>658</v>
      </c>
      <c r="G1468" s="29" t="str">
        <f>hidden_compute!D1468</f>
        <v>5. Invertebrate Mitochondrial</v>
      </c>
      <c r="H1468" s="29" t="str">
        <f>IF(ISERROR(MATCH($K1468, pcrid_plateids!$A$2:$A2401, 0)), hidden_compute!$H1468, VLOOKUP($K1468, pcrid_plateids!$A$2:$B2401, 2, FALSE))</f>
        <v>ARISE_SEQ_0073</v>
      </c>
      <c r="I1468" s="29" t="str">
        <f>IF(ISERROR(MATCH($K1468, pcrid_plateids!$A$2:$A2401, 0)), hidden_compute!$H1468, VLOOKUP($K1468, pcrid_plateids!$A$2:$C2401, 3, FALSE))</f>
        <v>NCBN001422</v>
      </c>
      <c r="J1468" s="38">
        <v>1.100006075E9</v>
      </c>
      <c r="K1468" s="62" t="s">
        <v>55</v>
      </c>
      <c r="L1468" s="40" t="s">
        <v>218</v>
      </c>
      <c r="M1468" s="29" t="str">
        <f>IF(ISERROR(MATCH($K1468, pcrid_primers!$A$2:$A2401, 0)), hidden_compute!$H1468, VLOOKUP($K1468, pcrid_primers!$A$2:$B2401, 2, FALSE))</f>
        <v>ONT_LepF1+ONT_LCO1490</v>
      </c>
      <c r="N1468" s="29" t="str">
        <f>IF(ISBLANK($M1468), "", VLOOKUP($M1468, hidden_compute!$M$2:P2401, 3, FALSE))</f>
        <v>#N/A</v>
      </c>
      <c r="O1468" s="29" t="str">
        <f>IF(ISERROR(MATCH($K1468, pcrid_primers!$A$2:$A2401, 0)), hidden_compute!$J1468, VLOOKUP($K1468, pcrid_primers!$A$2:$D2401, 4, FALSE))</f>
        <v>ONT_LepR1+ONT_HCO2198</v>
      </c>
      <c r="P1468" s="29" t="str">
        <f>IF(ISBLANK($O1468), "", VLOOKUP($O1468, hidden_compute!$M$2:P2401, 3, FALSE))</f>
        <v>#N/A</v>
      </c>
      <c r="Q1468" s="41" t="str">
        <f>metadata!$B$8</f>
        <v>EXP-PBC096</v>
      </c>
      <c r="R1468" s="49" t="s">
        <v>219</v>
      </c>
      <c r="S1468" s="29" t="str">
        <f>metadata!$B$9</f>
        <v>SQK-NBD114.24</v>
      </c>
      <c r="T1468" s="49" t="s">
        <v>1828</v>
      </c>
    </row>
    <row r="1469">
      <c r="A1469" s="29" t="str">
        <f>metadata!$B$4</f>
        <v>22033-375157</v>
      </c>
      <c r="B1469" s="38" t="s">
        <v>1854</v>
      </c>
      <c r="C1469" s="38" t="s">
        <v>142</v>
      </c>
      <c r="D1469" s="29" t="s">
        <v>17</v>
      </c>
      <c r="E1469" s="39">
        <f>hidden_compute!F1469</f>
        <v>658</v>
      </c>
      <c r="F1469" s="39">
        <f>hidden_compute!G1469</f>
        <v>658</v>
      </c>
      <c r="G1469" s="29" t="str">
        <f>hidden_compute!D1469</f>
        <v>5. Invertebrate Mitochondrial</v>
      </c>
      <c r="H1469" s="29" t="str">
        <f>IF(ISERROR(MATCH($K1469, pcrid_plateids!$A$2:$A2401, 0)), hidden_compute!$H1469, VLOOKUP($K1469, pcrid_plateids!$A$2:$B2401, 2, FALSE))</f>
        <v>ARISE_SEQ_0073</v>
      </c>
      <c r="I1469" s="29" t="str">
        <f>IF(ISERROR(MATCH($K1469, pcrid_plateids!$A$2:$A2401, 0)), hidden_compute!$H1469, VLOOKUP($K1469, pcrid_plateids!$A$2:$C2401, 3, FALSE))</f>
        <v>NCBN001422</v>
      </c>
      <c r="J1469" s="38">
        <v>1.100006076E9</v>
      </c>
      <c r="K1469" s="62" t="s">
        <v>55</v>
      </c>
      <c r="L1469" s="40" t="s">
        <v>221</v>
      </c>
      <c r="M1469" s="29" t="str">
        <f>IF(ISERROR(MATCH($K1469, pcrid_primers!$A$2:$A2401, 0)), hidden_compute!$H1469, VLOOKUP($K1469, pcrid_primers!$A$2:$B2401, 2, FALSE))</f>
        <v>ONT_LepF1+ONT_LCO1490</v>
      </c>
      <c r="N1469" s="29" t="str">
        <f>IF(ISBLANK($M1469), "", VLOOKUP($M1469, hidden_compute!$M$2:P2401, 3, FALSE))</f>
        <v>#N/A</v>
      </c>
      <c r="O1469" s="29" t="str">
        <f>IF(ISERROR(MATCH($K1469, pcrid_primers!$A$2:$A2401, 0)), hidden_compute!$J1469, VLOOKUP($K1469, pcrid_primers!$A$2:$D2401, 4, FALSE))</f>
        <v>ONT_LepR1+ONT_HCO2198</v>
      </c>
      <c r="P1469" s="29" t="str">
        <f>IF(ISBLANK($O1469), "", VLOOKUP($O1469, hidden_compute!$M$2:P2401, 3, FALSE))</f>
        <v>#N/A</v>
      </c>
      <c r="Q1469" s="41" t="str">
        <f>metadata!$B$8</f>
        <v>EXP-PBC096</v>
      </c>
      <c r="R1469" s="49" t="s">
        <v>222</v>
      </c>
      <c r="S1469" s="29" t="str">
        <f>metadata!$B$9</f>
        <v>SQK-NBD114.24</v>
      </c>
      <c r="T1469" s="49" t="s">
        <v>1828</v>
      </c>
    </row>
    <row r="1470">
      <c r="A1470" s="29" t="str">
        <f>metadata!$B$4</f>
        <v>22033-375157</v>
      </c>
      <c r="B1470" s="38" t="s">
        <v>1855</v>
      </c>
      <c r="C1470" s="38" t="s">
        <v>142</v>
      </c>
      <c r="D1470" s="29" t="s">
        <v>17</v>
      </c>
      <c r="E1470" s="39">
        <f>hidden_compute!F1470</f>
        <v>658</v>
      </c>
      <c r="F1470" s="39">
        <f>hidden_compute!G1470</f>
        <v>658</v>
      </c>
      <c r="G1470" s="29" t="str">
        <f>hidden_compute!D1470</f>
        <v>5. Invertebrate Mitochondrial</v>
      </c>
      <c r="H1470" s="29" t="str">
        <f>IF(ISERROR(MATCH($K1470, pcrid_plateids!$A$2:$A2401, 0)), hidden_compute!$H1470, VLOOKUP($K1470, pcrid_plateids!$A$2:$B2401, 2, FALSE))</f>
        <v>ARISE_SEQ_0073</v>
      </c>
      <c r="I1470" s="29" t="str">
        <f>IF(ISERROR(MATCH($K1470, pcrid_plateids!$A$2:$A2401, 0)), hidden_compute!$H1470, VLOOKUP($K1470, pcrid_plateids!$A$2:$C2401, 3, FALSE))</f>
        <v>NCBN001422</v>
      </c>
      <c r="J1470" s="38">
        <v>1.100006077E9</v>
      </c>
      <c r="K1470" s="62" t="s">
        <v>55</v>
      </c>
      <c r="L1470" s="40" t="s">
        <v>224</v>
      </c>
      <c r="M1470" s="29" t="str">
        <f>IF(ISERROR(MATCH($K1470, pcrid_primers!$A$2:$A2401, 0)), hidden_compute!$H1470, VLOOKUP($K1470, pcrid_primers!$A$2:$B2401, 2, FALSE))</f>
        <v>ONT_LepF1+ONT_LCO1490</v>
      </c>
      <c r="N1470" s="29" t="str">
        <f>IF(ISBLANK($M1470), "", VLOOKUP($M1470, hidden_compute!$M$2:P2401, 3, FALSE))</f>
        <v>#N/A</v>
      </c>
      <c r="O1470" s="29" t="str">
        <f>IF(ISERROR(MATCH($K1470, pcrid_primers!$A$2:$A2401, 0)), hidden_compute!$J1470, VLOOKUP($K1470, pcrid_primers!$A$2:$D2401, 4, FALSE))</f>
        <v>ONT_LepR1+ONT_HCO2198</v>
      </c>
      <c r="P1470" s="29" t="str">
        <f>IF(ISBLANK($O1470), "", VLOOKUP($O1470, hidden_compute!$M$2:P2401, 3, FALSE))</f>
        <v>#N/A</v>
      </c>
      <c r="Q1470" s="41" t="str">
        <f>metadata!$B$8</f>
        <v>EXP-PBC096</v>
      </c>
      <c r="R1470" s="49" t="s">
        <v>225</v>
      </c>
      <c r="S1470" s="29" t="str">
        <f>metadata!$B$9</f>
        <v>SQK-NBD114.24</v>
      </c>
      <c r="T1470" s="49" t="s">
        <v>1828</v>
      </c>
    </row>
    <row r="1471">
      <c r="A1471" s="29" t="str">
        <f>metadata!$B$4</f>
        <v>22033-375157</v>
      </c>
      <c r="B1471" s="38" t="s">
        <v>1856</v>
      </c>
      <c r="C1471" s="38" t="s">
        <v>142</v>
      </c>
      <c r="D1471" s="29" t="s">
        <v>17</v>
      </c>
      <c r="E1471" s="39">
        <f>hidden_compute!F1471</f>
        <v>658</v>
      </c>
      <c r="F1471" s="39">
        <f>hidden_compute!G1471</f>
        <v>658</v>
      </c>
      <c r="G1471" s="29" t="str">
        <f>hidden_compute!D1471</f>
        <v>5. Invertebrate Mitochondrial</v>
      </c>
      <c r="H1471" s="29" t="str">
        <f>IF(ISERROR(MATCH($K1471, pcrid_plateids!$A$2:$A2401, 0)), hidden_compute!$H1471, VLOOKUP($K1471, pcrid_plateids!$A$2:$B2401, 2, FALSE))</f>
        <v>ARISE_SEQ_0073</v>
      </c>
      <c r="I1471" s="29" t="str">
        <f>IF(ISERROR(MATCH($K1471, pcrid_plateids!$A$2:$A2401, 0)), hidden_compute!$H1471, VLOOKUP($K1471, pcrid_plateids!$A$2:$C2401, 3, FALSE))</f>
        <v>NCBN001422</v>
      </c>
      <c r="J1471" s="38">
        <v>1.100006078E9</v>
      </c>
      <c r="K1471" s="62" t="s">
        <v>55</v>
      </c>
      <c r="L1471" s="40" t="s">
        <v>227</v>
      </c>
      <c r="M1471" s="29" t="str">
        <f>IF(ISERROR(MATCH($K1471, pcrid_primers!$A$2:$A2401, 0)), hidden_compute!$H1471, VLOOKUP($K1471, pcrid_primers!$A$2:$B2401, 2, FALSE))</f>
        <v>ONT_LepF1+ONT_LCO1490</v>
      </c>
      <c r="N1471" s="29" t="str">
        <f>IF(ISBLANK($M1471), "", VLOOKUP($M1471, hidden_compute!$M$2:P2401, 3, FALSE))</f>
        <v>#N/A</v>
      </c>
      <c r="O1471" s="29" t="str">
        <f>IF(ISERROR(MATCH($K1471, pcrid_primers!$A$2:$A2401, 0)), hidden_compute!$J1471, VLOOKUP($K1471, pcrid_primers!$A$2:$D2401, 4, FALSE))</f>
        <v>ONT_LepR1+ONT_HCO2198</v>
      </c>
      <c r="P1471" s="29" t="str">
        <f>IF(ISBLANK($O1471), "", VLOOKUP($O1471, hidden_compute!$M$2:P2401, 3, FALSE))</f>
        <v>#N/A</v>
      </c>
      <c r="Q1471" s="41" t="str">
        <f>metadata!$B$8</f>
        <v>EXP-PBC096</v>
      </c>
      <c r="R1471" s="49" t="s">
        <v>228</v>
      </c>
      <c r="S1471" s="29" t="str">
        <f>metadata!$B$9</f>
        <v>SQK-NBD114.24</v>
      </c>
      <c r="T1471" s="49" t="s">
        <v>1828</v>
      </c>
    </row>
    <row r="1472">
      <c r="A1472" s="29" t="str">
        <f>metadata!$B$4</f>
        <v>22033-375157</v>
      </c>
      <c r="B1472" s="38" t="s">
        <v>1857</v>
      </c>
      <c r="C1472" s="38" t="s">
        <v>142</v>
      </c>
      <c r="D1472" s="29" t="s">
        <v>17</v>
      </c>
      <c r="E1472" s="39">
        <f>hidden_compute!F1472</f>
        <v>658</v>
      </c>
      <c r="F1472" s="39">
        <f>hidden_compute!G1472</f>
        <v>658</v>
      </c>
      <c r="G1472" s="29" t="str">
        <f>hidden_compute!D1472</f>
        <v>5. Invertebrate Mitochondrial</v>
      </c>
      <c r="H1472" s="29" t="str">
        <f>IF(ISERROR(MATCH($K1472, pcrid_plateids!$A$2:$A2401, 0)), hidden_compute!$H1472, VLOOKUP($K1472, pcrid_plateids!$A$2:$B2401, 2, FALSE))</f>
        <v>ARISE_SEQ_0073</v>
      </c>
      <c r="I1472" s="29" t="str">
        <f>IF(ISERROR(MATCH($K1472, pcrid_plateids!$A$2:$A2401, 0)), hidden_compute!$H1472, VLOOKUP($K1472, pcrid_plateids!$A$2:$C2401, 3, FALSE))</f>
        <v>NCBN001422</v>
      </c>
      <c r="J1472" s="38">
        <v>1.100006079E9</v>
      </c>
      <c r="K1472" s="62" t="s">
        <v>55</v>
      </c>
      <c r="L1472" s="40" t="s">
        <v>230</v>
      </c>
      <c r="M1472" s="29" t="str">
        <f>IF(ISERROR(MATCH($K1472, pcrid_primers!$A$2:$A2401, 0)), hidden_compute!$H1472, VLOOKUP($K1472, pcrid_primers!$A$2:$B2401, 2, FALSE))</f>
        <v>ONT_LepF1+ONT_LCO1490</v>
      </c>
      <c r="N1472" s="29" t="str">
        <f>IF(ISBLANK($M1472), "", VLOOKUP($M1472, hidden_compute!$M$2:P2401, 3, FALSE))</f>
        <v>#N/A</v>
      </c>
      <c r="O1472" s="29" t="str">
        <f>IF(ISERROR(MATCH($K1472, pcrid_primers!$A$2:$A2401, 0)), hidden_compute!$J1472, VLOOKUP($K1472, pcrid_primers!$A$2:$D2401, 4, FALSE))</f>
        <v>ONT_LepR1+ONT_HCO2198</v>
      </c>
      <c r="P1472" s="29" t="str">
        <f>IF(ISBLANK($O1472), "", VLOOKUP($O1472, hidden_compute!$M$2:P2401, 3, FALSE))</f>
        <v>#N/A</v>
      </c>
      <c r="Q1472" s="41" t="str">
        <f>metadata!$B$8</f>
        <v>EXP-PBC096</v>
      </c>
      <c r="R1472" s="49" t="s">
        <v>231</v>
      </c>
      <c r="S1472" s="29" t="str">
        <f>metadata!$B$9</f>
        <v>SQK-NBD114.24</v>
      </c>
      <c r="T1472" s="49" t="s">
        <v>1828</v>
      </c>
    </row>
    <row r="1473">
      <c r="A1473" s="29" t="str">
        <f>metadata!$B$4</f>
        <v>22033-375157</v>
      </c>
      <c r="B1473" s="38" t="s">
        <v>1858</v>
      </c>
      <c r="C1473" s="38" t="s">
        <v>142</v>
      </c>
      <c r="D1473" s="29" t="s">
        <v>17</v>
      </c>
      <c r="E1473" s="39">
        <f>hidden_compute!F1473</f>
        <v>658</v>
      </c>
      <c r="F1473" s="39">
        <f>hidden_compute!G1473</f>
        <v>658</v>
      </c>
      <c r="G1473" s="29" t="str">
        <f>hidden_compute!D1473</f>
        <v>5. Invertebrate Mitochondrial</v>
      </c>
      <c r="H1473" s="29" t="str">
        <f>IF(ISERROR(MATCH($K1473, pcrid_plateids!$A$2:$A2401, 0)), hidden_compute!$H1473, VLOOKUP($K1473, pcrid_plateids!$A$2:$B2401, 2, FALSE))</f>
        <v>ARISE_SEQ_0073</v>
      </c>
      <c r="I1473" s="29" t="str">
        <f>IF(ISERROR(MATCH($K1473, pcrid_plateids!$A$2:$A2401, 0)), hidden_compute!$H1473, VLOOKUP($K1473, pcrid_plateids!$A$2:$C2401, 3, FALSE))</f>
        <v>NCBN001422</v>
      </c>
      <c r="J1473" s="38">
        <v>1.10000608E9</v>
      </c>
      <c r="K1473" s="62" t="s">
        <v>55</v>
      </c>
      <c r="L1473" s="40" t="s">
        <v>233</v>
      </c>
      <c r="M1473" s="29" t="str">
        <f>IF(ISERROR(MATCH($K1473, pcrid_primers!$A$2:$A2401, 0)), hidden_compute!$H1473, VLOOKUP($K1473, pcrid_primers!$A$2:$B2401, 2, FALSE))</f>
        <v>ONT_LepF1+ONT_LCO1490</v>
      </c>
      <c r="N1473" s="29" t="str">
        <f>IF(ISBLANK($M1473), "", VLOOKUP($M1473, hidden_compute!$M$2:P2401, 3, FALSE))</f>
        <v>#N/A</v>
      </c>
      <c r="O1473" s="29" t="str">
        <f>IF(ISERROR(MATCH($K1473, pcrid_primers!$A$2:$A2401, 0)), hidden_compute!$J1473, VLOOKUP($K1473, pcrid_primers!$A$2:$D2401, 4, FALSE))</f>
        <v>ONT_LepR1+ONT_HCO2198</v>
      </c>
      <c r="P1473" s="29" t="str">
        <f>IF(ISBLANK($O1473), "", VLOOKUP($O1473, hidden_compute!$M$2:P2401, 3, FALSE))</f>
        <v>#N/A</v>
      </c>
      <c r="Q1473" s="41" t="str">
        <f>metadata!$B$8</f>
        <v>EXP-PBC096</v>
      </c>
      <c r="R1473" s="49" t="s">
        <v>234</v>
      </c>
      <c r="S1473" s="29" t="str">
        <f>metadata!$B$9</f>
        <v>SQK-NBD114.24</v>
      </c>
      <c r="T1473" s="49" t="s">
        <v>1828</v>
      </c>
    </row>
    <row r="1474">
      <c r="A1474" s="29" t="str">
        <f>metadata!$B$4</f>
        <v>22033-375157</v>
      </c>
      <c r="B1474" s="38" t="s">
        <v>1859</v>
      </c>
      <c r="C1474" s="38" t="s">
        <v>142</v>
      </c>
      <c r="D1474" s="29" t="s">
        <v>17</v>
      </c>
      <c r="E1474" s="39">
        <f>hidden_compute!F1474</f>
        <v>658</v>
      </c>
      <c r="F1474" s="39">
        <f>hidden_compute!G1474</f>
        <v>658</v>
      </c>
      <c r="G1474" s="29" t="str">
        <f>hidden_compute!D1474</f>
        <v>5. Invertebrate Mitochondrial</v>
      </c>
      <c r="H1474" s="29" t="str">
        <f>IF(ISERROR(MATCH($K1474, pcrid_plateids!$A$2:$A2401, 0)), hidden_compute!$H1474, VLOOKUP($K1474, pcrid_plateids!$A$2:$B2401, 2, FALSE))</f>
        <v>ARISE_SEQ_0073</v>
      </c>
      <c r="I1474" s="29" t="str">
        <f>IF(ISERROR(MATCH($K1474, pcrid_plateids!$A$2:$A2401, 0)), hidden_compute!$H1474, VLOOKUP($K1474, pcrid_plateids!$A$2:$C2401, 3, FALSE))</f>
        <v>NCBN001422</v>
      </c>
      <c r="J1474" s="38">
        <v>1.100006081E9</v>
      </c>
      <c r="K1474" s="62" t="s">
        <v>55</v>
      </c>
      <c r="L1474" s="40" t="s">
        <v>236</v>
      </c>
      <c r="M1474" s="29" t="str">
        <f>IF(ISERROR(MATCH($K1474, pcrid_primers!$A$2:$A2401, 0)), hidden_compute!$H1474, VLOOKUP($K1474, pcrid_primers!$A$2:$B2401, 2, FALSE))</f>
        <v>ONT_LepF1+ONT_LCO1490</v>
      </c>
      <c r="N1474" s="29" t="str">
        <f>IF(ISBLANK($M1474), "", VLOOKUP($M1474, hidden_compute!$M$2:P2401, 3, FALSE))</f>
        <v>#N/A</v>
      </c>
      <c r="O1474" s="29" t="str">
        <f>IF(ISERROR(MATCH($K1474, pcrid_primers!$A$2:$A2401, 0)), hidden_compute!$J1474, VLOOKUP($K1474, pcrid_primers!$A$2:$D2401, 4, FALSE))</f>
        <v>ONT_LepR1+ONT_HCO2198</v>
      </c>
      <c r="P1474" s="29" t="str">
        <f>IF(ISBLANK($O1474), "", VLOOKUP($O1474, hidden_compute!$M$2:P2401, 3, FALSE))</f>
        <v>#N/A</v>
      </c>
      <c r="Q1474" s="41" t="str">
        <f>metadata!$B$8</f>
        <v>EXP-PBC096</v>
      </c>
      <c r="R1474" s="49" t="s">
        <v>237</v>
      </c>
      <c r="S1474" s="29" t="str">
        <f>metadata!$B$9</f>
        <v>SQK-NBD114.24</v>
      </c>
      <c r="T1474" s="49" t="s">
        <v>1828</v>
      </c>
    </row>
    <row r="1475">
      <c r="A1475" s="29" t="str">
        <f>metadata!$B$4</f>
        <v>22033-375157</v>
      </c>
      <c r="B1475" s="38" t="s">
        <v>1860</v>
      </c>
      <c r="C1475" s="38" t="s">
        <v>142</v>
      </c>
      <c r="D1475" s="29" t="s">
        <v>17</v>
      </c>
      <c r="E1475" s="39">
        <f>hidden_compute!F1475</f>
        <v>658</v>
      </c>
      <c r="F1475" s="39">
        <f>hidden_compute!G1475</f>
        <v>658</v>
      </c>
      <c r="G1475" s="29" t="str">
        <f>hidden_compute!D1475</f>
        <v>5. Invertebrate Mitochondrial</v>
      </c>
      <c r="H1475" s="29" t="str">
        <f>IF(ISERROR(MATCH($K1475, pcrid_plateids!$A$2:$A2401, 0)), hidden_compute!$H1475, VLOOKUP($K1475, pcrid_plateids!$A$2:$B2401, 2, FALSE))</f>
        <v>ARISE_SEQ_0073</v>
      </c>
      <c r="I1475" s="29" t="str">
        <f>IF(ISERROR(MATCH($K1475, pcrid_plateids!$A$2:$A2401, 0)), hidden_compute!$H1475, VLOOKUP($K1475, pcrid_plateids!$A$2:$C2401, 3, FALSE))</f>
        <v>NCBN001422</v>
      </c>
      <c r="J1475" s="38">
        <v>1.100006082E9</v>
      </c>
      <c r="K1475" s="62" t="s">
        <v>55</v>
      </c>
      <c r="L1475" s="40" t="s">
        <v>239</v>
      </c>
      <c r="M1475" s="29" t="str">
        <f>IF(ISERROR(MATCH($K1475, pcrid_primers!$A$2:$A2401, 0)), hidden_compute!$H1475, VLOOKUP($K1475, pcrid_primers!$A$2:$B2401, 2, FALSE))</f>
        <v>ONT_LepF1+ONT_LCO1490</v>
      </c>
      <c r="N1475" s="29" t="str">
        <f>IF(ISBLANK($M1475), "", VLOOKUP($M1475, hidden_compute!$M$2:P2401, 3, FALSE))</f>
        <v>#N/A</v>
      </c>
      <c r="O1475" s="29" t="str">
        <f>IF(ISERROR(MATCH($K1475, pcrid_primers!$A$2:$A2401, 0)), hidden_compute!$J1475, VLOOKUP($K1475, pcrid_primers!$A$2:$D2401, 4, FALSE))</f>
        <v>ONT_LepR1+ONT_HCO2198</v>
      </c>
      <c r="P1475" s="29" t="str">
        <f>IF(ISBLANK($O1475), "", VLOOKUP($O1475, hidden_compute!$M$2:P2401, 3, FALSE))</f>
        <v>#N/A</v>
      </c>
      <c r="Q1475" s="41" t="str">
        <f>metadata!$B$8</f>
        <v>EXP-PBC096</v>
      </c>
      <c r="R1475" s="49" t="s">
        <v>240</v>
      </c>
      <c r="S1475" s="29" t="str">
        <f>metadata!$B$9</f>
        <v>SQK-NBD114.24</v>
      </c>
      <c r="T1475" s="49" t="s">
        <v>1828</v>
      </c>
    </row>
    <row r="1476">
      <c r="A1476" s="29" t="str">
        <f>metadata!$B$4</f>
        <v>22033-375157</v>
      </c>
      <c r="B1476" s="38" t="s">
        <v>1861</v>
      </c>
      <c r="C1476" s="38" t="s">
        <v>142</v>
      </c>
      <c r="D1476" s="29" t="s">
        <v>17</v>
      </c>
      <c r="E1476" s="39">
        <f>hidden_compute!F1476</f>
        <v>658</v>
      </c>
      <c r="F1476" s="39">
        <f>hidden_compute!G1476</f>
        <v>658</v>
      </c>
      <c r="G1476" s="29" t="str">
        <f>hidden_compute!D1476</f>
        <v>5. Invertebrate Mitochondrial</v>
      </c>
      <c r="H1476" s="29" t="str">
        <f>IF(ISERROR(MATCH($K1476, pcrid_plateids!$A$2:$A2401, 0)), hidden_compute!$H1476, VLOOKUP($K1476, pcrid_plateids!$A$2:$B2401, 2, FALSE))</f>
        <v>ARISE_SEQ_0073</v>
      </c>
      <c r="I1476" s="29" t="str">
        <f>IF(ISERROR(MATCH($K1476, pcrid_plateids!$A$2:$A2401, 0)), hidden_compute!$H1476, VLOOKUP($K1476, pcrid_plateids!$A$2:$C2401, 3, FALSE))</f>
        <v>NCBN001422</v>
      </c>
      <c r="J1476" s="38">
        <v>1.100006083E9</v>
      </c>
      <c r="K1476" s="62" t="s">
        <v>55</v>
      </c>
      <c r="L1476" s="40" t="s">
        <v>242</v>
      </c>
      <c r="M1476" s="29" t="str">
        <f>IF(ISERROR(MATCH($K1476, pcrid_primers!$A$2:$A2401, 0)), hidden_compute!$H1476, VLOOKUP($K1476, pcrid_primers!$A$2:$B2401, 2, FALSE))</f>
        <v>ONT_LepF1+ONT_LCO1490</v>
      </c>
      <c r="N1476" s="29" t="str">
        <f>IF(ISBLANK($M1476), "", VLOOKUP($M1476, hidden_compute!$M$2:P2401, 3, FALSE))</f>
        <v>#N/A</v>
      </c>
      <c r="O1476" s="29" t="str">
        <f>IF(ISERROR(MATCH($K1476, pcrid_primers!$A$2:$A2401, 0)), hidden_compute!$J1476, VLOOKUP($K1476, pcrid_primers!$A$2:$D2401, 4, FALSE))</f>
        <v>ONT_LepR1+ONT_HCO2198</v>
      </c>
      <c r="P1476" s="29" t="str">
        <f>IF(ISBLANK($O1476), "", VLOOKUP($O1476, hidden_compute!$M$2:P2401, 3, FALSE))</f>
        <v>#N/A</v>
      </c>
      <c r="Q1476" s="41" t="str">
        <f>metadata!$B$8</f>
        <v>EXP-PBC096</v>
      </c>
      <c r="R1476" s="49" t="s">
        <v>243</v>
      </c>
      <c r="S1476" s="29" t="str">
        <f>metadata!$B$9</f>
        <v>SQK-NBD114.24</v>
      </c>
      <c r="T1476" s="49" t="s">
        <v>1828</v>
      </c>
    </row>
    <row r="1477">
      <c r="A1477" s="29" t="str">
        <f>metadata!$B$4</f>
        <v>22033-375157</v>
      </c>
      <c r="B1477" s="38" t="s">
        <v>1862</v>
      </c>
      <c r="C1477" s="38" t="s">
        <v>142</v>
      </c>
      <c r="D1477" s="29" t="s">
        <v>17</v>
      </c>
      <c r="E1477" s="39">
        <f>hidden_compute!F1477</f>
        <v>658</v>
      </c>
      <c r="F1477" s="39">
        <f>hidden_compute!G1477</f>
        <v>658</v>
      </c>
      <c r="G1477" s="29" t="str">
        <f>hidden_compute!D1477</f>
        <v>5. Invertebrate Mitochondrial</v>
      </c>
      <c r="H1477" s="29" t="str">
        <f>IF(ISERROR(MATCH($K1477, pcrid_plateids!$A$2:$A2401, 0)), hidden_compute!$H1477, VLOOKUP($K1477, pcrid_plateids!$A$2:$B2401, 2, FALSE))</f>
        <v>ARISE_SEQ_0073</v>
      </c>
      <c r="I1477" s="29" t="str">
        <f>IF(ISERROR(MATCH($K1477, pcrid_plateids!$A$2:$A2401, 0)), hidden_compute!$H1477, VLOOKUP($K1477, pcrid_plateids!$A$2:$C2401, 3, FALSE))</f>
        <v>NCBN001422</v>
      </c>
      <c r="J1477" s="38">
        <v>1.100006084E9</v>
      </c>
      <c r="K1477" s="62" t="s">
        <v>55</v>
      </c>
      <c r="L1477" s="40" t="s">
        <v>245</v>
      </c>
      <c r="M1477" s="29" t="str">
        <f>IF(ISERROR(MATCH($K1477, pcrid_primers!$A$2:$A2401, 0)), hidden_compute!$H1477, VLOOKUP($K1477, pcrid_primers!$A$2:$B2401, 2, FALSE))</f>
        <v>ONT_LepF1+ONT_LCO1490</v>
      </c>
      <c r="N1477" s="29" t="str">
        <f>IF(ISBLANK($M1477), "", VLOOKUP($M1477, hidden_compute!$M$2:P2401, 3, FALSE))</f>
        <v>#N/A</v>
      </c>
      <c r="O1477" s="29" t="str">
        <f>IF(ISERROR(MATCH($K1477, pcrid_primers!$A$2:$A2401, 0)), hidden_compute!$J1477, VLOOKUP($K1477, pcrid_primers!$A$2:$D2401, 4, FALSE))</f>
        <v>ONT_LepR1+ONT_HCO2198</v>
      </c>
      <c r="P1477" s="29" t="str">
        <f>IF(ISBLANK($O1477), "", VLOOKUP($O1477, hidden_compute!$M$2:P2401, 3, FALSE))</f>
        <v>#N/A</v>
      </c>
      <c r="Q1477" s="41" t="str">
        <f>metadata!$B$8</f>
        <v>EXP-PBC096</v>
      </c>
      <c r="R1477" s="49" t="s">
        <v>246</v>
      </c>
      <c r="S1477" s="29" t="str">
        <f>metadata!$B$9</f>
        <v>SQK-NBD114.24</v>
      </c>
      <c r="T1477" s="49" t="s">
        <v>1828</v>
      </c>
    </row>
    <row r="1478">
      <c r="A1478" s="29" t="str">
        <f>metadata!$B$4</f>
        <v>22033-375157</v>
      </c>
      <c r="B1478" s="38" t="s">
        <v>1863</v>
      </c>
      <c r="C1478" s="38" t="s">
        <v>142</v>
      </c>
      <c r="D1478" s="29" t="s">
        <v>17</v>
      </c>
      <c r="E1478" s="39">
        <f>hidden_compute!F1478</f>
        <v>658</v>
      </c>
      <c r="F1478" s="39">
        <f>hidden_compute!G1478</f>
        <v>658</v>
      </c>
      <c r="G1478" s="29" t="str">
        <f>hidden_compute!D1478</f>
        <v>5. Invertebrate Mitochondrial</v>
      </c>
      <c r="H1478" s="29" t="str">
        <f>IF(ISERROR(MATCH($K1478, pcrid_plateids!$A$2:$A2401, 0)), hidden_compute!$H1478, VLOOKUP($K1478, pcrid_plateids!$A$2:$B2401, 2, FALSE))</f>
        <v>ARISE_SEQ_0073</v>
      </c>
      <c r="I1478" s="29" t="str">
        <f>IF(ISERROR(MATCH($K1478, pcrid_plateids!$A$2:$A2401, 0)), hidden_compute!$H1478, VLOOKUP($K1478, pcrid_plateids!$A$2:$C2401, 3, FALSE))</f>
        <v>NCBN001422</v>
      </c>
      <c r="J1478" s="38">
        <v>1.100006085E9</v>
      </c>
      <c r="K1478" s="62" t="s">
        <v>55</v>
      </c>
      <c r="L1478" s="40" t="s">
        <v>248</v>
      </c>
      <c r="M1478" s="29" t="str">
        <f>IF(ISERROR(MATCH($K1478, pcrid_primers!$A$2:$A2401, 0)), hidden_compute!$H1478, VLOOKUP($K1478, pcrid_primers!$A$2:$B2401, 2, FALSE))</f>
        <v>ONT_LepF1+ONT_LCO1490</v>
      </c>
      <c r="N1478" s="29" t="str">
        <f>IF(ISBLANK($M1478), "", VLOOKUP($M1478, hidden_compute!$M$2:P2401, 3, FALSE))</f>
        <v>#N/A</v>
      </c>
      <c r="O1478" s="29" t="str">
        <f>IF(ISERROR(MATCH($K1478, pcrid_primers!$A$2:$A2401, 0)), hidden_compute!$J1478, VLOOKUP($K1478, pcrid_primers!$A$2:$D2401, 4, FALSE))</f>
        <v>ONT_LepR1+ONT_HCO2198</v>
      </c>
      <c r="P1478" s="29" t="str">
        <f>IF(ISBLANK($O1478), "", VLOOKUP($O1478, hidden_compute!$M$2:P2401, 3, FALSE))</f>
        <v>#N/A</v>
      </c>
      <c r="Q1478" s="41" t="str">
        <f>metadata!$B$8</f>
        <v>EXP-PBC096</v>
      </c>
      <c r="R1478" s="49" t="s">
        <v>249</v>
      </c>
      <c r="S1478" s="29" t="str">
        <f>metadata!$B$9</f>
        <v>SQK-NBD114.24</v>
      </c>
      <c r="T1478" s="49" t="s">
        <v>1828</v>
      </c>
    </row>
    <row r="1479">
      <c r="A1479" s="29" t="str">
        <f>metadata!$B$4</f>
        <v>22033-375157</v>
      </c>
      <c r="B1479" s="38" t="s">
        <v>1864</v>
      </c>
      <c r="C1479" s="38" t="s">
        <v>142</v>
      </c>
      <c r="D1479" s="29" t="s">
        <v>17</v>
      </c>
      <c r="E1479" s="39">
        <f>hidden_compute!F1479</f>
        <v>658</v>
      </c>
      <c r="F1479" s="39">
        <f>hidden_compute!G1479</f>
        <v>658</v>
      </c>
      <c r="G1479" s="29" t="str">
        <f>hidden_compute!D1479</f>
        <v>5. Invertebrate Mitochondrial</v>
      </c>
      <c r="H1479" s="29" t="str">
        <f>IF(ISERROR(MATCH($K1479, pcrid_plateids!$A$2:$A2401, 0)), hidden_compute!$H1479, VLOOKUP($K1479, pcrid_plateids!$A$2:$B2401, 2, FALSE))</f>
        <v>ARISE_SEQ_0073</v>
      </c>
      <c r="I1479" s="29" t="str">
        <f>IF(ISERROR(MATCH($K1479, pcrid_plateids!$A$2:$A2401, 0)), hidden_compute!$H1479, VLOOKUP($K1479, pcrid_plateids!$A$2:$C2401, 3, FALSE))</f>
        <v>NCBN001422</v>
      </c>
      <c r="J1479" s="38">
        <v>1.100006086E9</v>
      </c>
      <c r="K1479" s="62" t="s">
        <v>55</v>
      </c>
      <c r="L1479" s="40" t="s">
        <v>251</v>
      </c>
      <c r="M1479" s="29" t="str">
        <f>IF(ISERROR(MATCH($K1479, pcrid_primers!$A$2:$A2401, 0)), hidden_compute!$H1479, VLOOKUP($K1479, pcrid_primers!$A$2:$B2401, 2, FALSE))</f>
        <v>ONT_LepF1+ONT_LCO1490</v>
      </c>
      <c r="N1479" s="29" t="str">
        <f>IF(ISBLANK($M1479), "", VLOOKUP($M1479, hidden_compute!$M$2:P2401, 3, FALSE))</f>
        <v>#N/A</v>
      </c>
      <c r="O1479" s="29" t="str">
        <f>IF(ISERROR(MATCH($K1479, pcrid_primers!$A$2:$A2401, 0)), hidden_compute!$J1479, VLOOKUP($K1479, pcrid_primers!$A$2:$D2401, 4, FALSE))</f>
        <v>ONT_LepR1+ONT_HCO2198</v>
      </c>
      <c r="P1479" s="29" t="str">
        <f>IF(ISBLANK($O1479), "", VLOOKUP($O1479, hidden_compute!$M$2:P2401, 3, FALSE))</f>
        <v>#N/A</v>
      </c>
      <c r="Q1479" s="41" t="str">
        <f>metadata!$B$8</f>
        <v>EXP-PBC096</v>
      </c>
      <c r="R1479" s="49" t="s">
        <v>252</v>
      </c>
      <c r="S1479" s="29" t="str">
        <f>metadata!$B$9</f>
        <v>SQK-NBD114.24</v>
      </c>
      <c r="T1479" s="49" t="s">
        <v>1828</v>
      </c>
    </row>
    <row r="1480">
      <c r="A1480" s="29" t="str">
        <f>metadata!$B$4</f>
        <v>22033-375157</v>
      </c>
      <c r="B1480" s="38" t="s">
        <v>1865</v>
      </c>
      <c r="C1480" s="38" t="s">
        <v>142</v>
      </c>
      <c r="D1480" s="29" t="s">
        <v>17</v>
      </c>
      <c r="E1480" s="39">
        <f>hidden_compute!F1480</f>
        <v>658</v>
      </c>
      <c r="F1480" s="39">
        <f>hidden_compute!G1480</f>
        <v>658</v>
      </c>
      <c r="G1480" s="29" t="str">
        <f>hidden_compute!D1480</f>
        <v>5. Invertebrate Mitochondrial</v>
      </c>
      <c r="H1480" s="29" t="str">
        <f>IF(ISERROR(MATCH($K1480, pcrid_plateids!$A$2:$A2401, 0)), hidden_compute!$H1480, VLOOKUP($K1480, pcrid_plateids!$A$2:$B2401, 2, FALSE))</f>
        <v>ARISE_SEQ_0073</v>
      </c>
      <c r="I1480" s="29" t="str">
        <f>IF(ISERROR(MATCH($K1480, pcrid_plateids!$A$2:$A2401, 0)), hidden_compute!$H1480, VLOOKUP($K1480, pcrid_plateids!$A$2:$C2401, 3, FALSE))</f>
        <v>NCBN001422</v>
      </c>
      <c r="J1480" s="38">
        <v>1.100006087E9</v>
      </c>
      <c r="K1480" s="62" t="s">
        <v>55</v>
      </c>
      <c r="L1480" s="40" t="s">
        <v>254</v>
      </c>
      <c r="M1480" s="29" t="str">
        <f>IF(ISERROR(MATCH($K1480, pcrid_primers!$A$2:$A2401, 0)), hidden_compute!$H1480, VLOOKUP($K1480, pcrid_primers!$A$2:$B2401, 2, FALSE))</f>
        <v>ONT_LepF1+ONT_LCO1490</v>
      </c>
      <c r="N1480" s="29" t="str">
        <f>IF(ISBLANK($M1480), "", VLOOKUP($M1480, hidden_compute!$M$2:P2401, 3, FALSE))</f>
        <v>#N/A</v>
      </c>
      <c r="O1480" s="29" t="str">
        <f>IF(ISERROR(MATCH($K1480, pcrid_primers!$A$2:$A2401, 0)), hidden_compute!$J1480, VLOOKUP($K1480, pcrid_primers!$A$2:$D2401, 4, FALSE))</f>
        <v>ONT_LepR1+ONT_HCO2198</v>
      </c>
      <c r="P1480" s="29" t="str">
        <f>IF(ISBLANK($O1480), "", VLOOKUP($O1480, hidden_compute!$M$2:P2401, 3, FALSE))</f>
        <v>#N/A</v>
      </c>
      <c r="Q1480" s="41" t="str">
        <f>metadata!$B$8</f>
        <v>EXP-PBC096</v>
      </c>
      <c r="R1480" s="49" t="s">
        <v>255</v>
      </c>
      <c r="S1480" s="29" t="str">
        <f>metadata!$B$9</f>
        <v>SQK-NBD114.24</v>
      </c>
      <c r="T1480" s="49" t="s">
        <v>1828</v>
      </c>
    </row>
    <row r="1481">
      <c r="A1481" s="29" t="str">
        <f>metadata!$B$4</f>
        <v>22033-375157</v>
      </c>
      <c r="B1481" s="38" t="s">
        <v>1866</v>
      </c>
      <c r="C1481" s="38" t="s">
        <v>142</v>
      </c>
      <c r="D1481" s="29" t="s">
        <v>17</v>
      </c>
      <c r="E1481" s="39">
        <f>hidden_compute!F1481</f>
        <v>658</v>
      </c>
      <c r="F1481" s="39">
        <f>hidden_compute!G1481</f>
        <v>658</v>
      </c>
      <c r="G1481" s="29" t="str">
        <f>hidden_compute!D1481</f>
        <v>5. Invertebrate Mitochondrial</v>
      </c>
      <c r="H1481" s="29" t="str">
        <f>IF(ISERROR(MATCH($K1481, pcrid_plateids!$A$2:$A2401, 0)), hidden_compute!$H1481, VLOOKUP($K1481, pcrid_plateids!$A$2:$B2401, 2, FALSE))</f>
        <v>ARISE_SEQ_0073</v>
      </c>
      <c r="I1481" s="29" t="str">
        <f>IF(ISERROR(MATCH($K1481, pcrid_plateids!$A$2:$A2401, 0)), hidden_compute!$H1481, VLOOKUP($K1481, pcrid_plateids!$A$2:$C2401, 3, FALSE))</f>
        <v>NCBN001422</v>
      </c>
      <c r="J1481" s="38">
        <v>1.100006088E9</v>
      </c>
      <c r="K1481" s="62" t="s">
        <v>55</v>
      </c>
      <c r="L1481" s="40" t="s">
        <v>257</v>
      </c>
      <c r="M1481" s="29" t="str">
        <f>IF(ISERROR(MATCH($K1481, pcrid_primers!$A$2:$A2401, 0)), hidden_compute!$H1481, VLOOKUP($K1481, pcrid_primers!$A$2:$B2401, 2, FALSE))</f>
        <v>ONT_LepF1+ONT_LCO1490</v>
      </c>
      <c r="N1481" s="29" t="str">
        <f>IF(ISBLANK($M1481), "", VLOOKUP($M1481, hidden_compute!$M$2:P2401, 3, FALSE))</f>
        <v>#N/A</v>
      </c>
      <c r="O1481" s="29" t="str">
        <f>IF(ISERROR(MATCH($K1481, pcrid_primers!$A$2:$A2401, 0)), hidden_compute!$J1481, VLOOKUP($K1481, pcrid_primers!$A$2:$D2401, 4, FALSE))</f>
        <v>ONT_LepR1+ONT_HCO2198</v>
      </c>
      <c r="P1481" s="29" t="str">
        <f>IF(ISBLANK($O1481), "", VLOOKUP($O1481, hidden_compute!$M$2:P2401, 3, FALSE))</f>
        <v>#N/A</v>
      </c>
      <c r="Q1481" s="41" t="str">
        <f>metadata!$B$8</f>
        <v>EXP-PBC096</v>
      </c>
      <c r="R1481" s="49" t="s">
        <v>258</v>
      </c>
      <c r="S1481" s="29" t="str">
        <f>metadata!$B$9</f>
        <v>SQK-NBD114.24</v>
      </c>
      <c r="T1481" s="49" t="s">
        <v>1828</v>
      </c>
    </row>
    <row r="1482">
      <c r="A1482" s="29" t="str">
        <f>metadata!$B$4</f>
        <v>22033-375157</v>
      </c>
      <c r="B1482" s="38" t="s">
        <v>1867</v>
      </c>
      <c r="C1482" s="38" t="s">
        <v>142</v>
      </c>
      <c r="D1482" s="29" t="s">
        <v>17</v>
      </c>
      <c r="E1482" s="39">
        <f>hidden_compute!F1482</f>
        <v>658</v>
      </c>
      <c r="F1482" s="39">
        <f>hidden_compute!G1482</f>
        <v>658</v>
      </c>
      <c r="G1482" s="29" t="str">
        <f>hidden_compute!D1482</f>
        <v>5. Invertebrate Mitochondrial</v>
      </c>
      <c r="H1482" s="29" t="str">
        <f>IF(ISERROR(MATCH($K1482, pcrid_plateids!$A$2:$A2401, 0)), hidden_compute!$H1482, VLOOKUP($K1482, pcrid_plateids!$A$2:$B2401, 2, FALSE))</f>
        <v>ARISE_SEQ_0073</v>
      </c>
      <c r="I1482" s="29" t="str">
        <f>IF(ISERROR(MATCH($K1482, pcrid_plateids!$A$2:$A2401, 0)), hidden_compute!$H1482, VLOOKUP($K1482, pcrid_plateids!$A$2:$C2401, 3, FALSE))</f>
        <v>NCBN001422</v>
      </c>
      <c r="J1482" s="38">
        <v>1.100006089E9</v>
      </c>
      <c r="K1482" s="62" t="s">
        <v>55</v>
      </c>
      <c r="L1482" s="40" t="s">
        <v>260</v>
      </c>
      <c r="M1482" s="29" t="str">
        <f>IF(ISERROR(MATCH($K1482, pcrid_primers!$A$2:$A2401, 0)), hidden_compute!$H1482, VLOOKUP($K1482, pcrid_primers!$A$2:$B2401, 2, FALSE))</f>
        <v>ONT_LepF1+ONT_LCO1490</v>
      </c>
      <c r="N1482" s="29" t="str">
        <f>IF(ISBLANK($M1482), "", VLOOKUP($M1482, hidden_compute!$M$2:P2401, 3, FALSE))</f>
        <v>#N/A</v>
      </c>
      <c r="O1482" s="29" t="str">
        <f>IF(ISERROR(MATCH($K1482, pcrid_primers!$A$2:$A2401, 0)), hidden_compute!$J1482, VLOOKUP($K1482, pcrid_primers!$A$2:$D2401, 4, FALSE))</f>
        <v>ONT_LepR1+ONT_HCO2198</v>
      </c>
      <c r="P1482" s="29" t="str">
        <f>IF(ISBLANK($O1482), "", VLOOKUP($O1482, hidden_compute!$M$2:P2401, 3, FALSE))</f>
        <v>#N/A</v>
      </c>
      <c r="Q1482" s="41" t="str">
        <f>metadata!$B$8</f>
        <v>EXP-PBC096</v>
      </c>
      <c r="R1482" s="49" t="s">
        <v>261</v>
      </c>
      <c r="S1482" s="29" t="str">
        <f>metadata!$B$9</f>
        <v>SQK-NBD114.24</v>
      </c>
      <c r="T1482" s="49" t="s">
        <v>1828</v>
      </c>
    </row>
    <row r="1483">
      <c r="A1483" s="29" t="str">
        <f>metadata!$B$4</f>
        <v>22033-375157</v>
      </c>
      <c r="B1483" s="38" t="s">
        <v>1868</v>
      </c>
      <c r="C1483" s="38" t="s">
        <v>142</v>
      </c>
      <c r="D1483" s="29" t="s">
        <v>17</v>
      </c>
      <c r="E1483" s="39">
        <f>hidden_compute!F1483</f>
        <v>658</v>
      </c>
      <c r="F1483" s="39">
        <f>hidden_compute!G1483</f>
        <v>658</v>
      </c>
      <c r="G1483" s="29" t="str">
        <f>hidden_compute!D1483</f>
        <v>5. Invertebrate Mitochondrial</v>
      </c>
      <c r="H1483" s="29" t="str">
        <f>IF(ISERROR(MATCH($K1483, pcrid_plateids!$A$2:$A2401, 0)), hidden_compute!$H1483, VLOOKUP($K1483, pcrid_plateids!$A$2:$B2401, 2, FALSE))</f>
        <v>ARISE_SEQ_0073</v>
      </c>
      <c r="I1483" s="29" t="str">
        <f>IF(ISERROR(MATCH($K1483, pcrid_plateids!$A$2:$A2401, 0)), hidden_compute!$H1483, VLOOKUP($K1483, pcrid_plateids!$A$2:$C2401, 3, FALSE))</f>
        <v>NCBN001422</v>
      </c>
      <c r="J1483" s="38">
        <v>1.10000609E9</v>
      </c>
      <c r="K1483" s="62" t="s">
        <v>55</v>
      </c>
      <c r="L1483" s="40" t="s">
        <v>263</v>
      </c>
      <c r="M1483" s="29" t="str">
        <f>IF(ISERROR(MATCH($K1483, pcrid_primers!$A$2:$A2401, 0)), hidden_compute!$H1483, VLOOKUP($K1483, pcrid_primers!$A$2:$B2401, 2, FALSE))</f>
        <v>ONT_LepF1+ONT_LCO1490</v>
      </c>
      <c r="N1483" s="29" t="str">
        <f>IF(ISBLANK($M1483), "", VLOOKUP($M1483, hidden_compute!$M$2:P2401, 3, FALSE))</f>
        <v>#N/A</v>
      </c>
      <c r="O1483" s="29" t="str">
        <f>IF(ISERROR(MATCH($K1483, pcrid_primers!$A$2:$A2401, 0)), hidden_compute!$J1483, VLOOKUP($K1483, pcrid_primers!$A$2:$D2401, 4, FALSE))</f>
        <v>ONT_LepR1+ONT_HCO2198</v>
      </c>
      <c r="P1483" s="29" t="str">
        <f>IF(ISBLANK($O1483), "", VLOOKUP($O1483, hidden_compute!$M$2:P2401, 3, FALSE))</f>
        <v>#N/A</v>
      </c>
      <c r="Q1483" s="41" t="str">
        <f>metadata!$B$8</f>
        <v>EXP-PBC096</v>
      </c>
      <c r="R1483" s="49" t="s">
        <v>264</v>
      </c>
      <c r="S1483" s="29" t="str">
        <f>metadata!$B$9</f>
        <v>SQK-NBD114.24</v>
      </c>
      <c r="T1483" s="49" t="s">
        <v>1828</v>
      </c>
    </row>
    <row r="1484">
      <c r="A1484" s="29" t="str">
        <f>metadata!$B$4</f>
        <v>22033-375157</v>
      </c>
      <c r="B1484" s="38" t="s">
        <v>1869</v>
      </c>
      <c r="C1484" s="38" t="s">
        <v>142</v>
      </c>
      <c r="D1484" s="29" t="s">
        <v>17</v>
      </c>
      <c r="E1484" s="39">
        <f>hidden_compute!F1484</f>
        <v>658</v>
      </c>
      <c r="F1484" s="39">
        <f>hidden_compute!G1484</f>
        <v>658</v>
      </c>
      <c r="G1484" s="29" t="str">
        <f>hidden_compute!D1484</f>
        <v>5. Invertebrate Mitochondrial</v>
      </c>
      <c r="H1484" s="29" t="str">
        <f>IF(ISERROR(MATCH($K1484, pcrid_plateids!$A$2:$A2401, 0)), hidden_compute!$H1484, VLOOKUP($K1484, pcrid_plateids!$A$2:$B2401, 2, FALSE))</f>
        <v>ARISE_SEQ_0073</v>
      </c>
      <c r="I1484" s="29" t="str">
        <f>IF(ISERROR(MATCH($K1484, pcrid_plateids!$A$2:$A2401, 0)), hidden_compute!$H1484, VLOOKUP($K1484, pcrid_plateids!$A$2:$C2401, 3, FALSE))</f>
        <v>NCBN001422</v>
      </c>
      <c r="J1484" s="38">
        <v>1.100006091E9</v>
      </c>
      <c r="K1484" s="62" t="s">
        <v>55</v>
      </c>
      <c r="L1484" s="40" t="s">
        <v>266</v>
      </c>
      <c r="M1484" s="29" t="str">
        <f>IF(ISERROR(MATCH($K1484, pcrid_primers!$A$2:$A2401, 0)), hidden_compute!$H1484, VLOOKUP($K1484, pcrid_primers!$A$2:$B2401, 2, FALSE))</f>
        <v>ONT_LepF1+ONT_LCO1490</v>
      </c>
      <c r="N1484" s="29" t="str">
        <f>IF(ISBLANK($M1484), "", VLOOKUP($M1484, hidden_compute!$M$2:P2401, 3, FALSE))</f>
        <v>#N/A</v>
      </c>
      <c r="O1484" s="29" t="str">
        <f>IF(ISERROR(MATCH($K1484, pcrid_primers!$A$2:$A2401, 0)), hidden_compute!$J1484, VLOOKUP($K1484, pcrid_primers!$A$2:$D2401, 4, FALSE))</f>
        <v>ONT_LepR1+ONT_HCO2198</v>
      </c>
      <c r="P1484" s="29" t="str">
        <f>IF(ISBLANK($O1484), "", VLOOKUP($O1484, hidden_compute!$M$2:P2401, 3, FALSE))</f>
        <v>#N/A</v>
      </c>
      <c r="Q1484" s="41" t="str">
        <f>metadata!$B$8</f>
        <v>EXP-PBC096</v>
      </c>
      <c r="R1484" s="49" t="s">
        <v>267</v>
      </c>
      <c r="S1484" s="29" t="str">
        <f>metadata!$B$9</f>
        <v>SQK-NBD114.24</v>
      </c>
      <c r="T1484" s="49" t="s">
        <v>1828</v>
      </c>
    </row>
    <row r="1485">
      <c r="A1485" s="29" t="str">
        <f>metadata!$B$4</f>
        <v>22033-375157</v>
      </c>
      <c r="B1485" s="38" t="s">
        <v>1870</v>
      </c>
      <c r="C1485" s="38" t="s">
        <v>142</v>
      </c>
      <c r="D1485" s="29" t="s">
        <v>17</v>
      </c>
      <c r="E1485" s="39">
        <f>hidden_compute!F1485</f>
        <v>658</v>
      </c>
      <c r="F1485" s="39">
        <f>hidden_compute!G1485</f>
        <v>658</v>
      </c>
      <c r="G1485" s="29" t="str">
        <f>hidden_compute!D1485</f>
        <v>5. Invertebrate Mitochondrial</v>
      </c>
      <c r="H1485" s="29" t="str">
        <f>IF(ISERROR(MATCH($K1485, pcrid_plateids!$A$2:$A2401, 0)), hidden_compute!$H1485, VLOOKUP($K1485, pcrid_plateids!$A$2:$B2401, 2, FALSE))</f>
        <v>ARISE_SEQ_0073</v>
      </c>
      <c r="I1485" s="29" t="str">
        <f>IF(ISERROR(MATCH($K1485, pcrid_plateids!$A$2:$A2401, 0)), hidden_compute!$H1485, VLOOKUP($K1485, pcrid_plateids!$A$2:$C2401, 3, FALSE))</f>
        <v>NCBN001422</v>
      </c>
      <c r="J1485" s="38">
        <v>1.100006092E9</v>
      </c>
      <c r="K1485" s="62" t="s">
        <v>55</v>
      </c>
      <c r="L1485" s="40" t="s">
        <v>269</v>
      </c>
      <c r="M1485" s="29" t="str">
        <f>IF(ISERROR(MATCH($K1485, pcrid_primers!$A$2:$A2401, 0)), hidden_compute!$H1485, VLOOKUP($K1485, pcrid_primers!$A$2:$B2401, 2, FALSE))</f>
        <v>ONT_LepF1+ONT_LCO1490</v>
      </c>
      <c r="N1485" s="29" t="str">
        <f>IF(ISBLANK($M1485), "", VLOOKUP($M1485, hidden_compute!$M$2:P2401, 3, FALSE))</f>
        <v>#N/A</v>
      </c>
      <c r="O1485" s="29" t="str">
        <f>IF(ISERROR(MATCH($K1485, pcrid_primers!$A$2:$A2401, 0)), hidden_compute!$J1485, VLOOKUP($K1485, pcrid_primers!$A$2:$D2401, 4, FALSE))</f>
        <v>ONT_LepR1+ONT_HCO2198</v>
      </c>
      <c r="P1485" s="29" t="str">
        <f>IF(ISBLANK($O1485), "", VLOOKUP($O1485, hidden_compute!$M$2:P2401, 3, FALSE))</f>
        <v>#N/A</v>
      </c>
      <c r="Q1485" s="41" t="str">
        <f>metadata!$B$8</f>
        <v>EXP-PBC096</v>
      </c>
      <c r="R1485" s="49" t="s">
        <v>270</v>
      </c>
      <c r="S1485" s="29" t="str">
        <f>metadata!$B$9</f>
        <v>SQK-NBD114.24</v>
      </c>
      <c r="T1485" s="49" t="s">
        <v>1828</v>
      </c>
    </row>
    <row r="1486">
      <c r="A1486" s="29" t="str">
        <f>metadata!$B$4</f>
        <v>22033-375157</v>
      </c>
      <c r="B1486" s="38" t="s">
        <v>1871</v>
      </c>
      <c r="C1486" s="38" t="s">
        <v>142</v>
      </c>
      <c r="D1486" s="29" t="s">
        <v>17</v>
      </c>
      <c r="E1486" s="39">
        <f>hidden_compute!F1486</f>
        <v>658</v>
      </c>
      <c r="F1486" s="39">
        <f>hidden_compute!G1486</f>
        <v>658</v>
      </c>
      <c r="G1486" s="29" t="str">
        <f>hidden_compute!D1486</f>
        <v>5. Invertebrate Mitochondrial</v>
      </c>
      <c r="H1486" s="29" t="str">
        <f>IF(ISERROR(MATCH($K1486, pcrid_plateids!$A$2:$A2401, 0)), hidden_compute!$H1486, VLOOKUP($K1486, pcrid_plateids!$A$2:$B2401, 2, FALSE))</f>
        <v>ARISE_SEQ_0073</v>
      </c>
      <c r="I1486" s="29" t="str">
        <f>IF(ISERROR(MATCH($K1486, pcrid_plateids!$A$2:$A2401, 0)), hidden_compute!$H1486, VLOOKUP($K1486, pcrid_plateids!$A$2:$C2401, 3, FALSE))</f>
        <v>NCBN001422</v>
      </c>
      <c r="J1486" s="38">
        <v>1.100006093E9</v>
      </c>
      <c r="K1486" s="62" t="s">
        <v>55</v>
      </c>
      <c r="L1486" s="40" t="s">
        <v>272</v>
      </c>
      <c r="M1486" s="29" t="str">
        <f>IF(ISERROR(MATCH($K1486, pcrid_primers!$A$2:$A2401, 0)), hidden_compute!$H1486, VLOOKUP($K1486, pcrid_primers!$A$2:$B2401, 2, FALSE))</f>
        <v>ONT_LepF1+ONT_LCO1490</v>
      </c>
      <c r="N1486" s="29" t="str">
        <f>IF(ISBLANK($M1486), "", VLOOKUP($M1486, hidden_compute!$M$2:P2401, 3, FALSE))</f>
        <v>#N/A</v>
      </c>
      <c r="O1486" s="29" t="str">
        <f>IF(ISERROR(MATCH($K1486, pcrid_primers!$A$2:$A2401, 0)), hidden_compute!$J1486, VLOOKUP($K1486, pcrid_primers!$A$2:$D2401, 4, FALSE))</f>
        <v>ONT_LepR1+ONT_HCO2198</v>
      </c>
      <c r="P1486" s="29" t="str">
        <f>IF(ISBLANK($O1486), "", VLOOKUP($O1486, hidden_compute!$M$2:P2401, 3, FALSE))</f>
        <v>#N/A</v>
      </c>
      <c r="Q1486" s="41" t="str">
        <f>metadata!$B$8</f>
        <v>EXP-PBC096</v>
      </c>
      <c r="R1486" s="49" t="s">
        <v>273</v>
      </c>
      <c r="S1486" s="29" t="str">
        <f>metadata!$B$9</f>
        <v>SQK-NBD114.24</v>
      </c>
      <c r="T1486" s="49" t="s">
        <v>1828</v>
      </c>
    </row>
    <row r="1487">
      <c r="A1487" s="29" t="str">
        <f>metadata!$B$4</f>
        <v>22033-375157</v>
      </c>
      <c r="B1487" s="38" t="s">
        <v>1872</v>
      </c>
      <c r="C1487" s="38" t="s">
        <v>142</v>
      </c>
      <c r="D1487" s="29" t="s">
        <v>17</v>
      </c>
      <c r="E1487" s="39">
        <f>hidden_compute!F1487</f>
        <v>658</v>
      </c>
      <c r="F1487" s="39">
        <f>hidden_compute!G1487</f>
        <v>658</v>
      </c>
      <c r="G1487" s="29" t="str">
        <f>hidden_compute!D1487</f>
        <v>5. Invertebrate Mitochondrial</v>
      </c>
      <c r="H1487" s="29" t="str">
        <f>IF(ISERROR(MATCH($K1487, pcrid_plateids!$A$2:$A2401, 0)), hidden_compute!$H1487, VLOOKUP($K1487, pcrid_plateids!$A$2:$B2401, 2, FALSE))</f>
        <v>ARISE_SEQ_0073</v>
      </c>
      <c r="I1487" s="29" t="str">
        <f>IF(ISERROR(MATCH($K1487, pcrid_plateids!$A$2:$A2401, 0)), hidden_compute!$H1487, VLOOKUP($K1487, pcrid_plateids!$A$2:$C2401, 3, FALSE))</f>
        <v>NCBN001422</v>
      </c>
      <c r="J1487" s="38">
        <v>1.100006094E9</v>
      </c>
      <c r="K1487" s="62" t="s">
        <v>55</v>
      </c>
      <c r="L1487" s="40" t="s">
        <v>275</v>
      </c>
      <c r="M1487" s="29" t="str">
        <f>IF(ISERROR(MATCH($K1487, pcrid_primers!$A$2:$A2401, 0)), hidden_compute!$H1487, VLOOKUP($K1487, pcrid_primers!$A$2:$B2401, 2, FALSE))</f>
        <v>ONT_LepF1+ONT_LCO1490</v>
      </c>
      <c r="N1487" s="29" t="str">
        <f>IF(ISBLANK($M1487), "", VLOOKUP($M1487, hidden_compute!$M$2:P2401, 3, FALSE))</f>
        <v>#N/A</v>
      </c>
      <c r="O1487" s="29" t="str">
        <f>IF(ISERROR(MATCH($K1487, pcrid_primers!$A$2:$A2401, 0)), hidden_compute!$J1487, VLOOKUP($K1487, pcrid_primers!$A$2:$D2401, 4, FALSE))</f>
        <v>ONT_LepR1+ONT_HCO2198</v>
      </c>
      <c r="P1487" s="29" t="str">
        <f>IF(ISBLANK($O1487), "", VLOOKUP($O1487, hidden_compute!$M$2:P2401, 3, FALSE))</f>
        <v>#N/A</v>
      </c>
      <c r="Q1487" s="41" t="str">
        <f>metadata!$B$8</f>
        <v>EXP-PBC096</v>
      </c>
      <c r="R1487" s="49" t="s">
        <v>276</v>
      </c>
      <c r="S1487" s="29" t="str">
        <f>metadata!$B$9</f>
        <v>SQK-NBD114.24</v>
      </c>
      <c r="T1487" s="49" t="s">
        <v>1828</v>
      </c>
    </row>
    <row r="1488">
      <c r="A1488" s="29" t="str">
        <f>metadata!$B$4</f>
        <v>22033-375157</v>
      </c>
      <c r="B1488" s="38" t="s">
        <v>1873</v>
      </c>
      <c r="C1488" s="38" t="s">
        <v>142</v>
      </c>
      <c r="D1488" s="29" t="s">
        <v>17</v>
      </c>
      <c r="E1488" s="39">
        <f>hidden_compute!F1488</f>
        <v>658</v>
      </c>
      <c r="F1488" s="39">
        <f>hidden_compute!G1488</f>
        <v>658</v>
      </c>
      <c r="G1488" s="29" t="str">
        <f>hidden_compute!D1488</f>
        <v>5. Invertebrate Mitochondrial</v>
      </c>
      <c r="H1488" s="29" t="str">
        <f>IF(ISERROR(MATCH($K1488, pcrid_plateids!$A$2:$A2401, 0)), hidden_compute!$H1488, VLOOKUP($K1488, pcrid_plateids!$A$2:$B2401, 2, FALSE))</f>
        <v>ARISE_SEQ_0073</v>
      </c>
      <c r="I1488" s="29" t="str">
        <f>IF(ISERROR(MATCH($K1488, pcrid_plateids!$A$2:$A2401, 0)), hidden_compute!$H1488, VLOOKUP($K1488, pcrid_plateids!$A$2:$C2401, 3, FALSE))</f>
        <v>NCBN001422</v>
      </c>
      <c r="J1488" s="38">
        <v>1.100006095E9</v>
      </c>
      <c r="K1488" s="62" t="s">
        <v>55</v>
      </c>
      <c r="L1488" s="40" t="s">
        <v>278</v>
      </c>
      <c r="M1488" s="29" t="str">
        <f>IF(ISERROR(MATCH($K1488, pcrid_primers!$A$2:$A2401, 0)), hidden_compute!$H1488, VLOOKUP($K1488, pcrid_primers!$A$2:$B2401, 2, FALSE))</f>
        <v>ONT_LepF1+ONT_LCO1490</v>
      </c>
      <c r="N1488" s="29" t="str">
        <f>IF(ISBLANK($M1488), "", VLOOKUP($M1488, hidden_compute!$M$2:P2401, 3, FALSE))</f>
        <v>#N/A</v>
      </c>
      <c r="O1488" s="29" t="str">
        <f>IF(ISERROR(MATCH($K1488, pcrid_primers!$A$2:$A2401, 0)), hidden_compute!$J1488, VLOOKUP($K1488, pcrid_primers!$A$2:$D2401, 4, FALSE))</f>
        <v>ONT_LepR1+ONT_HCO2198</v>
      </c>
      <c r="P1488" s="29" t="str">
        <f>IF(ISBLANK($O1488), "", VLOOKUP($O1488, hidden_compute!$M$2:P2401, 3, FALSE))</f>
        <v>#N/A</v>
      </c>
      <c r="Q1488" s="41" t="str">
        <f>metadata!$B$8</f>
        <v>EXP-PBC096</v>
      </c>
      <c r="R1488" s="49" t="s">
        <v>279</v>
      </c>
      <c r="S1488" s="29" t="str">
        <f>metadata!$B$9</f>
        <v>SQK-NBD114.24</v>
      </c>
      <c r="T1488" s="49" t="s">
        <v>1828</v>
      </c>
    </row>
    <row r="1489">
      <c r="A1489" s="29" t="str">
        <f>metadata!$B$4</f>
        <v>22033-375157</v>
      </c>
      <c r="B1489" s="38" t="s">
        <v>1874</v>
      </c>
      <c r="C1489" s="38" t="s">
        <v>142</v>
      </c>
      <c r="D1489" s="29" t="s">
        <v>17</v>
      </c>
      <c r="E1489" s="39">
        <f>hidden_compute!F1489</f>
        <v>658</v>
      </c>
      <c r="F1489" s="39">
        <f>hidden_compute!G1489</f>
        <v>658</v>
      </c>
      <c r="G1489" s="29" t="str">
        <f>hidden_compute!D1489</f>
        <v>5. Invertebrate Mitochondrial</v>
      </c>
      <c r="H1489" s="29" t="str">
        <f>IF(ISERROR(MATCH($K1489, pcrid_plateids!$A$2:$A2401, 0)), hidden_compute!$H1489, VLOOKUP($K1489, pcrid_plateids!$A$2:$B2401, 2, FALSE))</f>
        <v>ARISE_SEQ_0073</v>
      </c>
      <c r="I1489" s="29" t="str">
        <f>IF(ISERROR(MATCH($K1489, pcrid_plateids!$A$2:$A2401, 0)), hidden_compute!$H1489, VLOOKUP($K1489, pcrid_plateids!$A$2:$C2401, 3, FALSE))</f>
        <v>NCBN001422</v>
      </c>
      <c r="J1489" s="38">
        <v>1.100006096E9</v>
      </c>
      <c r="K1489" s="62" t="s">
        <v>55</v>
      </c>
      <c r="L1489" s="40" t="s">
        <v>281</v>
      </c>
      <c r="M1489" s="29" t="str">
        <f>IF(ISERROR(MATCH($K1489, pcrid_primers!$A$2:$A2401, 0)), hidden_compute!$H1489, VLOOKUP($K1489, pcrid_primers!$A$2:$B2401, 2, FALSE))</f>
        <v>ONT_LepF1+ONT_LCO1490</v>
      </c>
      <c r="N1489" s="29" t="str">
        <f>IF(ISBLANK($M1489), "", VLOOKUP($M1489, hidden_compute!$M$2:P2401, 3, FALSE))</f>
        <v>#N/A</v>
      </c>
      <c r="O1489" s="29" t="str">
        <f>IF(ISERROR(MATCH($K1489, pcrid_primers!$A$2:$A2401, 0)), hidden_compute!$J1489, VLOOKUP($K1489, pcrid_primers!$A$2:$D2401, 4, FALSE))</f>
        <v>ONT_LepR1+ONT_HCO2198</v>
      </c>
      <c r="P1489" s="29" t="str">
        <f>IF(ISBLANK($O1489), "", VLOOKUP($O1489, hidden_compute!$M$2:P2401, 3, FALSE))</f>
        <v>#N/A</v>
      </c>
      <c r="Q1489" s="41" t="str">
        <f>metadata!$B$8</f>
        <v>EXP-PBC096</v>
      </c>
      <c r="R1489" s="49" t="s">
        <v>282</v>
      </c>
      <c r="S1489" s="29" t="str">
        <f>metadata!$B$9</f>
        <v>SQK-NBD114.24</v>
      </c>
      <c r="T1489" s="49" t="s">
        <v>1828</v>
      </c>
    </row>
    <row r="1490">
      <c r="A1490" s="29" t="str">
        <f>metadata!$B$4</f>
        <v>22033-375157</v>
      </c>
      <c r="B1490" s="38" t="s">
        <v>1875</v>
      </c>
      <c r="C1490" s="38" t="s">
        <v>142</v>
      </c>
      <c r="D1490" s="29" t="s">
        <v>17</v>
      </c>
      <c r="E1490" s="39">
        <f>hidden_compute!F1490</f>
        <v>658</v>
      </c>
      <c r="F1490" s="39">
        <f>hidden_compute!G1490</f>
        <v>658</v>
      </c>
      <c r="G1490" s="29" t="str">
        <f>hidden_compute!D1490</f>
        <v>5. Invertebrate Mitochondrial</v>
      </c>
      <c r="H1490" s="29" t="str">
        <f>IF(ISERROR(MATCH($K1490, pcrid_plateids!$A$2:$A2401, 0)), hidden_compute!$H1490, VLOOKUP($K1490, pcrid_plateids!$A$2:$B2401, 2, FALSE))</f>
        <v>ARISE_SEQ_0073</v>
      </c>
      <c r="I1490" s="29" t="str">
        <f>IF(ISERROR(MATCH($K1490, pcrid_plateids!$A$2:$A2401, 0)), hidden_compute!$H1490, VLOOKUP($K1490, pcrid_plateids!$A$2:$C2401, 3, FALSE))</f>
        <v>NCBN001422</v>
      </c>
      <c r="J1490" s="38">
        <v>1.100006097E9</v>
      </c>
      <c r="K1490" s="62" t="s">
        <v>55</v>
      </c>
      <c r="L1490" s="40" t="s">
        <v>284</v>
      </c>
      <c r="M1490" s="29" t="str">
        <f>IF(ISERROR(MATCH($K1490, pcrid_primers!$A$2:$A2401, 0)), hidden_compute!$H1490, VLOOKUP($K1490, pcrid_primers!$A$2:$B2401, 2, FALSE))</f>
        <v>ONT_LepF1+ONT_LCO1490</v>
      </c>
      <c r="N1490" s="29" t="str">
        <f>IF(ISBLANK($M1490), "", VLOOKUP($M1490, hidden_compute!$M$2:P2401, 3, FALSE))</f>
        <v>#N/A</v>
      </c>
      <c r="O1490" s="29" t="str">
        <f>IF(ISERROR(MATCH($K1490, pcrid_primers!$A$2:$A2401, 0)), hidden_compute!$J1490, VLOOKUP($K1490, pcrid_primers!$A$2:$D2401, 4, FALSE))</f>
        <v>ONT_LepR1+ONT_HCO2198</v>
      </c>
      <c r="P1490" s="29" t="str">
        <f>IF(ISBLANK($O1490), "", VLOOKUP($O1490, hidden_compute!$M$2:P2401, 3, FALSE))</f>
        <v>#N/A</v>
      </c>
      <c r="Q1490" s="41" t="str">
        <f>metadata!$B$8</f>
        <v>EXP-PBC096</v>
      </c>
      <c r="R1490" s="49" t="s">
        <v>285</v>
      </c>
      <c r="S1490" s="29" t="str">
        <f>metadata!$B$9</f>
        <v>SQK-NBD114.24</v>
      </c>
      <c r="T1490" s="49" t="s">
        <v>1828</v>
      </c>
    </row>
    <row r="1491">
      <c r="A1491" s="29" t="str">
        <f>metadata!$B$4</f>
        <v>22033-375157</v>
      </c>
      <c r="B1491" s="38" t="s">
        <v>1876</v>
      </c>
      <c r="C1491" s="38" t="s">
        <v>142</v>
      </c>
      <c r="D1491" s="29" t="s">
        <v>17</v>
      </c>
      <c r="E1491" s="39">
        <f>hidden_compute!F1491</f>
        <v>658</v>
      </c>
      <c r="F1491" s="39">
        <f>hidden_compute!G1491</f>
        <v>658</v>
      </c>
      <c r="G1491" s="29" t="str">
        <f>hidden_compute!D1491</f>
        <v>5. Invertebrate Mitochondrial</v>
      </c>
      <c r="H1491" s="29" t="str">
        <f>IF(ISERROR(MATCH($K1491, pcrid_plateids!$A$2:$A2401, 0)), hidden_compute!$H1491, VLOOKUP($K1491, pcrid_plateids!$A$2:$B2401, 2, FALSE))</f>
        <v>ARISE_SEQ_0073</v>
      </c>
      <c r="I1491" s="29" t="str">
        <f>IF(ISERROR(MATCH($K1491, pcrid_plateids!$A$2:$A2401, 0)), hidden_compute!$H1491, VLOOKUP($K1491, pcrid_plateids!$A$2:$C2401, 3, FALSE))</f>
        <v>NCBN001422</v>
      </c>
      <c r="J1491" s="38">
        <v>1.100006098E9</v>
      </c>
      <c r="K1491" s="62" t="s">
        <v>55</v>
      </c>
      <c r="L1491" s="40" t="s">
        <v>287</v>
      </c>
      <c r="M1491" s="29" t="str">
        <f>IF(ISERROR(MATCH($K1491, pcrid_primers!$A$2:$A2401, 0)), hidden_compute!$H1491, VLOOKUP($K1491, pcrid_primers!$A$2:$B2401, 2, FALSE))</f>
        <v>ONT_LepF1+ONT_LCO1490</v>
      </c>
      <c r="N1491" s="29" t="str">
        <f>IF(ISBLANK($M1491), "", VLOOKUP($M1491, hidden_compute!$M$2:P2401, 3, FALSE))</f>
        <v>#N/A</v>
      </c>
      <c r="O1491" s="29" t="str">
        <f>IF(ISERROR(MATCH($K1491, pcrid_primers!$A$2:$A2401, 0)), hidden_compute!$J1491, VLOOKUP($K1491, pcrid_primers!$A$2:$D2401, 4, FALSE))</f>
        <v>ONT_LepR1+ONT_HCO2198</v>
      </c>
      <c r="P1491" s="29" t="str">
        <f>IF(ISBLANK($O1491), "", VLOOKUP($O1491, hidden_compute!$M$2:P2401, 3, FALSE))</f>
        <v>#N/A</v>
      </c>
      <c r="Q1491" s="41" t="str">
        <f>metadata!$B$8</f>
        <v>EXP-PBC096</v>
      </c>
      <c r="R1491" s="49" t="s">
        <v>288</v>
      </c>
      <c r="S1491" s="29" t="str">
        <f>metadata!$B$9</f>
        <v>SQK-NBD114.24</v>
      </c>
      <c r="T1491" s="49" t="s">
        <v>1828</v>
      </c>
    </row>
    <row r="1492">
      <c r="A1492" s="29" t="str">
        <f>metadata!$B$4</f>
        <v>22033-375157</v>
      </c>
      <c r="B1492" s="38" t="s">
        <v>1877</v>
      </c>
      <c r="C1492" s="38" t="s">
        <v>142</v>
      </c>
      <c r="D1492" s="29" t="s">
        <v>17</v>
      </c>
      <c r="E1492" s="39">
        <f>hidden_compute!F1492</f>
        <v>658</v>
      </c>
      <c r="F1492" s="39">
        <f>hidden_compute!G1492</f>
        <v>658</v>
      </c>
      <c r="G1492" s="29" t="str">
        <f>hidden_compute!D1492</f>
        <v>5. Invertebrate Mitochondrial</v>
      </c>
      <c r="H1492" s="29" t="str">
        <f>IF(ISERROR(MATCH($K1492, pcrid_plateids!$A$2:$A2401, 0)), hidden_compute!$H1492, VLOOKUP($K1492, pcrid_plateids!$A$2:$B2401, 2, FALSE))</f>
        <v>ARISE_SEQ_0073</v>
      </c>
      <c r="I1492" s="29" t="str">
        <f>IF(ISERROR(MATCH($K1492, pcrid_plateids!$A$2:$A2401, 0)), hidden_compute!$H1492, VLOOKUP($K1492, pcrid_plateids!$A$2:$C2401, 3, FALSE))</f>
        <v>NCBN001422</v>
      </c>
      <c r="J1492" s="38">
        <v>1.100006099E9</v>
      </c>
      <c r="K1492" s="62" t="s">
        <v>55</v>
      </c>
      <c r="L1492" s="40" t="s">
        <v>290</v>
      </c>
      <c r="M1492" s="29" t="str">
        <f>IF(ISERROR(MATCH($K1492, pcrid_primers!$A$2:$A2401, 0)), hidden_compute!$H1492, VLOOKUP($K1492, pcrid_primers!$A$2:$B2401, 2, FALSE))</f>
        <v>ONT_LepF1+ONT_LCO1490</v>
      </c>
      <c r="N1492" s="29" t="str">
        <f>IF(ISBLANK($M1492), "", VLOOKUP($M1492, hidden_compute!$M$2:P2401, 3, FALSE))</f>
        <v>#N/A</v>
      </c>
      <c r="O1492" s="29" t="str">
        <f>IF(ISERROR(MATCH($K1492, pcrid_primers!$A$2:$A2401, 0)), hidden_compute!$J1492, VLOOKUP($K1492, pcrid_primers!$A$2:$D2401, 4, FALSE))</f>
        <v>ONT_LepR1+ONT_HCO2198</v>
      </c>
      <c r="P1492" s="29" t="str">
        <f>IF(ISBLANK($O1492), "", VLOOKUP($O1492, hidden_compute!$M$2:P2401, 3, FALSE))</f>
        <v>#N/A</v>
      </c>
      <c r="Q1492" s="41" t="str">
        <f>metadata!$B$8</f>
        <v>EXP-PBC096</v>
      </c>
      <c r="R1492" s="49" t="s">
        <v>291</v>
      </c>
      <c r="S1492" s="29" t="str">
        <f>metadata!$B$9</f>
        <v>SQK-NBD114.24</v>
      </c>
      <c r="T1492" s="49" t="s">
        <v>1828</v>
      </c>
    </row>
    <row r="1493">
      <c r="A1493" s="29" t="str">
        <f>metadata!$B$4</f>
        <v>22033-375157</v>
      </c>
      <c r="B1493" s="38" t="s">
        <v>1878</v>
      </c>
      <c r="C1493" s="38" t="s">
        <v>142</v>
      </c>
      <c r="D1493" s="29" t="s">
        <v>17</v>
      </c>
      <c r="E1493" s="39">
        <f>hidden_compute!F1493</f>
        <v>658</v>
      </c>
      <c r="F1493" s="39">
        <f>hidden_compute!G1493</f>
        <v>658</v>
      </c>
      <c r="G1493" s="29" t="str">
        <f>hidden_compute!D1493</f>
        <v>5. Invertebrate Mitochondrial</v>
      </c>
      <c r="H1493" s="29" t="str">
        <f>IF(ISERROR(MATCH($K1493, pcrid_plateids!$A$2:$A2401, 0)), hidden_compute!$H1493, VLOOKUP($K1493, pcrid_plateids!$A$2:$B2401, 2, FALSE))</f>
        <v>ARISE_SEQ_0073</v>
      </c>
      <c r="I1493" s="29" t="str">
        <f>IF(ISERROR(MATCH($K1493, pcrid_plateids!$A$2:$A2401, 0)), hidden_compute!$H1493, VLOOKUP($K1493, pcrid_plateids!$A$2:$C2401, 3, FALSE))</f>
        <v>NCBN001422</v>
      </c>
      <c r="J1493" s="38">
        <v>1.1000061E9</v>
      </c>
      <c r="K1493" s="62" t="s">
        <v>55</v>
      </c>
      <c r="L1493" s="40" t="s">
        <v>293</v>
      </c>
      <c r="M1493" s="29" t="str">
        <f>IF(ISERROR(MATCH($K1493, pcrid_primers!$A$2:$A2401, 0)), hidden_compute!$H1493, VLOOKUP($K1493, pcrid_primers!$A$2:$B2401, 2, FALSE))</f>
        <v>ONT_LepF1+ONT_LCO1490</v>
      </c>
      <c r="N1493" s="29" t="str">
        <f>IF(ISBLANK($M1493), "", VLOOKUP($M1493, hidden_compute!$M$2:P2401, 3, FALSE))</f>
        <v>#N/A</v>
      </c>
      <c r="O1493" s="29" t="str">
        <f>IF(ISERROR(MATCH($K1493, pcrid_primers!$A$2:$A2401, 0)), hidden_compute!$J1493, VLOOKUP($K1493, pcrid_primers!$A$2:$D2401, 4, FALSE))</f>
        <v>ONT_LepR1+ONT_HCO2198</v>
      </c>
      <c r="P1493" s="29" t="str">
        <f>IF(ISBLANK($O1493), "", VLOOKUP($O1493, hidden_compute!$M$2:P2401, 3, FALSE))</f>
        <v>#N/A</v>
      </c>
      <c r="Q1493" s="41" t="str">
        <f>metadata!$B$8</f>
        <v>EXP-PBC096</v>
      </c>
      <c r="R1493" s="49" t="s">
        <v>294</v>
      </c>
      <c r="S1493" s="29" t="str">
        <f>metadata!$B$9</f>
        <v>SQK-NBD114.24</v>
      </c>
      <c r="T1493" s="49" t="s">
        <v>1828</v>
      </c>
    </row>
    <row r="1494">
      <c r="A1494" s="29" t="str">
        <f>metadata!$B$4</f>
        <v>22033-375157</v>
      </c>
      <c r="B1494" s="38" t="s">
        <v>1879</v>
      </c>
      <c r="C1494" s="38" t="s">
        <v>142</v>
      </c>
      <c r="D1494" s="29" t="s">
        <v>17</v>
      </c>
      <c r="E1494" s="39">
        <f>hidden_compute!F1494</f>
        <v>658</v>
      </c>
      <c r="F1494" s="39">
        <f>hidden_compute!G1494</f>
        <v>658</v>
      </c>
      <c r="G1494" s="29" t="str">
        <f>hidden_compute!D1494</f>
        <v>5. Invertebrate Mitochondrial</v>
      </c>
      <c r="H1494" s="29" t="str">
        <f>IF(ISERROR(MATCH($K1494, pcrid_plateids!$A$2:$A2401, 0)), hidden_compute!$H1494, VLOOKUP($K1494, pcrid_plateids!$A$2:$B2401, 2, FALSE))</f>
        <v>ARISE_SEQ_0073</v>
      </c>
      <c r="I1494" s="29" t="str">
        <f>IF(ISERROR(MATCH($K1494, pcrid_plateids!$A$2:$A2401, 0)), hidden_compute!$H1494, VLOOKUP($K1494, pcrid_plateids!$A$2:$C2401, 3, FALSE))</f>
        <v>NCBN001422</v>
      </c>
      <c r="J1494" s="38">
        <v>1.100006101E9</v>
      </c>
      <c r="K1494" s="62" t="s">
        <v>55</v>
      </c>
      <c r="L1494" s="40" t="s">
        <v>296</v>
      </c>
      <c r="M1494" s="29" t="str">
        <f>IF(ISERROR(MATCH($K1494, pcrid_primers!$A$2:$A2401, 0)), hidden_compute!$H1494, VLOOKUP($K1494, pcrid_primers!$A$2:$B2401, 2, FALSE))</f>
        <v>ONT_LepF1+ONT_LCO1490</v>
      </c>
      <c r="N1494" s="29" t="str">
        <f>IF(ISBLANK($M1494), "", VLOOKUP($M1494, hidden_compute!$M$2:P2401, 3, FALSE))</f>
        <v>#N/A</v>
      </c>
      <c r="O1494" s="29" t="str">
        <f>IF(ISERROR(MATCH($K1494, pcrid_primers!$A$2:$A2401, 0)), hidden_compute!$J1494, VLOOKUP($K1494, pcrid_primers!$A$2:$D2401, 4, FALSE))</f>
        <v>ONT_LepR1+ONT_HCO2198</v>
      </c>
      <c r="P1494" s="29" t="str">
        <f>IF(ISBLANK($O1494), "", VLOOKUP($O1494, hidden_compute!$M$2:P2401, 3, FALSE))</f>
        <v>#N/A</v>
      </c>
      <c r="Q1494" s="41" t="str">
        <f>metadata!$B$8</f>
        <v>EXP-PBC096</v>
      </c>
      <c r="R1494" s="49" t="s">
        <v>297</v>
      </c>
      <c r="S1494" s="29" t="str">
        <f>metadata!$B$9</f>
        <v>SQK-NBD114.24</v>
      </c>
      <c r="T1494" s="49" t="s">
        <v>1828</v>
      </c>
    </row>
    <row r="1495">
      <c r="A1495" s="29" t="str">
        <f>metadata!$B$4</f>
        <v>22033-375157</v>
      </c>
      <c r="B1495" s="38" t="s">
        <v>1880</v>
      </c>
      <c r="C1495" s="38" t="s">
        <v>142</v>
      </c>
      <c r="D1495" s="29" t="s">
        <v>17</v>
      </c>
      <c r="E1495" s="39">
        <f>hidden_compute!F1495</f>
        <v>658</v>
      </c>
      <c r="F1495" s="39">
        <f>hidden_compute!G1495</f>
        <v>658</v>
      </c>
      <c r="G1495" s="29" t="str">
        <f>hidden_compute!D1495</f>
        <v>5. Invertebrate Mitochondrial</v>
      </c>
      <c r="H1495" s="29" t="str">
        <f>IF(ISERROR(MATCH($K1495, pcrid_plateids!$A$2:$A2401, 0)), hidden_compute!$H1495, VLOOKUP($K1495, pcrid_plateids!$A$2:$B2401, 2, FALSE))</f>
        <v>ARISE_SEQ_0073</v>
      </c>
      <c r="I1495" s="29" t="str">
        <f>IF(ISERROR(MATCH($K1495, pcrid_plateids!$A$2:$A2401, 0)), hidden_compute!$H1495, VLOOKUP($K1495, pcrid_plateids!$A$2:$C2401, 3, FALSE))</f>
        <v>NCBN001422</v>
      </c>
      <c r="J1495" s="38">
        <v>1.100006102E9</v>
      </c>
      <c r="K1495" s="62" t="s">
        <v>55</v>
      </c>
      <c r="L1495" s="40" t="s">
        <v>299</v>
      </c>
      <c r="M1495" s="29" t="str">
        <f>IF(ISERROR(MATCH($K1495, pcrid_primers!$A$2:$A2401, 0)), hidden_compute!$H1495, VLOOKUP($K1495, pcrid_primers!$A$2:$B2401, 2, FALSE))</f>
        <v>ONT_LepF1+ONT_LCO1490</v>
      </c>
      <c r="N1495" s="29" t="str">
        <f>IF(ISBLANK($M1495), "", VLOOKUP($M1495, hidden_compute!$M$2:P2401, 3, FALSE))</f>
        <v>#N/A</v>
      </c>
      <c r="O1495" s="29" t="str">
        <f>IF(ISERROR(MATCH($K1495, pcrid_primers!$A$2:$A2401, 0)), hidden_compute!$J1495, VLOOKUP($K1495, pcrid_primers!$A$2:$D2401, 4, FALSE))</f>
        <v>ONT_LepR1+ONT_HCO2198</v>
      </c>
      <c r="P1495" s="29" t="str">
        <f>IF(ISBLANK($O1495), "", VLOOKUP($O1495, hidden_compute!$M$2:P2401, 3, FALSE))</f>
        <v>#N/A</v>
      </c>
      <c r="Q1495" s="41" t="str">
        <f>metadata!$B$8</f>
        <v>EXP-PBC096</v>
      </c>
      <c r="R1495" s="49" t="s">
        <v>300</v>
      </c>
      <c r="S1495" s="29" t="str">
        <f>metadata!$B$9</f>
        <v>SQK-NBD114.24</v>
      </c>
      <c r="T1495" s="49" t="s">
        <v>1828</v>
      </c>
    </row>
    <row r="1496">
      <c r="A1496" s="29" t="str">
        <f>metadata!$B$4</f>
        <v>22033-375157</v>
      </c>
      <c r="B1496" s="38" t="s">
        <v>1881</v>
      </c>
      <c r="C1496" s="38" t="s">
        <v>142</v>
      </c>
      <c r="D1496" s="29" t="s">
        <v>17</v>
      </c>
      <c r="E1496" s="39">
        <f>hidden_compute!F1496</f>
        <v>658</v>
      </c>
      <c r="F1496" s="39">
        <f>hidden_compute!G1496</f>
        <v>658</v>
      </c>
      <c r="G1496" s="29" t="str">
        <f>hidden_compute!D1496</f>
        <v>5. Invertebrate Mitochondrial</v>
      </c>
      <c r="H1496" s="29" t="str">
        <f>IF(ISERROR(MATCH($K1496, pcrid_plateids!$A$2:$A2401, 0)), hidden_compute!$H1496, VLOOKUP($K1496, pcrid_plateids!$A$2:$B2401, 2, FALSE))</f>
        <v>ARISE_SEQ_0073</v>
      </c>
      <c r="I1496" s="29" t="str">
        <f>IF(ISERROR(MATCH($K1496, pcrid_plateids!$A$2:$A2401, 0)), hidden_compute!$H1496, VLOOKUP($K1496, pcrid_plateids!$A$2:$C2401, 3, FALSE))</f>
        <v>NCBN001422</v>
      </c>
      <c r="J1496" s="38">
        <v>1.100006103E9</v>
      </c>
      <c r="K1496" s="62" t="s">
        <v>55</v>
      </c>
      <c r="L1496" s="40" t="s">
        <v>302</v>
      </c>
      <c r="M1496" s="29" t="str">
        <f>IF(ISERROR(MATCH($K1496, pcrid_primers!$A$2:$A2401, 0)), hidden_compute!$H1496, VLOOKUP($K1496, pcrid_primers!$A$2:$B2401, 2, FALSE))</f>
        <v>ONT_LepF1+ONT_LCO1490</v>
      </c>
      <c r="N1496" s="29" t="str">
        <f>IF(ISBLANK($M1496), "", VLOOKUP($M1496, hidden_compute!$M$2:P2401, 3, FALSE))</f>
        <v>#N/A</v>
      </c>
      <c r="O1496" s="29" t="str">
        <f>IF(ISERROR(MATCH($K1496, pcrid_primers!$A$2:$A2401, 0)), hidden_compute!$J1496, VLOOKUP($K1496, pcrid_primers!$A$2:$D2401, 4, FALSE))</f>
        <v>ONT_LepR1+ONT_HCO2198</v>
      </c>
      <c r="P1496" s="29" t="str">
        <f>IF(ISBLANK($O1496), "", VLOOKUP($O1496, hidden_compute!$M$2:P2401, 3, FALSE))</f>
        <v>#N/A</v>
      </c>
      <c r="Q1496" s="41" t="str">
        <f>metadata!$B$8</f>
        <v>EXP-PBC096</v>
      </c>
      <c r="R1496" s="49" t="s">
        <v>303</v>
      </c>
      <c r="S1496" s="29" t="str">
        <f>metadata!$B$9</f>
        <v>SQK-NBD114.24</v>
      </c>
      <c r="T1496" s="49" t="s">
        <v>1828</v>
      </c>
    </row>
    <row r="1497">
      <c r="A1497" s="29" t="str">
        <f>metadata!$B$4</f>
        <v>22033-375157</v>
      </c>
      <c r="B1497" s="38" t="s">
        <v>1882</v>
      </c>
      <c r="C1497" s="38" t="s">
        <v>142</v>
      </c>
      <c r="D1497" s="29" t="s">
        <v>17</v>
      </c>
      <c r="E1497" s="39">
        <f>hidden_compute!F1497</f>
        <v>658</v>
      </c>
      <c r="F1497" s="39">
        <f>hidden_compute!G1497</f>
        <v>658</v>
      </c>
      <c r="G1497" s="29" t="str">
        <f>hidden_compute!D1497</f>
        <v>5. Invertebrate Mitochondrial</v>
      </c>
      <c r="H1497" s="29" t="str">
        <f>IF(ISERROR(MATCH($K1497, pcrid_plateids!$A$2:$A2401, 0)), hidden_compute!$H1497, VLOOKUP($K1497, pcrid_plateids!$A$2:$B2401, 2, FALSE))</f>
        <v>ARISE_SEQ_0073</v>
      </c>
      <c r="I1497" s="29" t="str">
        <f>IF(ISERROR(MATCH($K1497, pcrid_plateids!$A$2:$A2401, 0)), hidden_compute!$H1497, VLOOKUP($K1497, pcrid_plateids!$A$2:$C2401, 3, FALSE))</f>
        <v>NCBN001422</v>
      </c>
      <c r="J1497" s="38">
        <v>1.100006104E9</v>
      </c>
      <c r="K1497" s="62" t="s">
        <v>55</v>
      </c>
      <c r="L1497" s="40" t="s">
        <v>305</v>
      </c>
      <c r="M1497" s="29" t="str">
        <f>IF(ISERROR(MATCH($K1497, pcrid_primers!$A$2:$A2401, 0)), hidden_compute!$H1497, VLOOKUP($K1497, pcrid_primers!$A$2:$B2401, 2, FALSE))</f>
        <v>ONT_LepF1+ONT_LCO1490</v>
      </c>
      <c r="N1497" s="29" t="str">
        <f>IF(ISBLANK($M1497), "", VLOOKUP($M1497, hidden_compute!$M$2:P2401, 3, FALSE))</f>
        <v>#N/A</v>
      </c>
      <c r="O1497" s="29" t="str">
        <f>IF(ISERROR(MATCH($K1497, pcrid_primers!$A$2:$A2401, 0)), hidden_compute!$J1497, VLOOKUP($K1497, pcrid_primers!$A$2:$D2401, 4, FALSE))</f>
        <v>ONT_LepR1+ONT_HCO2198</v>
      </c>
      <c r="P1497" s="29" t="str">
        <f>IF(ISBLANK($O1497), "", VLOOKUP($O1497, hidden_compute!$M$2:P2401, 3, FALSE))</f>
        <v>#N/A</v>
      </c>
      <c r="Q1497" s="41" t="str">
        <f>metadata!$B$8</f>
        <v>EXP-PBC096</v>
      </c>
      <c r="R1497" s="49" t="s">
        <v>306</v>
      </c>
      <c r="S1497" s="29" t="str">
        <f>metadata!$B$9</f>
        <v>SQK-NBD114.24</v>
      </c>
      <c r="T1497" s="49" t="s">
        <v>1828</v>
      </c>
    </row>
    <row r="1498">
      <c r="A1498" s="29" t="str">
        <f>metadata!$B$4</f>
        <v>22033-375157</v>
      </c>
      <c r="B1498" s="38" t="s">
        <v>1883</v>
      </c>
      <c r="C1498" s="38" t="s">
        <v>142</v>
      </c>
      <c r="D1498" s="29" t="s">
        <v>17</v>
      </c>
      <c r="E1498" s="39">
        <f>hidden_compute!F1498</f>
        <v>658</v>
      </c>
      <c r="F1498" s="39">
        <f>hidden_compute!G1498</f>
        <v>658</v>
      </c>
      <c r="G1498" s="29" t="str">
        <f>hidden_compute!D1498</f>
        <v>5. Invertebrate Mitochondrial</v>
      </c>
      <c r="H1498" s="29" t="str">
        <f>IF(ISERROR(MATCH($K1498, pcrid_plateids!$A$2:$A2401, 0)), hidden_compute!$H1498, VLOOKUP($K1498, pcrid_plateids!$A$2:$B2401, 2, FALSE))</f>
        <v>ARISE_SEQ_0073</v>
      </c>
      <c r="I1498" s="29" t="str">
        <f>IF(ISERROR(MATCH($K1498, pcrid_plateids!$A$2:$A2401, 0)), hidden_compute!$H1498, VLOOKUP($K1498, pcrid_plateids!$A$2:$C2401, 3, FALSE))</f>
        <v>NCBN001422</v>
      </c>
      <c r="J1498" s="38">
        <v>1.100006105E9</v>
      </c>
      <c r="K1498" s="62" t="s">
        <v>55</v>
      </c>
      <c r="L1498" s="40" t="s">
        <v>308</v>
      </c>
      <c r="M1498" s="29" t="str">
        <f>IF(ISERROR(MATCH($K1498, pcrid_primers!$A$2:$A2401, 0)), hidden_compute!$H1498, VLOOKUP($K1498, pcrid_primers!$A$2:$B2401, 2, FALSE))</f>
        <v>ONT_LepF1+ONT_LCO1490</v>
      </c>
      <c r="N1498" s="29" t="str">
        <f>IF(ISBLANK($M1498), "", VLOOKUP($M1498, hidden_compute!$M$2:P2401, 3, FALSE))</f>
        <v>#N/A</v>
      </c>
      <c r="O1498" s="29" t="str">
        <f>IF(ISERROR(MATCH($K1498, pcrid_primers!$A$2:$A2401, 0)), hidden_compute!$J1498, VLOOKUP($K1498, pcrid_primers!$A$2:$D2401, 4, FALSE))</f>
        <v>ONT_LepR1+ONT_HCO2198</v>
      </c>
      <c r="P1498" s="29" t="str">
        <f>IF(ISBLANK($O1498), "", VLOOKUP($O1498, hidden_compute!$M$2:P2401, 3, FALSE))</f>
        <v>#N/A</v>
      </c>
      <c r="Q1498" s="41" t="str">
        <f>metadata!$B$8</f>
        <v>EXP-PBC096</v>
      </c>
      <c r="R1498" s="49" t="s">
        <v>309</v>
      </c>
      <c r="S1498" s="29" t="str">
        <f>metadata!$B$9</f>
        <v>SQK-NBD114.24</v>
      </c>
      <c r="T1498" s="49" t="s">
        <v>1828</v>
      </c>
    </row>
    <row r="1499">
      <c r="A1499" s="29" t="str">
        <f>metadata!$B$4</f>
        <v>22033-375157</v>
      </c>
      <c r="B1499" s="38" t="s">
        <v>1884</v>
      </c>
      <c r="C1499" s="38" t="s">
        <v>142</v>
      </c>
      <c r="D1499" s="29" t="s">
        <v>17</v>
      </c>
      <c r="E1499" s="39">
        <f>hidden_compute!F1499</f>
        <v>658</v>
      </c>
      <c r="F1499" s="39">
        <f>hidden_compute!G1499</f>
        <v>658</v>
      </c>
      <c r="G1499" s="29" t="str">
        <f>hidden_compute!D1499</f>
        <v>5. Invertebrate Mitochondrial</v>
      </c>
      <c r="H1499" s="29" t="str">
        <f>IF(ISERROR(MATCH($K1499, pcrid_plateids!$A$2:$A2401, 0)), hidden_compute!$H1499, VLOOKUP($K1499, pcrid_plateids!$A$2:$B2401, 2, FALSE))</f>
        <v>ARISE_SEQ_0073</v>
      </c>
      <c r="I1499" s="29" t="str">
        <f>IF(ISERROR(MATCH($K1499, pcrid_plateids!$A$2:$A2401, 0)), hidden_compute!$H1499, VLOOKUP($K1499, pcrid_plateids!$A$2:$C2401, 3, FALSE))</f>
        <v>NCBN001422</v>
      </c>
      <c r="J1499" s="38">
        <v>1.100006106E9</v>
      </c>
      <c r="K1499" s="62" t="s">
        <v>55</v>
      </c>
      <c r="L1499" s="40" t="s">
        <v>311</v>
      </c>
      <c r="M1499" s="29" t="str">
        <f>IF(ISERROR(MATCH($K1499, pcrid_primers!$A$2:$A2401, 0)), hidden_compute!$H1499, VLOOKUP($K1499, pcrid_primers!$A$2:$B2401, 2, FALSE))</f>
        <v>ONT_LepF1+ONT_LCO1490</v>
      </c>
      <c r="N1499" s="29" t="str">
        <f>IF(ISBLANK($M1499), "", VLOOKUP($M1499, hidden_compute!$M$2:P2401, 3, FALSE))</f>
        <v>#N/A</v>
      </c>
      <c r="O1499" s="29" t="str">
        <f>IF(ISERROR(MATCH($K1499, pcrid_primers!$A$2:$A2401, 0)), hidden_compute!$J1499, VLOOKUP($K1499, pcrid_primers!$A$2:$D2401, 4, FALSE))</f>
        <v>ONT_LepR1+ONT_HCO2198</v>
      </c>
      <c r="P1499" s="29" t="str">
        <f>IF(ISBLANK($O1499), "", VLOOKUP($O1499, hidden_compute!$M$2:P2401, 3, FALSE))</f>
        <v>#N/A</v>
      </c>
      <c r="Q1499" s="41" t="str">
        <f>metadata!$B$8</f>
        <v>EXP-PBC096</v>
      </c>
      <c r="R1499" s="49" t="s">
        <v>312</v>
      </c>
      <c r="S1499" s="29" t="str">
        <f>metadata!$B$9</f>
        <v>SQK-NBD114.24</v>
      </c>
      <c r="T1499" s="49" t="s">
        <v>1828</v>
      </c>
    </row>
    <row r="1500">
      <c r="A1500" s="29" t="str">
        <f>metadata!$B$4</f>
        <v>22033-375157</v>
      </c>
      <c r="B1500" s="38" t="s">
        <v>1885</v>
      </c>
      <c r="C1500" s="38" t="s">
        <v>142</v>
      </c>
      <c r="D1500" s="29" t="s">
        <v>17</v>
      </c>
      <c r="E1500" s="39">
        <f>hidden_compute!F1500</f>
        <v>658</v>
      </c>
      <c r="F1500" s="39">
        <f>hidden_compute!G1500</f>
        <v>658</v>
      </c>
      <c r="G1500" s="29" t="str">
        <f>hidden_compute!D1500</f>
        <v>5. Invertebrate Mitochondrial</v>
      </c>
      <c r="H1500" s="29" t="str">
        <f>IF(ISERROR(MATCH($K1500, pcrid_plateids!$A$2:$A2401, 0)), hidden_compute!$H1500, VLOOKUP($K1500, pcrid_plateids!$A$2:$B2401, 2, FALSE))</f>
        <v>ARISE_SEQ_0073</v>
      </c>
      <c r="I1500" s="29" t="str">
        <f>IF(ISERROR(MATCH($K1500, pcrid_plateids!$A$2:$A2401, 0)), hidden_compute!$H1500, VLOOKUP($K1500, pcrid_plateids!$A$2:$C2401, 3, FALSE))</f>
        <v>NCBN001422</v>
      </c>
      <c r="J1500" s="38">
        <v>1.100006107E9</v>
      </c>
      <c r="K1500" s="62" t="s">
        <v>55</v>
      </c>
      <c r="L1500" s="40" t="s">
        <v>314</v>
      </c>
      <c r="M1500" s="29" t="str">
        <f>IF(ISERROR(MATCH($K1500, pcrid_primers!$A$2:$A2401, 0)), hidden_compute!$H1500, VLOOKUP($K1500, pcrid_primers!$A$2:$B2401, 2, FALSE))</f>
        <v>ONT_LepF1+ONT_LCO1490</v>
      </c>
      <c r="N1500" s="29" t="str">
        <f>IF(ISBLANK($M1500), "", VLOOKUP($M1500, hidden_compute!$M$2:P2401, 3, FALSE))</f>
        <v>#N/A</v>
      </c>
      <c r="O1500" s="29" t="str">
        <f>IF(ISERROR(MATCH($K1500, pcrid_primers!$A$2:$A2401, 0)), hidden_compute!$J1500, VLOOKUP($K1500, pcrid_primers!$A$2:$D2401, 4, FALSE))</f>
        <v>ONT_LepR1+ONT_HCO2198</v>
      </c>
      <c r="P1500" s="29" t="str">
        <f>IF(ISBLANK($O1500), "", VLOOKUP($O1500, hidden_compute!$M$2:P2401, 3, FALSE))</f>
        <v>#N/A</v>
      </c>
      <c r="Q1500" s="41" t="str">
        <f>metadata!$B$8</f>
        <v>EXP-PBC096</v>
      </c>
      <c r="R1500" s="49" t="s">
        <v>315</v>
      </c>
      <c r="S1500" s="29" t="str">
        <f>metadata!$B$9</f>
        <v>SQK-NBD114.24</v>
      </c>
      <c r="T1500" s="49" t="s">
        <v>1828</v>
      </c>
    </row>
    <row r="1501">
      <c r="A1501" s="29" t="str">
        <f>metadata!$B$4</f>
        <v>22033-375157</v>
      </c>
      <c r="B1501" s="38" t="s">
        <v>1886</v>
      </c>
      <c r="C1501" s="38" t="s">
        <v>142</v>
      </c>
      <c r="D1501" s="29" t="s">
        <v>17</v>
      </c>
      <c r="E1501" s="39">
        <f>hidden_compute!F1501</f>
        <v>658</v>
      </c>
      <c r="F1501" s="39">
        <f>hidden_compute!G1501</f>
        <v>658</v>
      </c>
      <c r="G1501" s="29" t="str">
        <f>hidden_compute!D1501</f>
        <v>5. Invertebrate Mitochondrial</v>
      </c>
      <c r="H1501" s="29" t="str">
        <f>IF(ISERROR(MATCH($K1501, pcrid_plateids!$A$2:$A2401, 0)), hidden_compute!$H1501, VLOOKUP($K1501, pcrid_plateids!$A$2:$B2401, 2, FALSE))</f>
        <v>ARISE_SEQ_0073</v>
      </c>
      <c r="I1501" s="29" t="str">
        <f>IF(ISERROR(MATCH($K1501, pcrid_plateids!$A$2:$A2401, 0)), hidden_compute!$H1501, VLOOKUP($K1501, pcrid_plateids!$A$2:$C2401, 3, FALSE))</f>
        <v>NCBN001422</v>
      </c>
      <c r="J1501" s="38">
        <v>1.100006108E9</v>
      </c>
      <c r="K1501" s="62" t="s">
        <v>55</v>
      </c>
      <c r="L1501" s="40" t="s">
        <v>317</v>
      </c>
      <c r="M1501" s="29" t="str">
        <f>IF(ISERROR(MATCH($K1501, pcrid_primers!$A$2:$A2401, 0)), hidden_compute!$H1501, VLOOKUP($K1501, pcrid_primers!$A$2:$B2401, 2, FALSE))</f>
        <v>ONT_LepF1+ONT_LCO1490</v>
      </c>
      <c r="N1501" s="29" t="str">
        <f>IF(ISBLANK($M1501), "", VLOOKUP($M1501, hidden_compute!$M$2:P2401, 3, FALSE))</f>
        <v>#N/A</v>
      </c>
      <c r="O1501" s="29" t="str">
        <f>IF(ISERROR(MATCH($K1501, pcrid_primers!$A$2:$A2401, 0)), hidden_compute!$J1501, VLOOKUP($K1501, pcrid_primers!$A$2:$D2401, 4, FALSE))</f>
        <v>ONT_LepR1+ONT_HCO2198</v>
      </c>
      <c r="P1501" s="29" t="str">
        <f>IF(ISBLANK($O1501), "", VLOOKUP($O1501, hidden_compute!$M$2:P2401, 3, FALSE))</f>
        <v>#N/A</v>
      </c>
      <c r="Q1501" s="41" t="str">
        <f>metadata!$B$8</f>
        <v>EXP-PBC096</v>
      </c>
      <c r="R1501" s="49" t="s">
        <v>318</v>
      </c>
      <c r="S1501" s="29" t="str">
        <f>metadata!$B$9</f>
        <v>SQK-NBD114.24</v>
      </c>
      <c r="T1501" s="49" t="s">
        <v>1828</v>
      </c>
    </row>
    <row r="1502">
      <c r="A1502" s="29" t="str">
        <f>metadata!$B$4</f>
        <v>22033-375157</v>
      </c>
      <c r="B1502" s="38" t="s">
        <v>1887</v>
      </c>
      <c r="C1502" s="38" t="s">
        <v>142</v>
      </c>
      <c r="D1502" s="29" t="s">
        <v>17</v>
      </c>
      <c r="E1502" s="39">
        <f>hidden_compute!F1502</f>
        <v>658</v>
      </c>
      <c r="F1502" s="39">
        <f>hidden_compute!G1502</f>
        <v>658</v>
      </c>
      <c r="G1502" s="29" t="str">
        <f>hidden_compute!D1502</f>
        <v>5. Invertebrate Mitochondrial</v>
      </c>
      <c r="H1502" s="29" t="str">
        <f>IF(ISERROR(MATCH($K1502, pcrid_plateids!$A$2:$A2401, 0)), hidden_compute!$H1502, VLOOKUP($K1502, pcrid_plateids!$A$2:$B2401, 2, FALSE))</f>
        <v>ARISE_SEQ_0073</v>
      </c>
      <c r="I1502" s="29" t="str">
        <f>IF(ISERROR(MATCH($K1502, pcrid_plateids!$A$2:$A2401, 0)), hidden_compute!$H1502, VLOOKUP($K1502, pcrid_plateids!$A$2:$C2401, 3, FALSE))</f>
        <v>NCBN001422</v>
      </c>
      <c r="J1502" s="38">
        <v>1.100006109E9</v>
      </c>
      <c r="K1502" s="62" t="s">
        <v>55</v>
      </c>
      <c r="L1502" s="40" t="s">
        <v>320</v>
      </c>
      <c r="M1502" s="29" t="str">
        <f>IF(ISERROR(MATCH($K1502, pcrid_primers!$A$2:$A2401, 0)), hidden_compute!$H1502, VLOOKUP($K1502, pcrid_primers!$A$2:$B2401, 2, FALSE))</f>
        <v>ONT_LepF1+ONT_LCO1490</v>
      </c>
      <c r="N1502" s="29" t="str">
        <f>IF(ISBLANK($M1502), "", VLOOKUP($M1502, hidden_compute!$M$2:P2401, 3, FALSE))</f>
        <v>#N/A</v>
      </c>
      <c r="O1502" s="29" t="str">
        <f>IF(ISERROR(MATCH($K1502, pcrid_primers!$A$2:$A2401, 0)), hidden_compute!$J1502, VLOOKUP($K1502, pcrid_primers!$A$2:$D2401, 4, FALSE))</f>
        <v>ONT_LepR1+ONT_HCO2198</v>
      </c>
      <c r="P1502" s="29" t="str">
        <f>IF(ISBLANK($O1502), "", VLOOKUP($O1502, hidden_compute!$M$2:P2401, 3, FALSE))</f>
        <v>#N/A</v>
      </c>
      <c r="Q1502" s="41" t="str">
        <f>metadata!$B$8</f>
        <v>EXP-PBC096</v>
      </c>
      <c r="R1502" s="49" t="s">
        <v>321</v>
      </c>
      <c r="S1502" s="29" t="str">
        <f>metadata!$B$9</f>
        <v>SQK-NBD114.24</v>
      </c>
      <c r="T1502" s="49" t="s">
        <v>1828</v>
      </c>
    </row>
    <row r="1503">
      <c r="A1503" s="29" t="str">
        <f>metadata!$B$4</f>
        <v>22033-375157</v>
      </c>
      <c r="B1503" s="38" t="s">
        <v>1888</v>
      </c>
      <c r="C1503" s="38" t="s">
        <v>142</v>
      </c>
      <c r="D1503" s="29" t="s">
        <v>17</v>
      </c>
      <c r="E1503" s="39">
        <f>hidden_compute!F1503</f>
        <v>658</v>
      </c>
      <c r="F1503" s="39">
        <f>hidden_compute!G1503</f>
        <v>658</v>
      </c>
      <c r="G1503" s="29" t="str">
        <f>hidden_compute!D1503</f>
        <v>5. Invertebrate Mitochondrial</v>
      </c>
      <c r="H1503" s="29" t="str">
        <f>IF(ISERROR(MATCH($K1503, pcrid_plateids!$A$2:$A2401, 0)), hidden_compute!$H1503, VLOOKUP($K1503, pcrid_plateids!$A$2:$B2401, 2, FALSE))</f>
        <v>ARISE_SEQ_0073</v>
      </c>
      <c r="I1503" s="29" t="str">
        <f>IF(ISERROR(MATCH($K1503, pcrid_plateids!$A$2:$A2401, 0)), hidden_compute!$H1503, VLOOKUP($K1503, pcrid_plateids!$A$2:$C2401, 3, FALSE))</f>
        <v>NCBN001422</v>
      </c>
      <c r="J1503" s="38">
        <v>1.10000611E9</v>
      </c>
      <c r="K1503" s="62" t="s">
        <v>55</v>
      </c>
      <c r="L1503" s="40" t="s">
        <v>323</v>
      </c>
      <c r="M1503" s="29" t="str">
        <f>IF(ISERROR(MATCH($K1503, pcrid_primers!$A$2:$A2401, 0)), hidden_compute!$H1503, VLOOKUP($K1503, pcrid_primers!$A$2:$B2401, 2, FALSE))</f>
        <v>ONT_LepF1+ONT_LCO1490</v>
      </c>
      <c r="N1503" s="29" t="str">
        <f>IF(ISBLANK($M1503), "", VLOOKUP($M1503, hidden_compute!$M$2:P2401, 3, FALSE))</f>
        <v>#N/A</v>
      </c>
      <c r="O1503" s="29" t="str">
        <f>IF(ISERROR(MATCH($K1503, pcrid_primers!$A$2:$A2401, 0)), hidden_compute!$J1503, VLOOKUP($K1503, pcrid_primers!$A$2:$D2401, 4, FALSE))</f>
        <v>ONT_LepR1+ONT_HCO2198</v>
      </c>
      <c r="P1503" s="29" t="str">
        <f>IF(ISBLANK($O1503), "", VLOOKUP($O1503, hidden_compute!$M$2:P2401, 3, FALSE))</f>
        <v>#N/A</v>
      </c>
      <c r="Q1503" s="41" t="str">
        <f>metadata!$B$8</f>
        <v>EXP-PBC096</v>
      </c>
      <c r="R1503" s="49" t="s">
        <v>324</v>
      </c>
      <c r="S1503" s="29" t="str">
        <f>metadata!$B$9</f>
        <v>SQK-NBD114.24</v>
      </c>
      <c r="T1503" s="49" t="s">
        <v>1828</v>
      </c>
    </row>
    <row r="1504">
      <c r="A1504" s="29" t="str">
        <f>metadata!$B$4</f>
        <v>22033-375157</v>
      </c>
      <c r="B1504" s="38" t="s">
        <v>1889</v>
      </c>
      <c r="C1504" s="38" t="s">
        <v>142</v>
      </c>
      <c r="D1504" s="29" t="s">
        <v>17</v>
      </c>
      <c r="E1504" s="39">
        <f>hidden_compute!F1504</f>
        <v>658</v>
      </c>
      <c r="F1504" s="39">
        <f>hidden_compute!G1504</f>
        <v>658</v>
      </c>
      <c r="G1504" s="29" t="str">
        <f>hidden_compute!D1504</f>
        <v>5. Invertebrate Mitochondrial</v>
      </c>
      <c r="H1504" s="29" t="str">
        <f>IF(ISERROR(MATCH($K1504, pcrid_plateids!$A$2:$A2401, 0)), hidden_compute!$H1504, VLOOKUP($K1504, pcrid_plateids!$A$2:$B2401, 2, FALSE))</f>
        <v>ARISE_SEQ_0073</v>
      </c>
      <c r="I1504" s="29" t="str">
        <f>IF(ISERROR(MATCH($K1504, pcrid_plateids!$A$2:$A2401, 0)), hidden_compute!$H1504, VLOOKUP($K1504, pcrid_plateids!$A$2:$C2401, 3, FALSE))</f>
        <v>NCBN001422</v>
      </c>
      <c r="J1504" s="38">
        <v>1.100006111E9</v>
      </c>
      <c r="K1504" s="62" t="s">
        <v>55</v>
      </c>
      <c r="L1504" s="40" t="s">
        <v>326</v>
      </c>
      <c r="M1504" s="29" t="str">
        <f>IF(ISERROR(MATCH($K1504, pcrid_primers!$A$2:$A2401, 0)), hidden_compute!$H1504, VLOOKUP($K1504, pcrid_primers!$A$2:$B2401, 2, FALSE))</f>
        <v>ONT_LepF1+ONT_LCO1490</v>
      </c>
      <c r="N1504" s="29" t="str">
        <f>IF(ISBLANK($M1504), "", VLOOKUP($M1504, hidden_compute!$M$2:P2401, 3, FALSE))</f>
        <v>#N/A</v>
      </c>
      <c r="O1504" s="29" t="str">
        <f>IF(ISERROR(MATCH($K1504, pcrid_primers!$A$2:$A2401, 0)), hidden_compute!$J1504, VLOOKUP($K1504, pcrid_primers!$A$2:$D2401, 4, FALSE))</f>
        <v>ONT_LepR1+ONT_HCO2198</v>
      </c>
      <c r="P1504" s="29" t="str">
        <f>IF(ISBLANK($O1504), "", VLOOKUP($O1504, hidden_compute!$M$2:P2401, 3, FALSE))</f>
        <v>#N/A</v>
      </c>
      <c r="Q1504" s="41" t="str">
        <f>metadata!$B$8</f>
        <v>EXP-PBC096</v>
      </c>
      <c r="R1504" s="49" t="s">
        <v>327</v>
      </c>
      <c r="S1504" s="29" t="str">
        <f>metadata!$B$9</f>
        <v>SQK-NBD114.24</v>
      </c>
      <c r="T1504" s="49" t="s">
        <v>1828</v>
      </c>
    </row>
    <row r="1505">
      <c r="A1505" s="29" t="str">
        <f>metadata!$B$4</f>
        <v>22033-375157</v>
      </c>
      <c r="B1505" s="38" t="s">
        <v>1890</v>
      </c>
      <c r="C1505" s="38" t="s">
        <v>142</v>
      </c>
      <c r="D1505" s="29" t="s">
        <v>17</v>
      </c>
      <c r="E1505" s="39">
        <f>hidden_compute!F1505</f>
        <v>658</v>
      </c>
      <c r="F1505" s="39">
        <f>hidden_compute!G1505</f>
        <v>658</v>
      </c>
      <c r="G1505" s="29" t="str">
        <f>hidden_compute!D1505</f>
        <v>5. Invertebrate Mitochondrial</v>
      </c>
      <c r="H1505" s="29" t="str">
        <f>IF(ISERROR(MATCH($K1505, pcrid_plateids!$A$2:$A2401, 0)), hidden_compute!$H1505, VLOOKUP($K1505, pcrid_plateids!$A$2:$B2401, 2, FALSE))</f>
        <v>ARISE_SEQ_0073</v>
      </c>
      <c r="I1505" s="29" t="str">
        <f>IF(ISERROR(MATCH($K1505, pcrid_plateids!$A$2:$A2401, 0)), hidden_compute!$H1505, VLOOKUP($K1505, pcrid_plateids!$A$2:$C2401, 3, FALSE))</f>
        <v>NCBN001422</v>
      </c>
      <c r="J1505" s="38">
        <v>1.100006112E9</v>
      </c>
      <c r="K1505" s="62" t="s">
        <v>55</v>
      </c>
      <c r="L1505" s="40" t="s">
        <v>329</v>
      </c>
      <c r="M1505" s="29" t="str">
        <f>IF(ISERROR(MATCH($K1505, pcrid_primers!$A$2:$A2401, 0)), hidden_compute!$H1505, VLOOKUP($K1505, pcrid_primers!$A$2:$B2401, 2, FALSE))</f>
        <v>ONT_LepF1+ONT_LCO1490</v>
      </c>
      <c r="N1505" s="29" t="str">
        <f>IF(ISBLANK($M1505), "", VLOOKUP($M1505, hidden_compute!$M$2:P2401, 3, FALSE))</f>
        <v>#N/A</v>
      </c>
      <c r="O1505" s="29" t="str">
        <f>IF(ISERROR(MATCH($K1505, pcrid_primers!$A$2:$A2401, 0)), hidden_compute!$J1505, VLOOKUP($K1505, pcrid_primers!$A$2:$D2401, 4, FALSE))</f>
        <v>ONT_LepR1+ONT_HCO2198</v>
      </c>
      <c r="P1505" s="29" t="str">
        <f>IF(ISBLANK($O1505), "", VLOOKUP($O1505, hidden_compute!$M$2:P2401, 3, FALSE))</f>
        <v>#N/A</v>
      </c>
      <c r="Q1505" s="41" t="str">
        <f>metadata!$B$8</f>
        <v>EXP-PBC096</v>
      </c>
      <c r="R1505" s="49" t="s">
        <v>330</v>
      </c>
      <c r="S1505" s="29" t="str">
        <f>metadata!$B$9</f>
        <v>SQK-NBD114.24</v>
      </c>
      <c r="T1505" s="49" t="s">
        <v>1828</v>
      </c>
    </row>
    <row r="1506">
      <c r="A1506" s="29" t="str">
        <f>metadata!$B$4</f>
        <v>22033-375157</v>
      </c>
      <c r="B1506" s="38" t="s">
        <v>1891</v>
      </c>
      <c r="C1506" s="38" t="s">
        <v>142</v>
      </c>
      <c r="D1506" s="29" t="s">
        <v>17</v>
      </c>
      <c r="E1506" s="39">
        <f>hidden_compute!F1506</f>
        <v>658</v>
      </c>
      <c r="F1506" s="39">
        <f>hidden_compute!G1506</f>
        <v>658</v>
      </c>
      <c r="G1506" s="29" t="str">
        <f>hidden_compute!D1506</f>
        <v>5. Invertebrate Mitochondrial</v>
      </c>
      <c r="H1506" s="29" t="str">
        <f>IF(ISERROR(MATCH($K1506, pcrid_plateids!$A$2:$A2401, 0)), hidden_compute!$H1506, VLOOKUP($K1506, pcrid_plateids!$A$2:$B2401, 2, FALSE))</f>
        <v>ARISE_SEQ_0073</v>
      </c>
      <c r="I1506" s="29" t="str">
        <f>IF(ISERROR(MATCH($K1506, pcrid_plateids!$A$2:$A2401, 0)), hidden_compute!$H1506, VLOOKUP($K1506, pcrid_plateids!$A$2:$C2401, 3, FALSE))</f>
        <v>NCBN001422</v>
      </c>
      <c r="J1506" s="38">
        <v>1.100006113E9</v>
      </c>
      <c r="K1506" s="62" t="s">
        <v>55</v>
      </c>
      <c r="L1506" s="40" t="s">
        <v>332</v>
      </c>
      <c r="M1506" s="29" t="str">
        <f>IF(ISERROR(MATCH($K1506, pcrid_primers!$A$2:$A2401, 0)), hidden_compute!$H1506, VLOOKUP($K1506, pcrid_primers!$A$2:$B2401, 2, FALSE))</f>
        <v>ONT_LepF1+ONT_LCO1490</v>
      </c>
      <c r="N1506" s="29" t="str">
        <f>IF(ISBLANK($M1506), "", VLOOKUP($M1506, hidden_compute!$M$2:P2401, 3, FALSE))</f>
        <v>#N/A</v>
      </c>
      <c r="O1506" s="29" t="str">
        <f>IF(ISERROR(MATCH($K1506, pcrid_primers!$A$2:$A2401, 0)), hidden_compute!$J1506, VLOOKUP($K1506, pcrid_primers!$A$2:$D2401, 4, FALSE))</f>
        <v>ONT_LepR1+ONT_HCO2198</v>
      </c>
      <c r="P1506" s="29" t="str">
        <f>IF(ISBLANK($O1506), "", VLOOKUP($O1506, hidden_compute!$M$2:P2401, 3, FALSE))</f>
        <v>#N/A</v>
      </c>
      <c r="Q1506" s="41" t="str">
        <f>metadata!$B$8</f>
        <v>EXP-PBC096</v>
      </c>
      <c r="R1506" s="49" t="s">
        <v>333</v>
      </c>
      <c r="S1506" s="29" t="str">
        <f>metadata!$B$9</f>
        <v>SQK-NBD114.24</v>
      </c>
      <c r="T1506" s="49" t="s">
        <v>1828</v>
      </c>
    </row>
    <row r="1507">
      <c r="A1507" s="29" t="str">
        <f>metadata!$B$4</f>
        <v>22033-375157</v>
      </c>
      <c r="B1507" s="38" t="s">
        <v>1892</v>
      </c>
      <c r="C1507" s="38" t="s">
        <v>142</v>
      </c>
      <c r="D1507" s="29" t="s">
        <v>17</v>
      </c>
      <c r="E1507" s="39">
        <f>hidden_compute!F1507</f>
        <v>658</v>
      </c>
      <c r="F1507" s="39">
        <f>hidden_compute!G1507</f>
        <v>658</v>
      </c>
      <c r="G1507" s="29" t="str">
        <f>hidden_compute!D1507</f>
        <v>5. Invertebrate Mitochondrial</v>
      </c>
      <c r="H1507" s="29" t="str">
        <f>IF(ISERROR(MATCH($K1507, pcrid_plateids!$A$2:$A2401, 0)), hidden_compute!$H1507, VLOOKUP($K1507, pcrid_plateids!$A$2:$B2401, 2, FALSE))</f>
        <v>ARISE_SEQ_0073</v>
      </c>
      <c r="I1507" s="29" t="str">
        <f>IF(ISERROR(MATCH($K1507, pcrid_plateids!$A$2:$A2401, 0)), hidden_compute!$H1507, VLOOKUP($K1507, pcrid_plateids!$A$2:$C2401, 3, FALSE))</f>
        <v>NCBN001422</v>
      </c>
      <c r="J1507" s="38">
        <v>1.100006114E9</v>
      </c>
      <c r="K1507" s="62" t="s">
        <v>55</v>
      </c>
      <c r="L1507" s="40" t="s">
        <v>335</v>
      </c>
      <c r="M1507" s="29" t="str">
        <f>IF(ISERROR(MATCH($K1507, pcrid_primers!$A$2:$A2401, 0)), hidden_compute!$H1507, VLOOKUP($K1507, pcrid_primers!$A$2:$B2401, 2, FALSE))</f>
        <v>ONT_LepF1+ONT_LCO1490</v>
      </c>
      <c r="N1507" s="29" t="str">
        <f>IF(ISBLANK($M1507), "", VLOOKUP($M1507, hidden_compute!$M$2:P2401, 3, FALSE))</f>
        <v>#N/A</v>
      </c>
      <c r="O1507" s="29" t="str">
        <f>IF(ISERROR(MATCH($K1507, pcrid_primers!$A$2:$A2401, 0)), hidden_compute!$J1507, VLOOKUP($K1507, pcrid_primers!$A$2:$D2401, 4, FALSE))</f>
        <v>ONT_LepR1+ONT_HCO2198</v>
      </c>
      <c r="P1507" s="29" t="str">
        <f>IF(ISBLANK($O1507), "", VLOOKUP($O1507, hidden_compute!$M$2:P2401, 3, FALSE))</f>
        <v>#N/A</v>
      </c>
      <c r="Q1507" s="41" t="str">
        <f>metadata!$B$8</f>
        <v>EXP-PBC096</v>
      </c>
      <c r="R1507" s="49" t="s">
        <v>336</v>
      </c>
      <c r="S1507" s="29" t="str">
        <f>metadata!$B$9</f>
        <v>SQK-NBD114.24</v>
      </c>
      <c r="T1507" s="49" t="s">
        <v>1828</v>
      </c>
    </row>
    <row r="1508">
      <c r="A1508" s="29" t="str">
        <f>metadata!$B$4</f>
        <v>22033-375157</v>
      </c>
      <c r="B1508" s="38" t="s">
        <v>1893</v>
      </c>
      <c r="C1508" s="38" t="s">
        <v>142</v>
      </c>
      <c r="D1508" s="29" t="s">
        <v>17</v>
      </c>
      <c r="E1508" s="39">
        <f>hidden_compute!F1508</f>
        <v>658</v>
      </c>
      <c r="F1508" s="39">
        <f>hidden_compute!G1508</f>
        <v>658</v>
      </c>
      <c r="G1508" s="29" t="str">
        <f>hidden_compute!D1508</f>
        <v>5. Invertebrate Mitochondrial</v>
      </c>
      <c r="H1508" s="29" t="str">
        <f>IF(ISERROR(MATCH($K1508, pcrid_plateids!$A$2:$A2401, 0)), hidden_compute!$H1508, VLOOKUP($K1508, pcrid_plateids!$A$2:$B2401, 2, FALSE))</f>
        <v>ARISE_SEQ_0073</v>
      </c>
      <c r="I1508" s="29" t="str">
        <f>IF(ISERROR(MATCH($K1508, pcrid_plateids!$A$2:$A2401, 0)), hidden_compute!$H1508, VLOOKUP($K1508, pcrid_plateids!$A$2:$C2401, 3, FALSE))</f>
        <v>NCBN001422</v>
      </c>
      <c r="J1508" s="38">
        <v>1.100006115E9</v>
      </c>
      <c r="K1508" s="62" t="s">
        <v>55</v>
      </c>
      <c r="L1508" s="40" t="s">
        <v>338</v>
      </c>
      <c r="M1508" s="29" t="str">
        <f>IF(ISERROR(MATCH($K1508, pcrid_primers!$A$2:$A2401, 0)), hidden_compute!$H1508, VLOOKUP($K1508, pcrid_primers!$A$2:$B2401, 2, FALSE))</f>
        <v>ONT_LepF1+ONT_LCO1490</v>
      </c>
      <c r="N1508" s="29" t="str">
        <f>IF(ISBLANK($M1508), "", VLOOKUP($M1508, hidden_compute!$M$2:P2401, 3, FALSE))</f>
        <v>#N/A</v>
      </c>
      <c r="O1508" s="29" t="str">
        <f>IF(ISERROR(MATCH($K1508, pcrid_primers!$A$2:$A2401, 0)), hidden_compute!$J1508, VLOOKUP($K1508, pcrid_primers!$A$2:$D2401, 4, FALSE))</f>
        <v>ONT_LepR1+ONT_HCO2198</v>
      </c>
      <c r="P1508" s="29" t="str">
        <f>IF(ISBLANK($O1508), "", VLOOKUP($O1508, hidden_compute!$M$2:P2401, 3, FALSE))</f>
        <v>#N/A</v>
      </c>
      <c r="Q1508" s="41" t="str">
        <f>metadata!$B$8</f>
        <v>EXP-PBC096</v>
      </c>
      <c r="R1508" s="49" t="s">
        <v>339</v>
      </c>
      <c r="S1508" s="29" t="str">
        <f>metadata!$B$9</f>
        <v>SQK-NBD114.24</v>
      </c>
      <c r="T1508" s="49" t="s">
        <v>1828</v>
      </c>
    </row>
    <row r="1509">
      <c r="A1509" s="29" t="str">
        <f>metadata!$B$4</f>
        <v>22033-375157</v>
      </c>
      <c r="B1509" s="38" t="s">
        <v>1894</v>
      </c>
      <c r="C1509" s="38" t="s">
        <v>142</v>
      </c>
      <c r="D1509" s="29" t="s">
        <v>17</v>
      </c>
      <c r="E1509" s="39">
        <f>hidden_compute!F1509</f>
        <v>658</v>
      </c>
      <c r="F1509" s="39">
        <f>hidden_compute!G1509</f>
        <v>658</v>
      </c>
      <c r="G1509" s="29" t="str">
        <f>hidden_compute!D1509</f>
        <v>5. Invertebrate Mitochondrial</v>
      </c>
      <c r="H1509" s="29" t="str">
        <f>IF(ISERROR(MATCH($K1509, pcrid_plateids!$A$2:$A2401, 0)), hidden_compute!$H1509, VLOOKUP($K1509, pcrid_plateids!$A$2:$B2401, 2, FALSE))</f>
        <v>ARISE_SEQ_0073</v>
      </c>
      <c r="I1509" s="29" t="str">
        <f>IF(ISERROR(MATCH($K1509, pcrid_plateids!$A$2:$A2401, 0)), hidden_compute!$H1509, VLOOKUP($K1509, pcrid_plateids!$A$2:$C2401, 3, FALSE))</f>
        <v>NCBN001422</v>
      </c>
      <c r="J1509" s="38">
        <v>1.100006116E9</v>
      </c>
      <c r="K1509" s="62" t="s">
        <v>55</v>
      </c>
      <c r="L1509" s="40" t="s">
        <v>341</v>
      </c>
      <c r="M1509" s="29" t="str">
        <f>IF(ISERROR(MATCH($K1509, pcrid_primers!$A$2:$A2401, 0)), hidden_compute!$H1509, VLOOKUP($K1509, pcrid_primers!$A$2:$B2401, 2, FALSE))</f>
        <v>ONT_LepF1+ONT_LCO1490</v>
      </c>
      <c r="N1509" s="29" t="str">
        <f>IF(ISBLANK($M1509), "", VLOOKUP($M1509, hidden_compute!$M$2:P2401, 3, FALSE))</f>
        <v>#N/A</v>
      </c>
      <c r="O1509" s="29" t="str">
        <f>IF(ISERROR(MATCH($K1509, pcrid_primers!$A$2:$A2401, 0)), hidden_compute!$J1509, VLOOKUP($K1509, pcrid_primers!$A$2:$D2401, 4, FALSE))</f>
        <v>ONT_LepR1+ONT_HCO2198</v>
      </c>
      <c r="P1509" s="29" t="str">
        <f>IF(ISBLANK($O1509), "", VLOOKUP($O1509, hidden_compute!$M$2:P2401, 3, FALSE))</f>
        <v>#N/A</v>
      </c>
      <c r="Q1509" s="41" t="str">
        <f>metadata!$B$8</f>
        <v>EXP-PBC096</v>
      </c>
      <c r="R1509" s="49" t="s">
        <v>342</v>
      </c>
      <c r="S1509" s="29" t="str">
        <f>metadata!$B$9</f>
        <v>SQK-NBD114.24</v>
      </c>
      <c r="T1509" s="49" t="s">
        <v>1828</v>
      </c>
    </row>
    <row r="1510">
      <c r="A1510" s="29" t="str">
        <f>metadata!$B$4</f>
        <v>22033-375157</v>
      </c>
      <c r="B1510" s="38" t="s">
        <v>1895</v>
      </c>
      <c r="C1510" s="38" t="s">
        <v>142</v>
      </c>
      <c r="D1510" s="29" t="s">
        <v>17</v>
      </c>
      <c r="E1510" s="39">
        <f>hidden_compute!F1510</f>
        <v>658</v>
      </c>
      <c r="F1510" s="39">
        <f>hidden_compute!G1510</f>
        <v>658</v>
      </c>
      <c r="G1510" s="29" t="str">
        <f>hidden_compute!D1510</f>
        <v>5. Invertebrate Mitochondrial</v>
      </c>
      <c r="H1510" s="29" t="str">
        <f>IF(ISERROR(MATCH($K1510, pcrid_plateids!$A$2:$A2401, 0)), hidden_compute!$H1510, VLOOKUP($K1510, pcrid_plateids!$A$2:$B2401, 2, FALSE))</f>
        <v>ARISE_SEQ_0073</v>
      </c>
      <c r="I1510" s="29" t="str">
        <f>IF(ISERROR(MATCH($K1510, pcrid_plateids!$A$2:$A2401, 0)), hidden_compute!$H1510, VLOOKUP($K1510, pcrid_plateids!$A$2:$C2401, 3, FALSE))</f>
        <v>NCBN001422</v>
      </c>
      <c r="J1510" s="38">
        <v>1.100006117E9</v>
      </c>
      <c r="K1510" s="62" t="s">
        <v>55</v>
      </c>
      <c r="L1510" s="40" t="s">
        <v>344</v>
      </c>
      <c r="M1510" s="29" t="str">
        <f>IF(ISERROR(MATCH($K1510, pcrid_primers!$A$2:$A2401, 0)), hidden_compute!$H1510, VLOOKUP($K1510, pcrid_primers!$A$2:$B2401, 2, FALSE))</f>
        <v>ONT_LepF1+ONT_LCO1490</v>
      </c>
      <c r="N1510" s="29" t="str">
        <f>IF(ISBLANK($M1510), "", VLOOKUP($M1510, hidden_compute!$M$2:P2401, 3, FALSE))</f>
        <v>#N/A</v>
      </c>
      <c r="O1510" s="29" t="str">
        <f>IF(ISERROR(MATCH($K1510, pcrid_primers!$A$2:$A2401, 0)), hidden_compute!$J1510, VLOOKUP($K1510, pcrid_primers!$A$2:$D2401, 4, FALSE))</f>
        <v>ONT_LepR1+ONT_HCO2198</v>
      </c>
      <c r="P1510" s="29" t="str">
        <f>IF(ISBLANK($O1510), "", VLOOKUP($O1510, hidden_compute!$M$2:P2401, 3, FALSE))</f>
        <v>#N/A</v>
      </c>
      <c r="Q1510" s="41" t="str">
        <f>metadata!$B$8</f>
        <v>EXP-PBC096</v>
      </c>
      <c r="R1510" s="49" t="s">
        <v>345</v>
      </c>
      <c r="S1510" s="29" t="str">
        <f>metadata!$B$9</f>
        <v>SQK-NBD114.24</v>
      </c>
      <c r="T1510" s="49" t="s">
        <v>1828</v>
      </c>
    </row>
    <row r="1511">
      <c r="A1511" s="29" t="str">
        <f>metadata!$B$4</f>
        <v>22033-375157</v>
      </c>
      <c r="B1511" s="38" t="s">
        <v>1896</v>
      </c>
      <c r="C1511" s="38" t="s">
        <v>142</v>
      </c>
      <c r="D1511" s="29" t="s">
        <v>17</v>
      </c>
      <c r="E1511" s="39">
        <f>hidden_compute!F1511</f>
        <v>658</v>
      </c>
      <c r="F1511" s="39">
        <f>hidden_compute!G1511</f>
        <v>658</v>
      </c>
      <c r="G1511" s="29" t="str">
        <f>hidden_compute!D1511</f>
        <v>5. Invertebrate Mitochondrial</v>
      </c>
      <c r="H1511" s="29" t="str">
        <f>IF(ISERROR(MATCH($K1511, pcrid_plateids!$A$2:$A2401, 0)), hidden_compute!$H1511, VLOOKUP($K1511, pcrid_plateids!$A$2:$B2401, 2, FALSE))</f>
        <v>ARISE_SEQ_0073</v>
      </c>
      <c r="I1511" s="29" t="str">
        <f>IF(ISERROR(MATCH($K1511, pcrid_plateids!$A$2:$A2401, 0)), hidden_compute!$H1511, VLOOKUP($K1511, pcrid_plateids!$A$2:$C2401, 3, FALSE))</f>
        <v>NCBN001422</v>
      </c>
      <c r="J1511" s="38">
        <v>1.100006118E9</v>
      </c>
      <c r="K1511" s="62" t="s">
        <v>55</v>
      </c>
      <c r="L1511" s="40" t="s">
        <v>347</v>
      </c>
      <c r="M1511" s="29" t="str">
        <f>IF(ISERROR(MATCH($K1511, pcrid_primers!$A$2:$A2401, 0)), hidden_compute!$H1511, VLOOKUP($K1511, pcrid_primers!$A$2:$B2401, 2, FALSE))</f>
        <v>ONT_LepF1+ONT_LCO1490</v>
      </c>
      <c r="N1511" s="29" t="str">
        <f>IF(ISBLANK($M1511), "", VLOOKUP($M1511, hidden_compute!$M$2:P2401, 3, FALSE))</f>
        <v>#N/A</v>
      </c>
      <c r="O1511" s="29" t="str">
        <f>IF(ISERROR(MATCH($K1511, pcrid_primers!$A$2:$A2401, 0)), hidden_compute!$J1511, VLOOKUP($K1511, pcrid_primers!$A$2:$D2401, 4, FALSE))</f>
        <v>ONT_LepR1+ONT_HCO2198</v>
      </c>
      <c r="P1511" s="29" t="str">
        <f>IF(ISBLANK($O1511), "", VLOOKUP($O1511, hidden_compute!$M$2:P2401, 3, FALSE))</f>
        <v>#N/A</v>
      </c>
      <c r="Q1511" s="41" t="str">
        <f>metadata!$B$8</f>
        <v>EXP-PBC096</v>
      </c>
      <c r="R1511" s="49" t="s">
        <v>348</v>
      </c>
      <c r="S1511" s="29" t="str">
        <f>metadata!$B$9</f>
        <v>SQK-NBD114.24</v>
      </c>
      <c r="T1511" s="49" t="s">
        <v>1828</v>
      </c>
    </row>
    <row r="1512">
      <c r="A1512" s="29" t="str">
        <f>metadata!$B$4</f>
        <v>22033-375157</v>
      </c>
      <c r="B1512" s="38" t="s">
        <v>1897</v>
      </c>
      <c r="C1512" s="38" t="s">
        <v>142</v>
      </c>
      <c r="D1512" s="29" t="s">
        <v>17</v>
      </c>
      <c r="E1512" s="39">
        <f>hidden_compute!F1512</f>
        <v>658</v>
      </c>
      <c r="F1512" s="39">
        <f>hidden_compute!G1512</f>
        <v>658</v>
      </c>
      <c r="G1512" s="29" t="str">
        <f>hidden_compute!D1512</f>
        <v>5. Invertebrate Mitochondrial</v>
      </c>
      <c r="H1512" s="29" t="str">
        <f>IF(ISERROR(MATCH($K1512, pcrid_plateids!$A$2:$A2401, 0)), hidden_compute!$H1512, VLOOKUP($K1512, pcrid_plateids!$A$2:$B2401, 2, FALSE))</f>
        <v>ARISE_SEQ_0073</v>
      </c>
      <c r="I1512" s="29" t="str">
        <f>IF(ISERROR(MATCH($K1512, pcrid_plateids!$A$2:$A2401, 0)), hidden_compute!$H1512, VLOOKUP($K1512, pcrid_plateids!$A$2:$C2401, 3, FALSE))</f>
        <v>NCBN001422</v>
      </c>
      <c r="J1512" s="38">
        <v>1.100006119E9</v>
      </c>
      <c r="K1512" s="62" t="s">
        <v>55</v>
      </c>
      <c r="L1512" s="40" t="s">
        <v>350</v>
      </c>
      <c r="M1512" s="29" t="str">
        <f>IF(ISERROR(MATCH($K1512, pcrid_primers!$A$2:$A2401, 0)), hidden_compute!$H1512, VLOOKUP($K1512, pcrid_primers!$A$2:$B2401, 2, FALSE))</f>
        <v>ONT_LepF1+ONT_LCO1490</v>
      </c>
      <c r="N1512" s="29" t="str">
        <f>IF(ISBLANK($M1512), "", VLOOKUP($M1512, hidden_compute!$M$2:P2401, 3, FALSE))</f>
        <v>#N/A</v>
      </c>
      <c r="O1512" s="29" t="str">
        <f>IF(ISERROR(MATCH($K1512, pcrid_primers!$A$2:$A2401, 0)), hidden_compute!$J1512, VLOOKUP($K1512, pcrid_primers!$A$2:$D2401, 4, FALSE))</f>
        <v>ONT_LepR1+ONT_HCO2198</v>
      </c>
      <c r="P1512" s="29" t="str">
        <f>IF(ISBLANK($O1512), "", VLOOKUP($O1512, hidden_compute!$M$2:P2401, 3, FALSE))</f>
        <v>#N/A</v>
      </c>
      <c r="Q1512" s="41" t="str">
        <f>metadata!$B$8</f>
        <v>EXP-PBC096</v>
      </c>
      <c r="R1512" s="49" t="s">
        <v>351</v>
      </c>
      <c r="S1512" s="29" t="str">
        <f>metadata!$B$9</f>
        <v>SQK-NBD114.24</v>
      </c>
      <c r="T1512" s="49" t="s">
        <v>1828</v>
      </c>
    </row>
    <row r="1513">
      <c r="A1513" s="29" t="str">
        <f>metadata!$B$4</f>
        <v>22033-375157</v>
      </c>
      <c r="B1513" s="38" t="s">
        <v>1898</v>
      </c>
      <c r="C1513" s="38" t="s">
        <v>142</v>
      </c>
      <c r="D1513" s="29" t="s">
        <v>17</v>
      </c>
      <c r="E1513" s="39">
        <f>hidden_compute!F1513</f>
        <v>658</v>
      </c>
      <c r="F1513" s="39">
        <f>hidden_compute!G1513</f>
        <v>658</v>
      </c>
      <c r="G1513" s="29" t="str">
        <f>hidden_compute!D1513</f>
        <v>5. Invertebrate Mitochondrial</v>
      </c>
      <c r="H1513" s="29" t="str">
        <f>IF(ISERROR(MATCH($K1513, pcrid_plateids!$A$2:$A2401, 0)), hidden_compute!$H1513, VLOOKUP($K1513, pcrid_plateids!$A$2:$B2401, 2, FALSE))</f>
        <v>ARISE_SEQ_0073</v>
      </c>
      <c r="I1513" s="29" t="str">
        <f>IF(ISERROR(MATCH($K1513, pcrid_plateids!$A$2:$A2401, 0)), hidden_compute!$H1513, VLOOKUP($K1513, pcrid_plateids!$A$2:$C2401, 3, FALSE))</f>
        <v>NCBN001422</v>
      </c>
      <c r="J1513" s="38">
        <v>1.10000612E9</v>
      </c>
      <c r="K1513" s="62" t="s">
        <v>55</v>
      </c>
      <c r="L1513" s="40" t="s">
        <v>353</v>
      </c>
      <c r="M1513" s="29" t="str">
        <f>IF(ISERROR(MATCH($K1513, pcrid_primers!$A$2:$A2401, 0)), hidden_compute!$H1513, VLOOKUP($K1513, pcrid_primers!$A$2:$B2401, 2, FALSE))</f>
        <v>ONT_LepF1+ONT_LCO1490</v>
      </c>
      <c r="N1513" s="29" t="str">
        <f>IF(ISBLANK($M1513), "", VLOOKUP($M1513, hidden_compute!$M$2:P2401, 3, FALSE))</f>
        <v>#N/A</v>
      </c>
      <c r="O1513" s="29" t="str">
        <f>IF(ISERROR(MATCH($K1513, pcrid_primers!$A$2:$A2401, 0)), hidden_compute!$J1513, VLOOKUP($K1513, pcrid_primers!$A$2:$D2401, 4, FALSE))</f>
        <v>ONT_LepR1+ONT_HCO2198</v>
      </c>
      <c r="P1513" s="29" t="str">
        <f>IF(ISBLANK($O1513), "", VLOOKUP($O1513, hidden_compute!$M$2:P2401, 3, FALSE))</f>
        <v>#N/A</v>
      </c>
      <c r="Q1513" s="41" t="str">
        <f>metadata!$B$8</f>
        <v>EXP-PBC096</v>
      </c>
      <c r="R1513" s="49" t="s">
        <v>354</v>
      </c>
      <c r="S1513" s="29" t="str">
        <f>metadata!$B$9</f>
        <v>SQK-NBD114.24</v>
      </c>
      <c r="T1513" s="49" t="s">
        <v>1828</v>
      </c>
    </row>
    <row r="1514">
      <c r="A1514" s="29" t="str">
        <f>metadata!$B$4</f>
        <v>22033-375157</v>
      </c>
      <c r="B1514" s="38" t="s">
        <v>1899</v>
      </c>
      <c r="C1514" s="38" t="s">
        <v>142</v>
      </c>
      <c r="D1514" s="29" t="s">
        <v>17</v>
      </c>
      <c r="E1514" s="39">
        <f>hidden_compute!F1514</f>
        <v>658</v>
      </c>
      <c r="F1514" s="39">
        <f>hidden_compute!G1514</f>
        <v>658</v>
      </c>
      <c r="G1514" s="29" t="str">
        <f>hidden_compute!D1514</f>
        <v>5. Invertebrate Mitochondrial</v>
      </c>
      <c r="H1514" s="29" t="str">
        <f>IF(ISERROR(MATCH($K1514, pcrid_plateids!$A$2:$A2401, 0)), hidden_compute!$H1514, VLOOKUP($K1514, pcrid_plateids!$A$2:$B2401, 2, FALSE))</f>
        <v>ARISE_SEQ_0073</v>
      </c>
      <c r="I1514" s="29" t="str">
        <f>IF(ISERROR(MATCH($K1514, pcrid_plateids!$A$2:$A2401, 0)), hidden_compute!$H1514, VLOOKUP($K1514, pcrid_plateids!$A$2:$C2401, 3, FALSE))</f>
        <v>NCBN001422</v>
      </c>
      <c r="J1514" s="38">
        <v>1.100006121E9</v>
      </c>
      <c r="K1514" s="62" t="s">
        <v>55</v>
      </c>
      <c r="L1514" s="40" t="s">
        <v>356</v>
      </c>
      <c r="M1514" s="29" t="str">
        <f>IF(ISERROR(MATCH($K1514, pcrid_primers!$A$2:$A2401, 0)), hidden_compute!$H1514, VLOOKUP($K1514, pcrid_primers!$A$2:$B2401, 2, FALSE))</f>
        <v>ONT_LepF1+ONT_LCO1490</v>
      </c>
      <c r="N1514" s="29" t="str">
        <f>IF(ISBLANK($M1514), "", VLOOKUP($M1514, hidden_compute!$M$2:P2401, 3, FALSE))</f>
        <v>#N/A</v>
      </c>
      <c r="O1514" s="29" t="str">
        <f>IF(ISERROR(MATCH($K1514, pcrid_primers!$A$2:$A2401, 0)), hidden_compute!$J1514, VLOOKUP($K1514, pcrid_primers!$A$2:$D2401, 4, FALSE))</f>
        <v>ONT_LepR1+ONT_HCO2198</v>
      </c>
      <c r="P1514" s="29" t="str">
        <f>IF(ISBLANK($O1514), "", VLOOKUP($O1514, hidden_compute!$M$2:P2401, 3, FALSE))</f>
        <v>#N/A</v>
      </c>
      <c r="Q1514" s="41" t="str">
        <f>metadata!$B$8</f>
        <v>EXP-PBC096</v>
      </c>
      <c r="R1514" s="49" t="s">
        <v>357</v>
      </c>
      <c r="S1514" s="29" t="str">
        <f>metadata!$B$9</f>
        <v>SQK-NBD114.24</v>
      </c>
      <c r="T1514" s="49" t="s">
        <v>1828</v>
      </c>
    </row>
    <row r="1515">
      <c r="A1515" s="29" t="str">
        <f>metadata!$B$4</f>
        <v>22033-375157</v>
      </c>
      <c r="B1515" s="38" t="s">
        <v>1900</v>
      </c>
      <c r="C1515" s="38" t="s">
        <v>142</v>
      </c>
      <c r="D1515" s="29" t="s">
        <v>17</v>
      </c>
      <c r="E1515" s="39">
        <f>hidden_compute!F1515</f>
        <v>658</v>
      </c>
      <c r="F1515" s="39">
        <f>hidden_compute!G1515</f>
        <v>658</v>
      </c>
      <c r="G1515" s="29" t="str">
        <f>hidden_compute!D1515</f>
        <v>5. Invertebrate Mitochondrial</v>
      </c>
      <c r="H1515" s="29" t="str">
        <f>IF(ISERROR(MATCH($K1515, pcrid_plateids!$A$2:$A2401, 0)), hidden_compute!$H1515, VLOOKUP($K1515, pcrid_plateids!$A$2:$B2401, 2, FALSE))</f>
        <v>ARISE_SEQ_0073</v>
      </c>
      <c r="I1515" s="29" t="str">
        <f>IF(ISERROR(MATCH($K1515, pcrid_plateids!$A$2:$A2401, 0)), hidden_compute!$H1515, VLOOKUP($K1515, pcrid_plateids!$A$2:$C2401, 3, FALSE))</f>
        <v>NCBN001422</v>
      </c>
      <c r="J1515" s="38">
        <v>1.100006122E9</v>
      </c>
      <c r="K1515" s="62" t="s">
        <v>55</v>
      </c>
      <c r="L1515" s="40" t="s">
        <v>359</v>
      </c>
      <c r="M1515" s="29" t="str">
        <f>IF(ISERROR(MATCH($K1515, pcrid_primers!$A$2:$A2401, 0)), hidden_compute!$H1515, VLOOKUP($K1515, pcrid_primers!$A$2:$B2401, 2, FALSE))</f>
        <v>ONT_LepF1+ONT_LCO1490</v>
      </c>
      <c r="N1515" s="29" t="str">
        <f>IF(ISBLANK($M1515), "", VLOOKUP($M1515, hidden_compute!$M$2:P2401, 3, FALSE))</f>
        <v>#N/A</v>
      </c>
      <c r="O1515" s="29" t="str">
        <f>IF(ISERROR(MATCH($K1515, pcrid_primers!$A$2:$A2401, 0)), hidden_compute!$J1515, VLOOKUP($K1515, pcrid_primers!$A$2:$D2401, 4, FALSE))</f>
        <v>ONT_LepR1+ONT_HCO2198</v>
      </c>
      <c r="P1515" s="29" t="str">
        <f>IF(ISBLANK($O1515), "", VLOOKUP($O1515, hidden_compute!$M$2:P2401, 3, FALSE))</f>
        <v>#N/A</v>
      </c>
      <c r="Q1515" s="41" t="str">
        <f>metadata!$B$8</f>
        <v>EXP-PBC096</v>
      </c>
      <c r="R1515" s="49" t="s">
        <v>360</v>
      </c>
      <c r="S1515" s="29" t="str">
        <f>metadata!$B$9</f>
        <v>SQK-NBD114.24</v>
      </c>
      <c r="T1515" s="49" t="s">
        <v>1828</v>
      </c>
    </row>
    <row r="1516">
      <c r="A1516" s="29" t="str">
        <f>metadata!$B$4</f>
        <v>22033-375157</v>
      </c>
      <c r="B1516" s="38" t="s">
        <v>1901</v>
      </c>
      <c r="C1516" s="38" t="s">
        <v>142</v>
      </c>
      <c r="D1516" s="29" t="s">
        <v>17</v>
      </c>
      <c r="E1516" s="39">
        <f>hidden_compute!F1516</f>
        <v>658</v>
      </c>
      <c r="F1516" s="39">
        <f>hidden_compute!G1516</f>
        <v>658</v>
      </c>
      <c r="G1516" s="29" t="str">
        <f>hidden_compute!D1516</f>
        <v>5. Invertebrate Mitochondrial</v>
      </c>
      <c r="H1516" s="29" t="str">
        <f>IF(ISERROR(MATCH($K1516, pcrid_plateids!$A$2:$A2401, 0)), hidden_compute!$H1516, VLOOKUP($K1516, pcrid_plateids!$A$2:$B2401, 2, FALSE))</f>
        <v>ARISE_SEQ_0073</v>
      </c>
      <c r="I1516" s="29" t="str">
        <f>IF(ISERROR(MATCH($K1516, pcrid_plateids!$A$2:$A2401, 0)), hidden_compute!$H1516, VLOOKUP($K1516, pcrid_plateids!$A$2:$C2401, 3, FALSE))</f>
        <v>NCBN001422</v>
      </c>
      <c r="J1516" s="38">
        <v>1.100006123E9</v>
      </c>
      <c r="K1516" s="62" t="s">
        <v>55</v>
      </c>
      <c r="L1516" s="40" t="s">
        <v>362</v>
      </c>
      <c r="M1516" s="29" t="str">
        <f>IF(ISERROR(MATCH($K1516, pcrid_primers!$A$2:$A2401, 0)), hidden_compute!$H1516, VLOOKUP($K1516, pcrid_primers!$A$2:$B2401, 2, FALSE))</f>
        <v>ONT_LepF1+ONT_LCO1490</v>
      </c>
      <c r="N1516" s="29" t="str">
        <f>IF(ISBLANK($M1516), "", VLOOKUP($M1516, hidden_compute!$M$2:P2401, 3, FALSE))</f>
        <v>#N/A</v>
      </c>
      <c r="O1516" s="29" t="str">
        <f>IF(ISERROR(MATCH($K1516, pcrid_primers!$A$2:$A2401, 0)), hidden_compute!$J1516, VLOOKUP($K1516, pcrid_primers!$A$2:$D2401, 4, FALSE))</f>
        <v>ONT_LepR1+ONT_HCO2198</v>
      </c>
      <c r="P1516" s="29" t="str">
        <f>IF(ISBLANK($O1516), "", VLOOKUP($O1516, hidden_compute!$M$2:P2401, 3, FALSE))</f>
        <v>#N/A</v>
      </c>
      <c r="Q1516" s="41" t="str">
        <f>metadata!$B$8</f>
        <v>EXP-PBC096</v>
      </c>
      <c r="R1516" s="49" t="s">
        <v>363</v>
      </c>
      <c r="S1516" s="29" t="str">
        <f>metadata!$B$9</f>
        <v>SQK-NBD114.24</v>
      </c>
      <c r="T1516" s="49" t="s">
        <v>1828</v>
      </c>
    </row>
    <row r="1517">
      <c r="A1517" s="29" t="str">
        <f>metadata!$B$4</f>
        <v>22033-375157</v>
      </c>
      <c r="B1517" s="38" t="s">
        <v>1902</v>
      </c>
      <c r="C1517" s="38" t="s">
        <v>142</v>
      </c>
      <c r="D1517" s="29" t="s">
        <v>17</v>
      </c>
      <c r="E1517" s="39">
        <f>hidden_compute!F1517</f>
        <v>658</v>
      </c>
      <c r="F1517" s="39">
        <f>hidden_compute!G1517</f>
        <v>658</v>
      </c>
      <c r="G1517" s="29" t="str">
        <f>hidden_compute!D1517</f>
        <v>5. Invertebrate Mitochondrial</v>
      </c>
      <c r="H1517" s="29" t="str">
        <f>IF(ISERROR(MATCH($K1517, pcrid_plateids!$A$2:$A2401, 0)), hidden_compute!$H1517, VLOOKUP($K1517, pcrid_plateids!$A$2:$B2401, 2, FALSE))</f>
        <v>ARISE_SEQ_0073</v>
      </c>
      <c r="I1517" s="29" t="str">
        <f>IF(ISERROR(MATCH($K1517, pcrid_plateids!$A$2:$A2401, 0)), hidden_compute!$H1517, VLOOKUP($K1517, pcrid_plateids!$A$2:$C2401, 3, FALSE))</f>
        <v>NCBN001422</v>
      </c>
      <c r="J1517" s="38">
        <v>1.100006124E9</v>
      </c>
      <c r="K1517" s="62" t="s">
        <v>55</v>
      </c>
      <c r="L1517" s="40" t="s">
        <v>365</v>
      </c>
      <c r="M1517" s="29" t="str">
        <f>IF(ISERROR(MATCH($K1517, pcrid_primers!$A$2:$A2401, 0)), hidden_compute!$H1517, VLOOKUP($K1517, pcrid_primers!$A$2:$B2401, 2, FALSE))</f>
        <v>ONT_LepF1+ONT_LCO1490</v>
      </c>
      <c r="N1517" s="29" t="str">
        <f>IF(ISBLANK($M1517), "", VLOOKUP($M1517, hidden_compute!$M$2:P2401, 3, FALSE))</f>
        <v>#N/A</v>
      </c>
      <c r="O1517" s="29" t="str">
        <f>IF(ISERROR(MATCH($K1517, pcrid_primers!$A$2:$A2401, 0)), hidden_compute!$J1517, VLOOKUP($K1517, pcrid_primers!$A$2:$D2401, 4, FALSE))</f>
        <v>ONT_LepR1+ONT_HCO2198</v>
      </c>
      <c r="P1517" s="29" t="str">
        <f>IF(ISBLANK($O1517), "", VLOOKUP($O1517, hidden_compute!$M$2:P2401, 3, FALSE))</f>
        <v>#N/A</v>
      </c>
      <c r="Q1517" s="41" t="str">
        <f>metadata!$B$8</f>
        <v>EXP-PBC096</v>
      </c>
      <c r="R1517" s="49" t="s">
        <v>366</v>
      </c>
      <c r="S1517" s="29" t="str">
        <f>metadata!$B$9</f>
        <v>SQK-NBD114.24</v>
      </c>
      <c r="T1517" s="49" t="s">
        <v>1828</v>
      </c>
    </row>
    <row r="1518">
      <c r="A1518" s="29" t="str">
        <f>metadata!$B$4</f>
        <v>22033-375157</v>
      </c>
      <c r="B1518" s="38" t="s">
        <v>1903</v>
      </c>
      <c r="C1518" s="38" t="s">
        <v>142</v>
      </c>
      <c r="D1518" s="29" t="s">
        <v>17</v>
      </c>
      <c r="E1518" s="39">
        <f>hidden_compute!F1518</f>
        <v>658</v>
      </c>
      <c r="F1518" s="39">
        <f>hidden_compute!G1518</f>
        <v>658</v>
      </c>
      <c r="G1518" s="29" t="str">
        <f>hidden_compute!D1518</f>
        <v>5. Invertebrate Mitochondrial</v>
      </c>
      <c r="H1518" s="29" t="str">
        <f>IF(ISERROR(MATCH($K1518, pcrid_plateids!$A$2:$A2401, 0)), hidden_compute!$H1518, VLOOKUP($K1518, pcrid_plateids!$A$2:$B2401, 2, FALSE))</f>
        <v>ARISE_SEQ_0073</v>
      </c>
      <c r="I1518" s="29" t="str">
        <f>IF(ISERROR(MATCH($K1518, pcrid_plateids!$A$2:$A2401, 0)), hidden_compute!$H1518, VLOOKUP($K1518, pcrid_plateids!$A$2:$C2401, 3, FALSE))</f>
        <v>NCBN001422</v>
      </c>
      <c r="J1518" s="38">
        <v>1.100006125E9</v>
      </c>
      <c r="K1518" s="62" t="s">
        <v>55</v>
      </c>
      <c r="L1518" s="40" t="s">
        <v>368</v>
      </c>
      <c r="M1518" s="29" t="str">
        <f>IF(ISERROR(MATCH($K1518, pcrid_primers!$A$2:$A2401, 0)), hidden_compute!$H1518, VLOOKUP($K1518, pcrid_primers!$A$2:$B2401, 2, FALSE))</f>
        <v>ONT_LepF1+ONT_LCO1490</v>
      </c>
      <c r="N1518" s="29" t="str">
        <f>IF(ISBLANK($M1518), "", VLOOKUP($M1518, hidden_compute!$M$2:P2401, 3, FALSE))</f>
        <v>#N/A</v>
      </c>
      <c r="O1518" s="29" t="str">
        <f>IF(ISERROR(MATCH($K1518, pcrid_primers!$A$2:$A2401, 0)), hidden_compute!$J1518, VLOOKUP($K1518, pcrid_primers!$A$2:$D2401, 4, FALSE))</f>
        <v>ONT_LepR1+ONT_HCO2198</v>
      </c>
      <c r="P1518" s="29" t="str">
        <f>IF(ISBLANK($O1518), "", VLOOKUP($O1518, hidden_compute!$M$2:P2401, 3, FALSE))</f>
        <v>#N/A</v>
      </c>
      <c r="Q1518" s="41" t="str">
        <f>metadata!$B$8</f>
        <v>EXP-PBC096</v>
      </c>
      <c r="R1518" s="49" t="s">
        <v>369</v>
      </c>
      <c r="S1518" s="29" t="str">
        <f>metadata!$B$9</f>
        <v>SQK-NBD114.24</v>
      </c>
      <c r="T1518" s="49" t="s">
        <v>1828</v>
      </c>
    </row>
    <row r="1519">
      <c r="A1519" s="29" t="str">
        <f>metadata!$B$4</f>
        <v>22033-375157</v>
      </c>
      <c r="B1519" s="38" t="s">
        <v>1904</v>
      </c>
      <c r="C1519" s="38" t="s">
        <v>142</v>
      </c>
      <c r="D1519" s="29" t="s">
        <v>17</v>
      </c>
      <c r="E1519" s="39">
        <f>hidden_compute!F1519</f>
        <v>658</v>
      </c>
      <c r="F1519" s="39">
        <f>hidden_compute!G1519</f>
        <v>658</v>
      </c>
      <c r="G1519" s="29" t="str">
        <f>hidden_compute!D1519</f>
        <v>5. Invertebrate Mitochondrial</v>
      </c>
      <c r="H1519" s="29" t="str">
        <f>IF(ISERROR(MATCH($K1519, pcrid_plateids!$A$2:$A2401, 0)), hidden_compute!$H1519, VLOOKUP($K1519, pcrid_plateids!$A$2:$B2401, 2, FALSE))</f>
        <v>ARISE_SEQ_0073</v>
      </c>
      <c r="I1519" s="29" t="str">
        <f>IF(ISERROR(MATCH($K1519, pcrid_plateids!$A$2:$A2401, 0)), hidden_compute!$H1519, VLOOKUP($K1519, pcrid_plateids!$A$2:$C2401, 3, FALSE))</f>
        <v>NCBN001422</v>
      </c>
      <c r="J1519" s="38">
        <v>1.100006126E9</v>
      </c>
      <c r="K1519" s="62" t="s">
        <v>55</v>
      </c>
      <c r="L1519" s="40" t="s">
        <v>371</v>
      </c>
      <c r="M1519" s="29" t="str">
        <f>IF(ISERROR(MATCH($K1519, pcrid_primers!$A$2:$A2401, 0)), hidden_compute!$H1519, VLOOKUP($K1519, pcrid_primers!$A$2:$B2401, 2, FALSE))</f>
        <v>ONT_LepF1+ONT_LCO1490</v>
      </c>
      <c r="N1519" s="29" t="str">
        <f>IF(ISBLANK($M1519), "", VLOOKUP($M1519, hidden_compute!$M$2:P2401, 3, FALSE))</f>
        <v>#N/A</v>
      </c>
      <c r="O1519" s="29" t="str">
        <f>IF(ISERROR(MATCH($K1519, pcrid_primers!$A$2:$A2401, 0)), hidden_compute!$J1519, VLOOKUP($K1519, pcrid_primers!$A$2:$D2401, 4, FALSE))</f>
        <v>ONT_LepR1+ONT_HCO2198</v>
      </c>
      <c r="P1519" s="29" t="str">
        <f>IF(ISBLANK($O1519), "", VLOOKUP($O1519, hidden_compute!$M$2:P2401, 3, FALSE))</f>
        <v>#N/A</v>
      </c>
      <c r="Q1519" s="41" t="str">
        <f>metadata!$B$8</f>
        <v>EXP-PBC096</v>
      </c>
      <c r="R1519" s="49" t="s">
        <v>372</v>
      </c>
      <c r="S1519" s="29" t="str">
        <f>metadata!$B$9</f>
        <v>SQK-NBD114.24</v>
      </c>
      <c r="T1519" s="49" t="s">
        <v>1828</v>
      </c>
    </row>
    <row r="1520">
      <c r="A1520" s="29" t="str">
        <f>metadata!$B$4</f>
        <v>22033-375157</v>
      </c>
      <c r="B1520" s="38" t="s">
        <v>1905</v>
      </c>
      <c r="C1520" s="38" t="s">
        <v>142</v>
      </c>
      <c r="D1520" s="29" t="s">
        <v>17</v>
      </c>
      <c r="E1520" s="39">
        <f>hidden_compute!F1520</f>
        <v>658</v>
      </c>
      <c r="F1520" s="39">
        <f>hidden_compute!G1520</f>
        <v>658</v>
      </c>
      <c r="G1520" s="29" t="str">
        <f>hidden_compute!D1520</f>
        <v>5. Invertebrate Mitochondrial</v>
      </c>
      <c r="H1520" s="29" t="str">
        <f>IF(ISERROR(MATCH($K1520, pcrid_plateids!$A$2:$A2401, 0)), hidden_compute!$H1520, VLOOKUP($K1520, pcrid_plateids!$A$2:$B2401, 2, FALSE))</f>
        <v>ARISE_SEQ_0073</v>
      </c>
      <c r="I1520" s="29" t="str">
        <f>IF(ISERROR(MATCH($K1520, pcrid_plateids!$A$2:$A2401, 0)), hidden_compute!$H1520, VLOOKUP($K1520, pcrid_plateids!$A$2:$C2401, 3, FALSE))</f>
        <v>NCBN001422</v>
      </c>
      <c r="J1520" s="38">
        <v>1.100006127E9</v>
      </c>
      <c r="K1520" s="62" t="s">
        <v>55</v>
      </c>
      <c r="L1520" s="40" t="s">
        <v>374</v>
      </c>
      <c r="M1520" s="29" t="str">
        <f>IF(ISERROR(MATCH($K1520, pcrid_primers!$A$2:$A2401, 0)), hidden_compute!$H1520, VLOOKUP($K1520, pcrid_primers!$A$2:$B2401, 2, FALSE))</f>
        <v>ONT_LepF1+ONT_LCO1490</v>
      </c>
      <c r="N1520" s="29" t="str">
        <f>IF(ISBLANK($M1520), "", VLOOKUP($M1520, hidden_compute!$M$2:P2401, 3, FALSE))</f>
        <v>#N/A</v>
      </c>
      <c r="O1520" s="29" t="str">
        <f>IF(ISERROR(MATCH($K1520, pcrid_primers!$A$2:$A2401, 0)), hidden_compute!$J1520, VLOOKUP($K1520, pcrid_primers!$A$2:$D2401, 4, FALSE))</f>
        <v>ONT_LepR1+ONT_HCO2198</v>
      </c>
      <c r="P1520" s="29" t="str">
        <f>IF(ISBLANK($O1520), "", VLOOKUP($O1520, hidden_compute!$M$2:P2401, 3, FALSE))</f>
        <v>#N/A</v>
      </c>
      <c r="Q1520" s="41" t="str">
        <f>metadata!$B$8</f>
        <v>EXP-PBC096</v>
      </c>
      <c r="R1520" s="49" t="s">
        <v>375</v>
      </c>
      <c r="S1520" s="29" t="str">
        <f>metadata!$B$9</f>
        <v>SQK-NBD114.24</v>
      </c>
      <c r="T1520" s="49" t="s">
        <v>1828</v>
      </c>
    </row>
    <row r="1521">
      <c r="A1521" s="29" t="str">
        <f>metadata!$B$4</f>
        <v>22033-375157</v>
      </c>
      <c r="B1521" s="38" t="s">
        <v>1906</v>
      </c>
      <c r="C1521" s="38" t="s">
        <v>142</v>
      </c>
      <c r="D1521" s="29" t="s">
        <v>17</v>
      </c>
      <c r="E1521" s="39">
        <f>hidden_compute!F1521</f>
        <v>658</v>
      </c>
      <c r="F1521" s="39">
        <f>hidden_compute!G1521</f>
        <v>658</v>
      </c>
      <c r="G1521" s="29" t="str">
        <f>hidden_compute!D1521</f>
        <v>5. Invertebrate Mitochondrial</v>
      </c>
      <c r="H1521" s="29" t="str">
        <f>IF(ISERROR(MATCH($K1521, pcrid_plateids!$A$2:$A2401, 0)), hidden_compute!$H1521, VLOOKUP($K1521, pcrid_plateids!$A$2:$B2401, 2, FALSE))</f>
        <v>ARISE_SEQ_0073</v>
      </c>
      <c r="I1521" s="29" t="str">
        <f>IF(ISERROR(MATCH($K1521, pcrid_plateids!$A$2:$A2401, 0)), hidden_compute!$H1521, VLOOKUP($K1521, pcrid_plateids!$A$2:$C2401, 3, FALSE))</f>
        <v>NCBN001422</v>
      </c>
      <c r="J1521" s="38">
        <v>1.100006128E9</v>
      </c>
      <c r="K1521" s="62" t="s">
        <v>55</v>
      </c>
      <c r="L1521" s="40" t="s">
        <v>377</v>
      </c>
      <c r="M1521" s="29" t="str">
        <f>IF(ISERROR(MATCH($K1521, pcrid_primers!$A$2:$A2401, 0)), hidden_compute!$H1521, VLOOKUP($K1521, pcrid_primers!$A$2:$B2401, 2, FALSE))</f>
        <v>ONT_LepF1+ONT_LCO1490</v>
      </c>
      <c r="N1521" s="29" t="str">
        <f>IF(ISBLANK($M1521), "", VLOOKUP($M1521, hidden_compute!$M$2:P2401, 3, FALSE))</f>
        <v>#N/A</v>
      </c>
      <c r="O1521" s="29" t="str">
        <f>IF(ISERROR(MATCH($K1521, pcrid_primers!$A$2:$A2401, 0)), hidden_compute!$J1521, VLOOKUP($K1521, pcrid_primers!$A$2:$D2401, 4, FALSE))</f>
        <v>ONT_LepR1+ONT_HCO2198</v>
      </c>
      <c r="P1521" s="29" t="str">
        <f>IF(ISBLANK($O1521), "", VLOOKUP($O1521, hidden_compute!$M$2:P2401, 3, FALSE))</f>
        <v>#N/A</v>
      </c>
      <c r="Q1521" s="41" t="str">
        <f>metadata!$B$8</f>
        <v>EXP-PBC096</v>
      </c>
      <c r="R1521" s="49" t="s">
        <v>378</v>
      </c>
      <c r="S1521" s="29" t="str">
        <f>metadata!$B$9</f>
        <v>SQK-NBD114.24</v>
      </c>
      <c r="T1521" s="49" t="s">
        <v>1828</v>
      </c>
    </row>
    <row r="1522">
      <c r="A1522" s="29" t="str">
        <f>metadata!$B$4</f>
        <v>22033-375157</v>
      </c>
      <c r="B1522" s="38" t="s">
        <v>1907</v>
      </c>
      <c r="C1522" s="38" t="s">
        <v>142</v>
      </c>
      <c r="D1522" s="29" t="s">
        <v>17</v>
      </c>
      <c r="E1522" s="39">
        <f>hidden_compute!F1522</f>
        <v>658</v>
      </c>
      <c r="F1522" s="39">
        <f>hidden_compute!G1522</f>
        <v>658</v>
      </c>
      <c r="G1522" s="29" t="str">
        <f>hidden_compute!D1522</f>
        <v>5. Invertebrate Mitochondrial</v>
      </c>
      <c r="H1522" s="29" t="str">
        <f>IF(ISERROR(MATCH($K1522, pcrid_plateids!$A$2:$A2401, 0)), hidden_compute!$H1522, VLOOKUP($K1522, pcrid_plateids!$A$2:$B2401, 2, FALSE))</f>
        <v>ARISE_SEQ_0073</v>
      </c>
      <c r="I1522" s="29" t="str">
        <f>IF(ISERROR(MATCH($K1522, pcrid_plateids!$A$2:$A2401, 0)), hidden_compute!$H1522, VLOOKUP($K1522, pcrid_plateids!$A$2:$C2401, 3, FALSE))</f>
        <v>NCBN001422</v>
      </c>
      <c r="J1522" s="38">
        <v>1.100006129E9</v>
      </c>
      <c r="K1522" s="62" t="s">
        <v>55</v>
      </c>
      <c r="L1522" s="40" t="s">
        <v>380</v>
      </c>
      <c r="M1522" s="29" t="str">
        <f>IF(ISERROR(MATCH($K1522, pcrid_primers!$A$2:$A2401, 0)), hidden_compute!$H1522, VLOOKUP($K1522, pcrid_primers!$A$2:$B2401, 2, FALSE))</f>
        <v>ONT_LepF1+ONT_LCO1490</v>
      </c>
      <c r="N1522" s="29" t="str">
        <f>IF(ISBLANK($M1522), "", VLOOKUP($M1522, hidden_compute!$M$2:P2401, 3, FALSE))</f>
        <v>#N/A</v>
      </c>
      <c r="O1522" s="29" t="str">
        <f>IF(ISERROR(MATCH($K1522, pcrid_primers!$A$2:$A2401, 0)), hidden_compute!$J1522, VLOOKUP($K1522, pcrid_primers!$A$2:$D2401, 4, FALSE))</f>
        <v>ONT_LepR1+ONT_HCO2198</v>
      </c>
      <c r="P1522" s="29" t="str">
        <f>IF(ISBLANK($O1522), "", VLOOKUP($O1522, hidden_compute!$M$2:P2401, 3, FALSE))</f>
        <v>#N/A</v>
      </c>
      <c r="Q1522" s="41" t="str">
        <f>metadata!$B$8</f>
        <v>EXP-PBC096</v>
      </c>
      <c r="R1522" s="49" t="s">
        <v>381</v>
      </c>
      <c r="S1522" s="29" t="str">
        <f>metadata!$B$9</f>
        <v>SQK-NBD114.24</v>
      </c>
      <c r="T1522" s="49" t="s">
        <v>1828</v>
      </c>
    </row>
    <row r="1523">
      <c r="A1523" s="29" t="str">
        <f>metadata!$B$4</f>
        <v>22033-375157</v>
      </c>
      <c r="B1523" s="38" t="s">
        <v>1908</v>
      </c>
      <c r="C1523" s="38" t="s">
        <v>142</v>
      </c>
      <c r="D1523" s="29" t="s">
        <v>17</v>
      </c>
      <c r="E1523" s="39">
        <f>hidden_compute!F1523</f>
        <v>658</v>
      </c>
      <c r="F1523" s="39">
        <f>hidden_compute!G1523</f>
        <v>658</v>
      </c>
      <c r="G1523" s="29" t="str">
        <f>hidden_compute!D1523</f>
        <v>5. Invertebrate Mitochondrial</v>
      </c>
      <c r="H1523" s="29" t="str">
        <f>IF(ISERROR(MATCH($K1523, pcrid_plateids!$A$2:$A2401, 0)), hidden_compute!$H1523, VLOOKUP($K1523, pcrid_plateids!$A$2:$B2401, 2, FALSE))</f>
        <v>ARISE_SEQ_0073</v>
      </c>
      <c r="I1523" s="29" t="str">
        <f>IF(ISERROR(MATCH($K1523, pcrid_plateids!$A$2:$A2401, 0)), hidden_compute!$H1523, VLOOKUP($K1523, pcrid_plateids!$A$2:$C2401, 3, FALSE))</f>
        <v>NCBN001422</v>
      </c>
      <c r="J1523" s="38">
        <v>1.10000613E9</v>
      </c>
      <c r="K1523" s="62" t="s">
        <v>55</v>
      </c>
      <c r="L1523" s="40" t="s">
        <v>383</v>
      </c>
      <c r="M1523" s="29" t="str">
        <f>IF(ISERROR(MATCH($K1523, pcrid_primers!$A$2:$A2401, 0)), hidden_compute!$H1523, VLOOKUP($K1523, pcrid_primers!$A$2:$B2401, 2, FALSE))</f>
        <v>ONT_LepF1+ONT_LCO1490</v>
      </c>
      <c r="N1523" s="29" t="str">
        <f>IF(ISBLANK($M1523), "", VLOOKUP($M1523, hidden_compute!$M$2:P2401, 3, FALSE))</f>
        <v>#N/A</v>
      </c>
      <c r="O1523" s="29" t="str">
        <f>IF(ISERROR(MATCH($K1523, pcrid_primers!$A$2:$A2401, 0)), hidden_compute!$J1523, VLOOKUP($K1523, pcrid_primers!$A$2:$D2401, 4, FALSE))</f>
        <v>ONT_LepR1+ONT_HCO2198</v>
      </c>
      <c r="P1523" s="29" t="str">
        <f>IF(ISBLANK($O1523), "", VLOOKUP($O1523, hidden_compute!$M$2:P2401, 3, FALSE))</f>
        <v>#N/A</v>
      </c>
      <c r="Q1523" s="41" t="str">
        <f>metadata!$B$8</f>
        <v>EXP-PBC096</v>
      </c>
      <c r="R1523" s="49" t="s">
        <v>384</v>
      </c>
      <c r="S1523" s="29" t="str">
        <f>metadata!$B$9</f>
        <v>SQK-NBD114.24</v>
      </c>
      <c r="T1523" s="49" t="s">
        <v>1828</v>
      </c>
    </row>
    <row r="1524">
      <c r="A1524" s="29" t="str">
        <f>metadata!$B$4</f>
        <v>22033-375157</v>
      </c>
      <c r="B1524" s="38" t="s">
        <v>1909</v>
      </c>
      <c r="C1524" s="38" t="s">
        <v>142</v>
      </c>
      <c r="D1524" s="29" t="s">
        <v>17</v>
      </c>
      <c r="E1524" s="39">
        <f>hidden_compute!F1524</f>
        <v>658</v>
      </c>
      <c r="F1524" s="39">
        <f>hidden_compute!G1524</f>
        <v>658</v>
      </c>
      <c r="G1524" s="29" t="str">
        <f>hidden_compute!D1524</f>
        <v>5. Invertebrate Mitochondrial</v>
      </c>
      <c r="H1524" s="29" t="str">
        <f>IF(ISERROR(MATCH($K1524, pcrid_plateids!$A$2:$A2401, 0)), hidden_compute!$H1524, VLOOKUP($K1524, pcrid_plateids!$A$2:$B2401, 2, FALSE))</f>
        <v>ARISE_SEQ_0073</v>
      </c>
      <c r="I1524" s="29" t="str">
        <f>IF(ISERROR(MATCH($K1524, pcrid_plateids!$A$2:$A2401, 0)), hidden_compute!$H1524, VLOOKUP($K1524, pcrid_plateids!$A$2:$C2401, 3, FALSE))</f>
        <v>NCBN001422</v>
      </c>
      <c r="J1524" s="38">
        <v>1.100006131E9</v>
      </c>
      <c r="K1524" s="62" t="s">
        <v>55</v>
      </c>
      <c r="L1524" s="40" t="s">
        <v>386</v>
      </c>
      <c r="M1524" s="29" t="str">
        <f>IF(ISERROR(MATCH($K1524, pcrid_primers!$A$2:$A2401, 0)), hidden_compute!$H1524, VLOOKUP($K1524, pcrid_primers!$A$2:$B2401, 2, FALSE))</f>
        <v>ONT_LepF1+ONT_LCO1490</v>
      </c>
      <c r="N1524" s="29" t="str">
        <f>IF(ISBLANK($M1524), "", VLOOKUP($M1524, hidden_compute!$M$2:P2401, 3, FALSE))</f>
        <v>#N/A</v>
      </c>
      <c r="O1524" s="29" t="str">
        <f>IF(ISERROR(MATCH($K1524, pcrid_primers!$A$2:$A2401, 0)), hidden_compute!$J1524, VLOOKUP($K1524, pcrid_primers!$A$2:$D2401, 4, FALSE))</f>
        <v>ONT_LepR1+ONT_HCO2198</v>
      </c>
      <c r="P1524" s="29" t="str">
        <f>IF(ISBLANK($O1524), "", VLOOKUP($O1524, hidden_compute!$M$2:P2401, 3, FALSE))</f>
        <v>#N/A</v>
      </c>
      <c r="Q1524" s="41" t="str">
        <f>metadata!$B$8</f>
        <v>EXP-PBC096</v>
      </c>
      <c r="R1524" s="49" t="s">
        <v>387</v>
      </c>
      <c r="S1524" s="29" t="str">
        <f>metadata!$B$9</f>
        <v>SQK-NBD114.24</v>
      </c>
      <c r="T1524" s="49" t="s">
        <v>1828</v>
      </c>
    </row>
    <row r="1525">
      <c r="A1525" s="29" t="str">
        <f>metadata!$B$4</f>
        <v>22033-375157</v>
      </c>
      <c r="B1525" s="38" t="s">
        <v>1910</v>
      </c>
      <c r="C1525" s="38" t="s">
        <v>142</v>
      </c>
      <c r="D1525" s="29" t="s">
        <v>17</v>
      </c>
      <c r="E1525" s="39">
        <f>hidden_compute!F1525</f>
        <v>658</v>
      </c>
      <c r="F1525" s="39">
        <f>hidden_compute!G1525</f>
        <v>658</v>
      </c>
      <c r="G1525" s="29" t="str">
        <f>hidden_compute!D1525</f>
        <v>5. Invertebrate Mitochondrial</v>
      </c>
      <c r="H1525" s="29" t="str">
        <f>IF(ISERROR(MATCH($K1525, pcrid_plateids!$A$2:$A2401, 0)), hidden_compute!$H1525, VLOOKUP($K1525, pcrid_plateids!$A$2:$B2401, 2, FALSE))</f>
        <v>ARISE_SEQ_0073</v>
      </c>
      <c r="I1525" s="29" t="str">
        <f>IF(ISERROR(MATCH($K1525, pcrid_plateids!$A$2:$A2401, 0)), hidden_compute!$H1525, VLOOKUP($K1525, pcrid_plateids!$A$2:$C2401, 3, FALSE))</f>
        <v>NCBN001422</v>
      </c>
      <c r="J1525" s="38">
        <v>1.100006132E9</v>
      </c>
      <c r="K1525" s="62" t="s">
        <v>55</v>
      </c>
      <c r="L1525" s="40" t="s">
        <v>389</v>
      </c>
      <c r="M1525" s="29" t="str">
        <f>IF(ISERROR(MATCH($K1525, pcrid_primers!$A$2:$A2401, 0)), hidden_compute!$H1525, VLOOKUP($K1525, pcrid_primers!$A$2:$B2401, 2, FALSE))</f>
        <v>ONT_LepF1+ONT_LCO1490</v>
      </c>
      <c r="N1525" s="29" t="str">
        <f>IF(ISBLANK($M1525), "", VLOOKUP($M1525, hidden_compute!$M$2:P2401, 3, FALSE))</f>
        <v>#N/A</v>
      </c>
      <c r="O1525" s="29" t="str">
        <f>IF(ISERROR(MATCH($K1525, pcrid_primers!$A$2:$A2401, 0)), hidden_compute!$J1525, VLOOKUP($K1525, pcrid_primers!$A$2:$D2401, 4, FALSE))</f>
        <v>ONT_LepR1+ONT_HCO2198</v>
      </c>
      <c r="P1525" s="29" t="str">
        <f>IF(ISBLANK($O1525), "", VLOOKUP($O1525, hidden_compute!$M$2:P2401, 3, FALSE))</f>
        <v>#N/A</v>
      </c>
      <c r="Q1525" s="41" t="str">
        <f>metadata!$B$8</f>
        <v>EXP-PBC096</v>
      </c>
      <c r="R1525" s="49" t="s">
        <v>390</v>
      </c>
      <c r="S1525" s="29" t="str">
        <f>metadata!$B$9</f>
        <v>SQK-NBD114.24</v>
      </c>
      <c r="T1525" s="49" t="s">
        <v>1828</v>
      </c>
    </row>
    <row r="1526">
      <c r="A1526" s="29" t="str">
        <f>metadata!$B$4</f>
        <v>22033-375157</v>
      </c>
      <c r="B1526" s="38" t="s">
        <v>1911</v>
      </c>
      <c r="C1526" s="38" t="s">
        <v>142</v>
      </c>
      <c r="D1526" s="29" t="s">
        <v>17</v>
      </c>
      <c r="E1526" s="39">
        <f>hidden_compute!F1526</f>
        <v>658</v>
      </c>
      <c r="F1526" s="39">
        <f>hidden_compute!G1526</f>
        <v>658</v>
      </c>
      <c r="G1526" s="29" t="str">
        <f>hidden_compute!D1526</f>
        <v>5. Invertebrate Mitochondrial</v>
      </c>
      <c r="H1526" s="29" t="str">
        <f>IF(ISERROR(MATCH($K1526, pcrid_plateids!$A$2:$A2401, 0)), hidden_compute!$H1526, VLOOKUP($K1526, pcrid_plateids!$A$2:$B2401, 2, FALSE))</f>
        <v>ARISE_SEQ_0073</v>
      </c>
      <c r="I1526" s="29" t="str">
        <f>IF(ISERROR(MATCH($K1526, pcrid_plateids!$A$2:$A2401, 0)), hidden_compute!$H1526, VLOOKUP($K1526, pcrid_plateids!$A$2:$C2401, 3, FALSE))</f>
        <v>NCBN001422</v>
      </c>
      <c r="J1526" s="38">
        <v>1.100006133E9</v>
      </c>
      <c r="K1526" s="62" t="s">
        <v>55</v>
      </c>
      <c r="L1526" s="40" t="s">
        <v>392</v>
      </c>
      <c r="M1526" s="29" t="str">
        <f>IF(ISERROR(MATCH($K1526, pcrid_primers!$A$2:$A2401, 0)), hidden_compute!$H1526, VLOOKUP($K1526, pcrid_primers!$A$2:$B2401, 2, FALSE))</f>
        <v>ONT_LepF1+ONT_LCO1490</v>
      </c>
      <c r="N1526" s="29" t="str">
        <f>IF(ISBLANK($M1526), "", VLOOKUP($M1526, hidden_compute!$M$2:P2401, 3, FALSE))</f>
        <v>#N/A</v>
      </c>
      <c r="O1526" s="29" t="str">
        <f>IF(ISERROR(MATCH($K1526, pcrid_primers!$A$2:$A2401, 0)), hidden_compute!$J1526, VLOOKUP($K1526, pcrid_primers!$A$2:$D2401, 4, FALSE))</f>
        <v>ONT_LepR1+ONT_HCO2198</v>
      </c>
      <c r="P1526" s="29" t="str">
        <f>IF(ISBLANK($O1526), "", VLOOKUP($O1526, hidden_compute!$M$2:P2401, 3, FALSE))</f>
        <v>#N/A</v>
      </c>
      <c r="Q1526" s="41" t="str">
        <f>metadata!$B$8</f>
        <v>EXP-PBC096</v>
      </c>
      <c r="R1526" s="49" t="s">
        <v>393</v>
      </c>
      <c r="S1526" s="29" t="str">
        <f>metadata!$B$9</f>
        <v>SQK-NBD114.24</v>
      </c>
      <c r="T1526" s="49" t="s">
        <v>1828</v>
      </c>
    </row>
    <row r="1527">
      <c r="A1527" s="29" t="str">
        <f>metadata!$B$4</f>
        <v>22033-375157</v>
      </c>
      <c r="B1527" s="38" t="s">
        <v>1912</v>
      </c>
      <c r="C1527" s="38" t="s">
        <v>142</v>
      </c>
      <c r="D1527" s="29" t="s">
        <v>17</v>
      </c>
      <c r="E1527" s="39">
        <f>hidden_compute!F1527</f>
        <v>658</v>
      </c>
      <c r="F1527" s="39">
        <f>hidden_compute!G1527</f>
        <v>658</v>
      </c>
      <c r="G1527" s="29" t="str">
        <f>hidden_compute!D1527</f>
        <v>5. Invertebrate Mitochondrial</v>
      </c>
      <c r="H1527" s="29" t="str">
        <f>IF(ISERROR(MATCH($K1527, pcrid_plateids!$A$2:$A2401, 0)), hidden_compute!$H1527, VLOOKUP($K1527, pcrid_plateids!$A$2:$B2401, 2, FALSE))</f>
        <v>ARISE_SEQ_0073</v>
      </c>
      <c r="I1527" s="29" t="str">
        <f>IF(ISERROR(MATCH($K1527, pcrid_plateids!$A$2:$A2401, 0)), hidden_compute!$H1527, VLOOKUP($K1527, pcrid_plateids!$A$2:$C2401, 3, FALSE))</f>
        <v>NCBN001422</v>
      </c>
      <c r="J1527" s="38">
        <v>1.100006134E9</v>
      </c>
      <c r="K1527" s="62" t="s">
        <v>55</v>
      </c>
      <c r="L1527" s="40" t="s">
        <v>395</v>
      </c>
      <c r="M1527" s="29" t="str">
        <f>IF(ISERROR(MATCH($K1527, pcrid_primers!$A$2:$A2401, 0)), hidden_compute!$H1527, VLOOKUP($K1527, pcrid_primers!$A$2:$B2401, 2, FALSE))</f>
        <v>ONT_LepF1+ONT_LCO1490</v>
      </c>
      <c r="N1527" s="29" t="str">
        <f>IF(ISBLANK($M1527), "", VLOOKUP($M1527, hidden_compute!$M$2:P2401, 3, FALSE))</f>
        <v>#N/A</v>
      </c>
      <c r="O1527" s="29" t="str">
        <f>IF(ISERROR(MATCH($K1527, pcrid_primers!$A$2:$A2401, 0)), hidden_compute!$J1527, VLOOKUP($K1527, pcrid_primers!$A$2:$D2401, 4, FALSE))</f>
        <v>ONT_LepR1+ONT_HCO2198</v>
      </c>
      <c r="P1527" s="29" t="str">
        <f>IF(ISBLANK($O1527), "", VLOOKUP($O1527, hidden_compute!$M$2:P2401, 3, FALSE))</f>
        <v>#N/A</v>
      </c>
      <c r="Q1527" s="41" t="str">
        <f>metadata!$B$8</f>
        <v>EXP-PBC096</v>
      </c>
      <c r="R1527" s="49" t="s">
        <v>396</v>
      </c>
      <c r="S1527" s="29" t="str">
        <f>metadata!$B$9</f>
        <v>SQK-NBD114.24</v>
      </c>
      <c r="T1527" s="49" t="s">
        <v>1828</v>
      </c>
    </row>
    <row r="1528">
      <c r="A1528" s="29" t="str">
        <f>metadata!$B$4</f>
        <v>22033-375157</v>
      </c>
      <c r="B1528" s="38" t="s">
        <v>1913</v>
      </c>
      <c r="C1528" s="38" t="s">
        <v>142</v>
      </c>
      <c r="D1528" s="29" t="s">
        <v>17</v>
      </c>
      <c r="E1528" s="39">
        <f>hidden_compute!F1528</f>
        <v>658</v>
      </c>
      <c r="F1528" s="39">
        <f>hidden_compute!G1528</f>
        <v>658</v>
      </c>
      <c r="G1528" s="29" t="str">
        <f>hidden_compute!D1528</f>
        <v>5. Invertebrate Mitochondrial</v>
      </c>
      <c r="H1528" s="29" t="str">
        <f>IF(ISERROR(MATCH($K1528, pcrid_plateids!$A$2:$A2401, 0)), hidden_compute!$H1528, VLOOKUP($K1528, pcrid_plateids!$A$2:$B2401, 2, FALSE))</f>
        <v>ARISE_SEQ_0073</v>
      </c>
      <c r="I1528" s="29" t="str">
        <f>IF(ISERROR(MATCH($K1528, pcrid_plateids!$A$2:$A2401, 0)), hidden_compute!$H1528, VLOOKUP($K1528, pcrid_plateids!$A$2:$C2401, 3, FALSE))</f>
        <v>NCBN001422</v>
      </c>
      <c r="J1528" s="38">
        <v>1.100006135E9</v>
      </c>
      <c r="K1528" s="62" t="s">
        <v>55</v>
      </c>
      <c r="L1528" s="40" t="s">
        <v>398</v>
      </c>
      <c r="M1528" s="29" t="str">
        <f>IF(ISERROR(MATCH($K1528, pcrid_primers!$A$2:$A2401, 0)), hidden_compute!$H1528, VLOOKUP($K1528, pcrid_primers!$A$2:$B2401, 2, FALSE))</f>
        <v>ONT_LepF1+ONT_LCO1490</v>
      </c>
      <c r="N1528" s="29" t="str">
        <f>IF(ISBLANK($M1528), "", VLOOKUP($M1528, hidden_compute!$M$2:P2401, 3, FALSE))</f>
        <v>#N/A</v>
      </c>
      <c r="O1528" s="29" t="str">
        <f>IF(ISERROR(MATCH($K1528, pcrid_primers!$A$2:$A2401, 0)), hidden_compute!$J1528, VLOOKUP($K1528, pcrid_primers!$A$2:$D2401, 4, FALSE))</f>
        <v>ONT_LepR1+ONT_HCO2198</v>
      </c>
      <c r="P1528" s="29" t="str">
        <f>IF(ISBLANK($O1528), "", VLOOKUP($O1528, hidden_compute!$M$2:P2401, 3, FALSE))</f>
        <v>#N/A</v>
      </c>
      <c r="Q1528" s="41" t="str">
        <f>metadata!$B$8</f>
        <v>EXP-PBC096</v>
      </c>
      <c r="R1528" s="49" t="s">
        <v>399</v>
      </c>
      <c r="S1528" s="29" t="str">
        <f>metadata!$B$9</f>
        <v>SQK-NBD114.24</v>
      </c>
      <c r="T1528" s="49" t="s">
        <v>1828</v>
      </c>
    </row>
    <row r="1529">
      <c r="A1529" s="29" t="str">
        <f>metadata!$B$4</f>
        <v>22033-375157</v>
      </c>
      <c r="B1529" s="38" t="s">
        <v>1914</v>
      </c>
      <c r="C1529" s="38" t="s">
        <v>142</v>
      </c>
      <c r="D1529" s="29" t="s">
        <v>17</v>
      </c>
      <c r="E1529" s="39">
        <f>hidden_compute!F1529</f>
        <v>658</v>
      </c>
      <c r="F1529" s="39">
        <f>hidden_compute!G1529</f>
        <v>658</v>
      </c>
      <c r="G1529" s="29" t="str">
        <f>hidden_compute!D1529</f>
        <v>5. Invertebrate Mitochondrial</v>
      </c>
      <c r="H1529" s="29" t="str">
        <f>IF(ISERROR(MATCH($K1529, pcrid_plateids!$A$2:$A2401, 0)), hidden_compute!$H1529, VLOOKUP($K1529, pcrid_plateids!$A$2:$B2401, 2, FALSE))</f>
        <v>ARISE_SEQ_0073</v>
      </c>
      <c r="I1529" s="29" t="str">
        <f>IF(ISERROR(MATCH($K1529, pcrid_plateids!$A$2:$A2401, 0)), hidden_compute!$H1529, VLOOKUP($K1529, pcrid_plateids!$A$2:$C2401, 3, FALSE))</f>
        <v>NCBN001422</v>
      </c>
      <c r="J1529" s="38">
        <v>1.100006136E9</v>
      </c>
      <c r="K1529" s="62" t="s">
        <v>55</v>
      </c>
      <c r="L1529" s="40" t="s">
        <v>401</v>
      </c>
      <c r="M1529" s="29" t="str">
        <f>IF(ISERROR(MATCH($K1529, pcrid_primers!$A$2:$A2401, 0)), hidden_compute!$H1529, VLOOKUP($K1529, pcrid_primers!$A$2:$B2401, 2, FALSE))</f>
        <v>ONT_LepF1+ONT_LCO1490</v>
      </c>
      <c r="N1529" s="29" t="str">
        <f>IF(ISBLANK($M1529), "", VLOOKUP($M1529, hidden_compute!$M$2:P2401, 3, FALSE))</f>
        <v>#N/A</v>
      </c>
      <c r="O1529" s="29" t="str">
        <f>IF(ISERROR(MATCH($K1529, pcrid_primers!$A$2:$A2401, 0)), hidden_compute!$J1529, VLOOKUP($K1529, pcrid_primers!$A$2:$D2401, 4, FALSE))</f>
        <v>ONT_LepR1+ONT_HCO2198</v>
      </c>
      <c r="P1529" s="29" t="str">
        <f>IF(ISBLANK($O1529), "", VLOOKUP($O1529, hidden_compute!$M$2:P2401, 3, FALSE))</f>
        <v>#N/A</v>
      </c>
      <c r="Q1529" s="41" t="str">
        <f>metadata!$B$8</f>
        <v>EXP-PBC096</v>
      </c>
      <c r="R1529" s="49" t="s">
        <v>402</v>
      </c>
      <c r="S1529" s="29" t="str">
        <f>metadata!$B$9</f>
        <v>SQK-NBD114.24</v>
      </c>
      <c r="T1529" s="49" t="s">
        <v>1828</v>
      </c>
    </row>
    <row r="1530">
      <c r="A1530" s="29" t="str">
        <f>metadata!$B$4</f>
        <v>22033-375157</v>
      </c>
      <c r="B1530" s="38" t="s">
        <v>1915</v>
      </c>
      <c r="C1530" s="38" t="s">
        <v>142</v>
      </c>
      <c r="D1530" s="29" t="s">
        <v>17</v>
      </c>
      <c r="E1530" s="39">
        <f>hidden_compute!F1530</f>
        <v>658</v>
      </c>
      <c r="F1530" s="39">
        <f>hidden_compute!G1530</f>
        <v>658</v>
      </c>
      <c r="G1530" s="29" t="str">
        <f>hidden_compute!D1530</f>
        <v>5. Invertebrate Mitochondrial</v>
      </c>
      <c r="H1530" s="29" t="str">
        <f>IF(ISERROR(MATCH($K1530, pcrid_plateids!$A$2:$A2401, 0)), hidden_compute!$H1530, VLOOKUP($K1530, pcrid_plateids!$A$2:$B2401, 2, FALSE))</f>
        <v>ARISE_SEQ_0073</v>
      </c>
      <c r="I1530" s="29" t="str">
        <f>IF(ISERROR(MATCH($K1530, pcrid_plateids!$A$2:$A2401, 0)), hidden_compute!$H1530, VLOOKUP($K1530, pcrid_plateids!$A$2:$C2401, 3, FALSE))</f>
        <v>NCBN001422</v>
      </c>
      <c r="J1530" s="38">
        <v>1.100006137E9</v>
      </c>
      <c r="K1530" s="62" t="s">
        <v>55</v>
      </c>
      <c r="L1530" s="40" t="s">
        <v>404</v>
      </c>
      <c r="M1530" s="29" t="str">
        <f>IF(ISERROR(MATCH($K1530, pcrid_primers!$A$2:$A2401, 0)), hidden_compute!$H1530, VLOOKUP($K1530, pcrid_primers!$A$2:$B2401, 2, FALSE))</f>
        <v>ONT_LepF1+ONT_LCO1490</v>
      </c>
      <c r="N1530" s="29" t="str">
        <f>IF(ISBLANK($M1530), "", VLOOKUP($M1530, hidden_compute!$M$2:P2401, 3, FALSE))</f>
        <v>#N/A</v>
      </c>
      <c r="O1530" s="29" t="str">
        <f>IF(ISERROR(MATCH($K1530, pcrid_primers!$A$2:$A2401, 0)), hidden_compute!$J1530, VLOOKUP($K1530, pcrid_primers!$A$2:$D2401, 4, FALSE))</f>
        <v>ONT_LepR1+ONT_HCO2198</v>
      </c>
      <c r="P1530" s="29" t="str">
        <f>IF(ISBLANK($O1530), "", VLOOKUP($O1530, hidden_compute!$M$2:P2401, 3, FALSE))</f>
        <v>#N/A</v>
      </c>
      <c r="Q1530" s="41" t="str">
        <f>metadata!$B$8</f>
        <v>EXP-PBC096</v>
      </c>
      <c r="R1530" s="49" t="s">
        <v>405</v>
      </c>
      <c r="S1530" s="29" t="str">
        <f>metadata!$B$9</f>
        <v>SQK-NBD114.24</v>
      </c>
      <c r="T1530" s="49" t="s">
        <v>1828</v>
      </c>
    </row>
    <row r="1531">
      <c r="A1531" s="29" t="str">
        <f>metadata!$B$4</f>
        <v>22033-375157</v>
      </c>
      <c r="B1531" s="38" t="s">
        <v>1916</v>
      </c>
      <c r="C1531" s="38" t="s">
        <v>142</v>
      </c>
      <c r="D1531" s="29" t="s">
        <v>17</v>
      </c>
      <c r="E1531" s="39">
        <f>hidden_compute!F1531</f>
        <v>658</v>
      </c>
      <c r="F1531" s="39">
        <f>hidden_compute!G1531</f>
        <v>658</v>
      </c>
      <c r="G1531" s="29" t="str">
        <f>hidden_compute!D1531</f>
        <v>5. Invertebrate Mitochondrial</v>
      </c>
      <c r="H1531" s="29" t="str">
        <f>IF(ISERROR(MATCH($K1531, pcrid_plateids!$A$2:$A2401, 0)), hidden_compute!$H1531, VLOOKUP($K1531, pcrid_plateids!$A$2:$B2401, 2, FALSE))</f>
        <v>ARISE_SEQ_0073</v>
      </c>
      <c r="I1531" s="29" t="str">
        <f>IF(ISERROR(MATCH($K1531, pcrid_plateids!$A$2:$A2401, 0)), hidden_compute!$H1531, VLOOKUP($K1531, pcrid_plateids!$A$2:$C2401, 3, FALSE))</f>
        <v>NCBN001422</v>
      </c>
      <c r="J1531" s="38">
        <v>1.100006138E9</v>
      </c>
      <c r="K1531" s="62" t="s">
        <v>55</v>
      </c>
      <c r="L1531" s="40" t="s">
        <v>407</v>
      </c>
      <c r="M1531" s="29" t="str">
        <f>IF(ISERROR(MATCH($K1531, pcrid_primers!$A$2:$A2401, 0)), hidden_compute!$H1531, VLOOKUP($K1531, pcrid_primers!$A$2:$B2401, 2, FALSE))</f>
        <v>ONT_LepF1+ONT_LCO1490</v>
      </c>
      <c r="N1531" s="29" t="str">
        <f>IF(ISBLANK($M1531), "", VLOOKUP($M1531, hidden_compute!$M$2:P2401, 3, FALSE))</f>
        <v>#N/A</v>
      </c>
      <c r="O1531" s="29" t="str">
        <f>IF(ISERROR(MATCH($K1531, pcrid_primers!$A$2:$A2401, 0)), hidden_compute!$J1531, VLOOKUP($K1531, pcrid_primers!$A$2:$D2401, 4, FALSE))</f>
        <v>ONT_LepR1+ONT_HCO2198</v>
      </c>
      <c r="P1531" s="29" t="str">
        <f>IF(ISBLANK($O1531), "", VLOOKUP($O1531, hidden_compute!$M$2:P2401, 3, FALSE))</f>
        <v>#N/A</v>
      </c>
      <c r="Q1531" s="41" t="str">
        <f>metadata!$B$8</f>
        <v>EXP-PBC096</v>
      </c>
      <c r="R1531" s="49" t="s">
        <v>408</v>
      </c>
      <c r="S1531" s="29" t="str">
        <f>metadata!$B$9</f>
        <v>SQK-NBD114.24</v>
      </c>
      <c r="T1531" s="49" t="s">
        <v>1828</v>
      </c>
    </row>
    <row r="1532">
      <c r="A1532" s="29" t="str">
        <f>metadata!$B$4</f>
        <v>22033-375157</v>
      </c>
      <c r="B1532" s="38" t="s">
        <v>1917</v>
      </c>
      <c r="C1532" s="38" t="s">
        <v>142</v>
      </c>
      <c r="D1532" s="29" t="s">
        <v>17</v>
      </c>
      <c r="E1532" s="39">
        <f>hidden_compute!F1532</f>
        <v>658</v>
      </c>
      <c r="F1532" s="39">
        <f>hidden_compute!G1532</f>
        <v>658</v>
      </c>
      <c r="G1532" s="29" t="str">
        <f>hidden_compute!D1532</f>
        <v>5. Invertebrate Mitochondrial</v>
      </c>
      <c r="H1532" s="29" t="str">
        <f>IF(ISERROR(MATCH($K1532, pcrid_plateids!$A$2:$A2401, 0)), hidden_compute!$H1532, VLOOKUP($K1532, pcrid_plateids!$A$2:$B2401, 2, FALSE))</f>
        <v>ARISE_SEQ_0073</v>
      </c>
      <c r="I1532" s="29" t="str">
        <f>IF(ISERROR(MATCH($K1532, pcrid_plateids!$A$2:$A2401, 0)), hidden_compute!$H1532, VLOOKUP($K1532, pcrid_plateids!$A$2:$C2401, 3, FALSE))</f>
        <v>NCBN001422</v>
      </c>
      <c r="J1532" s="38">
        <v>1.100006139E9</v>
      </c>
      <c r="K1532" s="62" t="s">
        <v>55</v>
      </c>
      <c r="L1532" s="40" t="s">
        <v>410</v>
      </c>
      <c r="M1532" s="29" t="str">
        <f>IF(ISERROR(MATCH($K1532, pcrid_primers!$A$2:$A2401, 0)), hidden_compute!$H1532, VLOOKUP($K1532, pcrid_primers!$A$2:$B2401, 2, FALSE))</f>
        <v>ONT_LepF1+ONT_LCO1490</v>
      </c>
      <c r="N1532" s="29" t="str">
        <f>IF(ISBLANK($M1532), "", VLOOKUP($M1532, hidden_compute!$M$2:P2401, 3, FALSE))</f>
        <v>#N/A</v>
      </c>
      <c r="O1532" s="29" t="str">
        <f>IF(ISERROR(MATCH($K1532, pcrid_primers!$A$2:$A2401, 0)), hidden_compute!$J1532, VLOOKUP($K1532, pcrid_primers!$A$2:$D2401, 4, FALSE))</f>
        <v>ONT_LepR1+ONT_HCO2198</v>
      </c>
      <c r="P1532" s="29" t="str">
        <f>IF(ISBLANK($O1532), "", VLOOKUP($O1532, hidden_compute!$M$2:P2401, 3, FALSE))</f>
        <v>#N/A</v>
      </c>
      <c r="Q1532" s="41" t="str">
        <f>metadata!$B$8</f>
        <v>EXP-PBC096</v>
      </c>
      <c r="R1532" s="49" t="s">
        <v>411</v>
      </c>
      <c r="S1532" s="29" t="str">
        <f>metadata!$B$9</f>
        <v>SQK-NBD114.24</v>
      </c>
      <c r="T1532" s="49" t="s">
        <v>1828</v>
      </c>
    </row>
    <row r="1533">
      <c r="A1533" s="29" t="str">
        <f>metadata!$B$4</f>
        <v>22033-375157</v>
      </c>
      <c r="B1533" s="38" t="s">
        <v>1918</v>
      </c>
      <c r="C1533" s="38" t="s">
        <v>142</v>
      </c>
      <c r="D1533" s="29" t="s">
        <v>17</v>
      </c>
      <c r="E1533" s="39">
        <f>hidden_compute!F1533</f>
        <v>658</v>
      </c>
      <c r="F1533" s="39">
        <f>hidden_compute!G1533</f>
        <v>658</v>
      </c>
      <c r="G1533" s="29" t="str">
        <f>hidden_compute!D1533</f>
        <v>5. Invertebrate Mitochondrial</v>
      </c>
      <c r="H1533" s="29" t="str">
        <f>IF(ISERROR(MATCH($K1533, pcrid_plateids!$A$2:$A2401, 0)), hidden_compute!$H1533, VLOOKUP($K1533, pcrid_plateids!$A$2:$B2401, 2, FALSE))</f>
        <v>ARISE_SEQ_0073</v>
      </c>
      <c r="I1533" s="29" t="str">
        <f>IF(ISERROR(MATCH($K1533, pcrid_plateids!$A$2:$A2401, 0)), hidden_compute!$H1533, VLOOKUP($K1533, pcrid_plateids!$A$2:$C2401, 3, FALSE))</f>
        <v>NCBN001422</v>
      </c>
      <c r="J1533" s="38">
        <v>1.10000614E9</v>
      </c>
      <c r="K1533" s="62" t="s">
        <v>55</v>
      </c>
      <c r="L1533" s="40" t="s">
        <v>413</v>
      </c>
      <c r="M1533" s="29" t="str">
        <f>IF(ISERROR(MATCH($K1533, pcrid_primers!$A$2:$A2401, 0)), hidden_compute!$H1533, VLOOKUP($K1533, pcrid_primers!$A$2:$B2401, 2, FALSE))</f>
        <v>ONT_LepF1+ONT_LCO1490</v>
      </c>
      <c r="N1533" s="29" t="str">
        <f>IF(ISBLANK($M1533), "", VLOOKUP($M1533, hidden_compute!$M$2:P2401, 3, FALSE))</f>
        <v>#N/A</v>
      </c>
      <c r="O1533" s="29" t="str">
        <f>IF(ISERROR(MATCH($K1533, pcrid_primers!$A$2:$A2401, 0)), hidden_compute!$J1533, VLOOKUP($K1533, pcrid_primers!$A$2:$D2401, 4, FALSE))</f>
        <v>ONT_LepR1+ONT_HCO2198</v>
      </c>
      <c r="P1533" s="29" t="str">
        <f>IF(ISBLANK($O1533), "", VLOOKUP($O1533, hidden_compute!$M$2:P2401, 3, FALSE))</f>
        <v>#N/A</v>
      </c>
      <c r="Q1533" s="41" t="str">
        <f>metadata!$B$8</f>
        <v>EXP-PBC096</v>
      </c>
      <c r="R1533" s="49" t="s">
        <v>414</v>
      </c>
      <c r="S1533" s="29" t="str">
        <f>metadata!$B$9</f>
        <v>SQK-NBD114.24</v>
      </c>
      <c r="T1533" s="49" t="s">
        <v>1828</v>
      </c>
    </row>
    <row r="1534">
      <c r="A1534" s="29" t="str">
        <f>metadata!$B$4</f>
        <v>22033-375157</v>
      </c>
      <c r="B1534" s="38" t="s">
        <v>1919</v>
      </c>
      <c r="C1534" s="38" t="s">
        <v>142</v>
      </c>
      <c r="D1534" s="29" t="s">
        <v>17</v>
      </c>
      <c r="E1534" s="39">
        <f>hidden_compute!F1534</f>
        <v>658</v>
      </c>
      <c r="F1534" s="39">
        <f>hidden_compute!G1534</f>
        <v>658</v>
      </c>
      <c r="G1534" s="29" t="str">
        <f>hidden_compute!D1534</f>
        <v>5. Invertebrate Mitochondrial</v>
      </c>
      <c r="H1534" s="29" t="str">
        <f>IF(ISERROR(MATCH($K1534, pcrid_plateids!$A$2:$A2401, 0)), hidden_compute!$H1534, VLOOKUP($K1534, pcrid_plateids!$A$2:$B2401, 2, FALSE))</f>
        <v>ARISE_SEQ_0073</v>
      </c>
      <c r="I1534" s="29" t="str">
        <f>IF(ISERROR(MATCH($K1534, pcrid_plateids!$A$2:$A2401, 0)), hidden_compute!$H1534, VLOOKUP($K1534, pcrid_plateids!$A$2:$C2401, 3, FALSE))</f>
        <v>NCBN001422</v>
      </c>
      <c r="J1534" s="38">
        <v>1.100006141E9</v>
      </c>
      <c r="K1534" s="62" t="s">
        <v>55</v>
      </c>
      <c r="L1534" s="40" t="s">
        <v>416</v>
      </c>
      <c r="M1534" s="29" t="str">
        <f>IF(ISERROR(MATCH($K1534, pcrid_primers!$A$2:$A2401, 0)), hidden_compute!$H1534, VLOOKUP($K1534, pcrid_primers!$A$2:$B2401, 2, FALSE))</f>
        <v>ONT_LepF1+ONT_LCO1490</v>
      </c>
      <c r="N1534" s="29" t="str">
        <f>IF(ISBLANK($M1534), "", VLOOKUP($M1534, hidden_compute!$M$2:P2401, 3, FALSE))</f>
        <v>#N/A</v>
      </c>
      <c r="O1534" s="29" t="str">
        <f>IF(ISERROR(MATCH($K1534, pcrid_primers!$A$2:$A2401, 0)), hidden_compute!$J1534, VLOOKUP($K1534, pcrid_primers!$A$2:$D2401, 4, FALSE))</f>
        <v>ONT_LepR1+ONT_HCO2198</v>
      </c>
      <c r="P1534" s="29" t="str">
        <f>IF(ISBLANK($O1534), "", VLOOKUP($O1534, hidden_compute!$M$2:P2401, 3, FALSE))</f>
        <v>#N/A</v>
      </c>
      <c r="Q1534" s="41" t="str">
        <f>metadata!$B$8</f>
        <v>EXP-PBC096</v>
      </c>
      <c r="R1534" s="49" t="s">
        <v>417</v>
      </c>
      <c r="S1534" s="29" t="str">
        <f>metadata!$B$9</f>
        <v>SQK-NBD114.24</v>
      </c>
      <c r="T1534" s="49" t="s">
        <v>1828</v>
      </c>
    </row>
    <row r="1535">
      <c r="A1535" s="29" t="str">
        <f>metadata!$B$4</f>
        <v>22033-375157</v>
      </c>
      <c r="B1535" s="38" t="s">
        <v>1920</v>
      </c>
      <c r="C1535" s="38" t="s">
        <v>142</v>
      </c>
      <c r="D1535" s="29" t="s">
        <v>17</v>
      </c>
      <c r="E1535" s="39">
        <f>hidden_compute!F1535</f>
        <v>658</v>
      </c>
      <c r="F1535" s="39">
        <f>hidden_compute!G1535</f>
        <v>658</v>
      </c>
      <c r="G1535" s="29" t="str">
        <f>hidden_compute!D1535</f>
        <v>5. Invertebrate Mitochondrial</v>
      </c>
      <c r="H1535" s="29" t="str">
        <f>IF(ISERROR(MATCH($K1535, pcrid_plateids!$A$2:$A2401, 0)), hidden_compute!$H1535, VLOOKUP($K1535, pcrid_plateids!$A$2:$B2401, 2, FALSE))</f>
        <v>ARISE_SEQ_0073</v>
      </c>
      <c r="I1535" s="29" t="str">
        <f>IF(ISERROR(MATCH($K1535, pcrid_plateids!$A$2:$A2401, 0)), hidden_compute!$H1535, VLOOKUP($K1535, pcrid_plateids!$A$2:$C2401, 3, FALSE))</f>
        <v>NCBN001422</v>
      </c>
      <c r="J1535" s="38">
        <v>1.100006142E9</v>
      </c>
      <c r="K1535" s="62" t="s">
        <v>55</v>
      </c>
      <c r="L1535" s="40" t="s">
        <v>419</v>
      </c>
      <c r="M1535" s="29" t="str">
        <f>IF(ISERROR(MATCH($K1535, pcrid_primers!$A$2:$A2401, 0)), hidden_compute!$H1535, VLOOKUP($K1535, pcrid_primers!$A$2:$B2401, 2, FALSE))</f>
        <v>ONT_LepF1+ONT_LCO1490</v>
      </c>
      <c r="N1535" s="29" t="str">
        <f>IF(ISBLANK($M1535), "", VLOOKUP($M1535, hidden_compute!$M$2:P2401, 3, FALSE))</f>
        <v>#N/A</v>
      </c>
      <c r="O1535" s="29" t="str">
        <f>IF(ISERROR(MATCH($K1535, pcrid_primers!$A$2:$A2401, 0)), hidden_compute!$J1535, VLOOKUP($K1535, pcrid_primers!$A$2:$D2401, 4, FALSE))</f>
        <v>ONT_LepR1+ONT_HCO2198</v>
      </c>
      <c r="P1535" s="29" t="str">
        <f>IF(ISBLANK($O1535), "", VLOOKUP($O1535, hidden_compute!$M$2:P2401, 3, FALSE))</f>
        <v>#N/A</v>
      </c>
      <c r="Q1535" s="41" t="str">
        <f>metadata!$B$8</f>
        <v>EXP-PBC096</v>
      </c>
      <c r="R1535" s="49" t="s">
        <v>420</v>
      </c>
      <c r="S1535" s="29" t="str">
        <f>metadata!$B$9</f>
        <v>SQK-NBD114.24</v>
      </c>
      <c r="T1535" s="49" t="s">
        <v>1828</v>
      </c>
    </row>
    <row r="1536">
      <c r="A1536" s="29" t="str">
        <f>metadata!$B$4</f>
        <v>22033-375157</v>
      </c>
      <c r="B1536" s="38" t="s">
        <v>1921</v>
      </c>
      <c r="C1536" s="38" t="s">
        <v>142</v>
      </c>
      <c r="D1536" s="29" t="s">
        <v>17</v>
      </c>
      <c r="E1536" s="39">
        <f>hidden_compute!F1536</f>
        <v>658</v>
      </c>
      <c r="F1536" s="39">
        <f>hidden_compute!G1536</f>
        <v>658</v>
      </c>
      <c r="G1536" s="29" t="str">
        <f>hidden_compute!D1536</f>
        <v>5. Invertebrate Mitochondrial</v>
      </c>
      <c r="H1536" s="29" t="str">
        <f>IF(ISERROR(MATCH($K1536, pcrid_plateids!$A$2:$A2401, 0)), hidden_compute!$H1536, VLOOKUP($K1536, pcrid_plateids!$A$2:$B2401, 2, FALSE))</f>
        <v>ARISE_SEQ_0073</v>
      </c>
      <c r="I1536" s="29" t="str">
        <f>IF(ISERROR(MATCH($K1536, pcrid_plateids!$A$2:$A2401, 0)), hidden_compute!$H1536, VLOOKUP($K1536, pcrid_plateids!$A$2:$C2401, 3, FALSE))</f>
        <v>NCBN001422</v>
      </c>
      <c r="J1536" s="38">
        <v>1.100006143E9</v>
      </c>
      <c r="K1536" s="62" t="s">
        <v>55</v>
      </c>
      <c r="L1536" s="40" t="s">
        <v>422</v>
      </c>
      <c r="M1536" s="29" t="str">
        <f>IF(ISERROR(MATCH($K1536, pcrid_primers!$A$2:$A2401, 0)), hidden_compute!$H1536, VLOOKUP($K1536, pcrid_primers!$A$2:$B2401, 2, FALSE))</f>
        <v>ONT_LepF1+ONT_LCO1490</v>
      </c>
      <c r="N1536" s="29" t="str">
        <f>IF(ISBLANK($M1536), "", VLOOKUP($M1536, hidden_compute!$M$2:P2401, 3, FALSE))</f>
        <v>#N/A</v>
      </c>
      <c r="O1536" s="29" t="str">
        <f>IF(ISERROR(MATCH($K1536, pcrid_primers!$A$2:$A2401, 0)), hidden_compute!$J1536, VLOOKUP($K1536, pcrid_primers!$A$2:$D2401, 4, FALSE))</f>
        <v>ONT_LepR1+ONT_HCO2198</v>
      </c>
      <c r="P1536" s="29" t="str">
        <f>IF(ISBLANK($O1536), "", VLOOKUP($O1536, hidden_compute!$M$2:P2401, 3, FALSE))</f>
        <v>#N/A</v>
      </c>
      <c r="Q1536" s="41" t="str">
        <f>metadata!$B$8</f>
        <v>EXP-PBC096</v>
      </c>
      <c r="R1536" s="49" t="s">
        <v>423</v>
      </c>
      <c r="S1536" s="29" t="str">
        <f>metadata!$B$9</f>
        <v>SQK-NBD114.24</v>
      </c>
      <c r="T1536" s="49" t="s">
        <v>1828</v>
      </c>
    </row>
    <row r="1537">
      <c r="A1537" s="29" t="str">
        <f>metadata!$B$4</f>
        <v>22033-375157</v>
      </c>
      <c r="B1537" s="53" t="s">
        <v>1922</v>
      </c>
      <c r="C1537" s="53" t="s">
        <v>137</v>
      </c>
      <c r="D1537" s="54" t="s">
        <v>17</v>
      </c>
      <c r="E1537" s="55">
        <f>hidden_compute!F1537</f>
        <v>658</v>
      </c>
      <c r="F1537" s="55">
        <f>hidden_compute!G1537</f>
        <v>658</v>
      </c>
      <c r="G1537" s="54" t="str">
        <f>hidden_compute!D1537</f>
        <v>5. Invertebrate Mitochondrial</v>
      </c>
      <c r="H1537" s="54" t="str">
        <f>IF(ISERROR(MATCH($K1537, pcrid_plateids!$A$2:$A2401, 0)), hidden_compute!$H1537, VLOOKUP($K1537, pcrid_plateids!$A$2:$B2401, 2, FALSE))</f>
        <v>ARISE_SEQ_0073</v>
      </c>
      <c r="I1537" s="54" t="str">
        <f>IF(ISERROR(MATCH($K1537, pcrid_plateids!$A$2:$A2401, 0)), hidden_compute!$H1537, VLOOKUP($K1537, pcrid_plateids!$A$2:$C2401, 3, FALSE))</f>
        <v>NCBN001422</v>
      </c>
      <c r="J1537" s="53">
        <v>1.100006144E9</v>
      </c>
      <c r="K1537" s="63" t="s">
        <v>55</v>
      </c>
      <c r="L1537" s="56" t="s">
        <v>425</v>
      </c>
      <c r="M1537" s="54" t="str">
        <f>IF(ISERROR(MATCH($K1537, pcrid_primers!$A$2:$A2401, 0)), hidden_compute!$H1537, VLOOKUP($K1537, pcrid_primers!$A$2:$B2401, 2, FALSE))</f>
        <v>ONT_LepF1+ONT_LCO1490</v>
      </c>
      <c r="N1537" s="54" t="str">
        <f>IF(ISBLANK($M1537), "", VLOOKUP($M1537, hidden_compute!$M$2:P2401, 3, FALSE))</f>
        <v>#N/A</v>
      </c>
      <c r="O1537" s="54" t="str">
        <f>IF(ISERROR(MATCH($K1537, pcrid_primers!$A$2:$A2401, 0)), hidden_compute!$J1537, VLOOKUP($K1537, pcrid_primers!$A$2:$D2401, 4, FALSE))</f>
        <v>ONT_LepR1+ONT_HCO2198</v>
      </c>
      <c r="P1537" s="54" t="str">
        <f>IF(ISBLANK($O1537), "", VLOOKUP($O1537, hidden_compute!$M$2:P2401, 3, FALSE))</f>
        <v>#N/A</v>
      </c>
      <c r="Q1537" s="59" t="str">
        <f>metadata!$B$8</f>
        <v>EXP-PBC096</v>
      </c>
      <c r="R1537" s="57" t="s">
        <v>426</v>
      </c>
      <c r="S1537" s="54" t="str">
        <f>metadata!$B$9</f>
        <v>SQK-NBD114.24</v>
      </c>
      <c r="T1537" s="57" t="s">
        <v>1828</v>
      </c>
      <c r="U1537" s="55"/>
      <c r="V1537" s="55"/>
      <c r="W1537" s="55"/>
      <c r="X1537" s="55"/>
      <c r="Y1537" s="55"/>
      <c r="Z1537" s="55"/>
      <c r="AA1537" s="55"/>
      <c r="AB1537" s="55"/>
      <c r="AC1537" s="55"/>
      <c r="AD1537" s="55"/>
      <c r="AE1537" s="55"/>
      <c r="AF1537" s="55"/>
      <c r="AG1537" s="55"/>
      <c r="AH1537" s="55"/>
      <c r="AI1537" s="55"/>
    </row>
    <row r="1538">
      <c r="A1538" s="29" t="str">
        <f>metadata!$B$4</f>
        <v>22033-375157</v>
      </c>
      <c r="B1538" s="38" t="s">
        <v>1923</v>
      </c>
      <c r="C1538" s="38" t="s">
        <v>137</v>
      </c>
      <c r="D1538" s="29" t="s">
        <v>17</v>
      </c>
      <c r="E1538" s="39">
        <f>hidden_compute!F1538</f>
        <v>658</v>
      </c>
      <c r="F1538" s="39">
        <f>hidden_compute!G1538</f>
        <v>658</v>
      </c>
      <c r="G1538" s="29" t="str">
        <f>hidden_compute!D1538</f>
        <v>5. Invertebrate Mitochondrial</v>
      </c>
      <c r="H1538" s="29" t="str">
        <f>IF(ISERROR(MATCH($K1538, pcrid_plateids!$A$2:$A2401, 0)), hidden_compute!$H1538, VLOOKUP($K1538, pcrid_plateids!$A$2:$B2401, 2, FALSE))</f>
        <v>ARISE_SEQ_0074</v>
      </c>
      <c r="I1538" s="29" t="str">
        <f>IF(ISERROR(MATCH($K1538, pcrid_plateids!$A$2:$A2401, 0)), hidden_compute!$H1538, VLOOKUP($K1538, pcrid_plateids!$A$2:$C2401, 3, FALSE))</f>
        <v>NCBN001423</v>
      </c>
      <c r="J1538" s="38">
        <v>1.100006145E9</v>
      </c>
      <c r="K1538" s="38" t="s">
        <v>58</v>
      </c>
      <c r="L1538" s="40" t="s">
        <v>138</v>
      </c>
      <c r="M1538" s="29" t="str">
        <f>IF(ISERROR(MATCH($K1538, pcrid_primers!$A$2:$A2401, 0)), hidden_compute!$H1538, VLOOKUP($K1538, pcrid_primers!$A$2:$B2401, 2, FALSE))</f>
        <v>ONT_LepF1+ONT_LCO1490</v>
      </c>
      <c r="N1538" s="29" t="str">
        <f>IF(ISBLANK($M1538), "", VLOOKUP($M1538, hidden_compute!$M$2:P2401, 3, FALSE))</f>
        <v>#N/A</v>
      </c>
      <c r="O1538" s="29" t="str">
        <f>IF(ISERROR(MATCH($K1538, pcrid_primers!$A$2:$A2401, 0)), hidden_compute!$J1538, VLOOKUP($K1538, pcrid_primers!$A$2:$D2401, 4, FALSE))</f>
        <v>ONT_LepR1+ONT_HCO2198</v>
      </c>
      <c r="P1538" s="29" t="str">
        <f>IF(ISBLANK($O1538), "", VLOOKUP($O1538, hidden_compute!$M$2:P2401, 3, FALSE))</f>
        <v>#N/A</v>
      </c>
      <c r="Q1538" s="41" t="str">
        <f>metadata!$B$8</f>
        <v>EXP-PBC096</v>
      </c>
      <c r="R1538" s="49" t="s">
        <v>139</v>
      </c>
      <c r="S1538" s="29" t="str">
        <f>metadata!$B$9</f>
        <v>SQK-NBD114.24</v>
      </c>
      <c r="T1538" s="49" t="s">
        <v>1924</v>
      </c>
    </row>
    <row r="1539">
      <c r="A1539" s="29" t="str">
        <f>metadata!$B$4</f>
        <v>22033-375157</v>
      </c>
      <c r="B1539" s="38" t="s">
        <v>1925</v>
      </c>
      <c r="C1539" s="38" t="s">
        <v>142</v>
      </c>
      <c r="D1539" s="29" t="s">
        <v>17</v>
      </c>
      <c r="E1539" s="39">
        <f>hidden_compute!F1539</f>
        <v>658</v>
      </c>
      <c r="F1539" s="39">
        <f>hidden_compute!G1539</f>
        <v>658</v>
      </c>
      <c r="G1539" s="29" t="str">
        <f>hidden_compute!D1539</f>
        <v>5. Invertebrate Mitochondrial</v>
      </c>
      <c r="H1539" s="29" t="str">
        <f>IF(ISERROR(MATCH($K1539, pcrid_plateids!$A$2:$A2401, 0)), hidden_compute!$H1539, VLOOKUP($K1539, pcrid_plateids!$A$2:$B2401, 2, FALSE))</f>
        <v>ARISE_SEQ_0074</v>
      </c>
      <c r="I1539" s="29" t="str">
        <f>IF(ISERROR(MATCH($K1539, pcrid_plateids!$A$2:$A2401, 0)), hidden_compute!$H1539, VLOOKUP($K1539, pcrid_plateids!$A$2:$C2401, 3, FALSE))</f>
        <v>NCBN001423</v>
      </c>
      <c r="J1539" s="38">
        <v>1.100006146E9</v>
      </c>
      <c r="K1539" s="38" t="s">
        <v>58</v>
      </c>
      <c r="L1539" s="40" t="s">
        <v>143</v>
      </c>
      <c r="M1539" s="29" t="str">
        <f>IF(ISERROR(MATCH($K1539, pcrid_primers!$A$2:$A2401, 0)), hidden_compute!$H1539, VLOOKUP($K1539, pcrid_primers!$A$2:$B2401, 2, FALSE))</f>
        <v>ONT_LepF1+ONT_LCO1490</v>
      </c>
      <c r="N1539" s="29" t="str">
        <f>IF(ISBLANK($M1539), "", VLOOKUP($M1539, hidden_compute!$M$2:P2401, 3, FALSE))</f>
        <v>#N/A</v>
      </c>
      <c r="O1539" s="29" t="str">
        <f>IF(ISERROR(MATCH($K1539, pcrid_primers!$A$2:$A2401, 0)), hidden_compute!$J1539, VLOOKUP($K1539, pcrid_primers!$A$2:$D2401, 4, FALSE))</f>
        <v>ONT_LepR1+ONT_HCO2198</v>
      </c>
      <c r="P1539" s="29" t="str">
        <f>IF(ISBLANK($O1539), "", VLOOKUP($O1539, hidden_compute!$M$2:P2401, 3, FALSE))</f>
        <v>#N/A</v>
      </c>
      <c r="Q1539" s="41" t="str">
        <f>metadata!$B$8</f>
        <v>EXP-PBC096</v>
      </c>
      <c r="R1539" s="49" t="s">
        <v>144</v>
      </c>
      <c r="S1539" s="29" t="str">
        <f>metadata!$B$9</f>
        <v>SQK-NBD114.24</v>
      </c>
      <c r="T1539" s="49" t="s">
        <v>1924</v>
      </c>
    </row>
    <row r="1540">
      <c r="A1540" s="29" t="str">
        <f>metadata!$B$4</f>
        <v>22033-375157</v>
      </c>
      <c r="B1540" s="38" t="s">
        <v>1926</v>
      </c>
      <c r="C1540" s="38" t="s">
        <v>142</v>
      </c>
      <c r="D1540" s="29" t="s">
        <v>17</v>
      </c>
      <c r="E1540" s="39">
        <f>hidden_compute!F1540</f>
        <v>658</v>
      </c>
      <c r="F1540" s="39">
        <f>hidden_compute!G1540</f>
        <v>658</v>
      </c>
      <c r="G1540" s="29" t="str">
        <f>hidden_compute!D1540</f>
        <v>5. Invertebrate Mitochondrial</v>
      </c>
      <c r="H1540" s="29" t="str">
        <f>IF(ISERROR(MATCH($K1540, pcrid_plateids!$A$2:$A2401, 0)), hidden_compute!$H1540, VLOOKUP($K1540, pcrid_plateids!$A$2:$B2401, 2, FALSE))</f>
        <v>ARISE_SEQ_0074</v>
      </c>
      <c r="I1540" s="29" t="str">
        <f>IF(ISERROR(MATCH($K1540, pcrid_plateids!$A$2:$A2401, 0)), hidden_compute!$H1540, VLOOKUP($K1540, pcrid_plateids!$A$2:$C2401, 3, FALSE))</f>
        <v>NCBN001423</v>
      </c>
      <c r="J1540" s="38">
        <v>1.100006147E9</v>
      </c>
      <c r="K1540" s="38" t="s">
        <v>58</v>
      </c>
      <c r="L1540" s="40" t="s">
        <v>146</v>
      </c>
      <c r="M1540" s="29" t="str">
        <f>IF(ISERROR(MATCH($K1540, pcrid_primers!$A$2:$A2401, 0)), hidden_compute!$H1540, VLOOKUP($K1540, pcrid_primers!$A$2:$B2401, 2, FALSE))</f>
        <v>ONT_LepF1+ONT_LCO1490</v>
      </c>
      <c r="N1540" s="29" t="str">
        <f>IF(ISBLANK($M1540), "", VLOOKUP($M1540, hidden_compute!$M$2:P2401, 3, FALSE))</f>
        <v>#N/A</v>
      </c>
      <c r="O1540" s="29" t="str">
        <f>IF(ISERROR(MATCH($K1540, pcrid_primers!$A$2:$A2401, 0)), hidden_compute!$J1540, VLOOKUP($K1540, pcrid_primers!$A$2:$D2401, 4, FALSE))</f>
        <v>ONT_LepR1+ONT_HCO2198</v>
      </c>
      <c r="P1540" s="29" t="str">
        <f>IF(ISBLANK($O1540), "", VLOOKUP($O1540, hidden_compute!$M$2:P2401, 3, FALSE))</f>
        <v>#N/A</v>
      </c>
      <c r="Q1540" s="41" t="str">
        <f>metadata!$B$8</f>
        <v>EXP-PBC096</v>
      </c>
      <c r="R1540" s="49" t="s">
        <v>147</v>
      </c>
      <c r="S1540" s="29" t="str">
        <f>metadata!$B$9</f>
        <v>SQK-NBD114.24</v>
      </c>
      <c r="T1540" s="49" t="s">
        <v>1924</v>
      </c>
    </row>
    <row r="1541">
      <c r="A1541" s="29" t="str">
        <f>metadata!$B$4</f>
        <v>22033-375157</v>
      </c>
      <c r="B1541" s="38" t="s">
        <v>1927</v>
      </c>
      <c r="C1541" s="38" t="s">
        <v>142</v>
      </c>
      <c r="D1541" s="29" t="s">
        <v>17</v>
      </c>
      <c r="E1541" s="39">
        <f>hidden_compute!F1541</f>
        <v>658</v>
      </c>
      <c r="F1541" s="39">
        <f>hidden_compute!G1541</f>
        <v>658</v>
      </c>
      <c r="G1541" s="29" t="str">
        <f>hidden_compute!D1541</f>
        <v>5. Invertebrate Mitochondrial</v>
      </c>
      <c r="H1541" s="29" t="str">
        <f>IF(ISERROR(MATCH($K1541, pcrid_plateids!$A$2:$A2401, 0)), hidden_compute!$H1541, VLOOKUP($K1541, pcrid_plateids!$A$2:$B2401, 2, FALSE))</f>
        <v>ARISE_SEQ_0074</v>
      </c>
      <c r="I1541" s="29" t="str">
        <f>IF(ISERROR(MATCH($K1541, pcrid_plateids!$A$2:$A2401, 0)), hidden_compute!$H1541, VLOOKUP($K1541, pcrid_plateids!$A$2:$C2401, 3, FALSE))</f>
        <v>NCBN001423</v>
      </c>
      <c r="J1541" s="38">
        <v>1.100006148E9</v>
      </c>
      <c r="K1541" s="38" t="s">
        <v>58</v>
      </c>
      <c r="L1541" s="40" t="s">
        <v>149</v>
      </c>
      <c r="M1541" s="29" t="str">
        <f>IF(ISERROR(MATCH($K1541, pcrid_primers!$A$2:$A2401, 0)), hidden_compute!$H1541, VLOOKUP($K1541, pcrid_primers!$A$2:$B2401, 2, FALSE))</f>
        <v>ONT_LepF1+ONT_LCO1490</v>
      </c>
      <c r="N1541" s="29" t="str">
        <f>IF(ISBLANK($M1541), "", VLOOKUP($M1541, hidden_compute!$M$2:P2401, 3, FALSE))</f>
        <v>#N/A</v>
      </c>
      <c r="O1541" s="29" t="str">
        <f>IF(ISERROR(MATCH($K1541, pcrid_primers!$A$2:$A2401, 0)), hidden_compute!$J1541, VLOOKUP($K1541, pcrid_primers!$A$2:$D2401, 4, FALSE))</f>
        <v>ONT_LepR1+ONT_HCO2198</v>
      </c>
      <c r="P1541" s="29" t="str">
        <f>IF(ISBLANK($O1541), "", VLOOKUP($O1541, hidden_compute!$M$2:P2401, 3, FALSE))</f>
        <v>#N/A</v>
      </c>
      <c r="Q1541" s="41" t="str">
        <f>metadata!$B$8</f>
        <v>EXP-PBC096</v>
      </c>
      <c r="R1541" s="49" t="s">
        <v>150</v>
      </c>
      <c r="S1541" s="29" t="str">
        <f>metadata!$B$9</f>
        <v>SQK-NBD114.24</v>
      </c>
      <c r="T1541" s="49" t="s">
        <v>1924</v>
      </c>
    </row>
    <row r="1542">
      <c r="A1542" s="29" t="str">
        <f>metadata!$B$4</f>
        <v>22033-375157</v>
      </c>
      <c r="B1542" s="38" t="s">
        <v>1928</v>
      </c>
      <c r="C1542" s="38" t="s">
        <v>142</v>
      </c>
      <c r="D1542" s="29" t="s">
        <v>17</v>
      </c>
      <c r="E1542" s="39">
        <f>hidden_compute!F1542</f>
        <v>658</v>
      </c>
      <c r="F1542" s="39">
        <f>hidden_compute!G1542</f>
        <v>658</v>
      </c>
      <c r="G1542" s="29" t="str">
        <f>hidden_compute!D1542</f>
        <v>5. Invertebrate Mitochondrial</v>
      </c>
      <c r="H1542" s="29" t="str">
        <f>IF(ISERROR(MATCH($K1542, pcrid_plateids!$A$2:$A2401, 0)), hidden_compute!$H1542, VLOOKUP($K1542, pcrid_plateids!$A$2:$B2401, 2, FALSE))</f>
        <v>ARISE_SEQ_0074</v>
      </c>
      <c r="I1542" s="29" t="str">
        <f>IF(ISERROR(MATCH($K1542, pcrid_plateids!$A$2:$A2401, 0)), hidden_compute!$H1542, VLOOKUP($K1542, pcrid_plateids!$A$2:$C2401, 3, FALSE))</f>
        <v>NCBN001423</v>
      </c>
      <c r="J1542" s="38">
        <v>1.100006149E9</v>
      </c>
      <c r="K1542" s="38" t="s">
        <v>58</v>
      </c>
      <c r="L1542" s="40" t="s">
        <v>152</v>
      </c>
      <c r="M1542" s="29" t="str">
        <f>IF(ISERROR(MATCH($K1542, pcrid_primers!$A$2:$A2401, 0)), hidden_compute!$H1542, VLOOKUP($K1542, pcrid_primers!$A$2:$B2401, 2, FALSE))</f>
        <v>ONT_LepF1+ONT_LCO1490</v>
      </c>
      <c r="N1542" s="29" t="str">
        <f>IF(ISBLANK($M1542), "", VLOOKUP($M1542, hidden_compute!$M$2:P2401, 3, FALSE))</f>
        <v>#N/A</v>
      </c>
      <c r="O1542" s="29" t="str">
        <f>IF(ISERROR(MATCH($K1542, pcrid_primers!$A$2:$A2401, 0)), hidden_compute!$J1542, VLOOKUP($K1542, pcrid_primers!$A$2:$D2401, 4, FALSE))</f>
        <v>ONT_LepR1+ONT_HCO2198</v>
      </c>
      <c r="P1542" s="29" t="str">
        <f>IF(ISBLANK($O1542), "", VLOOKUP($O1542, hidden_compute!$M$2:P2401, 3, FALSE))</f>
        <v>#N/A</v>
      </c>
      <c r="Q1542" s="41" t="str">
        <f>metadata!$B$8</f>
        <v>EXP-PBC096</v>
      </c>
      <c r="R1542" s="49" t="s">
        <v>153</v>
      </c>
      <c r="S1542" s="29" t="str">
        <f>metadata!$B$9</f>
        <v>SQK-NBD114.24</v>
      </c>
      <c r="T1542" s="49" t="s">
        <v>1924</v>
      </c>
    </row>
    <row r="1543">
      <c r="A1543" s="29" t="str">
        <f>metadata!$B$4</f>
        <v>22033-375157</v>
      </c>
      <c r="B1543" s="38" t="s">
        <v>1929</v>
      </c>
      <c r="C1543" s="38" t="s">
        <v>142</v>
      </c>
      <c r="D1543" s="29" t="s">
        <v>17</v>
      </c>
      <c r="E1543" s="39">
        <f>hidden_compute!F1543</f>
        <v>658</v>
      </c>
      <c r="F1543" s="39">
        <f>hidden_compute!G1543</f>
        <v>658</v>
      </c>
      <c r="G1543" s="29" t="str">
        <f>hidden_compute!D1543</f>
        <v>5. Invertebrate Mitochondrial</v>
      </c>
      <c r="H1543" s="29" t="str">
        <f>IF(ISERROR(MATCH($K1543, pcrid_plateids!$A$2:$A2401, 0)), hidden_compute!$H1543, VLOOKUP($K1543, pcrid_plateids!$A$2:$B2401, 2, FALSE))</f>
        <v>ARISE_SEQ_0074</v>
      </c>
      <c r="I1543" s="29" t="str">
        <f>IF(ISERROR(MATCH($K1543, pcrid_plateids!$A$2:$A2401, 0)), hidden_compute!$H1543, VLOOKUP($K1543, pcrid_plateids!$A$2:$C2401, 3, FALSE))</f>
        <v>NCBN001423</v>
      </c>
      <c r="J1543" s="38">
        <v>1.10000615E9</v>
      </c>
      <c r="K1543" s="38" t="s">
        <v>58</v>
      </c>
      <c r="L1543" s="40" t="s">
        <v>155</v>
      </c>
      <c r="M1543" s="29" t="str">
        <f>IF(ISERROR(MATCH($K1543, pcrid_primers!$A$2:$A2401, 0)), hidden_compute!$H1543, VLOOKUP($K1543, pcrid_primers!$A$2:$B2401, 2, FALSE))</f>
        <v>ONT_LepF1+ONT_LCO1490</v>
      </c>
      <c r="N1543" s="29" t="str">
        <f>IF(ISBLANK($M1543), "", VLOOKUP($M1543, hidden_compute!$M$2:P2401, 3, FALSE))</f>
        <v>#N/A</v>
      </c>
      <c r="O1543" s="29" t="str">
        <f>IF(ISERROR(MATCH($K1543, pcrid_primers!$A$2:$A2401, 0)), hidden_compute!$J1543, VLOOKUP($K1543, pcrid_primers!$A$2:$D2401, 4, FALSE))</f>
        <v>ONT_LepR1+ONT_HCO2198</v>
      </c>
      <c r="P1543" s="29" t="str">
        <f>IF(ISBLANK($O1543), "", VLOOKUP($O1543, hidden_compute!$M$2:P2401, 3, FALSE))</f>
        <v>#N/A</v>
      </c>
      <c r="Q1543" s="41" t="str">
        <f>metadata!$B$8</f>
        <v>EXP-PBC096</v>
      </c>
      <c r="R1543" s="49" t="s">
        <v>156</v>
      </c>
      <c r="S1543" s="29" t="str">
        <f>metadata!$B$9</f>
        <v>SQK-NBD114.24</v>
      </c>
      <c r="T1543" s="49" t="s">
        <v>1924</v>
      </c>
    </row>
    <row r="1544">
      <c r="A1544" s="29" t="str">
        <f>metadata!$B$4</f>
        <v>22033-375157</v>
      </c>
      <c r="B1544" s="38" t="s">
        <v>1930</v>
      </c>
      <c r="C1544" s="38" t="s">
        <v>142</v>
      </c>
      <c r="D1544" s="29" t="s">
        <v>17</v>
      </c>
      <c r="E1544" s="39">
        <f>hidden_compute!F1544</f>
        <v>658</v>
      </c>
      <c r="F1544" s="39">
        <f>hidden_compute!G1544</f>
        <v>658</v>
      </c>
      <c r="G1544" s="29" t="str">
        <f>hidden_compute!D1544</f>
        <v>5. Invertebrate Mitochondrial</v>
      </c>
      <c r="H1544" s="29" t="str">
        <f>IF(ISERROR(MATCH($K1544, pcrid_plateids!$A$2:$A2401, 0)), hidden_compute!$H1544, VLOOKUP($K1544, pcrid_plateids!$A$2:$B2401, 2, FALSE))</f>
        <v>ARISE_SEQ_0074</v>
      </c>
      <c r="I1544" s="29" t="str">
        <f>IF(ISERROR(MATCH($K1544, pcrid_plateids!$A$2:$A2401, 0)), hidden_compute!$H1544, VLOOKUP($K1544, pcrid_plateids!$A$2:$C2401, 3, FALSE))</f>
        <v>NCBN001423</v>
      </c>
      <c r="J1544" s="38">
        <v>1.100006151E9</v>
      </c>
      <c r="K1544" s="38" t="s">
        <v>58</v>
      </c>
      <c r="L1544" s="40" t="s">
        <v>158</v>
      </c>
      <c r="M1544" s="29" t="str">
        <f>IF(ISERROR(MATCH($K1544, pcrid_primers!$A$2:$A2401, 0)), hidden_compute!$H1544, VLOOKUP($K1544, pcrid_primers!$A$2:$B2401, 2, FALSE))</f>
        <v>ONT_LepF1+ONT_LCO1490</v>
      </c>
      <c r="N1544" s="29" t="str">
        <f>IF(ISBLANK($M1544), "", VLOOKUP($M1544, hidden_compute!$M$2:P2401, 3, FALSE))</f>
        <v>#N/A</v>
      </c>
      <c r="O1544" s="29" t="str">
        <f>IF(ISERROR(MATCH($K1544, pcrid_primers!$A$2:$A2401, 0)), hidden_compute!$J1544, VLOOKUP($K1544, pcrid_primers!$A$2:$D2401, 4, FALSE))</f>
        <v>ONT_LepR1+ONT_HCO2198</v>
      </c>
      <c r="P1544" s="29" t="str">
        <f>IF(ISBLANK($O1544), "", VLOOKUP($O1544, hidden_compute!$M$2:P2401, 3, FALSE))</f>
        <v>#N/A</v>
      </c>
      <c r="Q1544" s="41" t="str">
        <f>metadata!$B$8</f>
        <v>EXP-PBC096</v>
      </c>
      <c r="R1544" s="49" t="s">
        <v>159</v>
      </c>
      <c r="S1544" s="29" t="str">
        <f>metadata!$B$9</f>
        <v>SQK-NBD114.24</v>
      </c>
      <c r="T1544" s="49" t="s">
        <v>1924</v>
      </c>
    </row>
    <row r="1545">
      <c r="A1545" s="29" t="str">
        <f>metadata!$B$4</f>
        <v>22033-375157</v>
      </c>
      <c r="B1545" s="38" t="s">
        <v>1931</v>
      </c>
      <c r="C1545" s="38" t="s">
        <v>142</v>
      </c>
      <c r="D1545" s="29" t="s">
        <v>17</v>
      </c>
      <c r="E1545" s="39">
        <f>hidden_compute!F1545</f>
        <v>658</v>
      </c>
      <c r="F1545" s="39">
        <f>hidden_compute!G1545</f>
        <v>658</v>
      </c>
      <c r="G1545" s="29" t="str">
        <f>hidden_compute!D1545</f>
        <v>5. Invertebrate Mitochondrial</v>
      </c>
      <c r="H1545" s="29" t="str">
        <f>IF(ISERROR(MATCH($K1545, pcrid_plateids!$A$2:$A2401, 0)), hidden_compute!$H1545, VLOOKUP($K1545, pcrid_plateids!$A$2:$B2401, 2, FALSE))</f>
        <v>ARISE_SEQ_0074</v>
      </c>
      <c r="I1545" s="29" t="str">
        <f>IF(ISERROR(MATCH($K1545, pcrid_plateids!$A$2:$A2401, 0)), hidden_compute!$H1545, VLOOKUP($K1545, pcrid_plateids!$A$2:$C2401, 3, FALSE))</f>
        <v>NCBN001423</v>
      </c>
      <c r="J1545" s="38">
        <v>1.100006152E9</v>
      </c>
      <c r="K1545" s="38" t="s">
        <v>58</v>
      </c>
      <c r="L1545" s="40" t="s">
        <v>161</v>
      </c>
      <c r="M1545" s="29" t="str">
        <f>IF(ISERROR(MATCH($K1545, pcrid_primers!$A$2:$A2401, 0)), hidden_compute!$H1545, VLOOKUP($K1545, pcrid_primers!$A$2:$B2401, 2, FALSE))</f>
        <v>ONT_LepF1+ONT_LCO1490</v>
      </c>
      <c r="N1545" s="29" t="str">
        <f>IF(ISBLANK($M1545), "", VLOOKUP($M1545, hidden_compute!$M$2:P2401, 3, FALSE))</f>
        <v>#N/A</v>
      </c>
      <c r="O1545" s="29" t="str">
        <f>IF(ISERROR(MATCH($K1545, pcrid_primers!$A$2:$A2401, 0)), hidden_compute!$J1545, VLOOKUP($K1545, pcrid_primers!$A$2:$D2401, 4, FALSE))</f>
        <v>ONT_LepR1+ONT_HCO2198</v>
      </c>
      <c r="P1545" s="29" t="str">
        <f>IF(ISBLANK($O1545), "", VLOOKUP($O1545, hidden_compute!$M$2:P2401, 3, FALSE))</f>
        <v>#N/A</v>
      </c>
      <c r="Q1545" s="41" t="str">
        <f>metadata!$B$8</f>
        <v>EXP-PBC096</v>
      </c>
      <c r="R1545" s="49" t="s">
        <v>162</v>
      </c>
      <c r="S1545" s="29" t="str">
        <f>metadata!$B$9</f>
        <v>SQK-NBD114.24</v>
      </c>
      <c r="T1545" s="49" t="s">
        <v>1924</v>
      </c>
    </row>
    <row r="1546">
      <c r="A1546" s="29" t="str">
        <f>metadata!$B$4</f>
        <v>22033-375157</v>
      </c>
      <c r="B1546" s="38" t="s">
        <v>1932</v>
      </c>
      <c r="C1546" s="38" t="s">
        <v>142</v>
      </c>
      <c r="D1546" s="29" t="s">
        <v>17</v>
      </c>
      <c r="E1546" s="39">
        <f>hidden_compute!F1546</f>
        <v>658</v>
      </c>
      <c r="F1546" s="39">
        <f>hidden_compute!G1546</f>
        <v>658</v>
      </c>
      <c r="G1546" s="29" t="str">
        <f>hidden_compute!D1546</f>
        <v>5. Invertebrate Mitochondrial</v>
      </c>
      <c r="H1546" s="29" t="str">
        <f>IF(ISERROR(MATCH($K1546, pcrid_plateids!$A$2:$A2401, 0)), hidden_compute!$H1546, VLOOKUP($K1546, pcrid_plateids!$A$2:$B2401, 2, FALSE))</f>
        <v>ARISE_SEQ_0074</v>
      </c>
      <c r="I1546" s="29" t="str">
        <f>IF(ISERROR(MATCH($K1546, pcrid_plateids!$A$2:$A2401, 0)), hidden_compute!$H1546, VLOOKUP($K1546, pcrid_plateids!$A$2:$C2401, 3, FALSE))</f>
        <v>NCBN001423</v>
      </c>
      <c r="J1546" s="38">
        <v>1.100006153E9</v>
      </c>
      <c r="K1546" s="38" t="s">
        <v>58</v>
      </c>
      <c r="L1546" s="40" t="s">
        <v>164</v>
      </c>
      <c r="M1546" s="29" t="str">
        <f>IF(ISERROR(MATCH($K1546, pcrid_primers!$A$2:$A2401, 0)), hidden_compute!$H1546, VLOOKUP($K1546, pcrid_primers!$A$2:$B2401, 2, FALSE))</f>
        <v>ONT_LepF1+ONT_LCO1490</v>
      </c>
      <c r="N1546" s="29" t="str">
        <f>IF(ISBLANK($M1546), "", VLOOKUP($M1546, hidden_compute!$M$2:P2401, 3, FALSE))</f>
        <v>#N/A</v>
      </c>
      <c r="O1546" s="29" t="str">
        <f>IF(ISERROR(MATCH($K1546, pcrid_primers!$A$2:$A2401, 0)), hidden_compute!$J1546, VLOOKUP($K1546, pcrid_primers!$A$2:$D2401, 4, FALSE))</f>
        <v>ONT_LepR1+ONT_HCO2198</v>
      </c>
      <c r="P1546" s="29" t="str">
        <f>IF(ISBLANK($O1546), "", VLOOKUP($O1546, hidden_compute!$M$2:P2401, 3, FALSE))</f>
        <v>#N/A</v>
      </c>
      <c r="Q1546" s="41" t="str">
        <f>metadata!$B$8</f>
        <v>EXP-PBC096</v>
      </c>
      <c r="R1546" s="49" t="s">
        <v>165</v>
      </c>
      <c r="S1546" s="29" t="str">
        <f>metadata!$B$9</f>
        <v>SQK-NBD114.24</v>
      </c>
      <c r="T1546" s="49" t="s">
        <v>1924</v>
      </c>
    </row>
    <row r="1547">
      <c r="A1547" s="29" t="str">
        <f>metadata!$B$4</f>
        <v>22033-375157</v>
      </c>
      <c r="B1547" s="38" t="s">
        <v>1933</v>
      </c>
      <c r="C1547" s="38" t="s">
        <v>142</v>
      </c>
      <c r="D1547" s="29" t="s">
        <v>17</v>
      </c>
      <c r="E1547" s="39">
        <f>hidden_compute!F1547</f>
        <v>658</v>
      </c>
      <c r="F1547" s="39">
        <f>hidden_compute!G1547</f>
        <v>658</v>
      </c>
      <c r="G1547" s="29" t="str">
        <f>hidden_compute!D1547</f>
        <v>5. Invertebrate Mitochondrial</v>
      </c>
      <c r="H1547" s="29" t="str">
        <f>IF(ISERROR(MATCH($K1547, pcrid_plateids!$A$2:$A2401, 0)), hidden_compute!$H1547, VLOOKUP($K1547, pcrid_plateids!$A$2:$B2401, 2, FALSE))</f>
        <v>ARISE_SEQ_0074</v>
      </c>
      <c r="I1547" s="29" t="str">
        <f>IF(ISERROR(MATCH($K1547, pcrid_plateids!$A$2:$A2401, 0)), hidden_compute!$H1547, VLOOKUP($K1547, pcrid_plateids!$A$2:$C2401, 3, FALSE))</f>
        <v>NCBN001423</v>
      </c>
      <c r="J1547" s="38">
        <v>1.100006154E9</v>
      </c>
      <c r="K1547" s="38" t="s">
        <v>58</v>
      </c>
      <c r="L1547" s="40" t="s">
        <v>167</v>
      </c>
      <c r="M1547" s="29" t="str">
        <f>IF(ISERROR(MATCH($K1547, pcrid_primers!$A$2:$A2401, 0)), hidden_compute!$H1547, VLOOKUP($K1547, pcrid_primers!$A$2:$B2401, 2, FALSE))</f>
        <v>ONT_LepF1+ONT_LCO1490</v>
      </c>
      <c r="N1547" s="29" t="str">
        <f>IF(ISBLANK($M1547), "", VLOOKUP($M1547, hidden_compute!$M$2:P2401, 3, FALSE))</f>
        <v>#N/A</v>
      </c>
      <c r="O1547" s="29" t="str">
        <f>IF(ISERROR(MATCH($K1547, pcrid_primers!$A$2:$A2401, 0)), hidden_compute!$J1547, VLOOKUP($K1547, pcrid_primers!$A$2:$D2401, 4, FALSE))</f>
        <v>ONT_LepR1+ONT_HCO2198</v>
      </c>
      <c r="P1547" s="29" t="str">
        <f>IF(ISBLANK($O1547), "", VLOOKUP($O1547, hidden_compute!$M$2:P2401, 3, FALSE))</f>
        <v>#N/A</v>
      </c>
      <c r="Q1547" s="41" t="str">
        <f>metadata!$B$8</f>
        <v>EXP-PBC096</v>
      </c>
      <c r="R1547" s="49" t="s">
        <v>168</v>
      </c>
      <c r="S1547" s="29" t="str">
        <f>metadata!$B$9</f>
        <v>SQK-NBD114.24</v>
      </c>
      <c r="T1547" s="49" t="s">
        <v>1924</v>
      </c>
    </row>
    <row r="1548">
      <c r="A1548" s="29" t="str">
        <f>metadata!$B$4</f>
        <v>22033-375157</v>
      </c>
      <c r="B1548" s="38" t="s">
        <v>1934</v>
      </c>
      <c r="C1548" s="38" t="s">
        <v>142</v>
      </c>
      <c r="D1548" s="29" t="s">
        <v>17</v>
      </c>
      <c r="E1548" s="39">
        <f>hidden_compute!F1548</f>
        <v>658</v>
      </c>
      <c r="F1548" s="39">
        <f>hidden_compute!G1548</f>
        <v>658</v>
      </c>
      <c r="G1548" s="29" t="str">
        <f>hidden_compute!D1548</f>
        <v>5. Invertebrate Mitochondrial</v>
      </c>
      <c r="H1548" s="29" t="str">
        <f>IF(ISERROR(MATCH($K1548, pcrid_plateids!$A$2:$A2401, 0)), hidden_compute!$H1548, VLOOKUP($K1548, pcrid_plateids!$A$2:$B2401, 2, FALSE))</f>
        <v>ARISE_SEQ_0074</v>
      </c>
      <c r="I1548" s="29" t="str">
        <f>IF(ISERROR(MATCH($K1548, pcrid_plateids!$A$2:$A2401, 0)), hidden_compute!$H1548, VLOOKUP($K1548, pcrid_plateids!$A$2:$C2401, 3, FALSE))</f>
        <v>NCBN001423</v>
      </c>
      <c r="J1548" s="38">
        <v>1.100006155E9</v>
      </c>
      <c r="K1548" s="38" t="s">
        <v>58</v>
      </c>
      <c r="L1548" s="40" t="s">
        <v>170</v>
      </c>
      <c r="M1548" s="29" t="str">
        <f>IF(ISERROR(MATCH($K1548, pcrid_primers!$A$2:$A2401, 0)), hidden_compute!$H1548, VLOOKUP($K1548, pcrid_primers!$A$2:$B2401, 2, FALSE))</f>
        <v>ONT_LepF1+ONT_LCO1490</v>
      </c>
      <c r="N1548" s="29" t="str">
        <f>IF(ISBLANK($M1548), "", VLOOKUP($M1548, hidden_compute!$M$2:P2401, 3, FALSE))</f>
        <v>#N/A</v>
      </c>
      <c r="O1548" s="29" t="str">
        <f>IF(ISERROR(MATCH($K1548, pcrid_primers!$A$2:$A2401, 0)), hidden_compute!$J1548, VLOOKUP($K1548, pcrid_primers!$A$2:$D2401, 4, FALSE))</f>
        <v>ONT_LepR1+ONT_HCO2198</v>
      </c>
      <c r="P1548" s="29" t="str">
        <f>IF(ISBLANK($O1548), "", VLOOKUP($O1548, hidden_compute!$M$2:P2401, 3, FALSE))</f>
        <v>#N/A</v>
      </c>
      <c r="Q1548" s="41" t="str">
        <f>metadata!$B$8</f>
        <v>EXP-PBC096</v>
      </c>
      <c r="R1548" s="49" t="s">
        <v>171</v>
      </c>
      <c r="S1548" s="29" t="str">
        <f>metadata!$B$9</f>
        <v>SQK-NBD114.24</v>
      </c>
      <c r="T1548" s="49" t="s">
        <v>1924</v>
      </c>
    </row>
    <row r="1549">
      <c r="A1549" s="29" t="str">
        <f>metadata!$B$4</f>
        <v>22033-375157</v>
      </c>
      <c r="B1549" s="38" t="s">
        <v>1935</v>
      </c>
      <c r="C1549" s="38" t="s">
        <v>142</v>
      </c>
      <c r="D1549" s="29" t="s">
        <v>17</v>
      </c>
      <c r="E1549" s="39">
        <f>hidden_compute!F1549</f>
        <v>658</v>
      </c>
      <c r="F1549" s="39">
        <f>hidden_compute!G1549</f>
        <v>658</v>
      </c>
      <c r="G1549" s="29" t="str">
        <f>hidden_compute!D1549</f>
        <v>5. Invertebrate Mitochondrial</v>
      </c>
      <c r="H1549" s="29" t="str">
        <f>IF(ISERROR(MATCH($K1549, pcrid_plateids!$A$2:$A2401, 0)), hidden_compute!$H1549, VLOOKUP($K1549, pcrid_plateids!$A$2:$B2401, 2, FALSE))</f>
        <v>ARISE_SEQ_0074</v>
      </c>
      <c r="I1549" s="29" t="str">
        <f>IF(ISERROR(MATCH($K1549, pcrid_plateids!$A$2:$A2401, 0)), hidden_compute!$H1549, VLOOKUP($K1549, pcrid_plateids!$A$2:$C2401, 3, FALSE))</f>
        <v>NCBN001423</v>
      </c>
      <c r="J1549" s="38">
        <v>1.100006156E9</v>
      </c>
      <c r="K1549" s="38" t="s">
        <v>58</v>
      </c>
      <c r="L1549" s="40" t="s">
        <v>173</v>
      </c>
      <c r="M1549" s="29" t="str">
        <f>IF(ISERROR(MATCH($K1549, pcrid_primers!$A$2:$A2401, 0)), hidden_compute!$H1549, VLOOKUP($K1549, pcrid_primers!$A$2:$B2401, 2, FALSE))</f>
        <v>ONT_LepF1+ONT_LCO1490</v>
      </c>
      <c r="N1549" s="29" t="str">
        <f>IF(ISBLANK($M1549), "", VLOOKUP($M1549, hidden_compute!$M$2:P2401, 3, FALSE))</f>
        <v>#N/A</v>
      </c>
      <c r="O1549" s="29" t="str">
        <f>IF(ISERROR(MATCH($K1549, pcrid_primers!$A$2:$A2401, 0)), hidden_compute!$J1549, VLOOKUP($K1549, pcrid_primers!$A$2:$D2401, 4, FALSE))</f>
        <v>ONT_LepR1+ONT_HCO2198</v>
      </c>
      <c r="P1549" s="29" t="str">
        <f>IF(ISBLANK($O1549), "", VLOOKUP($O1549, hidden_compute!$M$2:P2401, 3, FALSE))</f>
        <v>#N/A</v>
      </c>
      <c r="Q1549" s="41" t="str">
        <f>metadata!$B$8</f>
        <v>EXP-PBC096</v>
      </c>
      <c r="R1549" s="49" t="s">
        <v>174</v>
      </c>
      <c r="S1549" s="29" t="str">
        <f>metadata!$B$9</f>
        <v>SQK-NBD114.24</v>
      </c>
      <c r="T1549" s="49" t="s">
        <v>1924</v>
      </c>
    </row>
    <row r="1550">
      <c r="A1550" s="29" t="str">
        <f>metadata!$B$4</f>
        <v>22033-375157</v>
      </c>
      <c r="B1550" s="38" t="s">
        <v>1936</v>
      </c>
      <c r="C1550" s="38" t="s">
        <v>142</v>
      </c>
      <c r="D1550" s="29" t="s">
        <v>17</v>
      </c>
      <c r="E1550" s="39">
        <f>hidden_compute!F1550</f>
        <v>658</v>
      </c>
      <c r="F1550" s="39">
        <f>hidden_compute!G1550</f>
        <v>658</v>
      </c>
      <c r="G1550" s="29" t="str">
        <f>hidden_compute!D1550</f>
        <v>5. Invertebrate Mitochondrial</v>
      </c>
      <c r="H1550" s="29" t="str">
        <f>IF(ISERROR(MATCH($K1550, pcrid_plateids!$A$2:$A2401, 0)), hidden_compute!$H1550, VLOOKUP($K1550, pcrid_plateids!$A$2:$B2401, 2, FALSE))</f>
        <v>ARISE_SEQ_0074</v>
      </c>
      <c r="I1550" s="29" t="str">
        <f>IF(ISERROR(MATCH($K1550, pcrid_plateids!$A$2:$A2401, 0)), hidden_compute!$H1550, VLOOKUP($K1550, pcrid_plateids!$A$2:$C2401, 3, FALSE))</f>
        <v>NCBN001423</v>
      </c>
      <c r="J1550" s="38">
        <v>1.100006157E9</v>
      </c>
      <c r="K1550" s="38" t="s">
        <v>58</v>
      </c>
      <c r="L1550" s="40" t="s">
        <v>176</v>
      </c>
      <c r="M1550" s="29" t="str">
        <f>IF(ISERROR(MATCH($K1550, pcrid_primers!$A$2:$A2401, 0)), hidden_compute!$H1550, VLOOKUP($K1550, pcrid_primers!$A$2:$B2401, 2, FALSE))</f>
        <v>ONT_LepF1+ONT_LCO1490</v>
      </c>
      <c r="N1550" s="29" t="str">
        <f>IF(ISBLANK($M1550), "", VLOOKUP($M1550, hidden_compute!$M$2:P2401, 3, FALSE))</f>
        <v>#N/A</v>
      </c>
      <c r="O1550" s="29" t="str">
        <f>IF(ISERROR(MATCH($K1550, pcrid_primers!$A$2:$A2401, 0)), hidden_compute!$J1550, VLOOKUP($K1550, pcrid_primers!$A$2:$D2401, 4, FALSE))</f>
        <v>ONT_LepR1+ONT_HCO2198</v>
      </c>
      <c r="P1550" s="29" t="str">
        <f>IF(ISBLANK($O1550), "", VLOOKUP($O1550, hidden_compute!$M$2:P2401, 3, FALSE))</f>
        <v>#N/A</v>
      </c>
      <c r="Q1550" s="41" t="str">
        <f>metadata!$B$8</f>
        <v>EXP-PBC096</v>
      </c>
      <c r="R1550" s="49" t="s">
        <v>177</v>
      </c>
      <c r="S1550" s="29" t="str">
        <f>metadata!$B$9</f>
        <v>SQK-NBD114.24</v>
      </c>
      <c r="T1550" s="49" t="s">
        <v>1924</v>
      </c>
    </row>
    <row r="1551">
      <c r="A1551" s="29" t="str">
        <f>metadata!$B$4</f>
        <v>22033-375157</v>
      </c>
      <c r="B1551" s="38" t="s">
        <v>1937</v>
      </c>
      <c r="C1551" s="38" t="s">
        <v>142</v>
      </c>
      <c r="D1551" s="29" t="s">
        <v>17</v>
      </c>
      <c r="E1551" s="39">
        <f>hidden_compute!F1551</f>
        <v>658</v>
      </c>
      <c r="F1551" s="39">
        <f>hidden_compute!G1551</f>
        <v>658</v>
      </c>
      <c r="G1551" s="29" t="str">
        <f>hidden_compute!D1551</f>
        <v>5. Invertebrate Mitochondrial</v>
      </c>
      <c r="H1551" s="29" t="str">
        <f>IF(ISERROR(MATCH($K1551, pcrid_plateids!$A$2:$A2401, 0)), hidden_compute!$H1551, VLOOKUP($K1551, pcrid_plateids!$A$2:$B2401, 2, FALSE))</f>
        <v>ARISE_SEQ_0074</v>
      </c>
      <c r="I1551" s="29" t="str">
        <f>IF(ISERROR(MATCH($K1551, pcrid_plateids!$A$2:$A2401, 0)), hidden_compute!$H1551, VLOOKUP($K1551, pcrid_plateids!$A$2:$C2401, 3, FALSE))</f>
        <v>NCBN001423</v>
      </c>
      <c r="J1551" s="38">
        <v>1.100006158E9</v>
      </c>
      <c r="K1551" s="38" t="s">
        <v>58</v>
      </c>
      <c r="L1551" s="40" t="s">
        <v>179</v>
      </c>
      <c r="M1551" s="29" t="str">
        <f>IF(ISERROR(MATCH($K1551, pcrid_primers!$A$2:$A2401, 0)), hidden_compute!$H1551, VLOOKUP($K1551, pcrid_primers!$A$2:$B2401, 2, FALSE))</f>
        <v>ONT_LepF1+ONT_LCO1490</v>
      </c>
      <c r="N1551" s="29" t="str">
        <f>IF(ISBLANK($M1551), "", VLOOKUP($M1551, hidden_compute!$M$2:P2401, 3, FALSE))</f>
        <v>#N/A</v>
      </c>
      <c r="O1551" s="29" t="str">
        <f>IF(ISERROR(MATCH($K1551, pcrid_primers!$A$2:$A2401, 0)), hidden_compute!$J1551, VLOOKUP($K1551, pcrid_primers!$A$2:$D2401, 4, FALSE))</f>
        <v>ONT_LepR1+ONT_HCO2198</v>
      </c>
      <c r="P1551" s="29" t="str">
        <f>IF(ISBLANK($O1551), "", VLOOKUP($O1551, hidden_compute!$M$2:P2401, 3, FALSE))</f>
        <v>#N/A</v>
      </c>
      <c r="Q1551" s="41" t="str">
        <f>metadata!$B$8</f>
        <v>EXP-PBC096</v>
      </c>
      <c r="R1551" s="49" t="s">
        <v>180</v>
      </c>
      <c r="S1551" s="29" t="str">
        <f>metadata!$B$9</f>
        <v>SQK-NBD114.24</v>
      </c>
      <c r="T1551" s="49" t="s">
        <v>1924</v>
      </c>
    </row>
    <row r="1552">
      <c r="A1552" s="29" t="str">
        <f>metadata!$B$4</f>
        <v>22033-375157</v>
      </c>
      <c r="B1552" s="38" t="s">
        <v>1938</v>
      </c>
      <c r="C1552" s="38" t="s">
        <v>142</v>
      </c>
      <c r="D1552" s="29" t="s">
        <v>17</v>
      </c>
      <c r="E1552" s="39">
        <f>hidden_compute!F1552</f>
        <v>658</v>
      </c>
      <c r="F1552" s="39">
        <f>hidden_compute!G1552</f>
        <v>658</v>
      </c>
      <c r="G1552" s="29" t="str">
        <f>hidden_compute!D1552</f>
        <v>5. Invertebrate Mitochondrial</v>
      </c>
      <c r="H1552" s="29" t="str">
        <f>IF(ISERROR(MATCH($K1552, pcrid_plateids!$A$2:$A2401, 0)), hidden_compute!$H1552, VLOOKUP($K1552, pcrid_plateids!$A$2:$B2401, 2, FALSE))</f>
        <v>ARISE_SEQ_0074</v>
      </c>
      <c r="I1552" s="29" t="str">
        <f>IF(ISERROR(MATCH($K1552, pcrid_plateids!$A$2:$A2401, 0)), hidden_compute!$H1552, VLOOKUP($K1552, pcrid_plateids!$A$2:$C2401, 3, FALSE))</f>
        <v>NCBN001423</v>
      </c>
      <c r="J1552" s="38">
        <v>1.100006159E9</v>
      </c>
      <c r="K1552" s="38" t="s">
        <v>58</v>
      </c>
      <c r="L1552" s="40" t="s">
        <v>182</v>
      </c>
      <c r="M1552" s="29" t="str">
        <f>IF(ISERROR(MATCH($K1552, pcrid_primers!$A$2:$A2401, 0)), hidden_compute!$H1552, VLOOKUP($K1552, pcrid_primers!$A$2:$B2401, 2, FALSE))</f>
        <v>ONT_LepF1+ONT_LCO1490</v>
      </c>
      <c r="N1552" s="29" t="str">
        <f>IF(ISBLANK($M1552), "", VLOOKUP($M1552, hidden_compute!$M$2:P2401, 3, FALSE))</f>
        <v>#N/A</v>
      </c>
      <c r="O1552" s="29" t="str">
        <f>IF(ISERROR(MATCH($K1552, pcrid_primers!$A$2:$A2401, 0)), hidden_compute!$J1552, VLOOKUP($K1552, pcrid_primers!$A$2:$D2401, 4, FALSE))</f>
        <v>ONT_LepR1+ONT_HCO2198</v>
      </c>
      <c r="P1552" s="29" t="str">
        <f>IF(ISBLANK($O1552), "", VLOOKUP($O1552, hidden_compute!$M$2:P2401, 3, FALSE))</f>
        <v>#N/A</v>
      </c>
      <c r="Q1552" s="41" t="str">
        <f>metadata!$B$8</f>
        <v>EXP-PBC096</v>
      </c>
      <c r="R1552" s="49" t="s">
        <v>183</v>
      </c>
      <c r="S1552" s="29" t="str">
        <f>metadata!$B$9</f>
        <v>SQK-NBD114.24</v>
      </c>
      <c r="T1552" s="49" t="s">
        <v>1924</v>
      </c>
    </row>
    <row r="1553">
      <c r="A1553" s="29" t="str">
        <f>metadata!$B$4</f>
        <v>22033-375157</v>
      </c>
      <c r="B1553" s="38" t="s">
        <v>1939</v>
      </c>
      <c r="C1553" s="38" t="s">
        <v>142</v>
      </c>
      <c r="D1553" s="29" t="s">
        <v>17</v>
      </c>
      <c r="E1553" s="39">
        <f>hidden_compute!F1553</f>
        <v>658</v>
      </c>
      <c r="F1553" s="39">
        <f>hidden_compute!G1553</f>
        <v>658</v>
      </c>
      <c r="G1553" s="29" t="str">
        <f>hidden_compute!D1553</f>
        <v>5. Invertebrate Mitochondrial</v>
      </c>
      <c r="H1553" s="29" t="str">
        <f>IF(ISERROR(MATCH($K1553, pcrid_plateids!$A$2:$A2401, 0)), hidden_compute!$H1553, VLOOKUP($K1553, pcrid_plateids!$A$2:$B2401, 2, FALSE))</f>
        <v>ARISE_SEQ_0074</v>
      </c>
      <c r="I1553" s="29" t="str">
        <f>IF(ISERROR(MATCH($K1553, pcrid_plateids!$A$2:$A2401, 0)), hidden_compute!$H1553, VLOOKUP($K1553, pcrid_plateids!$A$2:$C2401, 3, FALSE))</f>
        <v>NCBN001423</v>
      </c>
      <c r="J1553" s="38">
        <v>1.10000616E9</v>
      </c>
      <c r="K1553" s="38" t="s">
        <v>58</v>
      </c>
      <c r="L1553" s="40" t="s">
        <v>185</v>
      </c>
      <c r="M1553" s="29" t="str">
        <f>IF(ISERROR(MATCH($K1553, pcrid_primers!$A$2:$A2401, 0)), hidden_compute!$H1553, VLOOKUP($K1553, pcrid_primers!$A$2:$B2401, 2, FALSE))</f>
        <v>ONT_LepF1+ONT_LCO1490</v>
      </c>
      <c r="N1553" s="29" t="str">
        <f>IF(ISBLANK($M1553), "", VLOOKUP($M1553, hidden_compute!$M$2:P2401, 3, FALSE))</f>
        <v>#N/A</v>
      </c>
      <c r="O1553" s="29" t="str">
        <f>IF(ISERROR(MATCH($K1553, pcrid_primers!$A$2:$A2401, 0)), hidden_compute!$J1553, VLOOKUP($K1553, pcrid_primers!$A$2:$D2401, 4, FALSE))</f>
        <v>ONT_LepR1+ONT_HCO2198</v>
      </c>
      <c r="P1553" s="29" t="str">
        <f>IF(ISBLANK($O1553), "", VLOOKUP($O1553, hidden_compute!$M$2:P2401, 3, FALSE))</f>
        <v>#N/A</v>
      </c>
      <c r="Q1553" s="41" t="str">
        <f>metadata!$B$8</f>
        <v>EXP-PBC096</v>
      </c>
      <c r="R1553" s="49" t="s">
        <v>186</v>
      </c>
      <c r="S1553" s="29" t="str">
        <f>metadata!$B$9</f>
        <v>SQK-NBD114.24</v>
      </c>
      <c r="T1553" s="49" t="s">
        <v>1924</v>
      </c>
    </row>
    <row r="1554">
      <c r="A1554" s="29" t="str">
        <f>metadata!$B$4</f>
        <v>22033-375157</v>
      </c>
      <c r="B1554" s="38" t="s">
        <v>1940</v>
      </c>
      <c r="C1554" s="38" t="s">
        <v>142</v>
      </c>
      <c r="D1554" s="29" t="s">
        <v>17</v>
      </c>
      <c r="E1554" s="39">
        <f>hidden_compute!F1554</f>
        <v>658</v>
      </c>
      <c r="F1554" s="39">
        <f>hidden_compute!G1554</f>
        <v>658</v>
      </c>
      <c r="G1554" s="29" t="str">
        <f>hidden_compute!D1554</f>
        <v>5. Invertebrate Mitochondrial</v>
      </c>
      <c r="H1554" s="29" t="str">
        <f>IF(ISERROR(MATCH($K1554, pcrid_plateids!$A$2:$A2401, 0)), hidden_compute!$H1554, VLOOKUP($K1554, pcrid_plateids!$A$2:$B2401, 2, FALSE))</f>
        <v>ARISE_SEQ_0074</v>
      </c>
      <c r="I1554" s="29" t="str">
        <f>IF(ISERROR(MATCH($K1554, pcrid_plateids!$A$2:$A2401, 0)), hidden_compute!$H1554, VLOOKUP($K1554, pcrid_plateids!$A$2:$C2401, 3, FALSE))</f>
        <v>NCBN001423</v>
      </c>
      <c r="J1554" s="38">
        <v>1.100006161E9</v>
      </c>
      <c r="K1554" s="38" t="s">
        <v>58</v>
      </c>
      <c r="L1554" s="40" t="s">
        <v>188</v>
      </c>
      <c r="M1554" s="29" t="str">
        <f>IF(ISERROR(MATCH($K1554, pcrid_primers!$A$2:$A2401, 0)), hidden_compute!$H1554, VLOOKUP($K1554, pcrid_primers!$A$2:$B2401, 2, FALSE))</f>
        <v>ONT_LepF1+ONT_LCO1490</v>
      </c>
      <c r="N1554" s="29" t="str">
        <f>IF(ISBLANK($M1554), "", VLOOKUP($M1554, hidden_compute!$M$2:P2401, 3, FALSE))</f>
        <v>#N/A</v>
      </c>
      <c r="O1554" s="29" t="str">
        <f>IF(ISERROR(MATCH($K1554, pcrid_primers!$A$2:$A2401, 0)), hidden_compute!$J1554, VLOOKUP($K1554, pcrid_primers!$A$2:$D2401, 4, FALSE))</f>
        <v>ONT_LepR1+ONT_HCO2198</v>
      </c>
      <c r="P1554" s="29" t="str">
        <f>IF(ISBLANK($O1554), "", VLOOKUP($O1554, hidden_compute!$M$2:P2401, 3, FALSE))</f>
        <v>#N/A</v>
      </c>
      <c r="Q1554" s="41" t="str">
        <f>metadata!$B$8</f>
        <v>EXP-PBC096</v>
      </c>
      <c r="R1554" s="49" t="s">
        <v>189</v>
      </c>
      <c r="S1554" s="29" t="str">
        <f>metadata!$B$9</f>
        <v>SQK-NBD114.24</v>
      </c>
      <c r="T1554" s="49" t="s">
        <v>1924</v>
      </c>
    </row>
    <row r="1555">
      <c r="A1555" s="29" t="str">
        <f>metadata!$B$4</f>
        <v>22033-375157</v>
      </c>
      <c r="B1555" s="38" t="s">
        <v>1941</v>
      </c>
      <c r="C1555" s="38" t="s">
        <v>142</v>
      </c>
      <c r="D1555" s="29" t="s">
        <v>17</v>
      </c>
      <c r="E1555" s="39">
        <f>hidden_compute!F1555</f>
        <v>658</v>
      </c>
      <c r="F1555" s="39">
        <f>hidden_compute!G1555</f>
        <v>658</v>
      </c>
      <c r="G1555" s="29" t="str">
        <f>hidden_compute!D1555</f>
        <v>5. Invertebrate Mitochondrial</v>
      </c>
      <c r="H1555" s="29" t="str">
        <f>IF(ISERROR(MATCH($K1555, pcrid_plateids!$A$2:$A2401, 0)), hidden_compute!$H1555, VLOOKUP($K1555, pcrid_plateids!$A$2:$B2401, 2, FALSE))</f>
        <v>ARISE_SEQ_0074</v>
      </c>
      <c r="I1555" s="29" t="str">
        <f>IF(ISERROR(MATCH($K1555, pcrid_plateids!$A$2:$A2401, 0)), hidden_compute!$H1555, VLOOKUP($K1555, pcrid_plateids!$A$2:$C2401, 3, FALSE))</f>
        <v>NCBN001423</v>
      </c>
      <c r="J1555" s="38">
        <v>1.100006162E9</v>
      </c>
      <c r="K1555" s="38" t="s">
        <v>58</v>
      </c>
      <c r="L1555" s="40" t="s">
        <v>191</v>
      </c>
      <c r="M1555" s="29" t="str">
        <f>IF(ISERROR(MATCH($K1555, pcrid_primers!$A$2:$A2401, 0)), hidden_compute!$H1555, VLOOKUP($K1555, pcrid_primers!$A$2:$B2401, 2, FALSE))</f>
        <v>ONT_LepF1+ONT_LCO1490</v>
      </c>
      <c r="N1555" s="29" t="str">
        <f>IF(ISBLANK($M1555), "", VLOOKUP($M1555, hidden_compute!$M$2:P2401, 3, FALSE))</f>
        <v>#N/A</v>
      </c>
      <c r="O1555" s="29" t="str">
        <f>IF(ISERROR(MATCH($K1555, pcrid_primers!$A$2:$A2401, 0)), hidden_compute!$J1555, VLOOKUP($K1555, pcrid_primers!$A$2:$D2401, 4, FALSE))</f>
        <v>ONT_LepR1+ONT_HCO2198</v>
      </c>
      <c r="P1555" s="29" t="str">
        <f>IF(ISBLANK($O1555), "", VLOOKUP($O1555, hidden_compute!$M$2:P2401, 3, FALSE))</f>
        <v>#N/A</v>
      </c>
      <c r="Q1555" s="41" t="str">
        <f>metadata!$B$8</f>
        <v>EXP-PBC096</v>
      </c>
      <c r="R1555" s="49" t="s">
        <v>192</v>
      </c>
      <c r="S1555" s="29" t="str">
        <f>metadata!$B$9</f>
        <v>SQK-NBD114.24</v>
      </c>
      <c r="T1555" s="49" t="s">
        <v>1924</v>
      </c>
    </row>
    <row r="1556">
      <c r="A1556" s="29" t="str">
        <f>metadata!$B$4</f>
        <v>22033-375157</v>
      </c>
      <c r="B1556" s="38" t="s">
        <v>1942</v>
      </c>
      <c r="C1556" s="38" t="s">
        <v>142</v>
      </c>
      <c r="D1556" s="29" t="s">
        <v>17</v>
      </c>
      <c r="E1556" s="39">
        <f>hidden_compute!F1556</f>
        <v>658</v>
      </c>
      <c r="F1556" s="39">
        <f>hidden_compute!G1556</f>
        <v>658</v>
      </c>
      <c r="G1556" s="29" t="str">
        <f>hidden_compute!D1556</f>
        <v>5. Invertebrate Mitochondrial</v>
      </c>
      <c r="H1556" s="29" t="str">
        <f>IF(ISERROR(MATCH($K1556, pcrid_plateids!$A$2:$A2401, 0)), hidden_compute!$H1556, VLOOKUP($K1556, pcrid_plateids!$A$2:$B2401, 2, FALSE))</f>
        <v>ARISE_SEQ_0074</v>
      </c>
      <c r="I1556" s="29" t="str">
        <f>IF(ISERROR(MATCH($K1556, pcrid_plateids!$A$2:$A2401, 0)), hidden_compute!$H1556, VLOOKUP($K1556, pcrid_plateids!$A$2:$C2401, 3, FALSE))</f>
        <v>NCBN001423</v>
      </c>
      <c r="J1556" s="38">
        <v>1.100006163E9</v>
      </c>
      <c r="K1556" s="38" t="s">
        <v>58</v>
      </c>
      <c r="L1556" s="40" t="s">
        <v>194</v>
      </c>
      <c r="M1556" s="29" t="str">
        <f>IF(ISERROR(MATCH($K1556, pcrid_primers!$A$2:$A2401, 0)), hidden_compute!$H1556, VLOOKUP($K1556, pcrid_primers!$A$2:$B2401, 2, FALSE))</f>
        <v>ONT_LepF1+ONT_LCO1490</v>
      </c>
      <c r="N1556" s="29" t="str">
        <f>IF(ISBLANK($M1556), "", VLOOKUP($M1556, hidden_compute!$M$2:P2401, 3, FALSE))</f>
        <v>#N/A</v>
      </c>
      <c r="O1556" s="29" t="str">
        <f>IF(ISERROR(MATCH($K1556, pcrid_primers!$A$2:$A2401, 0)), hidden_compute!$J1556, VLOOKUP($K1556, pcrid_primers!$A$2:$D2401, 4, FALSE))</f>
        <v>ONT_LepR1+ONT_HCO2198</v>
      </c>
      <c r="P1556" s="29" t="str">
        <f>IF(ISBLANK($O1556), "", VLOOKUP($O1556, hidden_compute!$M$2:P2401, 3, FALSE))</f>
        <v>#N/A</v>
      </c>
      <c r="Q1556" s="41" t="str">
        <f>metadata!$B$8</f>
        <v>EXP-PBC096</v>
      </c>
      <c r="R1556" s="49" t="s">
        <v>195</v>
      </c>
      <c r="S1556" s="29" t="str">
        <f>metadata!$B$9</f>
        <v>SQK-NBD114.24</v>
      </c>
      <c r="T1556" s="49" t="s">
        <v>1924</v>
      </c>
    </row>
    <row r="1557">
      <c r="A1557" s="29" t="str">
        <f>metadata!$B$4</f>
        <v>22033-375157</v>
      </c>
      <c r="B1557" s="38" t="s">
        <v>1943</v>
      </c>
      <c r="C1557" s="38" t="s">
        <v>142</v>
      </c>
      <c r="D1557" s="29" t="s">
        <v>17</v>
      </c>
      <c r="E1557" s="39">
        <f>hidden_compute!F1557</f>
        <v>658</v>
      </c>
      <c r="F1557" s="39">
        <f>hidden_compute!G1557</f>
        <v>658</v>
      </c>
      <c r="G1557" s="29" t="str">
        <f>hidden_compute!D1557</f>
        <v>5. Invertebrate Mitochondrial</v>
      </c>
      <c r="H1557" s="29" t="str">
        <f>IF(ISERROR(MATCH($K1557, pcrid_plateids!$A$2:$A2401, 0)), hidden_compute!$H1557, VLOOKUP($K1557, pcrid_plateids!$A$2:$B2401, 2, FALSE))</f>
        <v>ARISE_SEQ_0074</v>
      </c>
      <c r="I1557" s="29" t="str">
        <f>IF(ISERROR(MATCH($K1557, pcrid_plateids!$A$2:$A2401, 0)), hidden_compute!$H1557, VLOOKUP($K1557, pcrid_plateids!$A$2:$C2401, 3, FALSE))</f>
        <v>NCBN001423</v>
      </c>
      <c r="J1557" s="38">
        <v>1.100006164E9</v>
      </c>
      <c r="K1557" s="38" t="s">
        <v>58</v>
      </c>
      <c r="L1557" s="40" t="s">
        <v>197</v>
      </c>
      <c r="M1557" s="29" t="str">
        <f>IF(ISERROR(MATCH($K1557, pcrid_primers!$A$2:$A2401, 0)), hidden_compute!$H1557, VLOOKUP($K1557, pcrid_primers!$A$2:$B2401, 2, FALSE))</f>
        <v>ONT_LepF1+ONT_LCO1490</v>
      </c>
      <c r="N1557" s="29" t="str">
        <f>IF(ISBLANK($M1557), "", VLOOKUP($M1557, hidden_compute!$M$2:P2401, 3, FALSE))</f>
        <v>#N/A</v>
      </c>
      <c r="O1557" s="29" t="str">
        <f>IF(ISERROR(MATCH($K1557, pcrid_primers!$A$2:$A2401, 0)), hidden_compute!$J1557, VLOOKUP($K1557, pcrid_primers!$A$2:$D2401, 4, FALSE))</f>
        <v>ONT_LepR1+ONT_HCO2198</v>
      </c>
      <c r="P1557" s="29" t="str">
        <f>IF(ISBLANK($O1557), "", VLOOKUP($O1557, hidden_compute!$M$2:P2401, 3, FALSE))</f>
        <v>#N/A</v>
      </c>
      <c r="Q1557" s="41" t="str">
        <f>metadata!$B$8</f>
        <v>EXP-PBC096</v>
      </c>
      <c r="R1557" s="49" t="s">
        <v>198</v>
      </c>
      <c r="S1557" s="29" t="str">
        <f>metadata!$B$9</f>
        <v>SQK-NBD114.24</v>
      </c>
      <c r="T1557" s="49" t="s">
        <v>1924</v>
      </c>
    </row>
    <row r="1558">
      <c r="A1558" s="29" t="str">
        <f>metadata!$B$4</f>
        <v>22033-375157</v>
      </c>
      <c r="B1558" s="38" t="s">
        <v>1944</v>
      </c>
      <c r="C1558" s="38" t="s">
        <v>142</v>
      </c>
      <c r="D1558" s="29" t="s">
        <v>17</v>
      </c>
      <c r="E1558" s="39">
        <f>hidden_compute!F1558</f>
        <v>658</v>
      </c>
      <c r="F1558" s="39">
        <f>hidden_compute!G1558</f>
        <v>658</v>
      </c>
      <c r="G1558" s="29" t="str">
        <f>hidden_compute!D1558</f>
        <v>5. Invertebrate Mitochondrial</v>
      </c>
      <c r="H1558" s="29" t="str">
        <f>IF(ISERROR(MATCH($K1558, pcrid_plateids!$A$2:$A2401, 0)), hidden_compute!$H1558, VLOOKUP($K1558, pcrid_plateids!$A$2:$B2401, 2, FALSE))</f>
        <v>ARISE_SEQ_0074</v>
      </c>
      <c r="I1558" s="29" t="str">
        <f>IF(ISERROR(MATCH($K1558, pcrid_plateids!$A$2:$A2401, 0)), hidden_compute!$H1558, VLOOKUP($K1558, pcrid_plateids!$A$2:$C2401, 3, FALSE))</f>
        <v>NCBN001423</v>
      </c>
      <c r="J1558" s="38">
        <v>1.100006165E9</v>
      </c>
      <c r="K1558" s="38" t="s">
        <v>58</v>
      </c>
      <c r="L1558" s="40" t="s">
        <v>200</v>
      </c>
      <c r="M1558" s="29" t="str">
        <f>IF(ISERROR(MATCH($K1558, pcrid_primers!$A$2:$A2401, 0)), hidden_compute!$H1558, VLOOKUP($K1558, pcrid_primers!$A$2:$B2401, 2, FALSE))</f>
        <v>ONT_LepF1+ONT_LCO1490</v>
      </c>
      <c r="N1558" s="29" t="str">
        <f>IF(ISBLANK($M1558), "", VLOOKUP($M1558, hidden_compute!$M$2:P2401, 3, FALSE))</f>
        <v>#N/A</v>
      </c>
      <c r="O1558" s="29" t="str">
        <f>IF(ISERROR(MATCH($K1558, pcrid_primers!$A$2:$A2401, 0)), hidden_compute!$J1558, VLOOKUP($K1558, pcrid_primers!$A$2:$D2401, 4, FALSE))</f>
        <v>ONT_LepR1+ONT_HCO2198</v>
      </c>
      <c r="P1558" s="29" t="str">
        <f>IF(ISBLANK($O1558), "", VLOOKUP($O1558, hidden_compute!$M$2:P2401, 3, FALSE))</f>
        <v>#N/A</v>
      </c>
      <c r="Q1558" s="41" t="str">
        <f>metadata!$B$8</f>
        <v>EXP-PBC096</v>
      </c>
      <c r="R1558" s="49" t="s">
        <v>201</v>
      </c>
      <c r="S1558" s="29" t="str">
        <f>metadata!$B$9</f>
        <v>SQK-NBD114.24</v>
      </c>
      <c r="T1558" s="49" t="s">
        <v>1924</v>
      </c>
    </row>
    <row r="1559">
      <c r="A1559" s="29" t="str">
        <f>metadata!$B$4</f>
        <v>22033-375157</v>
      </c>
      <c r="B1559" s="38" t="s">
        <v>1945</v>
      </c>
      <c r="C1559" s="38" t="s">
        <v>142</v>
      </c>
      <c r="D1559" s="29" t="s">
        <v>17</v>
      </c>
      <c r="E1559" s="39">
        <f>hidden_compute!F1559</f>
        <v>658</v>
      </c>
      <c r="F1559" s="39">
        <f>hidden_compute!G1559</f>
        <v>658</v>
      </c>
      <c r="G1559" s="29" t="str">
        <f>hidden_compute!D1559</f>
        <v>5. Invertebrate Mitochondrial</v>
      </c>
      <c r="H1559" s="29" t="str">
        <f>IF(ISERROR(MATCH($K1559, pcrid_plateids!$A$2:$A2401, 0)), hidden_compute!$H1559, VLOOKUP($K1559, pcrid_plateids!$A$2:$B2401, 2, FALSE))</f>
        <v>ARISE_SEQ_0074</v>
      </c>
      <c r="I1559" s="29" t="str">
        <f>IF(ISERROR(MATCH($K1559, pcrid_plateids!$A$2:$A2401, 0)), hidden_compute!$H1559, VLOOKUP($K1559, pcrid_plateids!$A$2:$C2401, 3, FALSE))</f>
        <v>NCBN001423</v>
      </c>
      <c r="J1559" s="38">
        <v>1.100006166E9</v>
      </c>
      <c r="K1559" s="38" t="s">
        <v>58</v>
      </c>
      <c r="L1559" s="40" t="s">
        <v>203</v>
      </c>
      <c r="M1559" s="29" t="str">
        <f>IF(ISERROR(MATCH($K1559, pcrid_primers!$A$2:$A2401, 0)), hidden_compute!$H1559, VLOOKUP($K1559, pcrid_primers!$A$2:$B2401, 2, FALSE))</f>
        <v>ONT_LepF1+ONT_LCO1490</v>
      </c>
      <c r="N1559" s="29" t="str">
        <f>IF(ISBLANK($M1559), "", VLOOKUP($M1559, hidden_compute!$M$2:P2401, 3, FALSE))</f>
        <v>#N/A</v>
      </c>
      <c r="O1559" s="29" t="str">
        <f>IF(ISERROR(MATCH($K1559, pcrid_primers!$A$2:$A2401, 0)), hidden_compute!$J1559, VLOOKUP($K1559, pcrid_primers!$A$2:$D2401, 4, FALSE))</f>
        <v>ONT_LepR1+ONT_HCO2198</v>
      </c>
      <c r="P1559" s="29" t="str">
        <f>IF(ISBLANK($O1559), "", VLOOKUP($O1559, hidden_compute!$M$2:P2401, 3, FALSE))</f>
        <v>#N/A</v>
      </c>
      <c r="Q1559" s="41" t="str">
        <f>metadata!$B$8</f>
        <v>EXP-PBC096</v>
      </c>
      <c r="R1559" s="49" t="s">
        <v>204</v>
      </c>
      <c r="S1559" s="29" t="str">
        <f>metadata!$B$9</f>
        <v>SQK-NBD114.24</v>
      </c>
      <c r="T1559" s="49" t="s">
        <v>1924</v>
      </c>
    </row>
    <row r="1560">
      <c r="A1560" s="29" t="str">
        <f>metadata!$B$4</f>
        <v>22033-375157</v>
      </c>
      <c r="B1560" s="38" t="s">
        <v>1946</v>
      </c>
      <c r="C1560" s="38" t="s">
        <v>142</v>
      </c>
      <c r="D1560" s="29" t="s">
        <v>17</v>
      </c>
      <c r="E1560" s="39">
        <f>hidden_compute!F1560</f>
        <v>658</v>
      </c>
      <c r="F1560" s="39">
        <f>hidden_compute!G1560</f>
        <v>658</v>
      </c>
      <c r="G1560" s="29" t="str">
        <f>hidden_compute!D1560</f>
        <v>5. Invertebrate Mitochondrial</v>
      </c>
      <c r="H1560" s="29" t="str">
        <f>IF(ISERROR(MATCH($K1560, pcrid_plateids!$A$2:$A2401, 0)), hidden_compute!$H1560, VLOOKUP($K1560, pcrid_plateids!$A$2:$B2401, 2, FALSE))</f>
        <v>ARISE_SEQ_0074</v>
      </c>
      <c r="I1560" s="29" t="str">
        <f>IF(ISERROR(MATCH($K1560, pcrid_plateids!$A$2:$A2401, 0)), hidden_compute!$H1560, VLOOKUP($K1560, pcrid_plateids!$A$2:$C2401, 3, FALSE))</f>
        <v>NCBN001423</v>
      </c>
      <c r="J1560" s="38">
        <v>1.100006167E9</v>
      </c>
      <c r="K1560" s="38" t="s">
        <v>58</v>
      </c>
      <c r="L1560" s="40" t="s">
        <v>206</v>
      </c>
      <c r="M1560" s="29" t="str">
        <f>IF(ISERROR(MATCH($K1560, pcrid_primers!$A$2:$A2401, 0)), hidden_compute!$H1560, VLOOKUP($K1560, pcrid_primers!$A$2:$B2401, 2, FALSE))</f>
        <v>ONT_LepF1+ONT_LCO1490</v>
      </c>
      <c r="N1560" s="29" t="str">
        <f>IF(ISBLANK($M1560), "", VLOOKUP($M1560, hidden_compute!$M$2:P2401, 3, FALSE))</f>
        <v>#N/A</v>
      </c>
      <c r="O1560" s="29" t="str">
        <f>IF(ISERROR(MATCH($K1560, pcrid_primers!$A$2:$A2401, 0)), hidden_compute!$J1560, VLOOKUP($K1560, pcrid_primers!$A$2:$D2401, 4, FALSE))</f>
        <v>ONT_LepR1+ONT_HCO2198</v>
      </c>
      <c r="P1560" s="29" t="str">
        <f>IF(ISBLANK($O1560), "", VLOOKUP($O1560, hidden_compute!$M$2:P2401, 3, FALSE))</f>
        <v>#N/A</v>
      </c>
      <c r="Q1560" s="41" t="str">
        <f>metadata!$B$8</f>
        <v>EXP-PBC096</v>
      </c>
      <c r="R1560" s="49" t="s">
        <v>207</v>
      </c>
      <c r="S1560" s="29" t="str">
        <f>metadata!$B$9</f>
        <v>SQK-NBD114.24</v>
      </c>
      <c r="T1560" s="49" t="s">
        <v>1924</v>
      </c>
    </row>
    <row r="1561">
      <c r="A1561" s="29" t="str">
        <f>metadata!$B$4</f>
        <v>22033-375157</v>
      </c>
      <c r="B1561" s="38" t="s">
        <v>1947</v>
      </c>
      <c r="C1561" s="38" t="s">
        <v>142</v>
      </c>
      <c r="D1561" s="29" t="s">
        <v>17</v>
      </c>
      <c r="E1561" s="39">
        <f>hidden_compute!F1561</f>
        <v>658</v>
      </c>
      <c r="F1561" s="39">
        <f>hidden_compute!G1561</f>
        <v>658</v>
      </c>
      <c r="G1561" s="29" t="str">
        <f>hidden_compute!D1561</f>
        <v>5. Invertebrate Mitochondrial</v>
      </c>
      <c r="H1561" s="29" t="str">
        <f>IF(ISERROR(MATCH($K1561, pcrid_plateids!$A$2:$A2401, 0)), hidden_compute!$H1561, VLOOKUP($K1561, pcrid_plateids!$A$2:$B2401, 2, FALSE))</f>
        <v>ARISE_SEQ_0074</v>
      </c>
      <c r="I1561" s="29" t="str">
        <f>IF(ISERROR(MATCH($K1561, pcrid_plateids!$A$2:$A2401, 0)), hidden_compute!$H1561, VLOOKUP($K1561, pcrid_plateids!$A$2:$C2401, 3, FALSE))</f>
        <v>NCBN001423</v>
      </c>
      <c r="J1561" s="38">
        <v>1.100006168E9</v>
      </c>
      <c r="K1561" s="38" t="s">
        <v>58</v>
      </c>
      <c r="L1561" s="40" t="s">
        <v>209</v>
      </c>
      <c r="M1561" s="29" t="str">
        <f>IF(ISERROR(MATCH($K1561, pcrid_primers!$A$2:$A2401, 0)), hidden_compute!$H1561, VLOOKUP($K1561, pcrid_primers!$A$2:$B2401, 2, FALSE))</f>
        <v>ONT_LepF1+ONT_LCO1490</v>
      </c>
      <c r="N1561" s="29" t="str">
        <f>IF(ISBLANK($M1561), "", VLOOKUP($M1561, hidden_compute!$M$2:P2401, 3, FALSE))</f>
        <v>#N/A</v>
      </c>
      <c r="O1561" s="29" t="str">
        <f>IF(ISERROR(MATCH($K1561, pcrid_primers!$A$2:$A2401, 0)), hidden_compute!$J1561, VLOOKUP($K1561, pcrid_primers!$A$2:$D2401, 4, FALSE))</f>
        <v>ONT_LepR1+ONT_HCO2198</v>
      </c>
      <c r="P1561" s="29" t="str">
        <f>IF(ISBLANK($O1561), "", VLOOKUP($O1561, hidden_compute!$M$2:P2401, 3, FALSE))</f>
        <v>#N/A</v>
      </c>
      <c r="Q1561" s="41" t="str">
        <f>metadata!$B$8</f>
        <v>EXP-PBC096</v>
      </c>
      <c r="R1561" s="49" t="s">
        <v>210</v>
      </c>
      <c r="S1561" s="29" t="str">
        <f>metadata!$B$9</f>
        <v>SQK-NBD114.24</v>
      </c>
      <c r="T1561" s="49" t="s">
        <v>1924</v>
      </c>
    </row>
    <row r="1562">
      <c r="A1562" s="29" t="str">
        <f>metadata!$B$4</f>
        <v>22033-375157</v>
      </c>
      <c r="B1562" s="38" t="s">
        <v>1948</v>
      </c>
      <c r="C1562" s="38" t="s">
        <v>142</v>
      </c>
      <c r="D1562" s="29" t="s">
        <v>17</v>
      </c>
      <c r="E1562" s="39">
        <f>hidden_compute!F1562</f>
        <v>658</v>
      </c>
      <c r="F1562" s="39">
        <f>hidden_compute!G1562</f>
        <v>658</v>
      </c>
      <c r="G1562" s="29" t="str">
        <f>hidden_compute!D1562</f>
        <v>5. Invertebrate Mitochondrial</v>
      </c>
      <c r="H1562" s="29" t="str">
        <f>IF(ISERROR(MATCH($K1562, pcrid_plateids!$A$2:$A2401, 0)), hidden_compute!$H1562, VLOOKUP($K1562, pcrid_plateids!$A$2:$B2401, 2, FALSE))</f>
        <v>ARISE_SEQ_0074</v>
      </c>
      <c r="I1562" s="29" t="str">
        <f>IF(ISERROR(MATCH($K1562, pcrid_plateids!$A$2:$A2401, 0)), hidden_compute!$H1562, VLOOKUP($K1562, pcrid_plateids!$A$2:$C2401, 3, FALSE))</f>
        <v>NCBN001423</v>
      </c>
      <c r="J1562" s="38">
        <v>1.100006169E9</v>
      </c>
      <c r="K1562" s="38" t="s">
        <v>58</v>
      </c>
      <c r="L1562" s="40" t="s">
        <v>212</v>
      </c>
      <c r="M1562" s="29" t="str">
        <f>IF(ISERROR(MATCH($K1562, pcrid_primers!$A$2:$A2401, 0)), hidden_compute!$H1562, VLOOKUP($K1562, pcrid_primers!$A$2:$B2401, 2, FALSE))</f>
        <v>ONT_LepF1+ONT_LCO1490</v>
      </c>
      <c r="N1562" s="29" t="str">
        <f>IF(ISBLANK($M1562), "", VLOOKUP($M1562, hidden_compute!$M$2:P2401, 3, FALSE))</f>
        <v>#N/A</v>
      </c>
      <c r="O1562" s="29" t="str">
        <f>IF(ISERROR(MATCH($K1562, pcrid_primers!$A$2:$A2401, 0)), hidden_compute!$J1562, VLOOKUP($K1562, pcrid_primers!$A$2:$D2401, 4, FALSE))</f>
        <v>ONT_LepR1+ONT_HCO2198</v>
      </c>
      <c r="P1562" s="29" t="str">
        <f>IF(ISBLANK($O1562), "", VLOOKUP($O1562, hidden_compute!$M$2:P2401, 3, FALSE))</f>
        <v>#N/A</v>
      </c>
      <c r="Q1562" s="41" t="str">
        <f>metadata!$B$8</f>
        <v>EXP-PBC096</v>
      </c>
      <c r="R1562" s="49" t="s">
        <v>213</v>
      </c>
      <c r="S1562" s="29" t="str">
        <f>metadata!$B$9</f>
        <v>SQK-NBD114.24</v>
      </c>
      <c r="T1562" s="49" t="s">
        <v>1924</v>
      </c>
    </row>
    <row r="1563">
      <c r="A1563" s="29" t="str">
        <f>metadata!$B$4</f>
        <v>22033-375157</v>
      </c>
      <c r="B1563" s="38" t="s">
        <v>1949</v>
      </c>
      <c r="C1563" s="38" t="s">
        <v>142</v>
      </c>
      <c r="D1563" s="29" t="s">
        <v>17</v>
      </c>
      <c r="E1563" s="39">
        <f>hidden_compute!F1563</f>
        <v>658</v>
      </c>
      <c r="F1563" s="39">
        <f>hidden_compute!G1563</f>
        <v>658</v>
      </c>
      <c r="G1563" s="29" t="str">
        <f>hidden_compute!D1563</f>
        <v>5. Invertebrate Mitochondrial</v>
      </c>
      <c r="H1563" s="29" t="str">
        <f>IF(ISERROR(MATCH($K1563, pcrid_plateids!$A$2:$A2401, 0)), hidden_compute!$H1563, VLOOKUP($K1563, pcrid_plateids!$A$2:$B2401, 2, FALSE))</f>
        <v>ARISE_SEQ_0074</v>
      </c>
      <c r="I1563" s="29" t="str">
        <f>IF(ISERROR(MATCH($K1563, pcrid_plateids!$A$2:$A2401, 0)), hidden_compute!$H1563, VLOOKUP($K1563, pcrid_plateids!$A$2:$C2401, 3, FALSE))</f>
        <v>NCBN001423</v>
      </c>
      <c r="J1563" s="38">
        <v>1.10000617E9</v>
      </c>
      <c r="K1563" s="38" t="s">
        <v>58</v>
      </c>
      <c r="L1563" s="40" t="s">
        <v>215</v>
      </c>
      <c r="M1563" s="29" t="str">
        <f>IF(ISERROR(MATCH($K1563, pcrid_primers!$A$2:$A2401, 0)), hidden_compute!$H1563, VLOOKUP($K1563, pcrid_primers!$A$2:$B2401, 2, FALSE))</f>
        <v>ONT_LepF1+ONT_LCO1490</v>
      </c>
      <c r="N1563" s="29" t="str">
        <f>IF(ISBLANK($M1563), "", VLOOKUP($M1563, hidden_compute!$M$2:P2401, 3, FALSE))</f>
        <v>#N/A</v>
      </c>
      <c r="O1563" s="29" t="str">
        <f>IF(ISERROR(MATCH($K1563, pcrid_primers!$A$2:$A2401, 0)), hidden_compute!$J1563, VLOOKUP($K1563, pcrid_primers!$A$2:$D2401, 4, FALSE))</f>
        <v>ONT_LepR1+ONT_HCO2198</v>
      </c>
      <c r="P1563" s="29" t="str">
        <f>IF(ISBLANK($O1563), "", VLOOKUP($O1563, hidden_compute!$M$2:P2401, 3, FALSE))</f>
        <v>#N/A</v>
      </c>
      <c r="Q1563" s="41" t="str">
        <f>metadata!$B$8</f>
        <v>EXP-PBC096</v>
      </c>
      <c r="R1563" s="49" t="s">
        <v>216</v>
      </c>
      <c r="S1563" s="29" t="str">
        <f>metadata!$B$9</f>
        <v>SQK-NBD114.24</v>
      </c>
      <c r="T1563" s="49" t="s">
        <v>1924</v>
      </c>
    </row>
    <row r="1564">
      <c r="A1564" s="29" t="str">
        <f>metadata!$B$4</f>
        <v>22033-375157</v>
      </c>
      <c r="B1564" s="38" t="s">
        <v>1950</v>
      </c>
      <c r="C1564" s="38" t="s">
        <v>142</v>
      </c>
      <c r="D1564" s="29" t="s">
        <v>17</v>
      </c>
      <c r="E1564" s="39">
        <f>hidden_compute!F1564</f>
        <v>658</v>
      </c>
      <c r="F1564" s="39">
        <f>hidden_compute!G1564</f>
        <v>658</v>
      </c>
      <c r="G1564" s="29" t="str">
        <f>hidden_compute!D1564</f>
        <v>5. Invertebrate Mitochondrial</v>
      </c>
      <c r="H1564" s="29" t="str">
        <f>IF(ISERROR(MATCH($K1564, pcrid_plateids!$A$2:$A2401, 0)), hidden_compute!$H1564, VLOOKUP($K1564, pcrid_plateids!$A$2:$B2401, 2, FALSE))</f>
        <v>ARISE_SEQ_0074</v>
      </c>
      <c r="I1564" s="29" t="str">
        <f>IF(ISERROR(MATCH($K1564, pcrid_plateids!$A$2:$A2401, 0)), hidden_compute!$H1564, VLOOKUP($K1564, pcrid_plateids!$A$2:$C2401, 3, FALSE))</f>
        <v>NCBN001423</v>
      </c>
      <c r="J1564" s="38">
        <v>1.100006171E9</v>
      </c>
      <c r="K1564" s="38" t="s">
        <v>58</v>
      </c>
      <c r="L1564" s="40" t="s">
        <v>218</v>
      </c>
      <c r="M1564" s="29" t="str">
        <f>IF(ISERROR(MATCH($K1564, pcrid_primers!$A$2:$A2401, 0)), hidden_compute!$H1564, VLOOKUP($K1564, pcrid_primers!$A$2:$B2401, 2, FALSE))</f>
        <v>ONT_LepF1+ONT_LCO1490</v>
      </c>
      <c r="N1564" s="29" t="str">
        <f>IF(ISBLANK($M1564), "", VLOOKUP($M1564, hidden_compute!$M$2:P2401, 3, FALSE))</f>
        <v>#N/A</v>
      </c>
      <c r="O1564" s="29" t="str">
        <f>IF(ISERROR(MATCH($K1564, pcrid_primers!$A$2:$A2401, 0)), hidden_compute!$J1564, VLOOKUP($K1564, pcrid_primers!$A$2:$D2401, 4, FALSE))</f>
        <v>ONT_LepR1+ONT_HCO2198</v>
      </c>
      <c r="P1564" s="29" t="str">
        <f>IF(ISBLANK($O1564), "", VLOOKUP($O1564, hidden_compute!$M$2:P2401, 3, FALSE))</f>
        <v>#N/A</v>
      </c>
      <c r="Q1564" s="41" t="str">
        <f>metadata!$B$8</f>
        <v>EXP-PBC096</v>
      </c>
      <c r="R1564" s="49" t="s">
        <v>219</v>
      </c>
      <c r="S1564" s="29" t="str">
        <f>metadata!$B$9</f>
        <v>SQK-NBD114.24</v>
      </c>
      <c r="T1564" s="49" t="s">
        <v>1924</v>
      </c>
    </row>
    <row r="1565">
      <c r="A1565" s="29" t="str">
        <f>metadata!$B$4</f>
        <v>22033-375157</v>
      </c>
      <c r="B1565" s="38" t="s">
        <v>1951</v>
      </c>
      <c r="C1565" s="38" t="s">
        <v>142</v>
      </c>
      <c r="D1565" s="29" t="s">
        <v>17</v>
      </c>
      <c r="E1565" s="39">
        <f>hidden_compute!F1565</f>
        <v>658</v>
      </c>
      <c r="F1565" s="39">
        <f>hidden_compute!G1565</f>
        <v>658</v>
      </c>
      <c r="G1565" s="29" t="str">
        <f>hidden_compute!D1565</f>
        <v>5. Invertebrate Mitochondrial</v>
      </c>
      <c r="H1565" s="29" t="str">
        <f>IF(ISERROR(MATCH($K1565, pcrid_plateids!$A$2:$A2401, 0)), hidden_compute!$H1565, VLOOKUP($K1565, pcrid_plateids!$A$2:$B2401, 2, FALSE))</f>
        <v>ARISE_SEQ_0074</v>
      </c>
      <c r="I1565" s="29" t="str">
        <f>IF(ISERROR(MATCH($K1565, pcrid_plateids!$A$2:$A2401, 0)), hidden_compute!$H1565, VLOOKUP($K1565, pcrid_plateids!$A$2:$C2401, 3, FALSE))</f>
        <v>NCBN001423</v>
      </c>
      <c r="J1565" s="38">
        <v>1.100006172E9</v>
      </c>
      <c r="K1565" s="38" t="s">
        <v>58</v>
      </c>
      <c r="L1565" s="40" t="s">
        <v>221</v>
      </c>
      <c r="M1565" s="29" t="str">
        <f>IF(ISERROR(MATCH($K1565, pcrid_primers!$A$2:$A2401, 0)), hidden_compute!$H1565, VLOOKUP($K1565, pcrid_primers!$A$2:$B2401, 2, FALSE))</f>
        <v>ONT_LepF1+ONT_LCO1490</v>
      </c>
      <c r="N1565" s="29" t="str">
        <f>IF(ISBLANK($M1565), "", VLOOKUP($M1565, hidden_compute!$M$2:P2401, 3, FALSE))</f>
        <v>#N/A</v>
      </c>
      <c r="O1565" s="29" t="str">
        <f>IF(ISERROR(MATCH($K1565, pcrid_primers!$A$2:$A2401, 0)), hidden_compute!$J1565, VLOOKUP($K1565, pcrid_primers!$A$2:$D2401, 4, FALSE))</f>
        <v>ONT_LepR1+ONT_HCO2198</v>
      </c>
      <c r="P1565" s="29" t="str">
        <f>IF(ISBLANK($O1565), "", VLOOKUP($O1565, hidden_compute!$M$2:P2401, 3, FALSE))</f>
        <v>#N/A</v>
      </c>
      <c r="Q1565" s="41" t="str">
        <f>metadata!$B$8</f>
        <v>EXP-PBC096</v>
      </c>
      <c r="R1565" s="49" t="s">
        <v>222</v>
      </c>
      <c r="S1565" s="29" t="str">
        <f>metadata!$B$9</f>
        <v>SQK-NBD114.24</v>
      </c>
      <c r="T1565" s="49" t="s">
        <v>1924</v>
      </c>
    </row>
    <row r="1566">
      <c r="A1566" s="29" t="str">
        <f>metadata!$B$4</f>
        <v>22033-375157</v>
      </c>
      <c r="B1566" s="38" t="s">
        <v>1952</v>
      </c>
      <c r="C1566" s="38" t="s">
        <v>142</v>
      </c>
      <c r="D1566" s="29" t="s">
        <v>17</v>
      </c>
      <c r="E1566" s="39">
        <f>hidden_compute!F1566</f>
        <v>658</v>
      </c>
      <c r="F1566" s="39">
        <f>hidden_compute!G1566</f>
        <v>658</v>
      </c>
      <c r="G1566" s="29" t="str">
        <f>hidden_compute!D1566</f>
        <v>5. Invertebrate Mitochondrial</v>
      </c>
      <c r="H1566" s="29" t="str">
        <f>IF(ISERROR(MATCH($K1566, pcrid_plateids!$A$2:$A2401, 0)), hidden_compute!$H1566, VLOOKUP($K1566, pcrid_plateids!$A$2:$B2401, 2, FALSE))</f>
        <v>ARISE_SEQ_0074</v>
      </c>
      <c r="I1566" s="29" t="str">
        <f>IF(ISERROR(MATCH($K1566, pcrid_plateids!$A$2:$A2401, 0)), hidden_compute!$H1566, VLOOKUP($K1566, pcrid_plateids!$A$2:$C2401, 3, FALSE))</f>
        <v>NCBN001423</v>
      </c>
      <c r="J1566" s="38">
        <v>1.100006173E9</v>
      </c>
      <c r="K1566" s="38" t="s">
        <v>58</v>
      </c>
      <c r="L1566" s="40" t="s">
        <v>224</v>
      </c>
      <c r="M1566" s="29" t="str">
        <f>IF(ISERROR(MATCH($K1566, pcrid_primers!$A$2:$A2401, 0)), hidden_compute!$H1566, VLOOKUP($K1566, pcrid_primers!$A$2:$B2401, 2, FALSE))</f>
        <v>ONT_LepF1+ONT_LCO1490</v>
      </c>
      <c r="N1566" s="29" t="str">
        <f>IF(ISBLANK($M1566), "", VLOOKUP($M1566, hidden_compute!$M$2:P2401, 3, FALSE))</f>
        <v>#N/A</v>
      </c>
      <c r="O1566" s="29" t="str">
        <f>IF(ISERROR(MATCH($K1566, pcrid_primers!$A$2:$A2401, 0)), hidden_compute!$J1566, VLOOKUP($K1566, pcrid_primers!$A$2:$D2401, 4, FALSE))</f>
        <v>ONT_LepR1+ONT_HCO2198</v>
      </c>
      <c r="P1566" s="29" t="str">
        <f>IF(ISBLANK($O1566), "", VLOOKUP($O1566, hidden_compute!$M$2:P2401, 3, FALSE))</f>
        <v>#N/A</v>
      </c>
      <c r="Q1566" s="41" t="str">
        <f>metadata!$B$8</f>
        <v>EXP-PBC096</v>
      </c>
      <c r="R1566" s="49" t="s">
        <v>225</v>
      </c>
      <c r="S1566" s="29" t="str">
        <f>metadata!$B$9</f>
        <v>SQK-NBD114.24</v>
      </c>
      <c r="T1566" s="49" t="s">
        <v>1924</v>
      </c>
    </row>
    <row r="1567">
      <c r="A1567" s="29" t="str">
        <f>metadata!$B$4</f>
        <v>22033-375157</v>
      </c>
      <c r="B1567" s="38" t="s">
        <v>1953</v>
      </c>
      <c r="C1567" s="38" t="s">
        <v>142</v>
      </c>
      <c r="D1567" s="29" t="s">
        <v>17</v>
      </c>
      <c r="E1567" s="39">
        <f>hidden_compute!F1567</f>
        <v>658</v>
      </c>
      <c r="F1567" s="39">
        <f>hidden_compute!G1567</f>
        <v>658</v>
      </c>
      <c r="G1567" s="29" t="str">
        <f>hidden_compute!D1567</f>
        <v>5. Invertebrate Mitochondrial</v>
      </c>
      <c r="H1567" s="29" t="str">
        <f>IF(ISERROR(MATCH($K1567, pcrid_plateids!$A$2:$A2401, 0)), hidden_compute!$H1567, VLOOKUP($K1567, pcrid_plateids!$A$2:$B2401, 2, FALSE))</f>
        <v>ARISE_SEQ_0074</v>
      </c>
      <c r="I1567" s="29" t="str">
        <f>IF(ISERROR(MATCH($K1567, pcrid_plateids!$A$2:$A2401, 0)), hidden_compute!$H1567, VLOOKUP($K1567, pcrid_plateids!$A$2:$C2401, 3, FALSE))</f>
        <v>NCBN001423</v>
      </c>
      <c r="J1567" s="38">
        <v>1.100006174E9</v>
      </c>
      <c r="K1567" s="38" t="s">
        <v>58</v>
      </c>
      <c r="L1567" s="40" t="s">
        <v>227</v>
      </c>
      <c r="M1567" s="29" t="str">
        <f>IF(ISERROR(MATCH($K1567, pcrid_primers!$A$2:$A2401, 0)), hidden_compute!$H1567, VLOOKUP($K1567, pcrid_primers!$A$2:$B2401, 2, FALSE))</f>
        <v>ONT_LepF1+ONT_LCO1490</v>
      </c>
      <c r="N1567" s="29" t="str">
        <f>IF(ISBLANK($M1567), "", VLOOKUP($M1567, hidden_compute!$M$2:P2401, 3, FALSE))</f>
        <v>#N/A</v>
      </c>
      <c r="O1567" s="29" t="str">
        <f>IF(ISERROR(MATCH($K1567, pcrid_primers!$A$2:$A2401, 0)), hidden_compute!$J1567, VLOOKUP($K1567, pcrid_primers!$A$2:$D2401, 4, FALSE))</f>
        <v>ONT_LepR1+ONT_HCO2198</v>
      </c>
      <c r="P1567" s="29" t="str">
        <f>IF(ISBLANK($O1567), "", VLOOKUP($O1567, hidden_compute!$M$2:P2401, 3, FALSE))</f>
        <v>#N/A</v>
      </c>
      <c r="Q1567" s="41" t="str">
        <f>metadata!$B$8</f>
        <v>EXP-PBC096</v>
      </c>
      <c r="R1567" s="49" t="s">
        <v>228</v>
      </c>
      <c r="S1567" s="29" t="str">
        <f>metadata!$B$9</f>
        <v>SQK-NBD114.24</v>
      </c>
      <c r="T1567" s="49" t="s">
        <v>1924</v>
      </c>
    </row>
    <row r="1568">
      <c r="A1568" s="29" t="str">
        <f>metadata!$B$4</f>
        <v>22033-375157</v>
      </c>
      <c r="B1568" s="38" t="s">
        <v>1954</v>
      </c>
      <c r="C1568" s="38" t="s">
        <v>142</v>
      </c>
      <c r="D1568" s="29" t="s">
        <v>17</v>
      </c>
      <c r="E1568" s="39">
        <f>hidden_compute!F1568</f>
        <v>658</v>
      </c>
      <c r="F1568" s="39">
        <f>hidden_compute!G1568</f>
        <v>658</v>
      </c>
      <c r="G1568" s="29" t="str">
        <f>hidden_compute!D1568</f>
        <v>5. Invertebrate Mitochondrial</v>
      </c>
      <c r="H1568" s="29" t="str">
        <f>IF(ISERROR(MATCH($K1568, pcrid_plateids!$A$2:$A2401, 0)), hidden_compute!$H1568, VLOOKUP($K1568, pcrid_plateids!$A$2:$B2401, 2, FALSE))</f>
        <v>ARISE_SEQ_0074</v>
      </c>
      <c r="I1568" s="29" t="str">
        <f>IF(ISERROR(MATCH($K1568, pcrid_plateids!$A$2:$A2401, 0)), hidden_compute!$H1568, VLOOKUP($K1568, pcrid_plateids!$A$2:$C2401, 3, FALSE))</f>
        <v>NCBN001423</v>
      </c>
      <c r="J1568" s="38">
        <v>1.100006175E9</v>
      </c>
      <c r="K1568" s="38" t="s">
        <v>58</v>
      </c>
      <c r="L1568" s="40" t="s">
        <v>230</v>
      </c>
      <c r="M1568" s="29" t="str">
        <f>IF(ISERROR(MATCH($K1568, pcrid_primers!$A$2:$A2401, 0)), hidden_compute!$H1568, VLOOKUP($K1568, pcrid_primers!$A$2:$B2401, 2, FALSE))</f>
        <v>ONT_LepF1+ONT_LCO1490</v>
      </c>
      <c r="N1568" s="29" t="str">
        <f>IF(ISBLANK($M1568), "", VLOOKUP($M1568, hidden_compute!$M$2:P2401, 3, FALSE))</f>
        <v>#N/A</v>
      </c>
      <c r="O1568" s="29" t="str">
        <f>IF(ISERROR(MATCH($K1568, pcrid_primers!$A$2:$A2401, 0)), hidden_compute!$J1568, VLOOKUP($K1568, pcrid_primers!$A$2:$D2401, 4, FALSE))</f>
        <v>ONT_LepR1+ONT_HCO2198</v>
      </c>
      <c r="P1568" s="29" t="str">
        <f>IF(ISBLANK($O1568), "", VLOOKUP($O1568, hidden_compute!$M$2:P2401, 3, FALSE))</f>
        <v>#N/A</v>
      </c>
      <c r="Q1568" s="41" t="str">
        <f>metadata!$B$8</f>
        <v>EXP-PBC096</v>
      </c>
      <c r="R1568" s="49" t="s">
        <v>231</v>
      </c>
      <c r="S1568" s="29" t="str">
        <f>metadata!$B$9</f>
        <v>SQK-NBD114.24</v>
      </c>
      <c r="T1568" s="49" t="s">
        <v>1924</v>
      </c>
    </row>
    <row r="1569">
      <c r="A1569" s="29" t="str">
        <f>metadata!$B$4</f>
        <v>22033-375157</v>
      </c>
      <c r="B1569" s="38" t="s">
        <v>1955</v>
      </c>
      <c r="C1569" s="38" t="s">
        <v>142</v>
      </c>
      <c r="D1569" s="29" t="s">
        <v>17</v>
      </c>
      <c r="E1569" s="39">
        <f>hidden_compute!F1569</f>
        <v>658</v>
      </c>
      <c r="F1569" s="39">
        <f>hidden_compute!G1569</f>
        <v>658</v>
      </c>
      <c r="G1569" s="29" t="str">
        <f>hidden_compute!D1569</f>
        <v>5. Invertebrate Mitochondrial</v>
      </c>
      <c r="H1569" s="29" t="str">
        <f>IF(ISERROR(MATCH($K1569, pcrid_plateids!$A$2:$A2401, 0)), hidden_compute!$H1569, VLOOKUP($K1569, pcrid_plateids!$A$2:$B2401, 2, FALSE))</f>
        <v>ARISE_SEQ_0074</v>
      </c>
      <c r="I1569" s="29" t="str">
        <f>IF(ISERROR(MATCH($K1569, pcrid_plateids!$A$2:$A2401, 0)), hidden_compute!$H1569, VLOOKUP($K1569, pcrid_plateids!$A$2:$C2401, 3, FALSE))</f>
        <v>NCBN001423</v>
      </c>
      <c r="J1569" s="38">
        <v>1.100006176E9</v>
      </c>
      <c r="K1569" s="38" t="s">
        <v>58</v>
      </c>
      <c r="L1569" s="40" t="s">
        <v>233</v>
      </c>
      <c r="M1569" s="29" t="str">
        <f>IF(ISERROR(MATCH($K1569, pcrid_primers!$A$2:$A2401, 0)), hidden_compute!$H1569, VLOOKUP($K1569, pcrid_primers!$A$2:$B2401, 2, FALSE))</f>
        <v>ONT_LepF1+ONT_LCO1490</v>
      </c>
      <c r="N1569" s="29" t="str">
        <f>IF(ISBLANK($M1569), "", VLOOKUP($M1569, hidden_compute!$M$2:P2401, 3, FALSE))</f>
        <v>#N/A</v>
      </c>
      <c r="O1569" s="29" t="str">
        <f>IF(ISERROR(MATCH($K1569, pcrid_primers!$A$2:$A2401, 0)), hidden_compute!$J1569, VLOOKUP($K1569, pcrid_primers!$A$2:$D2401, 4, FALSE))</f>
        <v>ONT_LepR1+ONT_HCO2198</v>
      </c>
      <c r="P1569" s="29" t="str">
        <f>IF(ISBLANK($O1569), "", VLOOKUP($O1569, hidden_compute!$M$2:P2401, 3, FALSE))</f>
        <v>#N/A</v>
      </c>
      <c r="Q1569" s="41" t="str">
        <f>metadata!$B$8</f>
        <v>EXP-PBC096</v>
      </c>
      <c r="R1569" s="49" t="s">
        <v>234</v>
      </c>
      <c r="S1569" s="29" t="str">
        <f>metadata!$B$9</f>
        <v>SQK-NBD114.24</v>
      </c>
      <c r="T1569" s="49" t="s">
        <v>1924</v>
      </c>
    </row>
    <row r="1570">
      <c r="A1570" s="29" t="str">
        <f>metadata!$B$4</f>
        <v>22033-375157</v>
      </c>
      <c r="B1570" s="38" t="s">
        <v>1956</v>
      </c>
      <c r="C1570" s="38" t="s">
        <v>142</v>
      </c>
      <c r="D1570" s="29" t="s">
        <v>17</v>
      </c>
      <c r="E1570" s="39">
        <f>hidden_compute!F1570</f>
        <v>658</v>
      </c>
      <c r="F1570" s="39">
        <f>hidden_compute!G1570</f>
        <v>658</v>
      </c>
      <c r="G1570" s="29" t="str">
        <f>hidden_compute!D1570</f>
        <v>5. Invertebrate Mitochondrial</v>
      </c>
      <c r="H1570" s="29" t="str">
        <f>IF(ISERROR(MATCH($K1570, pcrid_plateids!$A$2:$A2401, 0)), hidden_compute!$H1570, VLOOKUP($K1570, pcrid_plateids!$A$2:$B2401, 2, FALSE))</f>
        <v>ARISE_SEQ_0074</v>
      </c>
      <c r="I1570" s="29" t="str">
        <f>IF(ISERROR(MATCH($K1570, pcrid_plateids!$A$2:$A2401, 0)), hidden_compute!$H1570, VLOOKUP($K1570, pcrid_plateids!$A$2:$C2401, 3, FALSE))</f>
        <v>NCBN001423</v>
      </c>
      <c r="J1570" s="38">
        <v>1.100006177E9</v>
      </c>
      <c r="K1570" s="38" t="s">
        <v>58</v>
      </c>
      <c r="L1570" s="40" t="s">
        <v>236</v>
      </c>
      <c r="M1570" s="29" t="str">
        <f>IF(ISERROR(MATCH($K1570, pcrid_primers!$A$2:$A2401, 0)), hidden_compute!$H1570, VLOOKUP($K1570, pcrid_primers!$A$2:$B2401, 2, FALSE))</f>
        <v>ONT_LepF1+ONT_LCO1490</v>
      </c>
      <c r="N1570" s="29" t="str">
        <f>IF(ISBLANK($M1570), "", VLOOKUP($M1570, hidden_compute!$M$2:P2401, 3, FALSE))</f>
        <v>#N/A</v>
      </c>
      <c r="O1570" s="29" t="str">
        <f>IF(ISERROR(MATCH($K1570, pcrid_primers!$A$2:$A2401, 0)), hidden_compute!$J1570, VLOOKUP($K1570, pcrid_primers!$A$2:$D2401, 4, FALSE))</f>
        <v>ONT_LepR1+ONT_HCO2198</v>
      </c>
      <c r="P1570" s="29" t="str">
        <f>IF(ISBLANK($O1570), "", VLOOKUP($O1570, hidden_compute!$M$2:P2401, 3, FALSE))</f>
        <v>#N/A</v>
      </c>
      <c r="Q1570" s="41" t="str">
        <f>metadata!$B$8</f>
        <v>EXP-PBC096</v>
      </c>
      <c r="R1570" s="49" t="s">
        <v>237</v>
      </c>
      <c r="S1570" s="29" t="str">
        <f>metadata!$B$9</f>
        <v>SQK-NBD114.24</v>
      </c>
      <c r="T1570" s="49" t="s">
        <v>1924</v>
      </c>
    </row>
    <row r="1571">
      <c r="A1571" s="29" t="str">
        <f>metadata!$B$4</f>
        <v>22033-375157</v>
      </c>
      <c r="B1571" s="38" t="s">
        <v>1957</v>
      </c>
      <c r="C1571" s="38" t="s">
        <v>142</v>
      </c>
      <c r="D1571" s="29" t="s">
        <v>17</v>
      </c>
      <c r="E1571" s="39">
        <f>hidden_compute!F1571</f>
        <v>658</v>
      </c>
      <c r="F1571" s="39">
        <f>hidden_compute!G1571</f>
        <v>658</v>
      </c>
      <c r="G1571" s="29" t="str">
        <f>hidden_compute!D1571</f>
        <v>5. Invertebrate Mitochondrial</v>
      </c>
      <c r="H1571" s="29" t="str">
        <f>IF(ISERROR(MATCH($K1571, pcrid_plateids!$A$2:$A2401, 0)), hidden_compute!$H1571, VLOOKUP($K1571, pcrid_plateids!$A$2:$B2401, 2, FALSE))</f>
        <v>ARISE_SEQ_0074</v>
      </c>
      <c r="I1571" s="29" t="str">
        <f>IF(ISERROR(MATCH($K1571, pcrid_plateids!$A$2:$A2401, 0)), hidden_compute!$H1571, VLOOKUP($K1571, pcrid_plateids!$A$2:$C2401, 3, FALSE))</f>
        <v>NCBN001423</v>
      </c>
      <c r="J1571" s="38">
        <v>1.100006178E9</v>
      </c>
      <c r="K1571" s="38" t="s">
        <v>58</v>
      </c>
      <c r="L1571" s="40" t="s">
        <v>239</v>
      </c>
      <c r="M1571" s="29" t="str">
        <f>IF(ISERROR(MATCH($K1571, pcrid_primers!$A$2:$A2401, 0)), hidden_compute!$H1571, VLOOKUP($K1571, pcrid_primers!$A$2:$B2401, 2, FALSE))</f>
        <v>ONT_LepF1+ONT_LCO1490</v>
      </c>
      <c r="N1571" s="29" t="str">
        <f>IF(ISBLANK($M1571), "", VLOOKUP($M1571, hidden_compute!$M$2:P2401, 3, FALSE))</f>
        <v>#N/A</v>
      </c>
      <c r="O1571" s="29" t="str">
        <f>IF(ISERROR(MATCH($K1571, pcrid_primers!$A$2:$A2401, 0)), hidden_compute!$J1571, VLOOKUP($K1571, pcrid_primers!$A$2:$D2401, 4, FALSE))</f>
        <v>ONT_LepR1+ONT_HCO2198</v>
      </c>
      <c r="P1571" s="29" t="str">
        <f>IF(ISBLANK($O1571), "", VLOOKUP($O1571, hidden_compute!$M$2:P2401, 3, FALSE))</f>
        <v>#N/A</v>
      </c>
      <c r="Q1571" s="41" t="str">
        <f>metadata!$B$8</f>
        <v>EXP-PBC096</v>
      </c>
      <c r="R1571" s="49" t="s">
        <v>240</v>
      </c>
      <c r="S1571" s="29" t="str">
        <f>metadata!$B$9</f>
        <v>SQK-NBD114.24</v>
      </c>
      <c r="T1571" s="49" t="s">
        <v>1924</v>
      </c>
    </row>
    <row r="1572">
      <c r="A1572" s="29" t="str">
        <f>metadata!$B$4</f>
        <v>22033-375157</v>
      </c>
      <c r="B1572" s="38" t="s">
        <v>1958</v>
      </c>
      <c r="C1572" s="38" t="s">
        <v>142</v>
      </c>
      <c r="D1572" s="29" t="s">
        <v>17</v>
      </c>
      <c r="E1572" s="39">
        <f>hidden_compute!F1572</f>
        <v>658</v>
      </c>
      <c r="F1572" s="39">
        <f>hidden_compute!G1572</f>
        <v>658</v>
      </c>
      <c r="G1572" s="29" t="str">
        <f>hidden_compute!D1572</f>
        <v>5. Invertebrate Mitochondrial</v>
      </c>
      <c r="H1572" s="29" t="str">
        <f>IF(ISERROR(MATCH($K1572, pcrid_plateids!$A$2:$A2401, 0)), hidden_compute!$H1572, VLOOKUP($K1572, pcrid_plateids!$A$2:$B2401, 2, FALSE))</f>
        <v>ARISE_SEQ_0074</v>
      </c>
      <c r="I1572" s="29" t="str">
        <f>IF(ISERROR(MATCH($K1572, pcrid_plateids!$A$2:$A2401, 0)), hidden_compute!$H1572, VLOOKUP($K1572, pcrid_plateids!$A$2:$C2401, 3, FALSE))</f>
        <v>NCBN001423</v>
      </c>
      <c r="J1572" s="38">
        <v>1.100006179E9</v>
      </c>
      <c r="K1572" s="38" t="s">
        <v>58</v>
      </c>
      <c r="L1572" s="40" t="s">
        <v>242</v>
      </c>
      <c r="M1572" s="29" t="str">
        <f>IF(ISERROR(MATCH($K1572, pcrid_primers!$A$2:$A2401, 0)), hidden_compute!$H1572, VLOOKUP($K1572, pcrid_primers!$A$2:$B2401, 2, FALSE))</f>
        <v>ONT_LepF1+ONT_LCO1490</v>
      </c>
      <c r="N1572" s="29" t="str">
        <f>IF(ISBLANK($M1572), "", VLOOKUP($M1572, hidden_compute!$M$2:P2401, 3, FALSE))</f>
        <v>#N/A</v>
      </c>
      <c r="O1572" s="29" t="str">
        <f>IF(ISERROR(MATCH($K1572, pcrid_primers!$A$2:$A2401, 0)), hidden_compute!$J1572, VLOOKUP($K1572, pcrid_primers!$A$2:$D2401, 4, FALSE))</f>
        <v>ONT_LepR1+ONT_HCO2198</v>
      </c>
      <c r="P1572" s="29" t="str">
        <f>IF(ISBLANK($O1572), "", VLOOKUP($O1572, hidden_compute!$M$2:P2401, 3, FALSE))</f>
        <v>#N/A</v>
      </c>
      <c r="Q1572" s="41" t="str">
        <f>metadata!$B$8</f>
        <v>EXP-PBC096</v>
      </c>
      <c r="R1572" s="49" t="s">
        <v>243</v>
      </c>
      <c r="S1572" s="29" t="str">
        <f>metadata!$B$9</f>
        <v>SQK-NBD114.24</v>
      </c>
      <c r="T1572" s="49" t="s">
        <v>1924</v>
      </c>
    </row>
    <row r="1573">
      <c r="A1573" s="29" t="str">
        <f>metadata!$B$4</f>
        <v>22033-375157</v>
      </c>
      <c r="B1573" s="38" t="s">
        <v>1959</v>
      </c>
      <c r="C1573" s="38" t="s">
        <v>142</v>
      </c>
      <c r="D1573" s="29" t="s">
        <v>17</v>
      </c>
      <c r="E1573" s="39">
        <f>hidden_compute!F1573</f>
        <v>658</v>
      </c>
      <c r="F1573" s="39">
        <f>hidden_compute!G1573</f>
        <v>658</v>
      </c>
      <c r="G1573" s="29" t="str">
        <f>hidden_compute!D1573</f>
        <v>5. Invertebrate Mitochondrial</v>
      </c>
      <c r="H1573" s="29" t="str">
        <f>IF(ISERROR(MATCH($K1573, pcrid_plateids!$A$2:$A2401, 0)), hidden_compute!$H1573, VLOOKUP($K1573, pcrid_plateids!$A$2:$B2401, 2, FALSE))</f>
        <v>ARISE_SEQ_0074</v>
      </c>
      <c r="I1573" s="29" t="str">
        <f>IF(ISERROR(MATCH($K1573, pcrid_plateids!$A$2:$A2401, 0)), hidden_compute!$H1573, VLOOKUP($K1573, pcrid_plateids!$A$2:$C2401, 3, FALSE))</f>
        <v>NCBN001423</v>
      </c>
      <c r="J1573" s="38">
        <v>1.10000618E9</v>
      </c>
      <c r="K1573" s="38" t="s">
        <v>58</v>
      </c>
      <c r="L1573" s="40" t="s">
        <v>245</v>
      </c>
      <c r="M1573" s="29" t="str">
        <f>IF(ISERROR(MATCH($K1573, pcrid_primers!$A$2:$A2401, 0)), hidden_compute!$H1573, VLOOKUP($K1573, pcrid_primers!$A$2:$B2401, 2, FALSE))</f>
        <v>ONT_LepF1+ONT_LCO1490</v>
      </c>
      <c r="N1573" s="29" t="str">
        <f>IF(ISBLANK($M1573), "", VLOOKUP($M1573, hidden_compute!$M$2:P2401, 3, FALSE))</f>
        <v>#N/A</v>
      </c>
      <c r="O1573" s="29" t="str">
        <f>IF(ISERROR(MATCH($K1573, pcrid_primers!$A$2:$A2401, 0)), hidden_compute!$J1573, VLOOKUP($K1573, pcrid_primers!$A$2:$D2401, 4, FALSE))</f>
        <v>ONT_LepR1+ONT_HCO2198</v>
      </c>
      <c r="P1573" s="29" t="str">
        <f>IF(ISBLANK($O1573), "", VLOOKUP($O1573, hidden_compute!$M$2:P2401, 3, FALSE))</f>
        <v>#N/A</v>
      </c>
      <c r="Q1573" s="41" t="str">
        <f>metadata!$B$8</f>
        <v>EXP-PBC096</v>
      </c>
      <c r="R1573" s="49" t="s">
        <v>246</v>
      </c>
      <c r="S1573" s="29" t="str">
        <f>metadata!$B$9</f>
        <v>SQK-NBD114.24</v>
      </c>
      <c r="T1573" s="49" t="s">
        <v>1924</v>
      </c>
    </row>
    <row r="1574">
      <c r="A1574" s="29" t="str">
        <f>metadata!$B$4</f>
        <v>22033-375157</v>
      </c>
      <c r="B1574" s="38" t="s">
        <v>1960</v>
      </c>
      <c r="C1574" s="38" t="s">
        <v>142</v>
      </c>
      <c r="D1574" s="29" t="s">
        <v>17</v>
      </c>
      <c r="E1574" s="39">
        <f>hidden_compute!F1574</f>
        <v>658</v>
      </c>
      <c r="F1574" s="39">
        <f>hidden_compute!G1574</f>
        <v>658</v>
      </c>
      <c r="G1574" s="29" t="str">
        <f>hidden_compute!D1574</f>
        <v>5. Invertebrate Mitochondrial</v>
      </c>
      <c r="H1574" s="29" t="str">
        <f>IF(ISERROR(MATCH($K1574, pcrid_plateids!$A$2:$A2401, 0)), hidden_compute!$H1574, VLOOKUP($K1574, pcrid_plateids!$A$2:$B2401, 2, FALSE))</f>
        <v>ARISE_SEQ_0074</v>
      </c>
      <c r="I1574" s="29" t="str">
        <f>IF(ISERROR(MATCH($K1574, pcrid_plateids!$A$2:$A2401, 0)), hidden_compute!$H1574, VLOOKUP($K1574, pcrid_plateids!$A$2:$C2401, 3, FALSE))</f>
        <v>NCBN001423</v>
      </c>
      <c r="J1574" s="38">
        <v>1.100006181E9</v>
      </c>
      <c r="K1574" s="38" t="s">
        <v>58</v>
      </c>
      <c r="L1574" s="40" t="s">
        <v>248</v>
      </c>
      <c r="M1574" s="29" t="str">
        <f>IF(ISERROR(MATCH($K1574, pcrid_primers!$A$2:$A2401, 0)), hidden_compute!$H1574, VLOOKUP($K1574, pcrid_primers!$A$2:$B2401, 2, FALSE))</f>
        <v>ONT_LepF1+ONT_LCO1490</v>
      </c>
      <c r="N1574" s="29" t="str">
        <f>IF(ISBLANK($M1574), "", VLOOKUP($M1574, hidden_compute!$M$2:P2401, 3, FALSE))</f>
        <v>#N/A</v>
      </c>
      <c r="O1574" s="29" t="str">
        <f>IF(ISERROR(MATCH($K1574, pcrid_primers!$A$2:$A2401, 0)), hidden_compute!$J1574, VLOOKUP($K1574, pcrid_primers!$A$2:$D2401, 4, FALSE))</f>
        <v>ONT_LepR1+ONT_HCO2198</v>
      </c>
      <c r="P1574" s="29" t="str">
        <f>IF(ISBLANK($O1574), "", VLOOKUP($O1574, hidden_compute!$M$2:P2401, 3, FALSE))</f>
        <v>#N/A</v>
      </c>
      <c r="Q1574" s="41" t="str">
        <f>metadata!$B$8</f>
        <v>EXP-PBC096</v>
      </c>
      <c r="R1574" s="49" t="s">
        <v>249</v>
      </c>
      <c r="S1574" s="29" t="str">
        <f>metadata!$B$9</f>
        <v>SQK-NBD114.24</v>
      </c>
      <c r="T1574" s="49" t="s">
        <v>1924</v>
      </c>
    </row>
    <row r="1575">
      <c r="A1575" s="29" t="str">
        <f>metadata!$B$4</f>
        <v>22033-375157</v>
      </c>
      <c r="B1575" s="38" t="s">
        <v>1961</v>
      </c>
      <c r="C1575" s="38" t="s">
        <v>142</v>
      </c>
      <c r="D1575" s="29" t="s">
        <v>17</v>
      </c>
      <c r="E1575" s="39">
        <f>hidden_compute!F1575</f>
        <v>658</v>
      </c>
      <c r="F1575" s="39">
        <f>hidden_compute!G1575</f>
        <v>658</v>
      </c>
      <c r="G1575" s="29" t="str">
        <f>hidden_compute!D1575</f>
        <v>5. Invertebrate Mitochondrial</v>
      </c>
      <c r="H1575" s="29" t="str">
        <f>IF(ISERROR(MATCH($K1575, pcrid_plateids!$A$2:$A2401, 0)), hidden_compute!$H1575, VLOOKUP($K1575, pcrid_plateids!$A$2:$B2401, 2, FALSE))</f>
        <v>ARISE_SEQ_0074</v>
      </c>
      <c r="I1575" s="29" t="str">
        <f>IF(ISERROR(MATCH($K1575, pcrid_plateids!$A$2:$A2401, 0)), hidden_compute!$H1575, VLOOKUP($K1575, pcrid_plateids!$A$2:$C2401, 3, FALSE))</f>
        <v>NCBN001423</v>
      </c>
      <c r="J1575" s="38">
        <v>1.100006182E9</v>
      </c>
      <c r="K1575" s="38" t="s">
        <v>58</v>
      </c>
      <c r="L1575" s="40" t="s">
        <v>251</v>
      </c>
      <c r="M1575" s="29" t="str">
        <f>IF(ISERROR(MATCH($K1575, pcrid_primers!$A$2:$A2401, 0)), hidden_compute!$H1575, VLOOKUP($K1575, pcrid_primers!$A$2:$B2401, 2, FALSE))</f>
        <v>ONT_LepF1+ONT_LCO1490</v>
      </c>
      <c r="N1575" s="29" t="str">
        <f>IF(ISBLANK($M1575), "", VLOOKUP($M1575, hidden_compute!$M$2:P2401, 3, FALSE))</f>
        <v>#N/A</v>
      </c>
      <c r="O1575" s="29" t="str">
        <f>IF(ISERROR(MATCH($K1575, pcrid_primers!$A$2:$A2401, 0)), hidden_compute!$J1575, VLOOKUP($K1575, pcrid_primers!$A$2:$D2401, 4, FALSE))</f>
        <v>ONT_LepR1+ONT_HCO2198</v>
      </c>
      <c r="P1575" s="29" t="str">
        <f>IF(ISBLANK($O1575), "", VLOOKUP($O1575, hidden_compute!$M$2:P2401, 3, FALSE))</f>
        <v>#N/A</v>
      </c>
      <c r="Q1575" s="41" t="str">
        <f>metadata!$B$8</f>
        <v>EXP-PBC096</v>
      </c>
      <c r="R1575" s="49" t="s">
        <v>252</v>
      </c>
      <c r="S1575" s="29" t="str">
        <f>metadata!$B$9</f>
        <v>SQK-NBD114.24</v>
      </c>
      <c r="T1575" s="49" t="s">
        <v>1924</v>
      </c>
    </row>
    <row r="1576">
      <c r="A1576" s="29" t="str">
        <f>metadata!$B$4</f>
        <v>22033-375157</v>
      </c>
      <c r="B1576" s="38" t="s">
        <v>1962</v>
      </c>
      <c r="C1576" s="38" t="s">
        <v>142</v>
      </c>
      <c r="D1576" s="29" t="s">
        <v>17</v>
      </c>
      <c r="E1576" s="39">
        <f>hidden_compute!F1576</f>
        <v>658</v>
      </c>
      <c r="F1576" s="39">
        <f>hidden_compute!G1576</f>
        <v>658</v>
      </c>
      <c r="G1576" s="29" t="str">
        <f>hidden_compute!D1576</f>
        <v>5. Invertebrate Mitochondrial</v>
      </c>
      <c r="H1576" s="29" t="str">
        <f>IF(ISERROR(MATCH($K1576, pcrid_plateids!$A$2:$A2401, 0)), hidden_compute!$H1576, VLOOKUP($K1576, pcrid_plateids!$A$2:$B2401, 2, FALSE))</f>
        <v>ARISE_SEQ_0074</v>
      </c>
      <c r="I1576" s="29" t="str">
        <f>IF(ISERROR(MATCH($K1576, pcrid_plateids!$A$2:$A2401, 0)), hidden_compute!$H1576, VLOOKUP($K1576, pcrid_plateids!$A$2:$C2401, 3, FALSE))</f>
        <v>NCBN001423</v>
      </c>
      <c r="J1576" s="38">
        <v>1.100006183E9</v>
      </c>
      <c r="K1576" s="38" t="s">
        <v>58</v>
      </c>
      <c r="L1576" s="40" t="s">
        <v>254</v>
      </c>
      <c r="M1576" s="29" t="str">
        <f>IF(ISERROR(MATCH($K1576, pcrid_primers!$A$2:$A2401, 0)), hidden_compute!$H1576, VLOOKUP($K1576, pcrid_primers!$A$2:$B2401, 2, FALSE))</f>
        <v>ONT_LepF1+ONT_LCO1490</v>
      </c>
      <c r="N1576" s="29" t="str">
        <f>IF(ISBLANK($M1576), "", VLOOKUP($M1576, hidden_compute!$M$2:P2401, 3, FALSE))</f>
        <v>#N/A</v>
      </c>
      <c r="O1576" s="29" t="str">
        <f>IF(ISERROR(MATCH($K1576, pcrid_primers!$A$2:$A2401, 0)), hidden_compute!$J1576, VLOOKUP($K1576, pcrid_primers!$A$2:$D2401, 4, FALSE))</f>
        <v>ONT_LepR1+ONT_HCO2198</v>
      </c>
      <c r="P1576" s="29" t="str">
        <f>IF(ISBLANK($O1576), "", VLOOKUP($O1576, hidden_compute!$M$2:P2401, 3, FALSE))</f>
        <v>#N/A</v>
      </c>
      <c r="Q1576" s="41" t="str">
        <f>metadata!$B$8</f>
        <v>EXP-PBC096</v>
      </c>
      <c r="R1576" s="49" t="s">
        <v>255</v>
      </c>
      <c r="S1576" s="29" t="str">
        <f>metadata!$B$9</f>
        <v>SQK-NBD114.24</v>
      </c>
      <c r="T1576" s="49" t="s">
        <v>1924</v>
      </c>
    </row>
    <row r="1577">
      <c r="A1577" s="29" t="str">
        <f>metadata!$B$4</f>
        <v>22033-375157</v>
      </c>
      <c r="B1577" s="38" t="s">
        <v>1963</v>
      </c>
      <c r="C1577" s="38" t="s">
        <v>142</v>
      </c>
      <c r="D1577" s="29" t="s">
        <v>17</v>
      </c>
      <c r="E1577" s="39">
        <f>hidden_compute!F1577</f>
        <v>658</v>
      </c>
      <c r="F1577" s="39">
        <f>hidden_compute!G1577</f>
        <v>658</v>
      </c>
      <c r="G1577" s="29" t="str">
        <f>hidden_compute!D1577</f>
        <v>5. Invertebrate Mitochondrial</v>
      </c>
      <c r="H1577" s="29" t="str">
        <f>IF(ISERROR(MATCH($K1577, pcrid_plateids!$A$2:$A2401, 0)), hidden_compute!$H1577, VLOOKUP($K1577, pcrid_plateids!$A$2:$B2401, 2, FALSE))</f>
        <v>ARISE_SEQ_0074</v>
      </c>
      <c r="I1577" s="29" t="str">
        <f>IF(ISERROR(MATCH($K1577, pcrid_plateids!$A$2:$A2401, 0)), hidden_compute!$H1577, VLOOKUP($K1577, pcrid_plateids!$A$2:$C2401, 3, FALSE))</f>
        <v>NCBN001423</v>
      </c>
      <c r="J1577" s="38">
        <v>1.100006184E9</v>
      </c>
      <c r="K1577" s="38" t="s">
        <v>58</v>
      </c>
      <c r="L1577" s="40" t="s">
        <v>257</v>
      </c>
      <c r="M1577" s="29" t="str">
        <f>IF(ISERROR(MATCH($K1577, pcrid_primers!$A$2:$A2401, 0)), hidden_compute!$H1577, VLOOKUP($K1577, pcrid_primers!$A$2:$B2401, 2, FALSE))</f>
        <v>ONT_LepF1+ONT_LCO1490</v>
      </c>
      <c r="N1577" s="29" t="str">
        <f>IF(ISBLANK($M1577), "", VLOOKUP($M1577, hidden_compute!$M$2:P2401, 3, FALSE))</f>
        <v>#N/A</v>
      </c>
      <c r="O1577" s="29" t="str">
        <f>IF(ISERROR(MATCH($K1577, pcrid_primers!$A$2:$A2401, 0)), hidden_compute!$J1577, VLOOKUP($K1577, pcrid_primers!$A$2:$D2401, 4, FALSE))</f>
        <v>ONT_LepR1+ONT_HCO2198</v>
      </c>
      <c r="P1577" s="29" t="str">
        <f>IF(ISBLANK($O1577), "", VLOOKUP($O1577, hidden_compute!$M$2:P2401, 3, FALSE))</f>
        <v>#N/A</v>
      </c>
      <c r="Q1577" s="41" t="str">
        <f>metadata!$B$8</f>
        <v>EXP-PBC096</v>
      </c>
      <c r="R1577" s="49" t="s">
        <v>258</v>
      </c>
      <c r="S1577" s="29" t="str">
        <f>metadata!$B$9</f>
        <v>SQK-NBD114.24</v>
      </c>
      <c r="T1577" s="49" t="s">
        <v>1924</v>
      </c>
    </row>
    <row r="1578">
      <c r="A1578" s="29" t="str">
        <f>metadata!$B$4</f>
        <v>22033-375157</v>
      </c>
      <c r="B1578" s="38" t="s">
        <v>1964</v>
      </c>
      <c r="C1578" s="38" t="s">
        <v>142</v>
      </c>
      <c r="D1578" s="29" t="s">
        <v>17</v>
      </c>
      <c r="E1578" s="39">
        <f>hidden_compute!F1578</f>
        <v>658</v>
      </c>
      <c r="F1578" s="39">
        <f>hidden_compute!G1578</f>
        <v>658</v>
      </c>
      <c r="G1578" s="29" t="str">
        <f>hidden_compute!D1578</f>
        <v>5. Invertebrate Mitochondrial</v>
      </c>
      <c r="H1578" s="29" t="str">
        <f>IF(ISERROR(MATCH($K1578, pcrid_plateids!$A$2:$A2401, 0)), hidden_compute!$H1578, VLOOKUP($K1578, pcrid_plateids!$A$2:$B2401, 2, FALSE))</f>
        <v>ARISE_SEQ_0074</v>
      </c>
      <c r="I1578" s="29" t="str">
        <f>IF(ISERROR(MATCH($K1578, pcrid_plateids!$A$2:$A2401, 0)), hidden_compute!$H1578, VLOOKUP($K1578, pcrid_plateids!$A$2:$C2401, 3, FALSE))</f>
        <v>NCBN001423</v>
      </c>
      <c r="J1578" s="38">
        <v>1.100006185E9</v>
      </c>
      <c r="K1578" s="38" t="s">
        <v>58</v>
      </c>
      <c r="L1578" s="40" t="s">
        <v>260</v>
      </c>
      <c r="M1578" s="29" t="str">
        <f>IF(ISERROR(MATCH($K1578, pcrid_primers!$A$2:$A2401, 0)), hidden_compute!$H1578, VLOOKUP($K1578, pcrid_primers!$A$2:$B2401, 2, FALSE))</f>
        <v>ONT_LepF1+ONT_LCO1490</v>
      </c>
      <c r="N1578" s="29" t="str">
        <f>IF(ISBLANK($M1578), "", VLOOKUP($M1578, hidden_compute!$M$2:P2401, 3, FALSE))</f>
        <v>#N/A</v>
      </c>
      <c r="O1578" s="29" t="str">
        <f>IF(ISERROR(MATCH($K1578, pcrid_primers!$A$2:$A2401, 0)), hidden_compute!$J1578, VLOOKUP($K1578, pcrid_primers!$A$2:$D2401, 4, FALSE))</f>
        <v>ONT_LepR1+ONT_HCO2198</v>
      </c>
      <c r="P1578" s="29" t="str">
        <f>IF(ISBLANK($O1578), "", VLOOKUP($O1578, hidden_compute!$M$2:P2401, 3, FALSE))</f>
        <v>#N/A</v>
      </c>
      <c r="Q1578" s="41" t="str">
        <f>metadata!$B$8</f>
        <v>EXP-PBC096</v>
      </c>
      <c r="R1578" s="49" t="s">
        <v>261</v>
      </c>
      <c r="S1578" s="29" t="str">
        <f>metadata!$B$9</f>
        <v>SQK-NBD114.24</v>
      </c>
      <c r="T1578" s="49" t="s">
        <v>1924</v>
      </c>
    </row>
    <row r="1579">
      <c r="A1579" s="29" t="str">
        <f>metadata!$B$4</f>
        <v>22033-375157</v>
      </c>
      <c r="B1579" s="38" t="s">
        <v>1965</v>
      </c>
      <c r="C1579" s="38" t="s">
        <v>142</v>
      </c>
      <c r="D1579" s="29" t="s">
        <v>17</v>
      </c>
      <c r="E1579" s="39">
        <f>hidden_compute!F1579</f>
        <v>658</v>
      </c>
      <c r="F1579" s="39">
        <f>hidden_compute!G1579</f>
        <v>658</v>
      </c>
      <c r="G1579" s="29" t="str">
        <f>hidden_compute!D1579</f>
        <v>5. Invertebrate Mitochondrial</v>
      </c>
      <c r="H1579" s="29" t="str">
        <f>IF(ISERROR(MATCH($K1579, pcrid_plateids!$A$2:$A2401, 0)), hidden_compute!$H1579, VLOOKUP($K1579, pcrid_plateids!$A$2:$B2401, 2, FALSE))</f>
        <v>ARISE_SEQ_0074</v>
      </c>
      <c r="I1579" s="29" t="str">
        <f>IF(ISERROR(MATCH($K1579, pcrid_plateids!$A$2:$A2401, 0)), hidden_compute!$H1579, VLOOKUP($K1579, pcrid_plateids!$A$2:$C2401, 3, FALSE))</f>
        <v>NCBN001423</v>
      </c>
      <c r="J1579" s="38">
        <v>1.100006186E9</v>
      </c>
      <c r="K1579" s="38" t="s">
        <v>58</v>
      </c>
      <c r="L1579" s="40" t="s">
        <v>263</v>
      </c>
      <c r="M1579" s="29" t="str">
        <f>IF(ISERROR(MATCH($K1579, pcrid_primers!$A$2:$A2401, 0)), hidden_compute!$H1579, VLOOKUP($K1579, pcrid_primers!$A$2:$B2401, 2, FALSE))</f>
        <v>ONT_LepF1+ONT_LCO1490</v>
      </c>
      <c r="N1579" s="29" t="str">
        <f>IF(ISBLANK($M1579), "", VLOOKUP($M1579, hidden_compute!$M$2:P2401, 3, FALSE))</f>
        <v>#N/A</v>
      </c>
      <c r="O1579" s="29" t="str">
        <f>IF(ISERROR(MATCH($K1579, pcrid_primers!$A$2:$A2401, 0)), hidden_compute!$J1579, VLOOKUP($K1579, pcrid_primers!$A$2:$D2401, 4, FALSE))</f>
        <v>ONT_LepR1+ONT_HCO2198</v>
      </c>
      <c r="P1579" s="29" t="str">
        <f>IF(ISBLANK($O1579), "", VLOOKUP($O1579, hidden_compute!$M$2:P2401, 3, FALSE))</f>
        <v>#N/A</v>
      </c>
      <c r="Q1579" s="41" t="str">
        <f>metadata!$B$8</f>
        <v>EXP-PBC096</v>
      </c>
      <c r="R1579" s="49" t="s">
        <v>264</v>
      </c>
      <c r="S1579" s="29" t="str">
        <f>metadata!$B$9</f>
        <v>SQK-NBD114.24</v>
      </c>
      <c r="T1579" s="49" t="s">
        <v>1924</v>
      </c>
    </row>
    <row r="1580">
      <c r="A1580" s="29" t="str">
        <f>metadata!$B$4</f>
        <v>22033-375157</v>
      </c>
      <c r="B1580" s="38" t="s">
        <v>1966</v>
      </c>
      <c r="C1580" s="38" t="s">
        <v>142</v>
      </c>
      <c r="D1580" s="29" t="s">
        <v>17</v>
      </c>
      <c r="E1580" s="39">
        <f>hidden_compute!F1580</f>
        <v>658</v>
      </c>
      <c r="F1580" s="39">
        <f>hidden_compute!G1580</f>
        <v>658</v>
      </c>
      <c r="G1580" s="29" t="str">
        <f>hidden_compute!D1580</f>
        <v>5. Invertebrate Mitochondrial</v>
      </c>
      <c r="H1580" s="29" t="str">
        <f>IF(ISERROR(MATCH($K1580, pcrid_plateids!$A$2:$A2401, 0)), hidden_compute!$H1580, VLOOKUP($K1580, pcrid_plateids!$A$2:$B2401, 2, FALSE))</f>
        <v>ARISE_SEQ_0074</v>
      </c>
      <c r="I1580" s="29" t="str">
        <f>IF(ISERROR(MATCH($K1580, pcrid_plateids!$A$2:$A2401, 0)), hidden_compute!$H1580, VLOOKUP($K1580, pcrid_plateids!$A$2:$C2401, 3, FALSE))</f>
        <v>NCBN001423</v>
      </c>
      <c r="J1580" s="38">
        <v>1.100006187E9</v>
      </c>
      <c r="K1580" s="38" t="s">
        <v>58</v>
      </c>
      <c r="L1580" s="40" t="s">
        <v>266</v>
      </c>
      <c r="M1580" s="29" t="str">
        <f>IF(ISERROR(MATCH($K1580, pcrid_primers!$A$2:$A2401, 0)), hidden_compute!$H1580, VLOOKUP($K1580, pcrid_primers!$A$2:$B2401, 2, FALSE))</f>
        <v>ONT_LepF1+ONT_LCO1490</v>
      </c>
      <c r="N1580" s="29" t="str">
        <f>IF(ISBLANK($M1580), "", VLOOKUP($M1580, hidden_compute!$M$2:P2401, 3, FALSE))</f>
        <v>#N/A</v>
      </c>
      <c r="O1580" s="29" t="str">
        <f>IF(ISERROR(MATCH($K1580, pcrid_primers!$A$2:$A2401, 0)), hidden_compute!$J1580, VLOOKUP($K1580, pcrid_primers!$A$2:$D2401, 4, FALSE))</f>
        <v>ONT_LepR1+ONT_HCO2198</v>
      </c>
      <c r="P1580" s="29" t="str">
        <f>IF(ISBLANK($O1580), "", VLOOKUP($O1580, hidden_compute!$M$2:P2401, 3, FALSE))</f>
        <v>#N/A</v>
      </c>
      <c r="Q1580" s="41" t="str">
        <f>metadata!$B$8</f>
        <v>EXP-PBC096</v>
      </c>
      <c r="R1580" s="49" t="s">
        <v>267</v>
      </c>
      <c r="S1580" s="29" t="str">
        <f>metadata!$B$9</f>
        <v>SQK-NBD114.24</v>
      </c>
      <c r="T1580" s="49" t="s">
        <v>1924</v>
      </c>
    </row>
    <row r="1581">
      <c r="A1581" s="29" t="str">
        <f>metadata!$B$4</f>
        <v>22033-375157</v>
      </c>
      <c r="B1581" s="38" t="s">
        <v>1967</v>
      </c>
      <c r="C1581" s="38" t="s">
        <v>142</v>
      </c>
      <c r="D1581" s="29" t="s">
        <v>17</v>
      </c>
      <c r="E1581" s="39">
        <f>hidden_compute!F1581</f>
        <v>658</v>
      </c>
      <c r="F1581" s="39">
        <f>hidden_compute!G1581</f>
        <v>658</v>
      </c>
      <c r="G1581" s="29" t="str">
        <f>hidden_compute!D1581</f>
        <v>5. Invertebrate Mitochondrial</v>
      </c>
      <c r="H1581" s="29" t="str">
        <f>IF(ISERROR(MATCH($K1581, pcrid_plateids!$A$2:$A2401, 0)), hidden_compute!$H1581, VLOOKUP($K1581, pcrid_plateids!$A$2:$B2401, 2, FALSE))</f>
        <v>ARISE_SEQ_0074</v>
      </c>
      <c r="I1581" s="29" t="str">
        <f>IF(ISERROR(MATCH($K1581, pcrid_plateids!$A$2:$A2401, 0)), hidden_compute!$H1581, VLOOKUP($K1581, pcrid_plateids!$A$2:$C2401, 3, FALSE))</f>
        <v>NCBN001423</v>
      </c>
      <c r="J1581" s="38">
        <v>1.100006188E9</v>
      </c>
      <c r="K1581" s="38" t="s">
        <v>58</v>
      </c>
      <c r="L1581" s="40" t="s">
        <v>269</v>
      </c>
      <c r="M1581" s="29" t="str">
        <f>IF(ISERROR(MATCH($K1581, pcrid_primers!$A$2:$A2401, 0)), hidden_compute!$H1581, VLOOKUP($K1581, pcrid_primers!$A$2:$B2401, 2, FALSE))</f>
        <v>ONT_LepF1+ONT_LCO1490</v>
      </c>
      <c r="N1581" s="29" t="str">
        <f>IF(ISBLANK($M1581), "", VLOOKUP($M1581, hidden_compute!$M$2:P2401, 3, FALSE))</f>
        <v>#N/A</v>
      </c>
      <c r="O1581" s="29" t="str">
        <f>IF(ISERROR(MATCH($K1581, pcrid_primers!$A$2:$A2401, 0)), hidden_compute!$J1581, VLOOKUP($K1581, pcrid_primers!$A$2:$D2401, 4, FALSE))</f>
        <v>ONT_LepR1+ONT_HCO2198</v>
      </c>
      <c r="P1581" s="29" t="str">
        <f>IF(ISBLANK($O1581), "", VLOOKUP($O1581, hidden_compute!$M$2:P2401, 3, FALSE))</f>
        <v>#N/A</v>
      </c>
      <c r="Q1581" s="41" t="str">
        <f>metadata!$B$8</f>
        <v>EXP-PBC096</v>
      </c>
      <c r="R1581" s="49" t="s">
        <v>270</v>
      </c>
      <c r="S1581" s="29" t="str">
        <f>metadata!$B$9</f>
        <v>SQK-NBD114.24</v>
      </c>
      <c r="T1581" s="49" t="s">
        <v>1924</v>
      </c>
    </row>
    <row r="1582">
      <c r="A1582" s="29" t="str">
        <f>metadata!$B$4</f>
        <v>22033-375157</v>
      </c>
      <c r="B1582" s="38" t="s">
        <v>1968</v>
      </c>
      <c r="C1582" s="38" t="s">
        <v>142</v>
      </c>
      <c r="D1582" s="29" t="s">
        <v>17</v>
      </c>
      <c r="E1582" s="39">
        <f>hidden_compute!F1582</f>
        <v>658</v>
      </c>
      <c r="F1582" s="39">
        <f>hidden_compute!G1582</f>
        <v>658</v>
      </c>
      <c r="G1582" s="29" t="str">
        <f>hidden_compute!D1582</f>
        <v>5. Invertebrate Mitochondrial</v>
      </c>
      <c r="H1582" s="29" t="str">
        <f>IF(ISERROR(MATCH($K1582, pcrid_plateids!$A$2:$A2401, 0)), hidden_compute!$H1582, VLOOKUP($K1582, pcrid_plateids!$A$2:$B2401, 2, FALSE))</f>
        <v>ARISE_SEQ_0074</v>
      </c>
      <c r="I1582" s="29" t="str">
        <f>IF(ISERROR(MATCH($K1582, pcrid_plateids!$A$2:$A2401, 0)), hidden_compute!$H1582, VLOOKUP($K1582, pcrid_plateids!$A$2:$C2401, 3, FALSE))</f>
        <v>NCBN001423</v>
      </c>
      <c r="J1582" s="38">
        <v>1.100006189E9</v>
      </c>
      <c r="K1582" s="38" t="s">
        <v>58</v>
      </c>
      <c r="L1582" s="40" t="s">
        <v>272</v>
      </c>
      <c r="M1582" s="29" t="str">
        <f>IF(ISERROR(MATCH($K1582, pcrid_primers!$A$2:$A2401, 0)), hidden_compute!$H1582, VLOOKUP($K1582, pcrid_primers!$A$2:$B2401, 2, FALSE))</f>
        <v>ONT_LepF1+ONT_LCO1490</v>
      </c>
      <c r="N1582" s="29" t="str">
        <f>IF(ISBLANK($M1582), "", VLOOKUP($M1582, hidden_compute!$M$2:P2401, 3, FALSE))</f>
        <v>#N/A</v>
      </c>
      <c r="O1582" s="29" t="str">
        <f>IF(ISERROR(MATCH($K1582, pcrid_primers!$A$2:$A2401, 0)), hidden_compute!$J1582, VLOOKUP($K1582, pcrid_primers!$A$2:$D2401, 4, FALSE))</f>
        <v>ONT_LepR1+ONT_HCO2198</v>
      </c>
      <c r="P1582" s="29" t="str">
        <f>IF(ISBLANK($O1582), "", VLOOKUP($O1582, hidden_compute!$M$2:P2401, 3, FALSE))</f>
        <v>#N/A</v>
      </c>
      <c r="Q1582" s="41" t="str">
        <f>metadata!$B$8</f>
        <v>EXP-PBC096</v>
      </c>
      <c r="R1582" s="49" t="s">
        <v>273</v>
      </c>
      <c r="S1582" s="29" t="str">
        <f>metadata!$B$9</f>
        <v>SQK-NBD114.24</v>
      </c>
      <c r="T1582" s="49" t="s">
        <v>1924</v>
      </c>
    </row>
    <row r="1583">
      <c r="A1583" s="29" t="str">
        <f>metadata!$B$4</f>
        <v>22033-375157</v>
      </c>
      <c r="B1583" s="38" t="s">
        <v>1969</v>
      </c>
      <c r="C1583" s="38" t="s">
        <v>142</v>
      </c>
      <c r="D1583" s="29" t="s">
        <v>17</v>
      </c>
      <c r="E1583" s="39">
        <f>hidden_compute!F1583</f>
        <v>658</v>
      </c>
      <c r="F1583" s="39">
        <f>hidden_compute!G1583</f>
        <v>658</v>
      </c>
      <c r="G1583" s="29" t="str">
        <f>hidden_compute!D1583</f>
        <v>5. Invertebrate Mitochondrial</v>
      </c>
      <c r="H1583" s="29" t="str">
        <f>IF(ISERROR(MATCH($K1583, pcrid_plateids!$A$2:$A2401, 0)), hidden_compute!$H1583, VLOOKUP($K1583, pcrid_plateids!$A$2:$B2401, 2, FALSE))</f>
        <v>ARISE_SEQ_0074</v>
      </c>
      <c r="I1583" s="29" t="str">
        <f>IF(ISERROR(MATCH($K1583, pcrid_plateids!$A$2:$A2401, 0)), hidden_compute!$H1583, VLOOKUP($K1583, pcrid_plateids!$A$2:$C2401, 3, FALSE))</f>
        <v>NCBN001423</v>
      </c>
      <c r="J1583" s="38">
        <v>1.10000619E9</v>
      </c>
      <c r="K1583" s="38" t="s">
        <v>58</v>
      </c>
      <c r="L1583" s="40" t="s">
        <v>275</v>
      </c>
      <c r="M1583" s="29" t="str">
        <f>IF(ISERROR(MATCH($K1583, pcrid_primers!$A$2:$A2401, 0)), hidden_compute!$H1583, VLOOKUP($K1583, pcrid_primers!$A$2:$B2401, 2, FALSE))</f>
        <v>ONT_LepF1+ONT_LCO1490</v>
      </c>
      <c r="N1583" s="29" t="str">
        <f>IF(ISBLANK($M1583), "", VLOOKUP($M1583, hidden_compute!$M$2:P2401, 3, FALSE))</f>
        <v>#N/A</v>
      </c>
      <c r="O1583" s="29" t="str">
        <f>IF(ISERROR(MATCH($K1583, pcrid_primers!$A$2:$A2401, 0)), hidden_compute!$J1583, VLOOKUP($K1583, pcrid_primers!$A$2:$D2401, 4, FALSE))</f>
        <v>ONT_LepR1+ONT_HCO2198</v>
      </c>
      <c r="P1583" s="29" t="str">
        <f>IF(ISBLANK($O1583), "", VLOOKUP($O1583, hidden_compute!$M$2:P2401, 3, FALSE))</f>
        <v>#N/A</v>
      </c>
      <c r="Q1583" s="41" t="str">
        <f>metadata!$B$8</f>
        <v>EXP-PBC096</v>
      </c>
      <c r="R1583" s="49" t="s">
        <v>276</v>
      </c>
      <c r="S1583" s="29" t="str">
        <f>metadata!$B$9</f>
        <v>SQK-NBD114.24</v>
      </c>
      <c r="T1583" s="49" t="s">
        <v>1924</v>
      </c>
    </row>
    <row r="1584">
      <c r="A1584" s="29" t="str">
        <f>metadata!$B$4</f>
        <v>22033-375157</v>
      </c>
      <c r="B1584" s="38" t="s">
        <v>1970</v>
      </c>
      <c r="C1584" s="38" t="s">
        <v>142</v>
      </c>
      <c r="D1584" s="29" t="s">
        <v>17</v>
      </c>
      <c r="E1584" s="39">
        <f>hidden_compute!F1584</f>
        <v>658</v>
      </c>
      <c r="F1584" s="39">
        <f>hidden_compute!G1584</f>
        <v>658</v>
      </c>
      <c r="G1584" s="29" t="str">
        <f>hidden_compute!D1584</f>
        <v>5. Invertebrate Mitochondrial</v>
      </c>
      <c r="H1584" s="29" t="str">
        <f>IF(ISERROR(MATCH($K1584, pcrid_plateids!$A$2:$A2401, 0)), hidden_compute!$H1584, VLOOKUP($K1584, pcrid_plateids!$A$2:$B2401, 2, FALSE))</f>
        <v>ARISE_SEQ_0074</v>
      </c>
      <c r="I1584" s="29" t="str">
        <f>IF(ISERROR(MATCH($K1584, pcrid_plateids!$A$2:$A2401, 0)), hidden_compute!$H1584, VLOOKUP($K1584, pcrid_plateids!$A$2:$C2401, 3, FALSE))</f>
        <v>NCBN001423</v>
      </c>
      <c r="J1584" s="38">
        <v>1.100006191E9</v>
      </c>
      <c r="K1584" s="38" t="s">
        <v>58</v>
      </c>
      <c r="L1584" s="40" t="s">
        <v>278</v>
      </c>
      <c r="M1584" s="29" t="str">
        <f>IF(ISERROR(MATCH($K1584, pcrid_primers!$A$2:$A2401, 0)), hidden_compute!$H1584, VLOOKUP($K1584, pcrid_primers!$A$2:$B2401, 2, FALSE))</f>
        <v>ONT_LepF1+ONT_LCO1490</v>
      </c>
      <c r="N1584" s="29" t="str">
        <f>IF(ISBLANK($M1584), "", VLOOKUP($M1584, hidden_compute!$M$2:P2401, 3, FALSE))</f>
        <v>#N/A</v>
      </c>
      <c r="O1584" s="29" t="str">
        <f>IF(ISERROR(MATCH($K1584, pcrid_primers!$A$2:$A2401, 0)), hidden_compute!$J1584, VLOOKUP($K1584, pcrid_primers!$A$2:$D2401, 4, FALSE))</f>
        <v>ONT_LepR1+ONT_HCO2198</v>
      </c>
      <c r="P1584" s="29" t="str">
        <f>IF(ISBLANK($O1584), "", VLOOKUP($O1584, hidden_compute!$M$2:P2401, 3, FALSE))</f>
        <v>#N/A</v>
      </c>
      <c r="Q1584" s="41" t="str">
        <f>metadata!$B$8</f>
        <v>EXP-PBC096</v>
      </c>
      <c r="R1584" s="49" t="s">
        <v>279</v>
      </c>
      <c r="S1584" s="29" t="str">
        <f>metadata!$B$9</f>
        <v>SQK-NBD114.24</v>
      </c>
      <c r="T1584" s="49" t="s">
        <v>1924</v>
      </c>
    </row>
    <row r="1585">
      <c r="A1585" s="29" t="str">
        <f>metadata!$B$4</f>
        <v>22033-375157</v>
      </c>
      <c r="B1585" s="38" t="s">
        <v>1971</v>
      </c>
      <c r="C1585" s="38" t="s">
        <v>142</v>
      </c>
      <c r="D1585" s="29" t="s">
        <v>17</v>
      </c>
      <c r="E1585" s="39">
        <f>hidden_compute!F1585</f>
        <v>658</v>
      </c>
      <c r="F1585" s="39">
        <f>hidden_compute!G1585</f>
        <v>658</v>
      </c>
      <c r="G1585" s="29" t="str">
        <f>hidden_compute!D1585</f>
        <v>5. Invertebrate Mitochondrial</v>
      </c>
      <c r="H1585" s="29" t="str">
        <f>IF(ISERROR(MATCH($K1585, pcrid_plateids!$A$2:$A2401, 0)), hidden_compute!$H1585, VLOOKUP($K1585, pcrid_plateids!$A$2:$B2401, 2, FALSE))</f>
        <v>ARISE_SEQ_0074</v>
      </c>
      <c r="I1585" s="29" t="str">
        <f>IF(ISERROR(MATCH($K1585, pcrid_plateids!$A$2:$A2401, 0)), hidden_compute!$H1585, VLOOKUP($K1585, pcrid_plateids!$A$2:$C2401, 3, FALSE))</f>
        <v>NCBN001423</v>
      </c>
      <c r="J1585" s="38">
        <v>1.100006192E9</v>
      </c>
      <c r="K1585" s="38" t="s">
        <v>58</v>
      </c>
      <c r="L1585" s="40" t="s">
        <v>281</v>
      </c>
      <c r="M1585" s="29" t="str">
        <f>IF(ISERROR(MATCH($K1585, pcrid_primers!$A$2:$A2401, 0)), hidden_compute!$H1585, VLOOKUP($K1585, pcrid_primers!$A$2:$B2401, 2, FALSE))</f>
        <v>ONT_LepF1+ONT_LCO1490</v>
      </c>
      <c r="N1585" s="29" t="str">
        <f>IF(ISBLANK($M1585), "", VLOOKUP($M1585, hidden_compute!$M$2:P2401, 3, FALSE))</f>
        <v>#N/A</v>
      </c>
      <c r="O1585" s="29" t="str">
        <f>IF(ISERROR(MATCH($K1585, pcrid_primers!$A$2:$A2401, 0)), hidden_compute!$J1585, VLOOKUP($K1585, pcrid_primers!$A$2:$D2401, 4, FALSE))</f>
        <v>ONT_LepR1+ONT_HCO2198</v>
      </c>
      <c r="P1585" s="29" t="str">
        <f>IF(ISBLANK($O1585), "", VLOOKUP($O1585, hidden_compute!$M$2:P2401, 3, FALSE))</f>
        <v>#N/A</v>
      </c>
      <c r="Q1585" s="41" t="str">
        <f>metadata!$B$8</f>
        <v>EXP-PBC096</v>
      </c>
      <c r="R1585" s="49" t="s">
        <v>282</v>
      </c>
      <c r="S1585" s="29" t="str">
        <f>metadata!$B$9</f>
        <v>SQK-NBD114.24</v>
      </c>
      <c r="T1585" s="49" t="s">
        <v>1924</v>
      </c>
    </row>
    <row r="1586">
      <c r="A1586" s="29" t="str">
        <f>metadata!$B$4</f>
        <v>22033-375157</v>
      </c>
      <c r="B1586" s="38" t="s">
        <v>1972</v>
      </c>
      <c r="C1586" s="38" t="s">
        <v>142</v>
      </c>
      <c r="D1586" s="29" t="s">
        <v>17</v>
      </c>
      <c r="E1586" s="39">
        <f>hidden_compute!F1586</f>
        <v>658</v>
      </c>
      <c r="F1586" s="39">
        <f>hidden_compute!G1586</f>
        <v>658</v>
      </c>
      <c r="G1586" s="29" t="str">
        <f>hidden_compute!D1586</f>
        <v>5. Invertebrate Mitochondrial</v>
      </c>
      <c r="H1586" s="29" t="str">
        <f>IF(ISERROR(MATCH($K1586, pcrid_plateids!$A$2:$A2401, 0)), hidden_compute!$H1586, VLOOKUP($K1586, pcrid_plateids!$A$2:$B2401, 2, FALSE))</f>
        <v>ARISE_SEQ_0074</v>
      </c>
      <c r="I1586" s="29" t="str">
        <f>IF(ISERROR(MATCH($K1586, pcrid_plateids!$A$2:$A2401, 0)), hidden_compute!$H1586, VLOOKUP($K1586, pcrid_plateids!$A$2:$C2401, 3, FALSE))</f>
        <v>NCBN001423</v>
      </c>
      <c r="J1586" s="38">
        <v>1.100006193E9</v>
      </c>
      <c r="K1586" s="38" t="s">
        <v>58</v>
      </c>
      <c r="L1586" s="40" t="s">
        <v>284</v>
      </c>
      <c r="M1586" s="29" t="str">
        <f>IF(ISERROR(MATCH($K1586, pcrid_primers!$A$2:$A2401, 0)), hidden_compute!$H1586, VLOOKUP($K1586, pcrid_primers!$A$2:$B2401, 2, FALSE))</f>
        <v>ONT_LepF1+ONT_LCO1490</v>
      </c>
      <c r="N1586" s="29" t="str">
        <f>IF(ISBLANK($M1586), "", VLOOKUP($M1586, hidden_compute!$M$2:P2401, 3, FALSE))</f>
        <v>#N/A</v>
      </c>
      <c r="O1586" s="29" t="str">
        <f>IF(ISERROR(MATCH($K1586, pcrid_primers!$A$2:$A2401, 0)), hidden_compute!$J1586, VLOOKUP($K1586, pcrid_primers!$A$2:$D2401, 4, FALSE))</f>
        <v>ONT_LepR1+ONT_HCO2198</v>
      </c>
      <c r="P1586" s="29" t="str">
        <f>IF(ISBLANK($O1586), "", VLOOKUP($O1586, hidden_compute!$M$2:P2401, 3, FALSE))</f>
        <v>#N/A</v>
      </c>
      <c r="Q1586" s="41" t="str">
        <f>metadata!$B$8</f>
        <v>EXP-PBC096</v>
      </c>
      <c r="R1586" s="49" t="s">
        <v>285</v>
      </c>
      <c r="S1586" s="29" t="str">
        <f>metadata!$B$9</f>
        <v>SQK-NBD114.24</v>
      </c>
      <c r="T1586" s="49" t="s">
        <v>1924</v>
      </c>
    </row>
    <row r="1587">
      <c r="A1587" s="29" t="str">
        <f>metadata!$B$4</f>
        <v>22033-375157</v>
      </c>
      <c r="B1587" s="38" t="s">
        <v>1973</v>
      </c>
      <c r="C1587" s="38" t="s">
        <v>142</v>
      </c>
      <c r="D1587" s="29" t="s">
        <v>17</v>
      </c>
      <c r="E1587" s="39">
        <f>hidden_compute!F1587</f>
        <v>658</v>
      </c>
      <c r="F1587" s="39">
        <f>hidden_compute!G1587</f>
        <v>658</v>
      </c>
      <c r="G1587" s="29" t="str">
        <f>hidden_compute!D1587</f>
        <v>5. Invertebrate Mitochondrial</v>
      </c>
      <c r="H1587" s="29" t="str">
        <f>IF(ISERROR(MATCH($K1587, pcrid_plateids!$A$2:$A2401, 0)), hidden_compute!$H1587, VLOOKUP($K1587, pcrid_plateids!$A$2:$B2401, 2, FALSE))</f>
        <v>ARISE_SEQ_0074</v>
      </c>
      <c r="I1587" s="29" t="str">
        <f>IF(ISERROR(MATCH($K1587, pcrid_plateids!$A$2:$A2401, 0)), hidden_compute!$H1587, VLOOKUP($K1587, pcrid_plateids!$A$2:$C2401, 3, FALSE))</f>
        <v>NCBN001423</v>
      </c>
      <c r="J1587" s="38">
        <v>1.100006194E9</v>
      </c>
      <c r="K1587" s="38" t="s">
        <v>58</v>
      </c>
      <c r="L1587" s="40" t="s">
        <v>287</v>
      </c>
      <c r="M1587" s="29" t="str">
        <f>IF(ISERROR(MATCH($K1587, pcrid_primers!$A$2:$A2401, 0)), hidden_compute!$H1587, VLOOKUP($K1587, pcrid_primers!$A$2:$B2401, 2, FALSE))</f>
        <v>ONT_LepF1+ONT_LCO1490</v>
      </c>
      <c r="N1587" s="29" t="str">
        <f>IF(ISBLANK($M1587), "", VLOOKUP($M1587, hidden_compute!$M$2:P2401, 3, FALSE))</f>
        <v>#N/A</v>
      </c>
      <c r="O1587" s="29" t="str">
        <f>IF(ISERROR(MATCH($K1587, pcrid_primers!$A$2:$A2401, 0)), hidden_compute!$J1587, VLOOKUP($K1587, pcrid_primers!$A$2:$D2401, 4, FALSE))</f>
        <v>ONT_LepR1+ONT_HCO2198</v>
      </c>
      <c r="P1587" s="29" t="str">
        <f>IF(ISBLANK($O1587), "", VLOOKUP($O1587, hidden_compute!$M$2:P2401, 3, FALSE))</f>
        <v>#N/A</v>
      </c>
      <c r="Q1587" s="41" t="str">
        <f>metadata!$B$8</f>
        <v>EXP-PBC096</v>
      </c>
      <c r="R1587" s="49" t="s">
        <v>288</v>
      </c>
      <c r="S1587" s="29" t="str">
        <f>metadata!$B$9</f>
        <v>SQK-NBD114.24</v>
      </c>
      <c r="T1587" s="49" t="s">
        <v>1924</v>
      </c>
    </row>
    <row r="1588">
      <c r="A1588" s="29" t="str">
        <f>metadata!$B$4</f>
        <v>22033-375157</v>
      </c>
      <c r="B1588" s="38" t="s">
        <v>1974</v>
      </c>
      <c r="C1588" s="38" t="s">
        <v>142</v>
      </c>
      <c r="D1588" s="29" t="s">
        <v>17</v>
      </c>
      <c r="E1588" s="39">
        <f>hidden_compute!F1588</f>
        <v>658</v>
      </c>
      <c r="F1588" s="39">
        <f>hidden_compute!G1588</f>
        <v>658</v>
      </c>
      <c r="G1588" s="29" t="str">
        <f>hidden_compute!D1588</f>
        <v>5. Invertebrate Mitochondrial</v>
      </c>
      <c r="H1588" s="29" t="str">
        <f>IF(ISERROR(MATCH($K1588, pcrid_plateids!$A$2:$A2401, 0)), hidden_compute!$H1588, VLOOKUP($K1588, pcrid_plateids!$A$2:$B2401, 2, FALSE))</f>
        <v>ARISE_SEQ_0074</v>
      </c>
      <c r="I1588" s="29" t="str">
        <f>IF(ISERROR(MATCH($K1588, pcrid_plateids!$A$2:$A2401, 0)), hidden_compute!$H1588, VLOOKUP($K1588, pcrid_plateids!$A$2:$C2401, 3, FALSE))</f>
        <v>NCBN001423</v>
      </c>
      <c r="J1588" s="38">
        <v>1.100006195E9</v>
      </c>
      <c r="K1588" s="38" t="s">
        <v>58</v>
      </c>
      <c r="L1588" s="40" t="s">
        <v>290</v>
      </c>
      <c r="M1588" s="29" t="str">
        <f>IF(ISERROR(MATCH($K1588, pcrid_primers!$A$2:$A2401, 0)), hidden_compute!$H1588, VLOOKUP($K1588, pcrid_primers!$A$2:$B2401, 2, FALSE))</f>
        <v>ONT_LepF1+ONT_LCO1490</v>
      </c>
      <c r="N1588" s="29" t="str">
        <f>IF(ISBLANK($M1588), "", VLOOKUP($M1588, hidden_compute!$M$2:P2401, 3, FALSE))</f>
        <v>#N/A</v>
      </c>
      <c r="O1588" s="29" t="str">
        <f>IF(ISERROR(MATCH($K1588, pcrid_primers!$A$2:$A2401, 0)), hidden_compute!$J1588, VLOOKUP($K1588, pcrid_primers!$A$2:$D2401, 4, FALSE))</f>
        <v>ONT_LepR1+ONT_HCO2198</v>
      </c>
      <c r="P1588" s="29" t="str">
        <f>IF(ISBLANK($O1588), "", VLOOKUP($O1588, hidden_compute!$M$2:P2401, 3, FALSE))</f>
        <v>#N/A</v>
      </c>
      <c r="Q1588" s="41" t="str">
        <f>metadata!$B$8</f>
        <v>EXP-PBC096</v>
      </c>
      <c r="R1588" s="49" t="s">
        <v>291</v>
      </c>
      <c r="S1588" s="29" t="str">
        <f>metadata!$B$9</f>
        <v>SQK-NBD114.24</v>
      </c>
      <c r="T1588" s="49" t="s">
        <v>1924</v>
      </c>
    </row>
    <row r="1589">
      <c r="A1589" s="29" t="str">
        <f>metadata!$B$4</f>
        <v>22033-375157</v>
      </c>
      <c r="B1589" s="38" t="s">
        <v>1975</v>
      </c>
      <c r="C1589" s="38" t="s">
        <v>142</v>
      </c>
      <c r="D1589" s="29" t="s">
        <v>17</v>
      </c>
      <c r="E1589" s="39">
        <f>hidden_compute!F1589</f>
        <v>658</v>
      </c>
      <c r="F1589" s="39">
        <f>hidden_compute!G1589</f>
        <v>658</v>
      </c>
      <c r="G1589" s="29" t="str">
        <f>hidden_compute!D1589</f>
        <v>5. Invertebrate Mitochondrial</v>
      </c>
      <c r="H1589" s="29" t="str">
        <f>IF(ISERROR(MATCH($K1589, pcrid_plateids!$A$2:$A2401, 0)), hidden_compute!$H1589, VLOOKUP($K1589, pcrid_plateids!$A$2:$B2401, 2, FALSE))</f>
        <v>ARISE_SEQ_0074</v>
      </c>
      <c r="I1589" s="29" t="str">
        <f>IF(ISERROR(MATCH($K1589, pcrid_plateids!$A$2:$A2401, 0)), hidden_compute!$H1589, VLOOKUP($K1589, pcrid_plateids!$A$2:$C2401, 3, FALSE))</f>
        <v>NCBN001423</v>
      </c>
      <c r="J1589" s="38">
        <v>1.100006196E9</v>
      </c>
      <c r="K1589" s="38" t="s">
        <v>58</v>
      </c>
      <c r="L1589" s="40" t="s">
        <v>293</v>
      </c>
      <c r="M1589" s="29" t="str">
        <f>IF(ISERROR(MATCH($K1589, pcrid_primers!$A$2:$A2401, 0)), hidden_compute!$H1589, VLOOKUP($K1589, pcrid_primers!$A$2:$B2401, 2, FALSE))</f>
        <v>ONT_LepF1+ONT_LCO1490</v>
      </c>
      <c r="N1589" s="29" t="str">
        <f>IF(ISBLANK($M1589), "", VLOOKUP($M1589, hidden_compute!$M$2:P2401, 3, FALSE))</f>
        <v>#N/A</v>
      </c>
      <c r="O1589" s="29" t="str">
        <f>IF(ISERROR(MATCH($K1589, pcrid_primers!$A$2:$A2401, 0)), hidden_compute!$J1589, VLOOKUP($K1589, pcrid_primers!$A$2:$D2401, 4, FALSE))</f>
        <v>ONT_LepR1+ONT_HCO2198</v>
      </c>
      <c r="P1589" s="29" t="str">
        <f>IF(ISBLANK($O1589), "", VLOOKUP($O1589, hidden_compute!$M$2:P2401, 3, FALSE))</f>
        <v>#N/A</v>
      </c>
      <c r="Q1589" s="41" t="str">
        <f>metadata!$B$8</f>
        <v>EXP-PBC096</v>
      </c>
      <c r="R1589" s="49" t="s">
        <v>294</v>
      </c>
      <c r="S1589" s="29" t="str">
        <f>metadata!$B$9</f>
        <v>SQK-NBD114.24</v>
      </c>
      <c r="T1589" s="49" t="s">
        <v>1924</v>
      </c>
    </row>
    <row r="1590">
      <c r="A1590" s="29" t="str">
        <f>metadata!$B$4</f>
        <v>22033-375157</v>
      </c>
      <c r="B1590" s="38" t="s">
        <v>1976</v>
      </c>
      <c r="C1590" s="38" t="s">
        <v>142</v>
      </c>
      <c r="D1590" s="29" t="s">
        <v>17</v>
      </c>
      <c r="E1590" s="39">
        <f>hidden_compute!F1590</f>
        <v>658</v>
      </c>
      <c r="F1590" s="39">
        <f>hidden_compute!G1590</f>
        <v>658</v>
      </c>
      <c r="G1590" s="29" t="str">
        <f>hidden_compute!D1590</f>
        <v>5. Invertebrate Mitochondrial</v>
      </c>
      <c r="H1590" s="29" t="str">
        <f>IF(ISERROR(MATCH($K1590, pcrid_plateids!$A$2:$A2401, 0)), hidden_compute!$H1590, VLOOKUP($K1590, pcrid_plateids!$A$2:$B2401, 2, FALSE))</f>
        <v>ARISE_SEQ_0074</v>
      </c>
      <c r="I1590" s="29" t="str">
        <f>IF(ISERROR(MATCH($K1590, pcrid_plateids!$A$2:$A2401, 0)), hidden_compute!$H1590, VLOOKUP($K1590, pcrid_plateids!$A$2:$C2401, 3, FALSE))</f>
        <v>NCBN001423</v>
      </c>
      <c r="J1590" s="38">
        <v>1.100006197E9</v>
      </c>
      <c r="K1590" s="38" t="s">
        <v>58</v>
      </c>
      <c r="L1590" s="40" t="s">
        <v>296</v>
      </c>
      <c r="M1590" s="29" t="str">
        <f>IF(ISERROR(MATCH($K1590, pcrid_primers!$A$2:$A2401, 0)), hidden_compute!$H1590, VLOOKUP($K1590, pcrid_primers!$A$2:$B2401, 2, FALSE))</f>
        <v>ONT_LepF1+ONT_LCO1490</v>
      </c>
      <c r="N1590" s="29" t="str">
        <f>IF(ISBLANK($M1590), "", VLOOKUP($M1590, hidden_compute!$M$2:P2401, 3, FALSE))</f>
        <v>#N/A</v>
      </c>
      <c r="O1590" s="29" t="str">
        <f>IF(ISERROR(MATCH($K1590, pcrid_primers!$A$2:$A2401, 0)), hidden_compute!$J1590, VLOOKUP($K1590, pcrid_primers!$A$2:$D2401, 4, FALSE))</f>
        <v>ONT_LepR1+ONT_HCO2198</v>
      </c>
      <c r="P1590" s="29" t="str">
        <f>IF(ISBLANK($O1590), "", VLOOKUP($O1590, hidden_compute!$M$2:P2401, 3, FALSE))</f>
        <v>#N/A</v>
      </c>
      <c r="Q1590" s="41" t="str">
        <f>metadata!$B$8</f>
        <v>EXP-PBC096</v>
      </c>
      <c r="R1590" s="49" t="s">
        <v>297</v>
      </c>
      <c r="S1590" s="29" t="str">
        <f>metadata!$B$9</f>
        <v>SQK-NBD114.24</v>
      </c>
      <c r="T1590" s="49" t="s">
        <v>1924</v>
      </c>
    </row>
    <row r="1591">
      <c r="A1591" s="29" t="str">
        <f>metadata!$B$4</f>
        <v>22033-375157</v>
      </c>
      <c r="B1591" s="38" t="s">
        <v>1977</v>
      </c>
      <c r="C1591" s="38" t="s">
        <v>142</v>
      </c>
      <c r="D1591" s="29" t="s">
        <v>17</v>
      </c>
      <c r="E1591" s="39">
        <f>hidden_compute!F1591</f>
        <v>658</v>
      </c>
      <c r="F1591" s="39">
        <f>hidden_compute!G1591</f>
        <v>658</v>
      </c>
      <c r="G1591" s="29" t="str">
        <f>hidden_compute!D1591</f>
        <v>5. Invertebrate Mitochondrial</v>
      </c>
      <c r="H1591" s="29" t="str">
        <f>IF(ISERROR(MATCH($K1591, pcrid_plateids!$A$2:$A2401, 0)), hidden_compute!$H1591, VLOOKUP($K1591, pcrid_plateids!$A$2:$B2401, 2, FALSE))</f>
        <v>ARISE_SEQ_0074</v>
      </c>
      <c r="I1591" s="29" t="str">
        <f>IF(ISERROR(MATCH($K1591, pcrid_plateids!$A$2:$A2401, 0)), hidden_compute!$H1591, VLOOKUP($K1591, pcrid_plateids!$A$2:$C2401, 3, FALSE))</f>
        <v>NCBN001423</v>
      </c>
      <c r="J1591" s="38">
        <v>1.100006198E9</v>
      </c>
      <c r="K1591" s="38" t="s">
        <v>58</v>
      </c>
      <c r="L1591" s="40" t="s">
        <v>299</v>
      </c>
      <c r="M1591" s="29" t="str">
        <f>IF(ISERROR(MATCH($K1591, pcrid_primers!$A$2:$A2401, 0)), hidden_compute!$H1591, VLOOKUP($K1591, pcrid_primers!$A$2:$B2401, 2, FALSE))</f>
        <v>ONT_LepF1+ONT_LCO1490</v>
      </c>
      <c r="N1591" s="29" t="str">
        <f>IF(ISBLANK($M1591), "", VLOOKUP($M1591, hidden_compute!$M$2:P2401, 3, FALSE))</f>
        <v>#N/A</v>
      </c>
      <c r="O1591" s="29" t="str">
        <f>IF(ISERROR(MATCH($K1591, pcrid_primers!$A$2:$A2401, 0)), hidden_compute!$J1591, VLOOKUP($K1591, pcrid_primers!$A$2:$D2401, 4, FALSE))</f>
        <v>ONT_LepR1+ONT_HCO2198</v>
      </c>
      <c r="P1591" s="29" t="str">
        <f>IF(ISBLANK($O1591), "", VLOOKUP($O1591, hidden_compute!$M$2:P2401, 3, FALSE))</f>
        <v>#N/A</v>
      </c>
      <c r="Q1591" s="41" t="str">
        <f>metadata!$B$8</f>
        <v>EXP-PBC096</v>
      </c>
      <c r="R1591" s="49" t="s">
        <v>300</v>
      </c>
      <c r="S1591" s="29" t="str">
        <f>metadata!$B$9</f>
        <v>SQK-NBD114.24</v>
      </c>
      <c r="T1591" s="49" t="s">
        <v>1924</v>
      </c>
    </row>
    <row r="1592">
      <c r="A1592" s="29" t="str">
        <f>metadata!$B$4</f>
        <v>22033-375157</v>
      </c>
      <c r="B1592" s="38" t="s">
        <v>1978</v>
      </c>
      <c r="C1592" s="38" t="s">
        <v>142</v>
      </c>
      <c r="D1592" s="29" t="s">
        <v>17</v>
      </c>
      <c r="E1592" s="39">
        <f>hidden_compute!F1592</f>
        <v>658</v>
      </c>
      <c r="F1592" s="39">
        <f>hidden_compute!G1592</f>
        <v>658</v>
      </c>
      <c r="G1592" s="29" t="str">
        <f>hidden_compute!D1592</f>
        <v>5. Invertebrate Mitochondrial</v>
      </c>
      <c r="H1592" s="29" t="str">
        <f>IF(ISERROR(MATCH($K1592, pcrid_plateids!$A$2:$A2401, 0)), hidden_compute!$H1592, VLOOKUP($K1592, pcrid_plateids!$A$2:$B2401, 2, FALSE))</f>
        <v>ARISE_SEQ_0074</v>
      </c>
      <c r="I1592" s="29" t="str">
        <f>IF(ISERROR(MATCH($K1592, pcrid_plateids!$A$2:$A2401, 0)), hidden_compute!$H1592, VLOOKUP($K1592, pcrid_plateids!$A$2:$C2401, 3, FALSE))</f>
        <v>NCBN001423</v>
      </c>
      <c r="J1592" s="38">
        <v>1.100006199E9</v>
      </c>
      <c r="K1592" s="38" t="s">
        <v>58</v>
      </c>
      <c r="L1592" s="40" t="s">
        <v>302</v>
      </c>
      <c r="M1592" s="29" t="str">
        <f>IF(ISERROR(MATCH($K1592, pcrid_primers!$A$2:$A2401, 0)), hidden_compute!$H1592, VLOOKUP($K1592, pcrid_primers!$A$2:$B2401, 2, FALSE))</f>
        <v>ONT_LepF1+ONT_LCO1490</v>
      </c>
      <c r="N1592" s="29" t="str">
        <f>IF(ISBLANK($M1592), "", VLOOKUP($M1592, hidden_compute!$M$2:P2401, 3, FALSE))</f>
        <v>#N/A</v>
      </c>
      <c r="O1592" s="29" t="str">
        <f>IF(ISERROR(MATCH($K1592, pcrid_primers!$A$2:$A2401, 0)), hidden_compute!$J1592, VLOOKUP($K1592, pcrid_primers!$A$2:$D2401, 4, FALSE))</f>
        <v>ONT_LepR1+ONT_HCO2198</v>
      </c>
      <c r="P1592" s="29" t="str">
        <f>IF(ISBLANK($O1592), "", VLOOKUP($O1592, hidden_compute!$M$2:P2401, 3, FALSE))</f>
        <v>#N/A</v>
      </c>
      <c r="Q1592" s="41" t="str">
        <f>metadata!$B$8</f>
        <v>EXP-PBC096</v>
      </c>
      <c r="R1592" s="49" t="s">
        <v>303</v>
      </c>
      <c r="S1592" s="29" t="str">
        <f>metadata!$B$9</f>
        <v>SQK-NBD114.24</v>
      </c>
      <c r="T1592" s="49" t="s">
        <v>1924</v>
      </c>
    </row>
    <row r="1593">
      <c r="A1593" s="29" t="str">
        <f>metadata!$B$4</f>
        <v>22033-375157</v>
      </c>
      <c r="B1593" s="38" t="s">
        <v>1979</v>
      </c>
      <c r="C1593" s="38" t="s">
        <v>142</v>
      </c>
      <c r="D1593" s="29" t="s">
        <v>17</v>
      </c>
      <c r="E1593" s="39">
        <f>hidden_compute!F1593</f>
        <v>658</v>
      </c>
      <c r="F1593" s="39">
        <f>hidden_compute!G1593</f>
        <v>658</v>
      </c>
      <c r="G1593" s="29" t="str">
        <f>hidden_compute!D1593</f>
        <v>5. Invertebrate Mitochondrial</v>
      </c>
      <c r="H1593" s="29" t="str">
        <f>IF(ISERROR(MATCH($K1593, pcrid_plateids!$A$2:$A2401, 0)), hidden_compute!$H1593, VLOOKUP($K1593, pcrid_plateids!$A$2:$B2401, 2, FALSE))</f>
        <v>ARISE_SEQ_0074</v>
      </c>
      <c r="I1593" s="29" t="str">
        <f>IF(ISERROR(MATCH($K1593, pcrid_plateids!$A$2:$A2401, 0)), hidden_compute!$H1593, VLOOKUP($K1593, pcrid_plateids!$A$2:$C2401, 3, FALSE))</f>
        <v>NCBN001423</v>
      </c>
      <c r="J1593" s="38">
        <v>1.1000062E9</v>
      </c>
      <c r="K1593" s="38" t="s">
        <v>58</v>
      </c>
      <c r="L1593" s="40" t="s">
        <v>305</v>
      </c>
      <c r="M1593" s="29" t="str">
        <f>IF(ISERROR(MATCH($K1593, pcrid_primers!$A$2:$A2401, 0)), hidden_compute!$H1593, VLOOKUP($K1593, pcrid_primers!$A$2:$B2401, 2, FALSE))</f>
        <v>ONT_LepF1+ONT_LCO1490</v>
      </c>
      <c r="N1593" s="29" t="str">
        <f>IF(ISBLANK($M1593), "", VLOOKUP($M1593, hidden_compute!$M$2:P2401, 3, FALSE))</f>
        <v>#N/A</v>
      </c>
      <c r="O1593" s="29" t="str">
        <f>IF(ISERROR(MATCH($K1593, pcrid_primers!$A$2:$A2401, 0)), hidden_compute!$J1593, VLOOKUP($K1593, pcrid_primers!$A$2:$D2401, 4, FALSE))</f>
        <v>ONT_LepR1+ONT_HCO2198</v>
      </c>
      <c r="P1593" s="29" t="str">
        <f>IF(ISBLANK($O1593), "", VLOOKUP($O1593, hidden_compute!$M$2:P2401, 3, FALSE))</f>
        <v>#N/A</v>
      </c>
      <c r="Q1593" s="41" t="str">
        <f>metadata!$B$8</f>
        <v>EXP-PBC096</v>
      </c>
      <c r="R1593" s="49" t="s">
        <v>306</v>
      </c>
      <c r="S1593" s="29" t="str">
        <f>metadata!$B$9</f>
        <v>SQK-NBD114.24</v>
      </c>
      <c r="T1593" s="49" t="s">
        <v>1924</v>
      </c>
    </row>
    <row r="1594">
      <c r="A1594" s="29" t="str">
        <f>metadata!$B$4</f>
        <v>22033-375157</v>
      </c>
      <c r="B1594" s="38" t="s">
        <v>1980</v>
      </c>
      <c r="C1594" s="38" t="s">
        <v>142</v>
      </c>
      <c r="D1594" s="29" t="s">
        <v>17</v>
      </c>
      <c r="E1594" s="39">
        <f>hidden_compute!F1594</f>
        <v>658</v>
      </c>
      <c r="F1594" s="39">
        <f>hidden_compute!G1594</f>
        <v>658</v>
      </c>
      <c r="G1594" s="29" t="str">
        <f>hidden_compute!D1594</f>
        <v>5. Invertebrate Mitochondrial</v>
      </c>
      <c r="H1594" s="29" t="str">
        <f>IF(ISERROR(MATCH($K1594, pcrid_plateids!$A$2:$A2401, 0)), hidden_compute!$H1594, VLOOKUP($K1594, pcrid_plateids!$A$2:$B2401, 2, FALSE))</f>
        <v>ARISE_SEQ_0074</v>
      </c>
      <c r="I1594" s="29" t="str">
        <f>IF(ISERROR(MATCH($K1594, pcrid_plateids!$A$2:$A2401, 0)), hidden_compute!$H1594, VLOOKUP($K1594, pcrid_plateids!$A$2:$C2401, 3, FALSE))</f>
        <v>NCBN001423</v>
      </c>
      <c r="J1594" s="38">
        <v>1.100006201E9</v>
      </c>
      <c r="K1594" s="38" t="s">
        <v>58</v>
      </c>
      <c r="L1594" s="40" t="s">
        <v>308</v>
      </c>
      <c r="M1594" s="29" t="str">
        <f>IF(ISERROR(MATCH($K1594, pcrid_primers!$A$2:$A2401, 0)), hidden_compute!$H1594, VLOOKUP($K1594, pcrid_primers!$A$2:$B2401, 2, FALSE))</f>
        <v>ONT_LepF1+ONT_LCO1490</v>
      </c>
      <c r="N1594" s="29" t="str">
        <f>IF(ISBLANK($M1594), "", VLOOKUP($M1594, hidden_compute!$M$2:P2401, 3, FALSE))</f>
        <v>#N/A</v>
      </c>
      <c r="O1594" s="29" t="str">
        <f>IF(ISERROR(MATCH($K1594, pcrid_primers!$A$2:$A2401, 0)), hidden_compute!$J1594, VLOOKUP($K1594, pcrid_primers!$A$2:$D2401, 4, FALSE))</f>
        <v>ONT_LepR1+ONT_HCO2198</v>
      </c>
      <c r="P1594" s="29" t="str">
        <f>IF(ISBLANK($O1594), "", VLOOKUP($O1594, hidden_compute!$M$2:P2401, 3, FALSE))</f>
        <v>#N/A</v>
      </c>
      <c r="Q1594" s="41" t="str">
        <f>metadata!$B$8</f>
        <v>EXP-PBC096</v>
      </c>
      <c r="R1594" s="49" t="s">
        <v>309</v>
      </c>
      <c r="S1594" s="29" t="str">
        <f>metadata!$B$9</f>
        <v>SQK-NBD114.24</v>
      </c>
      <c r="T1594" s="49" t="s">
        <v>1924</v>
      </c>
    </row>
    <row r="1595">
      <c r="A1595" s="29" t="str">
        <f>metadata!$B$4</f>
        <v>22033-375157</v>
      </c>
      <c r="B1595" s="38" t="s">
        <v>1981</v>
      </c>
      <c r="C1595" s="38" t="s">
        <v>142</v>
      </c>
      <c r="D1595" s="29" t="s">
        <v>17</v>
      </c>
      <c r="E1595" s="39">
        <f>hidden_compute!F1595</f>
        <v>658</v>
      </c>
      <c r="F1595" s="39">
        <f>hidden_compute!G1595</f>
        <v>658</v>
      </c>
      <c r="G1595" s="29" t="str">
        <f>hidden_compute!D1595</f>
        <v>5. Invertebrate Mitochondrial</v>
      </c>
      <c r="H1595" s="29" t="str">
        <f>IF(ISERROR(MATCH($K1595, pcrid_plateids!$A$2:$A2401, 0)), hidden_compute!$H1595, VLOOKUP($K1595, pcrid_plateids!$A$2:$B2401, 2, FALSE))</f>
        <v>ARISE_SEQ_0074</v>
      </c>
      <c r="I1595" s="29" t="str">
        <f>IF(ISERROR(MATCH($K1595, pcrid_plateids!$A$2:$A2401, 0)), hidden_compute!$H1595, VLOOKUP($K1595, pcrid_plateids!$A$2:$C2401, 3, FALSE))</f>
        <v>NCBN001423</v>
      </c>
      <c r="J1595" s="38">
        <v>1.100006202E9</v>
      </c>
      <c r="K1595" s="38" t="s">
        <v>58</v>
      </c>
      <c r="L1595" s="40" t="s">
        <v>311</v>
      </c>
      <c r="M1595" s="29" t="str">
        <f>IF(ISERROR(MATCH($K1595, pcrid_primers!$A$2:$A2401, 0)), hidden_compute!$H1595, VLOOKUP($K1595, pcrid_primers!$A$2:$B2401, 2, FALSE))</f>
        <v>ONT_LepF1+ONT_LCO1490</v>
      </c>
      <c r="N1595" s="29" t="str">
        <f>IF(ISBLANK($M1595), "", VLOOKUP($M1595, hidden_compute!$M$2:P2401, 3, FALSE))</f>
        <v>#N/A</v>
      </c>
      <c r="O1595" s="29" t="str">
        <f>IF(ISERROR(MATCH($K1595, pcrid_primers!$A$2:$A2401, 0)), hidden_compute!$J1595, VLOOKUP($K1595, pcrid_primers!$A$2:$D2401, 4, FALSE))</f>
        <v>ONT_LepR1+ONT_HCO2198</v>
      </c>
      <c r="P1595" s="29" t="str">
        <f>IF(ISBLANK($O1595), "", VLOOKUP($O1595, hidden_compute!$M$2:P2401, 3, FALSE))</f>
        <v>#N/A</v>
      </c>
      <c r="Q1595" s="41" t="str">
        <f>metadata!$B$8</f>
        <v>EXP-PBC096</v>
      </c>
      <c r="R1595" s="49" t="s">
        <v>312</v>
      </c>
      <c r="S1595" s="29" t="str">
        <f>metadata!$B$9</f>
        <v>SQK-NBD114.24</v>
      </c>
      <c r="T1595" s="49" t="s">
        <v>1924</v>
      </c>
    </row>
    <row r="1596">
      <c r="A1596" s="29" t="str">
        <f>metadata!$B$4</f>
        <v>22033-375157</v>
      </c>
      <c r="B1596" s="38" t="s">
        <v>1982</v>
      </c>
      <c r="C1596" s="38" t="s">
        <v>142</v>
      </c>
      <c r="D1596" s="29" t="s">
        <v>17</v>
      </c>
      <c r="E1596" s="39">
        <f>hidden_compute!F1596</f>
        <v>658</v>
      </c>
      <c r="F1596" s="39">
        <f>hidden_compute!G1596</f>
        <v>658</v>
      </c>
      <c r="G1596" s="29" t="str">
        <f>hidden_compute!D1596</f>
        <v>5. Invertebrate Mitochondrial</v>
      </c>
      <c r="H1596" s="29" t="str">
        <f>IF(ISERROR(MATCH($K1596, pcrid_plateids!$A$2:$A2401, 0)), hidden_compute!$H1596, VLOOKUP($K1596, pcrid_plateids!$A$2:$B2401, 2, FALSE))</f>
        <v>ARISE_SEQ_0074</v>
      </c>
      <c r="I1596" s="29" t="str">
        <f>IF(ISERROR(MATCH($K1596, pcrid_plateids!$A$2:$A2401, 0)), hidden_compute!$H1596, VLOOKUP($K1596, pcrid_plateids!$A$2:$C2401, 3, FALSE))</f>
        <v>NCBN001423</v>
      </c>
      <c r="J1596" s="38">
        <v>1.100006203E9</v>
      </c>
      <c r="K1596" s="38" t="s">
        <v>58</v>
      </c>
      <c r="L1596" s="40" t="s">
        <v>314</v>
      </c>
      <c r="M1596" s="29" t="str">
        <f>IF(ISERROR(MATCH($K1596, pcrid_primers!$A$2:$A2401, 0)), hidden_compute!$H1596, VLOOKUP($K1596, pcrid_primers!$A$2:$B2401, 2, FALSE))</f>
        <v>ONT_LepF1+ONT_LCO1490</v>
      </c>
      <c r="N1596" s="29" t="str">
        <f>IF(ISBLANK($M1596), "", VLOOKUP($M1596, hidden_compute!$M$2:P2401, 3, FALSE))</f>
        <v>#N/A</v>
      </c>
      <c r="O1596" s="29" t="str">
        <f>IF(ISERROR(MATCH($K1596, pcrid_primers!$A$2:$A2401, 0)), hidden_compute!$J1596, VLOOKUP($K1596, pcrid_primers!$A$2:$D2401, 4, FALSE))</f>
        <v>ONT_LepR1+ONT_HCO2198</v>
      </c>
      <c r="P1596" s="29" t="str">
        <f>IF(ISBLANK($O1596), "", VLOOKUP($O1596, hidden_compute!$M$2:P2401, 3, FALSE))</f>
        <v>#N/A</v>
      </c>
      <c r="Q1596" s="41" t="str">
        <f>metadata!$B$8</f>
        <v>EXP-PBC096</v>
      </c>
      <c r="R1596" s="49" t="s">
        <v>315</v>
      </c>
      <c r="S1596" s="29" t="str">
        <f>metadata!$B$9</f>
        <v>SQK-NBD114.24</v>
      </c>
      <c r="T1596" s="49" t="s">
        <v>1924</v>
      </c>
    </row>
    <row r="1597">
      <c r="A1597" s="29" t="str">
        <f>metadata!$B$4</f>
        <v>22033-375157</v>
      </c>
      <c r="B1597" s="38" t="s">
        <v>1983</v>
      </c>
      <c r="C1597" s="38" t="s">
        <v>142</v>
      </c>
      <c r="D1597" s="29" t="s">
        <v>17</v>
      </c>
      <c r="E1597" s="39">
        <f>hidden_compute!F1597</f>
        <v>658</v>
      </c>
      <c r="F1597" s="39">
        <f>hidden_compute!G1597</f>
        <v>658</v>
      </c>
      <c r="G1597" s="29" t="str">
        <f>hidden_compute!D1597</f>
        <v>5. Invertebrate Mitochondrial</v>
      </c>
      <c r="H1597" s="29" t="str">
        <f>IF(ISERROR(MATCH($K1597, pcrid_plateids!$A$2:$A2401, 0)), hidden_compute!$H1597, VLOOKUP($K1597, pcrid_plateids!$A$2:$B2401, 2, FALSE))</f>
        <v>ARISE_SEQ_0074</v>
      </c>
      <c r="I1597" s="29" t="str">
        <f>IF(ISERROR(MATCH($K1597, pcrid_plateids!$A$2:$A2401, 0)), hidden_compute!$H1597, VLOOKUP($K1597, pcrid_plateids!$A$2:$C2401, 3, FALSE))</f>
        <v>NCBN001423</v>
      </c>
      <c r="J1597" s="38">
        <v>1.100006204E9</v>
      </c>
      <c r="K1597" s="38" t="s">
        <v>58</v>
      </c>
      <c r="L1597" s="40" t="s">
        <v>317</v>
      </c>
      <c r="M1597" s="29" t="str">
        <f>IF(ISERROR(MATCH($K1597, pcrid_primers!$A$2:$A2401, 0)), hidden_compute!$H1597, VLOOKUP($K1597, pcrid_primers!$A$2:$B2401, 2, FALSE))</f>
        <v>ONT_LepF1+ONT_LCO1490</v>
      </c>
      <c r="N1597" s="29" t="str">
        <f>IF(ISBLANK($M1597), "", VLOOKUP($M1597, hidden_compute!$M$2:P2401, 3, FALSE))</f>
        <v>#N/A</v>
      </c>
      <c r="O1597" s="29" t="str">
        <f>IF(ISERROR(MATCH($K1597, pcrid_primers!$A$2:$A2401, 0)), hidden_compute!$J1597, VLOOKUP($K1597, pcrid_primers!$A$2:$D2401, 4, FALSE))</f>
        <v>ONT_LepR1+ONT_HCO2198</v>
      </c>
      <c r="P1597" s="29" t="str">
        <f>IF(ISBLANK($O1597), "", VLOOKUP($O1597, hidden_compute!$M$2:P2401, 3, FALSE))</f>
        <v>#N/A</v>
      </c>
      <c r="Q1597" s="41" t="str">
        <f>metadata!$B$8</f>
        <v>EXP-PBC096</v>
      </c>
      <c r="R1597" s="49" t="s">
        <v>318</v>
      </c>
      <c r="S1597" s="29" t="str">
        <f>metadata!$B$9</f>
        <v>SQK-NBD114.24</v>
      </c>
      <c r="T1597" s="49" t="s">
        <v>1924</v>
      </c>
    </row>
    <row r="1598">
      <c r="A1598" s="29" t="str">
        <f>metadata!$B$4</f>
        <v>22033-375157</v>
      </c>
      <c r="B1598" s="38" t="s">
        <v>1984</v>
      </c>
      <c r="C1598" s="38" t="s">
        <v>142</v>
      </c>
      <c r="D1598" s="29" t="s">
        <v>17</v>
      </c>
      <c r="E1598" s="39">
        <f>hidden_compute!F1598</f>
        <v>658</v>
      </c>
      <c r="F1598" s="39">
        <f>hidden_compute!G1598</f>
        <v>658</v>
      </c>
      <c r="G1598" s="29" t="str">
        <f>hidden_compute!D1598</f>
        <v>5. Invertebrate Mitochondrial</v>
      </c>
      <c r="H1598" s="29" t="str">
        <f>IF(ISERROR(MATCH($K1598, pcrid_plateids!$A$2:$A2401, 0)), hidden_compute!$H1598, VLOOKUP($K1598, pcrid_plateids!$A$2:$B2401, 2, FALSE))</f>
        <v>ARISE_SEQ_0074</v>
      </c>
      <c r="I1598" s="29" t="str">
        <f>IF(ISERROR(MATCH($K1598, pcrid_plateids!$A$2:$A2401, 0)), hidden_compute!$H1598, VLOOKUP($K1598, pcrid_plateids!$A$2:$C2401, 3, FALSE))</f>
        <v>NCBN001423</v>
      </c>
      <c r="J1598" s="38">
        <v>1.100006205E9</v>
      </c>
      <c r="K1598" s="38" t="s">
        <v>58</v>
      </c>
      <c r="L1598" s="40" t="s">
        <v>320</v>
      </c>
      <c r="M1598" s="29" t="str">
        <f>IF(ISERROR(MATCH($K1598, pcrid_primers!$A$2:$A2401, 0)), hidden_compute!$H1598, VLOOKUP($K1598, pcrid_primers!$A$2:$B2401, 2, FALSE))</f>
        <v>ONT_LepF1+ONT_LCO1490</v>
      </c>
      <c r="N1598" s="29" t="str">
        <f>IF(ISBLANK($M1598), "", VLOOKUP($M1598, hidden_compute!$M$2:P2401, 3, FALSE))</f>
        <v>#N/A</v>
      </c>
      <c r="O1598" s="29" t="str">
        <f>IF(ISERROR(MATCH($K1598, pcrid_primers!$A$2:$A2401, 0)), hidden_compute!$J1598, VLOOKUP($K1598, pcrid_primers!$A$2:$D2401, 4, FALSE))</f>
        <v>ONT_LepR1+ONT_HCO2198</v>
      </c>
      <c r="P1598" s="29" t="str">
        <f>IF(ISBLANK($O1598), "", VLOOKUP($O1598, hidden_compute!$M$2:P2401, 3, FALSE))</f>
        <v>#N/A</v>
      </c>
      <c r="Q1598" s="41" t="str">
        <f>metadata!$B$8</f>
        <v>EXP-PBC096</v>
      </c>
      <c r="R1598" s="49" t="s">
        <v>321</v>
      </c>
      <c r="S1598" s="29" t="str">
        <f>metadata!$B$9</f>
        <v>SQK-NBD114.24</v>
      </c>
      <c r="T1598" s="49" t="s">
        <v>1924</v>
      </c>
    </row>
    <row r="1599">
      <c r="A1599" s="29" t="str">
        <f>metadata!$B$4</f>
        <v>22033-375157</v>
      </c>
      <c r="B1599" s="38" t="s">
        <v>1985</v>
      </c>
      <c r="C1599" s="38" t="s">
        <v>142</v>
      </c>
      <c r="D1599" s="29" t="s">
        <v>17</v>
      </c>
      <c r="E1599" s="39">
        <f>hidden_compute!F1599</f>
        <v>658</v>
      </c>
      <c r="F1599" s="39">
        <f>hidden_compute!G1599</f>
        <v>658</v>
      </c>
      <c r="G1599" s="29" t="str">
        <f>hidden_compute!D1599</f>
        <v>5. Invertebrate Mitochondrial</v>
      </c>
      <c r="H1599" s="29" t="str">
        <f>IF(ISERROR(MATCH($K1599, pcrid_plateids!$A$2:$A2401, 0)), hidden_compute!$H1599, VLOOKUP($K1599, pcrid_plateids!$A$2:$B2401, 2, FALSE))</f>
        <v>ARISE_SEQ_0074</v>
      </c>
      <c r="I1599" s="29" t="str">
        <f>IF(ISERROR(MATCH($K1599, pcrid_plateids!$A$2:$A2401, 0)), hidden_compute!$H1599, VLOOKUP($K1599, pcrid_plateids!$A$2:$C2401, 3, FALSE))</f>
        <v>NCBN001423</v>
      </c>
      <c r="J1599" s="38">
        <v>1.100006206E9</v>
      </c>
      <c r="K1599" s="38" t="s">
        <v>58</v>
      </c>
      <c r="L1599" s="40" t="s">
        <v>323</v>
      </c>
      <c r="M1599" s="29" t="str">
        <f>IF(ISERROR(MATCH($K1599, pcrid_primers!$A$2:$A2401, 0)), hidden_compute!$H1599, VLOOKUP($K1599, pcrid_primers!$A$2:$B2401, 2, FALSE))</f>
        <v>ONT_LepF1+ONT_LCO1490</v>
      </c>
      <c r="N1599" s="29" t="str">
        <f>IF(ISBLANK($M1599), "", VLOOKUP($M1599, hidden_compute!$M$2:P2401, 3, FALSE))</f>
        <v>#N/A</v>
      </c>
      <c r="O1599" s="29" t="str">
        <f>IF(ISERROR(MATCH($K1599, pcrid_primers!$A$2:$A2401, 0)), hidden_compute!$J1599, VLOOKUP($K1599, pcrid_primers!$A$2:$D2401, 4, FALSE))</f>
        <v>ONT_LepR1+ONT_HCO2198</v>
      </c>
      <c r="P1599" s="29" t="str">
        <f>IF(ISBLANK($O1599), "", VLOOKUP($O1599, hidden_compute!$M$2:P2401, 3, FALSE))</f>
        <v>#N/A</v>
      </c>
      <c r="Q1599" s="41" t="str">
        <f>metadata!$B$8</f>
        <v>EXP-PBC096</v>
      </c>
      <c r="R1599" s="49" t="s">
        <v>324</v>
      </c>
      <c r="S1599" s="29" t="str">
        <f>metadata!$B$9</f>
        <v>SQK-NBD114.24</v>
      </c>
      <c r="T1599" s="49" t="s">
        <v>1924</v>
      </c>
    </row>
    <row r="1600">
      <c r="A1600" s="29" t="str">
        <f>metadata!$B$4</f>
        <v>22033-375157</v>
      </c>
      <c r="B1600" s="38" t="s">
        <v>1986</v>
      </c>
      <c r="C1600" s="38" t="s">
        <v>142</v>
      </c>
      <c r="D1600" s="29" t="s">
        <v>17</v>
      </c>
      <c r="E1600" s="39">
        <f>hidden_compute!F1600</f>
        <v>658</v>
      </c>
      <c r="F1600" s="39">
        <f>hidden_compute!G1600</f>
        <v>658</v>
      </c>
      <c r="G1600" s="29" t="str">
        <f>hidden_compute!D1600</f>
        <v>5. Invertebrate Mitochondrial</v>
      </c>
      <c r="H1600" s="29" t="str">
        <f>IF(ISERROR(MATCH($K1600, pcrid_plateids!$A$2:$A2401, 0)), hidden_compute!$H1600, VLOOKUP($K1600, pcrid_plateids!$A$2:$B2401, 2, FALSE))</f>
        <v>ARISE_SEQ_0074</v>
      </c>
      <c r="I1600" s="29" t="str">
        <f>IF(ISERROR(MATCH($K1600, pcrid_plateids!$A$2:$A2401, 0)), hidden_compute!$H1600, VLOOKUP($K1600, pcrid_plateids!$A$2:$C2401, 3, FALSE))</f>
        <v>NCBN001423</v>
      </c>
      <c r="J1600" s="38">
        <v>1.100006207E9</v>
      </c>
      <c r="K1600" s="38" t="s">
        <v>58</v>
      </c>
      <c r="L1600" s="40" t="s">
        <v>326</v>
      </c>
      <c r="M1600" s="29" t="str">
        <f>IF(ISERROR(MATCH($K1600, pcrid_primers!$A$2:$A2401, 0)), hidden_compute!$H1600, VLOOKUP($K1600, pcrid_primers!$A$2:$B2401, 2, FALSE))</f>
        <v>ONT_LepF1+ONT_LCO1490</v>
      </c>
      <c r="N1600" s="29" t="str">
        <f>IF(ISBLANK($M1600), "", VLOOKUP($M1600, hidden_compute!$M$2:P2401, 3, FALSE))</f>
        <v>#N/A</v>
      </c>
      <c r="O1600" s="29" t="str">
        <f>IF(ISERROR(MATCH($K1600, pcrid_primers!$A$2:$A2401, 0)), hidden_compute!$J1600, VLOOKUP($K1600, pcrid_primers!$A$2:$D2401, 4, FALSE))</f>
        <v>ONT_LepR1+ONT_HCO2198</v>
      </c>
      <c r="P1600" s="29" t="str">
        <f>IF(ISBLANK($O1600), "", VLOOKUP($O1600, hidden_compute!$M$2:P2401, 3, FALSE))</f>
        <v>#N/A</v>
      </c>
      <c r="Q1600" s="41" t="str">
        <f>metadata!$B$8</f>
        <v>EXP-PBC096</v>
      </c>
      <c r="R1600" s="49" t="s">
        <v>327</v>
      </c>
      <c r="S1600" s="29" t="str">
        <f>metadata!$B$9</f>
        <v>SQK-NBD114.24</v>
      </c>
      <c r="T1600" s="49" t="s">
        <v>1924</v>
      </c>
    </row>
    <row r="1601">
      <c r="A1601" s="29" t="str">
        <f>metadata!$B$4</f>
        <v>22033-375157</v>
      </c>
      <c r="B1601" s="38" t="s">
        <v>1987</v>
      </c>
      <c r="C1601" s="38" t="s">
        <v>142</v>
      </c>
      <c r="D1601" s="29" t="s">
        <v>17</v>
      </c>
      <c r="E1601" s="39">
        <f>hidden_compute!F1601</f>
        <v>658</v>
      </c>
      <c r="F1601" s="39">
        <f>hidden_compute!G1601</f>
        <v>658</v>
      </c>
      <c r="G1601" s="29" t="str">
        <f>hidden_compute!D1601</f>
        <v>5. Invertebrate Mitochondrial</v>
      </c>
      <c r="H1601" s="29" t="str">
        <f>IF(ISERROR(MATCH($K1601, pcrid_plateids!$A$2:$A2401, 0)), hidden_compute!$H1601, VLOOKUP($K1601, pcrid_plateids!$A$2:$B2401, 2, FALSE))</f>
        <v>ARISE_SEQ_0074</v>
      </c>
      <c r="I1601" s="29" t="str">
        <f>IF(ISERROR(MATCH($K1601, pcrid_plateids!$A$2:$A2401, 0)), hidden_compute!$H1601, VLOOKUP($K1601, pcrid_plateids!$A$2:$C2401, 3, FALSE))</f>
        <v>NCBN001423</v>
      </c>
      <c r="J1601" s="38">
        <v>1.100006208E9</v>
      </c>
      <c r="K1601" s="38" t="s">
        <v>58</v>
      </c>
      <c r="L1601" s="40" t="s">
        <v>329</v>
      </c>
      <c r="M1601" s="29" t="str">
        <f>IF(ISERROR(MATCH($K1601, pcrid_primers!$A$2:$A2401, 0)), hidden_compute!$H1601, VLOOKUP($K1601, pcrid_primers!$A$2:$B2401, 2, FALSE))</f>
        <v>ONT_LepF1+ONT_LCO1490</v>
      </c>
      <c r="N1601" s="29" t="str">
        <f>IF(ISBLANK($M1601), "", VLOOKUP($M1601, hidden_compute!$M$2:P2401, 3, FALSE))</f>
        <v>#N/A</v>
      </c>
      <c r="O1601" s="29" t="str">
        <f>IF(ISERROR(MATCH($K1601, pcrid_primers!$A$2:$A2401, 0)), hidden_compute!$J1601, VLOOKUP($K1601, pcrid_primers!$A$2:$D2401, 4, FALSE))</f>
        <v>ONT_LepR1+ONT_HCO2198</v>
      </c>
      <c r="P1601" s="29" t="str">
        <f>IF(ISBLANK($O1601), "", VLOOKUP($O1601, hidden_compute!$M$2:P2401, 3, FALSE))</f>
        <v>#N/A</v>
      </c>
      <c r="Q1601" s="41" t="str">
        <f>metadata!$B$8</f>
        <v>EXP-PBC096</v>
      </c>
      <c r="R1601" s="49" t="s">
        <v>330</v>
      </c>
      <c r="S1601" s="29" t="str">
        <f>metadata!$B$9</f>
        <v>SQK-NBD114.24</v>
      </c>
      <c r="T1601" s="49" t="s">
        <v>1924</v>
      </c>
    </row>
    <row r="1602">
      <c r="A1602" s="29" t="str">
        <f>metadata!$B$4</f>
        <v>22033-375157</v>
      </c>
      <c r="B1602" s="38" t="s">
        <v>1988</v>
      </c>
      <c r="C1602" s="38" t="s">
        <v>142</v>
      </c>
      <c r="D1602" s="29" t="s">
        <v>17</v>
      </c>
      <c r="E1602" s="39">
        <f>hidden_compute!F1602</f>
        <v>658</v>
      </c>
      <c r="F1602" s="39">
        <f>hidden_compute!G1602</f>
        <v>658</v>
      </c>
      <c r="G1602" s="29" t="str">
        <f>hidden_compute!D1602</f>
        <v>5. Invertebrate Mitochondrial</v>
      </c>
      <c r="H1602" s="29" t="str">
        <f>IF(ISERROR(MATCH($K1602, pcrid_plateids!$A$2:$A2401, 0)), hidden_compute!$H1602, VLOOKUP($K1602, pcrid_plateids!$A$2:$B2401, 2, FALSE))</f>
        <v>ARISE_SEQ_0074</v>
      </c>
      <c r="I1602" s="29" t="str">
        <f>IF(ISERROR(MATCH($K1602, pcrid_plateids!$A$2:$A2401, 0)), hidden_compute!$H1602, VLOOKUP($K1602, pcrid_plateids!$A$2:$C2401, 3, FALSE))</f>
        <v>NCBN001423</v>
      </c>
      <c r="J1602" s="38">
        <v>1.100006209E9</v>
      </c>
      <c r="K1602" s="38" t="s">
        <v>58</v>
      </c>
      <c r="L1602" s="40" t="s">
        <v>332</v>
      </c>
      <c r="M1602" s="29" t="str">
        <f>IF(ISERROR(MATCH($K1602, pcrid_primers!$A$2:$A2401, 0)), hidden_compute!$H1602, VLOOKUP($K1602, pcrid_primers!$A$2:$B2401, 2, FALSE))</f>
        <v>ONT_LepF1+ONT_LCO1490</v>
      </c>
      <c r="N1602" s="29" t="str">
        <f>IF(ISBLANK($M1602), "", VLOOKUP($M1602, hidden_compute!$M$2:P2401, 3, FALSE))</f>
        <v>#N/A</v>
      </c>
      <c r="O1602" s="29" t="str">
        <f>IF(ISERROR(MATCH($K1602, pcrid_primers!$A$2:$A2401, 0)), hidden_compute!$J1602, VLOOKUP($K1602, pcrid_primers!$A$2:$D2401, 4, FALSE))</f>
        <v>ONT_LepR1+ONT_HCO2198</v>
      </c>
      <c r="P1602" s="29" t="str">
        <f>IF(ISBLANK($O1602), "", VLOOKUP($O1602, hidden_compute!$M$2:P2401, 3, FALSE))</f>
        <v>#N/A</v>
      </c>
      <c r="Q1602" s="41" t="str">
        <f>metadata!$B$8</f>
        <v>EXP-PBC096</v>
      </c>
      <c r="R1602" s="49" t="s">
        <v>333</v>
      </c>
      <c r="S1602" s="29" t="str">
        <f>metadata!$B$9</f>
        <v>SQK-NBD114.24</v>
      </c>
      <c r="T1602" s="49" t="s">
        <v>1924</v>
      </c>
    </row>
    <row r="1603">
      <c r="A1603" s="29" t="str">
        <f>metadata!$B$4</f>
        <v>22033-375157</v>
      </c>
      <c r="B1603" s="38" t="s">
        <v>1989</v>
      </c>
      <c r="C1603" s="38" t="s">
        <v>142</v>
      </c>
      <c r="D1603" s="29" t="s">
        <v>17</v>
      </c>
      <c r="E1603" s="39">
        <f>hidden_compute!F1603</f>
        <v>658</v>
      </c>
      <c r="F1603" s="39">
        <f>hidden_compute!G1603</f>
        <v>658</v>
      </c>
      <c r="G1603" s="29" t="str">
        <f>hidden_compute!D1603</f>
        <v>5. Invertebrate Mitochondrial</v>
      </c>
      <c r="H1603" s="29" t="str">
        <f>IF(ISERROR(MATCH($K1603, pcrid_plateids!$A$2:$A2401, 0)), hidden_compute!$H1603, VLOOKUP($K1603, pcrid_plateids!$A$2:$B2401, 2, FALSE))</f>
        <v>ARISE_SEQ_0074</v>
      </c>
      <c r="I1603" s="29" t="str">
        <f>IF(ISERROR(MATCH($K1603, pcrid_plateids!$A$2:$A2401, 0)), hidden_compute!$H1603, VLOOKUP($K1603, pcrid_plateids!$A$2:$C2401, 3, FALSE))</f>
        <v>NCBN001423</v>
      </c>
      <c r="J1603" s="38">
        <v>1.10000621E9</v>
      </c>
      <c r="K1603" s="38" t="s">
        <v>58</v>
      </c>
      <c r="L1603" s="40" t="s">
        <v>335</v>
      </c>
      <c r="M1603" s="29" t="str">
        <f>IF(ISERROR(MATCH($K1603, pcrid_primers!$A$2:$A2401, 0)), hidden_compute!$H1603, VLOOKUP($K1603, pcrid_primers!$A$2:$B2401, 2, FALSE))</f>
        <v>ONT_LepF1+ONT_LCO1490</v>
      </c>
      <c r="N1603" s="29" t="str">
        <f>IF(ISBLANK($M1603), "", VLOOKUP($M1603, hidden_compute!$M$2:P2401, 3, FALSE))</f>
        <v>#N/A</v>
      </c>
      <c r="O1603" s="29" t="str">
        <f>IF(ISERROR(MATCH($K1603, pcrid_primers!$A$2:$A2401, 0)), hidden_compute!$J1603, VLOOKUP($K1603, pcrid_primers!$A$2:$D2401, 4, FALSE))</f>
        <v>ONT_LepR1+ONT_HCO2198</v>
      </c>
      <c r="P1603" s="29" t="str">
        <f>IF(ISBLANK($O1603), "", VLOOKUP($O1603, hidden_compute!$M$2:P2401, 3, FALSE))</f>
        <v>#N/A</v>
      </c>
      <c r="Q1603" s="41" t="str">
        <f>metadata!$B$8</f>
        <v>EXP-PBC096</v>
      </c>
      <c r="R1603" s="49" t="s">
        <v>336</v>
      </c>
      <c r="S1603" s="29" t="str">
        <f>metadata!$B$9</f>
        <v>SQK-NBD114.24</v>
      </c>
      <c r="T1603" s="49" t="s">
        <v>1924</v>
      </c>
    </row>
    <row r="1604">
      <c r="A1604" s="29" t="str">
        <f>metadata!$B$4</f>
        <v>22033-375157</v>
      </c>
      <c r="B1604" s="38" t="s">
        <v>1990</v>
      </c>
      <c r="C1604" s="38" t="s">
        <v>142</v>
      </c>
      <c r="D1604" s="29" t="s">
        <v>17</v>
      </c>
      <c r="E1604" s="39">
        <f>hidden_compute!F1604</f>
        <v>658</v>
      </c>
      <c r="F1604" s="39">
        <f>hidden_compute!G1604</f>
        <v>658</v>
      </c>
      <c r="G1604" s="29" t="str">
        <f>hidden_compute!D1604</f>
        <v>5. Invertebrate Mitochondrial</v>
      </c>
      <c r="H1604" s="29" t="str">
        <f>IF(ISERROR(MATCH($K1604, pcrid_plateids!$A$2:$A2401, 0)), hidden_compute!$H1604, VLOOKUP($K1604, pcrid_plateids!$A$2:$B2401, 2, FALSE))</f>
        <v>ARISE_SEQ_0074</v>
      </c>
      <c r="I1604" s="29" t="str">
        <f>IF(ISERROR(MATCH($K1604, pcrid_plateids!$A$2:$A2401, 0)), hidden_compute!$H1604, VLOOKUP($K1604, pcrid_plateids!$A$2:$C2401, 3, FALSE))</f>
        <v>NCBN001423</v>
      </c>
      <c r="J1604" s="38">
        <v>1.100006211E9</v>
      </c>
      <c r="K1604" s="38" t="s">
        <v>58</v>
      </c>
      <c r="L1604" s="40" t="s">
        <v>338</v>
      </c>
      <c r="M1604" s="29" t="str">
        <f>IF(ISERROR(MATCH($K1604, pcrid_primers!$A$2:$A2401, 0)), hidden_compute!$H1604, VLOOKUP($K1604, pcrid_primers!$A$2:$B2401, 2, FALSE))</f>
        <v>ONT_LepF1+ONT_LCO1490</v>
      </c>
      <c r="N1604" s="29" t="str">
        <f>IF(ISBLANK($M1604), "", VLOOKUP($M1604, hidden_compute!$M$2:P2401, 3, FALSE))</f>
        <v>#N/A</v>
      </c>
      <c r="O1604" s="29" t="str">
        <f>IF(ISERROR(MATCH($K1604, pcrid_primers!$A$2:$A2401, 0)), hidden_compute!$J1604, VLOOKUP($K1604, pcrid_primers!$A$2:$D2401, 4, FALSE))</f>
        <v>ONT_LepR1+ONT_HCO2198</v>
      </c>
      <c r="P1604" s="29" t="str">
        <f>IF(ISBLANK($O1604), "", VLOOKUP($O1604, hidden_compute!$M$2:P2401, 3, FALSE))</f>
        <v>#N/A</v>
      </c>
      <c r="Q1604" s="41" t="str">
        <f>metadata!$B$8</f>
        <v>EXP-PBC096</v>
      </c>
      <c r="R1604" s="49" t="s">
        <v>339</v>
      </c>
      <c r="S1604" s="29" t="str">
        <f>metadata!$B$9</f>
        <v>SQK-NBD114.24</v>
      </c>
      <c r="T1604" s="49" t="s">
        <v>1924</v>
      </c>
    </row>
    <row r="1605">
      <c r="A1605" s="29" t="str">
        <f>metadata!$B$4</f>
        <v>22033-375157</v>
      </c>
      <c r="B1605" s="38" t="s">
        <v>1991</v>
      </c>
      <c r="C1605" s="38" t="s">
        <v>142</v>
      </c>
      <c r="D1605" s="29" t="s">
        <v>17</v>
      </c>
      <c r="E1605" s="39">
        <f>hidden_compute!F1605</f>
        <v>658</v>
      </c>
      <c r="F1605" s="39">
        <f>hidden_compute!G1605</f>
        <v>658</v>
      </c>
      <c r="G1605" s="29" t="str">
        <f>hidden_compute!D1605</f>
        <v>5. Invertebrate Mitochondrial</v>
      </c>
      <c r="H1605" s="29" t="str">
        <f>IF(ISERROR(MATCH($K1605, pcrid_plateids!$A$2:$A2401, 0)), hidden_compute!$H1605, VLOOKUP($K1605, pcrid_plateids!$A$2:$B2401, 2, FALSE))</f>
        <v>ARISE_SEQ_0074</v>
      </c>
      <c r="I1605" s="29" t="str">
        <f>IF(ISERROR(MATCH($K1605, pcrid_plateids!$A$2:$A2401, 0)), hidden_compute!$H1605, VLOOKUP($K1605, pcrid_plateids!$A$2:$C2401, 3, FALSE))</f>
        <v>NCBN001423</v>
      </c>
      <c r="J1605" s="38">
        <v>1.100006212E9</v>
      </c>
      <c r="K1605" s="38" t="s">
        <v>58</v>
      </c>
      <c r="L1605" s="40" t="s">
        <v>341</v>
      </c>
      <c r="M1605" s="29" t="str">
        <f>IF(ISERROR(MATCH($K1605, pcrid_primers!$A$2:$A2401, 0)), hidden_compute!$H1605, VLOOKUP($K1605, pcrid_primers!$A$2:$B2401, 2, FALSE))</f>
        <v>ONT_LepF1+ONT_LCO1490</v>
      </c>
      <c r="N1605" s="29" t="str">
        <f>IF(ISBLANK($M1605), "", VLOOKUP($M1605, hidden_compute!$M$2:P2401, 3, FALSE))</f>
        <v>#N/A</v>
      </c>
      <c r="O1605" s="29" t="str">
        <f>IF(ISERROR(MATCH($K1605, pcrid_primers!$A$2:$A2401, 0)), hidden_compute!$J1605, VLOOKUP($K1605, pcrid_primers!$A$2:$D2401, 4, FALSE))</f>
        <v>ONT_LepR1+ONT_HCO2198</v>
      </c>
      <c r="P1605" s="29" t="str">
        <f>IF(ISBLANK($O1605), "", VLOOKUP($O1605, hidden_compute!$M$2:P2401, 3, FALSE))</f>
        <v>#N/A</v>
      </c>
      <c r="Q1605" s="41" t="str">
        <f>metadata!$B$8</f>
        <v>EXP-PBC096</v>
      </c>
      <c r="R1605" s="49" t="s">
        <v>342</v>
      </c>
      <c r="S1605" s="29" t="str">
        <f>metadata!$B$9</f>
        <v>SQK-NBD114.24</v>
      </c>
      <c r="T1605" s="49" t="s">
        <v>1924</v>
      </c>
    </row>
    <row r="1606">
      <c r="A1606" s="29" t="str">
        <f>metadata!$B$4</f>
        <v>22033-375157</v>
      </c>
      <c r="B1606" s="38" t="s">
        <v>1992</v>
      </c>
      <c r="C1606" s="38" t="s">
        <v>142</v>
      </c>
      <c r="D1606" s="29" t="s">
        <v>17</v>
      </c>
      <c r="E1606" s="39">
        <f>hidden_compute!F1606</f>
        <v>658</v>
      </c>
      <c r="F1606" s="39">
        <f>hidden_compute!G1606</f>
        <v>658</v>
      </c>
      <c r="G1606" s="29" t="str">
        <f>hidden_compute!D1606</f>
        <v>5. Invertebrate Mitochondrial</v>
      </c>
      <c r="H1606" s="29" t="str">
        <f>IF(ISERROR(MATCH($K1606, pcrid_plateids!$A$2:$A2401, 0)), hidden_compute!$H1606, VLOOKUP($K1606, pcrid_plateids!$A$2:$B2401, 2, FALSE))</f>
        <v>ARISE_SEQ_0074</v>
      </c>
      <c r="I1606" s="29" t="str">
        <f>IF(ISERROR(MATCH($K1606, pcrid_plateids!$A$2:$A2401, 0)), hidden_compute!$H1606, VLOOKUP($K1606, pcrid_plateids!$A$2:$C2401, 3, FALSE))</f>
        <v>NCBN001423</v>
      </c>
      <c r="J1606" s="38">
        <v>1.100006213E9</v>
      </c>
      <c r="K1606" s="38" t="s">
        <v>58</v>
      </c>
      <c r="L1606" s="40" t="s">
        <v>344</v>
      </c>
      <c r="M1606" s="29" t="str">
        <f>IF(ISERROR(MATCH($K1606, pcrid_primers!$A$2:$A2401, 0)), hidden_compute!$H1606, VLOOKUP($K1606, pcrid_primers!$A$2:$B2401, 2, FALSE))</f>
        <v>ONT_LepF1+ONT_LCO1490</v>
      </c>
      <c r="N1606" s="29" t="str">
        <f>IF(ISBLANK($M1606), "", VLOOKUP($M1606, hidden_compute!$M$2:P2401, 3, FALSE))</f>
        <v>#N/A</v>
      </c>
      <c r="O1606" s="29" t="str">
        <f>IF(ISERROR(MATCH($K1606, pcrid_primers!$A$2:$A2401, 0)), hidden_compute!$J1606, VLOOKUP($K1606, pcrid_primers!$A$2:$D2401, 4, FALSE))</f>
        <v>ONT_LepR1+ONT_HCO2198</v>
      </c>
      <c r="P1606" s="29" t="str">
        <f>IF(ISBLANK($O1606), "", VLOOKUP($O1606, hidden_compute!$M$2:P2401, 3, FALSE))</f>
        <v>#N/A</v>
      </c>
      <c r="Q1606" s="41" t="str">
        <f>metadata!$B$8</f>
        <v>EXP-PBC096</v>
      </c>
      <c r="R1606" s="49" t="s">
        <v>345</v>
      </c>
      <c r="S1606" s="29" t="str">
        <f>metadata!$B$9</f>
        <v>SQK-NBD114.24</v>
      </c>
      <c r="T1606" s="49" t="s">
        <v>1924</v>
      </c>
    </row>
    <row r="1607">
      <c r="A1607" s="29" t="str">
        <f>metadata!$B$4</f>
        <v>22033-375157</v>
      </c>
      <c r="B1607" s="38" t="s">
        <v>1993</v>
      </c>
      <c r="C1607" s="38" t="s">
        <v>142</v>
      </c>
      <c r="D1607" s="29" t="s">
        <v>17</v>
      </c>
      <c r="E1607" s="39">
        <f>hidden_compute!F1607</f>
        <v>658</v>
      </c>
      <c r="F1607" s="39">
        <f>hidden_compute!G1607</f>
        <v>658</v>
      </c>
      <c r="G1607" s="29" t="str">
        <f>hidden_compute!D1607</f>
        <v>5. Invertebrate Mitochondrial</v>
      </c>
      <c r="H1607" s="29" t="str">
        <f>IF(ISERROR(MATCH($K1607, pcrid_plateids!$A$2:$A2401, 0)), hidden_compute!$H1607, VLOOKUP($K1607, pcrid_plateids!$A$2:$B2401, 2, FALSE))</f>
        <v>ARISE_SEQ_0074</v>
      </c>
      <c r="I1607" s="29" t="str">
        <f>IF(ISERROR(MATCH($K1607, pcrid_plateids!$A$2:$A2401, 0)), hidden_compute!$H1607, VLOOKUP($K1607, pcrid_plateids!$A$2:$C2401, 3, FALSE))</f>
        <v>NCBN001423</v>
      </c>
      <c r="J1607" s="38">
        <v>1.100006214E9</v>
      </c>
      <c r="K1607" s="38" t="s">
        <v>58</v>
      </c>
      <c r="L1607" s="40" t="s">
        <v>347</v>
      </c>
      <c r="M1607" s="29" t="str">
        <f>IF(ISERROR(MATCH($K1607, pcrid_primers!$A$2:$A2401, 0)), hidden_compute!$H1607, VLOOKUP($K1607, pcrid_primers!$A$2:$B2401, 2, FALSE))</f>
        <v>ONT_LepF1+ONT_LCO1490</v>
      </c>
      <c r="N1607" s="29" t="str">
        <f>IF(ISBLANK($M1607), "", VLOOKUP($M1607, hidden_compute!$M$2:P2401, 3, FALSE))</f>
        <v>#N/A</v>
      </c>
      <c r="O1607" s="29" t="str">
        <f>IF(ISERROR(MATCH($K1607, pcrid_primers!$A$2:$A2401, 0)), hidden_compute!$J1607, VLOOKUP($K1607, pcrid_primers!$A$2:$D2401, 4, FALSE))</f>
        <v>ONT_LepR1+ONT_HCO2198</v>
      </c>
      <c r="P1607" s="29" t="str">
        <f>IF(ISBLANK($O1607), "", VLOOKUP($O1607, hidden_compute!$M$2:P2401, 3, FALSE))</f>
        <v>#N/A</v>
      </c>
      <c r="Q1607" s="41" t="str">
        <f>metadata!$B$8</f>
        <v>EXP-PBC096</v>
      </c>
      <c r="R1607" s="49" t="s">
        <v>348</v>
      </c>
      <c r="S1607" s="29" t="str">
        <f>metadata!$B$9</f>
        <v>SQK-NBD114.24</v>
      </c>
      <c r="T1607" s="49" t="s">
        <v>1924</v>
      </c>
    </row>
    <row r="1608">
      <c r="A1608" s="29" t="str">
        <f>metadata!$B$4</f>
        <v>22033-375157</v>
      </c>
      <c r="B1608" s="38" t="s">
        <v>1994</v>
      </c>
      <c r="C1608" s="38" t="s">
        <v>142</v>
      </c>
      <c r="D1608" s="29" t="s">
        <v>17</v>
      </c>
      <c r="E1608" s="39">
        <f>hidden_compute!F1608</f>
        <v>658</v>
      </c>
      <c r="F1608" s="39">
        <f>hidden_compute!G1608</f>
        <v>658</v>
      </c>
      <c r="G1608" s="29" t="str">
        <f>hidden_compute!D1608</f>
        <v>5. Invertebrate Mitochondrial</v>
      </c>
      <c r="H1608" s="29" t="str">
        <f>IF(ISERROR(MATCH($K1608, pcrid_plateids!$A$2:$A2401, 0)), hidden_compute!$H1608, VLOOKUP($K1608, pcrid_plateids!$A$2:$B2401, 2, FALSE))</f>
        <v>ARISE_SEQ_0074</v>
      </c>
      <c r="I1608" s="29" t="str">
        <f>IF(ISERROR(MATCH($K1608, pcrid_plateids!$A$2:$A2401, 0)), hidden_compute!$H1608, VLOOKUP($K1608, pcrid_plateids!$A$2:$C2401, 3, FALSE))</f>
        <v>NCBN001423</v>
      </c>
      <c r="J1608" s="38">
        <v>1.100006215E9</v>
      </c>
      <c r="K1608" s="38" t="s">
        <v>58</v>
      </c>
      <c r="L1608" s="40" t="s">
        <v>350</v>
      </c>
      <c r="M1608" s="29" t="str">
        <f>IF(ISERROR(MATCH($K1608, pcrid_primers!$A$2:$A2401, 0)), hidden_compute!$H1608, VLOOKUP($K1608, pcrid_primers!$A$2:$B2401, 2, FALSE))</f>
        <v>ONT_LepF1+ONT_LCO1490</v>
      </c>
      <c r="N1608" s="29" t="str">
        <f>IF(ISBLANK($M1608), "", VLOOKUP($M1608, hidden_compute!$M$2:P2401, 3, FALSE))</f>
        <v>#N/A</v>
      </c>
      <c r="O1608" s="29" t="str">
        <f>IF(ISERROR(MATCH($K1608, pcrid_primers!$A$2:$A2401, 0)), hidden_compute!$J1608, VLOOKUP($K1608, pcrid_primers!$A$2:$D2401, 4, FALSE))</f>
        <v>ONT_LepR1+ONT_HCO2198</v>
      </c>
      <c r="P1608" s="29" t="str">
        <f>IF(ISBLANK($O1608), "", VLOOKUP($O1608, hidden_compute!$M$2:P2401, 3, FALSE))</f>
        <v>#N/A</v>
      </c>
      <c r="Q1608" s="41" t="str">
        <f>metadata!$B$8</f>
        <v>EXP-PBC096</v>
      </c>
      <c r="R1608" s="49" t="s">
        <v>351</v>
      </c>
      <c r="S1608" s="29" t="str">
        <f>metadata!$B$9</f>
        <v>SQK-NBD114.24</v>
      </c>
      <c r="T1608" s="49" t="s">
        <v>1924</v>
      </c>
    </row>
    <row r="1609">
      <c r="A1609" s="29" t="str">
        <f>metadata!$B$4</f>
        <v>22033-375157</v>
      </c>
      <c r="B1609" s="38" t="s">
        <v>1995</v>
      </c>
      <c r="C1609" s="38" t="s">
        <v>142</v>
      </c>
      <c r="D1609" s="29" t="s">
        <v>17</v>
      </c>
      <c r="E1609" s="39">
        <f>hidden_compute!F1609</f>
        <v>658</v>
      </c>
      <c r="F1609" s="39">
        <f>hidden_compute!G1609</f>
        <v>658</v>
      </c>
      <c r="G1609" s="29" t="str">
        <f>hidden_compute!D1609</f>
        <v>5. Invertebrate Mitochondrial</v>
      </c>
      <c r="H1609" s="29" t="str">
        <f>IF(ISERROR(MATCH($K1609, pcrid_plateids!$A$2:$A2401, 0)), hidden_compute!$H1609, VLOOKUP($K1609, pcrid_plateids!$A$2:$B2401, 2, FALSE))</f>
        <v>ARISE_SEQ_0074</v>
      </c>
      <c r="I1609" s="29" t="str">
        <f>IF(ISERROR(MATCH($K1609, pcrid_plateids!$A$2:$A2401, 0)), hidden_compute!$H1609, VLOOKUP($K1609, pcrid_plateids!$A$2:$C2401, 3, FALSE))</f>
        <v>NCBN001423</v>
      </c>
      <c r="J1609" s="38">
        <v>1.100006216E9</v>
      </c>
      <c r="K1609" s="38" t="s">
        <v>58</v>
      </c>
      <c r="L1609" s="40" t="s">
        <v>353</v>
      </c>
      <c r="M1609" s="29" t="str">
        <f>IF(ISERROR(MATCH($K1609, pcrid_primers!$A$2:$A2401, 0)), hidden_compute!$H1609, VLOOKUP($K1609, pcrid_primers!$A$2:$B2401, 2, FALSE))</f>
        <v>ONT_LepF1+ONT_LCO1490</v>
      </c>
      <c r="N1609" s="29" t="str">
        <f>IF(ISBLANK($M1609), "", VLOOKUP($M1609, hidden_compute!$M$2:P2401, 3, FALSE))</f>
        <v>#N/A</v>
      </c>
      <c r="O1609" s="29" t="str">
        <f>IF(ISERROR(MATCH($K1609, pcrid_primers!$A$2:$A2401, 0)), hidden_compute!$J1609, VLOOKUP($K1609, pcrid_primers!$A$2:$D2401, 4, FALSE))</f>
        <v>ONT_LepR1+ONT_HCO2198</v>
      </c>
      <c r="P1609" s="29" t="str">
        <f>IF(ISBLANK($O1609), "", VLOOKUP($O1609, hidden_compute!$M$2:P2401, 3, FALSE))</f>
        <v>#N/A</v>
      </c>
      <c r="Q1609" s="41" t="str">
        <f>metadata!$B$8</f>
        <v>EXP-PBC096</v>
      </c>
      <c r="R1609" s="49" t="s">
        <v>354</v>
      </c>
      <c r="S1609" s="29" t="str">
        <f>metadata!$B$9</f>
        <v>SQK-NBD114.24</v>
      </c>
      <c r="T1609" s="49" t="s">
        <v>1924</v>
      </c>
    </row>
    <row r="1610">
      <c r="A1610" s="29" t="str">
        <f>metadata!$B$4</f>
        <v>22033-375157</v>
      </c>
      <c r="B1610" s="38" t="s">
        <v>1996</v>
      </c>
      <c r="C1610" s="38" t="s">
        <v>142</v>
      </c>
      <c r="D1610" s="29" t="s">
        <v>17</v>
      </c>
      <c r="E1610" s="39">
        <f>hidden_compute!F1610</f>
        <v>658</v>
      </c>
      <c r="F1610" s="39">
        <f>hidden_compute!G1610</f>
        <v>658</v>
      </c>
      <c r="G1610" s="29" t="str">
        <f>hidden_compute!D1610</f>
        <v>5. Invertebrate Mitochondrial</v>
      </c>
      <c r="H1610" s="29" t="str">
        <f>IF(ISERROR(MATCH($K1610, pcrid_plateids!$A$2:$A2401, 0)), hidden_compute!$H1610, VLOOKUP($K1610, pcrid_plateids!$A$2:$B2401, 2, FALSE))</f>
        <v>ARISE_SEQ_0074</v>
      </c>
      <c r="I1610" s="29" t="str">
        <f>IF(ISERROR(MATCH($K1610, pcrid_plateids!$A$2:$A2401, 0)), hidden_compute!$H1610, VLOOKUP($K1610, pcrid_plateids!$A$2:$C2401, 3, FALSE))</f>
        <v>NCBN001423</v>
      </c>
      <c r="J1610" s="38">
        <v>1.100006217E9</v>
      </c>
      <c r="K1610" s="38" t="s">
        <v>58</v>
      </c>
      <c r="L1610" s="40" t="s">
        <v>356</v>
      </c>
      <c r="M1610" s="29" t="str">
        <f>IF(ISERROR(MATCH($K1610, pcrid_primers!$A$2:$A2401, 0)), hidden_compute!$H1610, VLOOKUP($K1610, pcrid_primers!$A$2:$B2401, 2, FALSE))</f>
        <v>ONT_LepF1+ONT_LCO1490</v>
      </c>
      <c r="N1610" s="29" t="str">
        <f>IF(ISBLANK($M1610), "", VLOOKUP($M1610, hidden_compute!$M$2:P2401, 3, FALSE))</f>
        <v>#N/A</v>
      </c>
      <c r="O1610" s="29" t="str">
        <f>IF(ISERROR(MATCH($K1610, pcrid_primers!$A$2:$A2401, 0)), hidden_compute!$J1610, VLOOKUP($K1610, pcrid_primers!$A$2:$D2401, 4, FALSE))</f>
        <v>ONT_LepR1+ONT_HCO2198</v>
      </c>
      <c r="P1610" s="29" t="str">
        <f>IF(ISBLANK($O1610), "", VLOOKUP($O1610, hidden_compute!$M$2:P2401, 3, FALSE))</f>
        <v>#N/A</v>
      </c>
      <c r="Q1610" s="41" t="str">
        <f>metadata!$B$8</f>
        <v>EXP-PBC096</v>
      </c>
      <c r="R1610" s="49" t="s">
        <v>357</v>
      </c>
      <c r="S1610" s="29" t="str">
        <f>metadata!$B$9</f>
        <v>SQK-NBD114.24</v>
      </c>
      <c r="T1610" s="49" t="s">
        <v>1924</v>
      </c>
    </row>
    <row r="1611">
      <c r="A1611" s="29" t="str">
        <f>metadata!$B$4</f>
        <v>22033-375157</v>
      </c>
      <c r="B1611" s="38" t="s">
        <v>1997</v>
      </c>
      <c r="C1611" s="38" t="s">
        <v>142</v>
      </c>
      <c r="D1611" s="29" t="s">
        <v>17</v>
      </c>
      <c r="E1611" s="39">
        <f>hidden_compute!F1611</f>
        <v>658</v>
      </c>
      <c r="F1611" s="39">
        <f>hidden_compute!G1611</f>
        <v>658</v>
      </c>
      <c r="G1611" s="29" t="str">
        <f>hidden_compute!D1611</f>
        <v>5. Invertebrate Mitochondrial</v>
      </c>
      <c r="H1611" s="29" t="str">
        <f>IF(ISERROR(MATCH($K1611, pcrid_plateids!$A$2:$A2401, 0)), hidden_compute!$H1611, VLOOKUP($K1611, pcrid_plateids!$A$2:$B2401, 2, FALSE))</f>
        <v>ARISE_SEQ_0074</v>
      </c>
      <c r="I1611" s="29" t="str">
        <f>IF(ISERROR(MATCH($K1611, pcrid_plateids!$A$2:$A2401, 0)), hidden_compute!$H1611, VLOOKUP($K1611, pcrid_plateids!$A$2:$C2401, 3, FALSE))</f>
        <v>NCBN001423</v>
      </c>
      <c r="J1611" s="38">
        <v>1.100006218E9</v>
      </c>
      <c r="K1611" s="38" t="s">
        <v>58</v>
      </c>
      <c r="L1611" s="40" t="s">
        <v>359</v>
      </c>
      <c r="M1611" s="29" t="str">
        <f>IF(ISERROR(MATCH($K1611, pcrid_primers!$A$2:$A2401, 0)), hidden_compute!$H1611, VLOOKUP($K1611, pcrid_primers!$A$2:$B2401, 2, FALSE))</f>
        <v>ONT_LepF1+ONT_LCO1490</v>
      </c>
      <c r="N1611" s="29" t="str">
        <f>IF(ISBLANK($M1611), "", VLOOKUP($M1611, hidden_compute!$M$2:P2401, 3, FALSE))</f>
        <v>#N/A</v>
      </c>
      <c r="O1611" s="29" t="str">
        <f>IF(ISERROR(MATCH($K1611, pcrid_primers!$A$2:$A2401, 0)), hidden_compute!$J1611, VLOOKUP($K1611, pcrid_primers!$A$2:$D2401, 4, FALSE))</f>
        <v>ONT_LepR1+ONT_HCO2198</v>
      </c>
      <c r="P1611" s="29" t="str">
        <f>IF(ISBLANK($O1611), "", VLOOKUP($O1611, hidden_compute!$M$2:P2401, 3, FALSE))</f>
        <v>#N/A</v>
      </c>
      <c r="Q1611" s="41" t="str">
        <f>metadata!$B$8</f>
        <v>EXP-PBC096</v>
      </c>
      <c r="R1611" s="49" t="s">
        <v>360</v>
      </c>
      <c r="S1611" s="29" t="str">
        <f>metadata!$B$9</f>
        <v>SQK-NBD114.24</v>
      </c>
      <c r="T1611" s="49" t="s">
        <v>1924</v>
      </c>
    </row>
    <row r="1612">
      <c r="A1612" s="29" t="str">
        <f>metadata!$B$4</f>
        <v>22033-375157</v>
      </c>
      <c r="B1612" s="38" t="s">
        <v>1998</v>
      </c>
      <c r="C1612" s="38" t="s">
        <v>142</v>
      </c>
      <c r="D1612" s="29" t="s">
        <v>17</v>
      </c>
      <c r="E1612" s="39">
        <f>hidden_compute!F1612</f>
        <v>658</v>
      </c>
      <c r="F1612" s="39">
        <f>hidden_compute!G1612</f>
        <v>658</v>
      </c>
      <c r="G1612" s="29" t="str">
        <f>hidden_compute!D1612</f>
        <v>5. Invertebrate Mitochondrial</v>
      </c>
      <c r="H1612" s="29" t="str">
        <f>IF(ISERROR(MATCH($K1612, pcrid_plateids!$A$2:$A2401, 0)), hidden_compute!$H1612, VLOOKUP($K1612, pcrid_plateids!$A$2:$B2401, 2, FALSE))</f>
        <v>ARISE_SEQ_0074</v>
      </c>
      <c r="I1612" s="29" t="str">
        <f>IF(ISERROR(MATCH($K1612, pcrid_plateids!$A$2:$A2401, 0)), hidden_compute!$H1612, VLOOKUP($K1612, pcrid_plateids!$A$2:$C2401, 3, FALSE))</f>
        <v>NCBN001423</v>
      </c>
      <c r="J1612" s="38">
        <v>1.100006219E9</v>
      </c>
      <c r="K1612" s="38" t="s">
        <v>58</v>
      </c>
      <c r="L1612" s="40" t="s">
        <v>362</v>
      </c>
      <c r="M1612" s="29" t="str">
        <f>IF(ISERROR(MATCH($K1612, pcrid_primers!$A$2:$A2401, 0)), hidden_compute!$H1612, VLOOKUP($K1612, pcrid_primers!$A$2:$B2401, 2, FALSE))</f>
        <v>ONT_LepF1+ONT_LCO1490</v>
      </c>
      <c r="N1612" s="29" t="str">
        <f>IF(ISBLANK($M1612), "", VLOOKUP($M1612, hidden_compute!$M$2:P2401, 3, FALSE))</f>
        <v>#N/A</v>
      </c>
      <c r="O1612" s="29" t="str">
        <f>IF(ISERROR(MATCH($K1612, pcrid_primers!$A$2:$A2401, 0)), hidden_compute!$J1612, VLOOKUP($K1612, pcrid_primers!$A$2:$D2401, 4, FALSE))</f>
        <v>ONT_LepR1+ONT_HCO2198</v>
      </c>
      <c r="P1612" s="29" t="str">
        <f>IF(ISBLANK($O1612), "", VLOOKUP($O1612, hidden_compute!$M$2:P2401, 3, FALSE))</f>
        <v>#N/A</v>
      </c>
      <c r="Q1612" s="41" t="str">
        <f>metadata!$B$8</f>
        <v>EXP-PBC096</v>
      </c>
      <c r="R1612" s="49" t="s">
        <v>363</v>
      </c>
      <c r="S1612" s="29" t="str">
        <f>metadata!$B$9</f>
        <v>SQK-NBD114.24</v>
      </c>
      <c r="T1612" s="49" t="s">
        <v>1924</v>
      </c>
    </row>
    <row r="1613">
      <c r="A1613" s="29" t="str">
        <f>metadata!$B$4</f>
        <v>22033-375157</v>
      </c>
      <c r="B1613" s="38" t="s">
        <v>1999</v>
      </c>
      <c r="C1613" s="38" t="s">
        <v>142</v>
      </c>
      <c r="D1613" s="29" t="s">
        <v>17</v>
      </c>
      <c r="E1613" s="39">
        <f>hidden_compute!F1613</f>
        <v>658</v>
      </c>
      <c r="F1613" s="39">
        <f>hidden_compute!G1613</f>
        <v>658</v>
      </c>
      <c r="G1613" s="29" t="str">
        <f>hidden_compute!D1613</f>
        <v>5. Invertebrate Mitochondrial</v>
      </c>
      <c r="H1613" s="29" t="str">
        <f>IF(ISERROR(MATCH($K1613, pcrid_plateids!$A$2:$A2401, 0)), hidden_compute!$H1613, VLOOKUP($K1613, pcrid_plateids!$A$2:$B2401, 2, FALSE))</f>
        <v>ARISE_SEQ_0074</v>
      </c>
      <c r="I1613" s="29" t="str">
        <f>IF(ISERROR(MATCH($K1613, pcrid_plateids!$A$2:$A2401, 0)), hidden_compute!$H1613, VLOOKUP($K1613, pcrid_plateids!$A$2:$C2401, 3, FALSE))</f>
        <v>NCBN001423</v>
      </c>
      <c r="J1613" s="38">
        <v>1.10000622E9</v>
      </c>
      <c r="K1613" s="38" t="s">
        <v>58</v>
      </c>
      <c r="L1613" s="40" t="s">
        <v>365</v>
      </c>
      <c r="M1613" s="29" t="str">
        <f>IF(ISERROR(MATCH($K1613, pcrid_primers!$A$2:$A2401, 0)), hidden_compute!$H1613, VLOOKUP($K1613, pcrid_primers!$A$2:$B2401, 2, FALSE))</f>
        <v>ONT_LepF1+ONT_LCO1490</v>
      </c>
      <c r="N1613" s="29" t="str">
        <f>IF(ISBLANK($M1613), "", VLOOKUP($M1613, hidden_compute!$M$2:P2401, 3, FALSE))</f>
        <v>#N/A</v>
      </c>
      <c r="O1613" s="29" t="str">
        <f>IF(ISERROR(MATCH($K1613, pcrid_primers!$A$2:$A2401, 0)), hidden_compute!$J1613, VLOOKUP($K1613, pcrid_primers!$A$2:$D2401, 4, FALSE))</f>
        <v>ONT_LepR1+ONT_HCO2198</v>
      </c>
      <c r="P1613" s="29" t="str">
        <f>IF(ISBLANK($O1613), "", VLOOKUP($O1613, hidden_compute!$M$2:P2401, 3, FALSE))</f>
        <v>#N/A</v>
      </c>
      <c r="Q1613" s="41" t="str">
        <f>metadata!$B$8</f>
        <v>EXP-PBC096</v>
      </c>
      <c r="R1613" s="49" t="s">
        <v>366</v>
      </c>
      <c r="S1613" s="29" t="str">
        <f>metadata!$B$9</f>
        <v>SQK-NBD114.24</v>
      </c>
      <c r="T1613" s="49" t="s">
        <v>1924</v>
      </c>
    </row>
    <row r="1614">
      <c r="A1614" s="29" t="str">
        <f>metadata!$B$4</f>
        <v>22033-375157</v>
      </c>
      <c r="B1614" s="38" t="s">
        <v>2000</v>
      </c>
      <c r="C1614" s="38" t="s">
        <v>142</v>
      </c>
      <c r="D1614" s="29" t="s">
        <v>17</v>
      </c>
      <c r="E1614" s="39">
        <f>hidden_compute!F1614</f>
        <v>658</v>
      </c>
      <c r="F1614" s="39">
        <f>hidden_compute!G1614</f>
        <v>658</v>
      </c>
      <c r="G1614" s="29" t="str">
        <f>hidden_compute!D1614</f>
        <v>5. Invertebrate Mitochondrial</v>
      </c>
      <c r="H1614" s="29" t="str">
        <f>IF(ISERROR(MATCH($K1614, pcrid_plateids!$A$2:$A2401, 0)), hidden_compute!$H1614, VLOOKUP($K1614, pcrid_plateids!$A$2:$B2401, 2, FALSE))</f>
        <v>ARISE_SEQ_0074</v>
      </c>
      <c r="I1614" s="29" t="str">
        <f>IF(ISERROR(MATCH($K1614, pcrid_plateids!$A$2:$A2401, 0)), hidden_compute!$H1614, VLOOKUP($K1614, pcrid_plateids!$A$2:$C2401, 3, FALSE))</f>
        <v>NCBN001423</v>
      </c>
      <c r="J1614" s="38">
        <v>1.100006221E9</v>
      </c>
      <c r="K1614" s="38" t="s">
        <v>58</v>
      </c>
      <c r="L1614" s="40" t="s">
        <v>368</v>
      </c>
      <c r="M1614" s="29" t="str">
        <f>IF(ISERROR(MATCH($K1614, pcrid_primers!$A$2:$A2401, 0)), hidden_compute!$H1614, VLOOKUP($K1614, pcrid_primers!$A$2:$B2401, 2, FALSE))</f>
        <v>ONT_LepF1+ONT_LCO1490</v>
      </c>
      <c r="N1614" s="29" t="str">
        <f>IF(ISBLANK($M1614), "", VLOOKUP($M1614, hidden_compute!$M$2:P2401, 3, FALSE))</f>
        <v>#N/A</v>
      </c>
      <c r="O1614" s="29" t="str">
        <f>IF(ISERROR(MATCH($K1614, pcrid_primers!$A$2:$A2401, 0)), hidden_compute!$J1614, VLOOKUP($K1614, pcrid_primers!$A$2:$D2401, 4, FALSE))</f>
        <v>ONT_LepR1+ONT_HCO2198</v>
      </c>
      <c r="P1614" s="29" t="str">
        <f>IF(ISBLANK($O1614), "", VLOOKUP($O1614, hidden_compute!$M$2:P2401, 3, FALSE))</f>
        <v>#N/A</v>
      </c>
      <c r="Q1614" s="41" t="str">
        <f>metadata!$B$8</f>
        <v>EXP-PBC096</v>
      </c>
      <c r="R1614" s="49" t="s">
        <v>369</v>
      </c>
      <c r="S1614" s="29" t="str">
        <f>metadata!$B$9</f>
        <v>SQK-NBD114.24</v>
      </c>
      <c r="T1614" s="49" t="s">
        <v>1924</v>
      </c>
    </row>
    <row r="1615">
      <c r="A1615" s="29" t="str">
        <f>metadata!$B$4</f>
        <v>22033-375157</v>
      </c>
      <c r="B1615" s="38" t="s">
        <v>2001</v>
      </c>
      <c r="C1615" s="38" t="s">
        <v>142</v>
      </c>
      <c r="D1615" s="29" t="s">
        <v>17</v>
      </c>
      <c r="E1615" s="39">
        <f>hidden_compute!F1615</f>
        <v>658</v>
      </c>
      <c r="F1615" s="39">
        <f>hidden_compute!G1615</f>
        <v>658</v>
      </c>
      <c r="G1615" s="29" t="str">
        <f>hidden_compute!D1615</f>
        <v>5. Invertebrate Mitochondrial</v>
      </c>
      <c r="H1615" s="29" t="str">
        <f>IF(ISERROR(MATCH($K1615, pcrid_plateids!$A$2:$A2401, 0)), hidden_compute!$H1615, VLOOKUP($K1615, pcrid_plateids!$A$2:$B2401, 2, FALSE))</f>
        <v>ARISE_SEQ_0074</v>
      </c>
      <c r="I1615" s="29" t="str">
        <f>IF(ISERROR(MATCH($K1615, pcrid_plateids!$A$2:$A2401, 0)), hidden_compute!$H1615, VLOOKUP($K1615, pcrid_plateids!$A$2:$C2401, 3, FALSE))</f>
        <v>NCBN001423</v>
      </c>
      <c r="J1615" s="38">
        <v>1.100006222E9</v>
      </c>
      <c r="K1615" s="38" t="s">
        <v>58</v>
      </c>
      <c r="L1615" s="40" t="s">
        <v>371</v>
      </c>
      <c r="M1615" s="29" t="str">
        <f>IF(ISERROR(MATCH($K1615, pcrid_primers!$A$2:$A2401, 0)), hidden_compute!$H1615, VLOOKUP($K1615, pcrid_primers!$A$2:$B2401, 2, FALSE))</f>
        <v>ONT_LepF1+ONT_LCO1490</v>
      </c>
      <c r="N1615" s="29" t="str">
        <f>IF(ISBLANK($M1615), "", VLOOKUP($M1615, hidden_compute!$M$2:P2401, 3, FALSE))</f>
        <v>#N/A</v>
      </c>
      <c r="O1615" s="29" t="str">
        <f>IF(ISERROR(MATCH($K1615, pcrid_primers!$A$2:$A2401, 0)), hidden_compute!$J1615, VLOOKUP($K1615, pcrid_primers!$A$2:$D2401, 4, FALSE))</f>
        <v>ONT_LepR1+ONT_HCO2198</v>
      </c>
      <c r="P1615" s="29" t="str">
        <f>IF(ISBLANK($O1615), "", VLOOKUP($O1615, hidden_compute!$M$2:P2401, 3, FALSE))</f>
        <v>#N/A</v>
      </c>
      <c r="Q1615" s="41" t="str">
        <f>metadata!$B$8</f>
        <v>EXP-PBC096</v>
      </c>
      <c r="R1615" s="49" t="s">
        <v>372</v>
      </c>
      <c r="S1615" s="29" t="str">
        <f>metadata!$B$9</f>
        <v>SQK-NBD114.24</v>
      </c>
      <c r="T1615" s="49" t="s">
        <v>1924</v>
      </c>
    </row>
    <row r="1616">
      <c r="A1616" s="29" t="str">
        <f>metadata!$B$4</f>
        <v>22033-375157</v>
      </c>
      <c r="B1616" s="38" t="s">
        <v>2002</v>
      </c>
      <c r="C1616" s="38" t="s">
        <v>142</v>
      </c>
      <c r="D1616" s="29" t="s">
        <v>17</v>
      </c>
      <c r="E1616" s="39">
        <f>hidden_compute!F1616</f>
        <v>658</v>
      </c>
      <c r="F1616" s="39">
        <f>hidden_compute!G1616</f>
        <v>658</v>
      </c>
      <c r="G1616" s="29" t="str">
        <f>hidden_compute!D1616</f>
        <v>5. Invertebrate Mitochondrial</v>
      </c>
      <c r="H1616" s="29" t="str">
        <f>IF(ISERROR(MATCH($K1616, pcrid_plateids!$A$2:$A2401, 0)), hidden_compute!$H1616, VLOOKUP($K1616, pcrid_plateids!$A$2:$B2401, 2, FALSE))</f>
        <v>ARISE_SEQ_0074</v>
      </c>
      <c r="I1616" s="29" t="str">
        <f>IF(ISERROR(MATCH($K1616, pcrid_plateids!$A$2:$A2401, 0)), hidden_compute!$H1616, VLOOKUP($K1616, pcrid_plateids!$A$2:$C2401, 3, FALSE))</f>
        <v>NCBN001423</v>
      </c>
      <c r="J1616" s="38">
        <v>1.100006223E9</v>
      </c>
      <c r="K1616" s="38" t="s">
        <v>58</v>
      </c>
      <c r="L1616" s="40" t="s">
        <v>374</v>
      </c>
      <c r="M1616" s="29" t="str">
        <f>IF(ISERROR(MATCH($K1616, pcrid_primers!$A$2:$A2401, 0)), hidden_compute!$H1616, VLOOKUP($K1616, pcrid_primers!$A$2:$B2401, 2, FALSE))</f>
        <v>ONT_LepF1+ONT_LCO1490</v>
      </c>
      <c r="N1616" s="29" t="str">
        <f>IF(ISBLANK($M1616), "", VLOOKUP($M1616, hidden_compute!$M$2:P2401, 3, FALSE))</f>
        <v>#N/A</v>
      </c>
      <c r="O1616" s="29" t="str">
        <f>IF(ISERROR(MATCH($K1616, pcrid_primers!$A$2:$A2401, 0)), hidden_compute!$J1616, VLOOKUP($K1616, pcrid_primers!$A$2:$D2401, 4, FALSE))</f>
        <v>ONT_LepR1+ONT_HCO2198</v>
      </c>
      <c r="P1616" s="29" t="str">
        <f>IF(ISBLANK($O1616), "", VLOOKUP($O1616, hidden_compute!$M$2:P2401, 3, FALSE))</f>
        <v>#N/A</v>
      </c>
      <c r="Q1616" s="41" t="str">
        <f>metadata!$B$8</f>
        <v>EXP-PBC096</v>
      </c>
      <c r="R1616" s="49" t="s">
        <v>375</v>
      </c>
      <c r="S1616" s="29" t="str">
        <f>metadata!$B$9</f>
        <v>SQK-NBD114.24</v>
      </c>
      <c r="T1616" s="49" t="s">
        <v>1924</v>
      </c>
    </row>
    <row r="1617">
      <c r="A1617" s="29" t="str">
        <f>metadata!$B$4</f>
        <v>22033-375157</v>
      </c>
      <c r="B1617" s="38" t="s">
        <v>2003</v>
      </c>
      <c r="C1617" s="38" t="s">
        <v>142</v>
      </c>
      <c r="D1617" s="29" t="s">
        <v>17</v>
      </c>
      <c r="E1617" s="39">
        <f>hidden_compute!F1617</f>
        <v>658</v>
      </c>
      <c r="F1617" s="39">
        <f>hidden_compute!G1617</f>
        <v>658</v>
      </c>
      <c r="G1617" s="29" t="str">
        <f>hidden_compute!D1617</f>
        <v>5. Invertebrate Mitochondrial</v>
      </c>
      <c r="H1617" s="29" t="str">
        <f>IF(ISERROR(MATCH($K1617, pcrid_plateids!$A$2:$A2401, 0)), hidden_compute!$H1617, VLOOKUP($K1617, pcrid_plateids!$A$2:$B2401, 2, FALSE))</f>
        <v>ARISE_SEQ_0074</v>
      </c>
      <c r="I1617" s="29" t="str">
        <f>IF(ISERROR(MATCH($K1617, pcrid_plateids!$A$2:$A2401, 0)), hidden_compute!$H1617, VLOOKUP($K1617, pcrid_plateids!$A$2:$C2401, 3, FALSE))</f>
        <v>NCBN001423</v>
      </c>
      <c r="J1617" s="38">
        <v>1.100006224E9</v>
      </c>
      <c r="K1617" s="38" t="s">
        <v>58</v>
      </c>
      <c r="L1617" s="40" t="s">
        <v>377</v>
      </c>
      <c r="M1617" s="29" t="str">
        <f>IF(ISERROR(MATCH($K1617, pcrid_primers!$A$2:$A2401, 0)), hidden_compute!$H1617, VLOOKUP($K1617, pcrid_primers!$A$2:$B2401, 2, FALSE))</f>
        <v>ONT_LepF1+ONT_LCO1490</v>
      </c>
      <c r="N1617" s="29" t="str">
        <f>IF(ISBLANK($M1617), "", VLOOKUP($M1617, hidden_compute!$M$2:P2401, 3, FALSE))</f>
        <v>#N/A</v>
      </c>
      <c r="O1617" s="29" t="str">
        <f>IF(ISERROR(MATCH($K1617, pcrid_primers!$A$2:$A2401, 0)), hidden_compute!$J1617, VLOOKUP($K1617, pcrid_primers!$A$2:$D2401, 4, FALSE))</f>
        <v>ONT_LepR1+ONT_HCO2198</v>
      </c>
      <c r="P1617" s="29" t="str">
        <f>IF(ISBLANK($O1617), "", VLOOKUP($O1617, hidden_compute!$M$2:P2401, 3, FALSE))</f>
        <v>#N/A</v>
      </c>
      <c r="Q1617" s="41" t="str">
        <f>metadata!$B$8</f>
        <v>EXP-PBC096</v>
      </c>
      <c r="R1617" s="49" t="s">
        <v>378</v>
      </c>
      <c r="S1617" s="29" t="str">
        <f>metadata!$B$9</f>
        <v>SQK-NBD114.24</v>
      </c>
      <c r="T1617" s="49" t="s">
        <v>1924</v>
      </c>
    </row>
    <row r="1618">
      <c r="A1618" s="29" t="str">
        <f>metadata!$B$4</f>
        <v>22033-375157</v>
      </c>
      <c r="B1618" s="38" t="s">
        <v>2004</v>
      </c>
      <c r="C1618" s="38" t="s">
        <v>142</v>
      </c>
      <c r="D1618" s="29" t="s">
        <v>17</v>
      </c>
      <c r="E1618" s="39">
        <f>hidden_compute!F1618</f>
        <v>658</v>
      </c>
      <c r="F1618" s="39">
        <f>hidden_compute!G1618</f>
        <v>658</v>
      </c>
      <c r="G1618" s="29" t="str">
        <f>hidden_compute!D1618</f>
        <v>5. Invertebrate Mitochondrial</v>
      </c>
      <c r="H1618" s="29" t="str">
        <f>IF(ISERROR(MATCH($K1618, pcrid_plateids!$A$2:$A2401, 0)), hidden_compute!$H1618, VLOOKUP($K1618, pcrid_plateids!$A$2:$B2401, 2, FALSE))</f>
        <v>ARISE_SEQ_0074</v>
      </c>
      <c r="I1618" s="29" t="str">
        <f>IF(ISERROR(MATCH($K1618, pcrid_plateids!$A$2:$A2401, 0)), hidden_compute!$H1618, VLOOKUP($K1618, pcrid_plateids!$A$2:$C2401, 3, FALSE))</f>
        <v>NCBN001423</v>
      </c>
      <c r="J1618" s="38">
        <v>1.100006225E9</v>
      </c>
      <c r="K1618" s="38" t="s">
        <v>58</v>
      </c>
      <c r="L1618" s="40" t="s">
        <v>380</v>
      </c>
      <c r="M1618" s="29" t="str">
        <f>IF(ISERROR(MATCH($K1618, pcrid_primers!$A$2:$A2401, 0)), hidden_compute!$H1618, VLOOKUP($K1618, pcrid_primers!$A$2:$B2401, 2, FALSE))</f>
        <v>ONT_LepF1+ONT_LCO1490</v>
      </c>
      <c r="N1618" s="29" t="str">
        <f>IF(ISBLANK($M1618), "", VLOOKUP($M1618, hidden_compute!$M$2:P2401, 3, FALSE))</f>
        <v>#N/A</v>
      </c>
      <c r="O1618" s="29" t="str">
        <f>IF(ISERROR(MATCH($K1618, pcrid_primers!$A$2:$A2401, 0)), hidden_compute!$J1618, VLOOKUP($K1618, pcrid_primers!$A$2:$D2401, 4, FALSE))</f>
        <v>ONT_LepR1+ONT_HCO2198</v>
      </c>
      <c r="P1618" s="29" t="str">
        <f>IF(ISBLANK($O1618), "", VLOOKUP($O1618, hidden_compute!$M$2:P2401, 3, FALSE))</f>
        <v>#N/A</v>
      </c>
      <c r="Q1618" s="41" t="str">
        <f>metadata!$B$8</f>
        <v>EXP-PBC096</v>
      </c>
      <c r="R1618" s="49" t="s">
        <v>381</v>
      </c>
      <c r="S1618" s="29" t="str">
        <f>metadata!$B$9</f>
        <v>SQK-NBD114.24</v>
      </c>
      <c r="T1618" s="49" t="s">
        <v>1924</v>
      </c>
    </row>
    <row r="1619">
      <c r="A1619" s="29" t="str">
        <f>metadata!$B$4</f>
        <v>22033-375157</v>
      </c>
      <c r="B1619" s="38" t="s">
        <v>2005</v>
      </c>
      <c r="C1619" s="38" t="s">
        <v>142</v>
      </c>
      <c r="D1619" s="29" t="s">
        <v>17</v>
      </c>
      <c r="E1619" s="39">
        <f>hidden_compute!F1619</f>
        <v>658</v>
      </c>
      <c r="F1619" s="39">
        <f>hidden_compute!G1619</f>
        <v>658</v>
      </c>
      <c r="G1619" s="29" t="str">
        <f>hidden_compute!D1619</f>
        <v>5. Invertebrate Mitochondrial</v>
      </c>
      <c r="H1619" s="29" t="str">
        <f>IF(ISERROR(MATCH($K1619, pcrid_plateids!$A$2:$A2401, 0)), hidden_compute!$H1619, VLOOKUP($K1619, pcrid_plateids!$A$2:$B2401, 2, FALSE))</f>
        <v>ARISE_SEQ_0074</v>
      </c>
      <c r="I1619" s="29" t="str">
        <f>IF(ISERROR(MATCH($K1619, pcrid_plateids!$A$2:$A2401, 0)), hidden_compute!$H1619, VLOOKUP($K1619, pcrid_plateids!$A$2:$C2401, 3, FALSE))</f>
        <v>NCBN001423</v>
      </c>
      <c r="J1619" s="38">
        <v>1.100006226E9</v>
      </c>
      <c r="K1619" s="38" t="s">
        <v>58</v>
      </c>
      <c r="L1619" s="40" t="s">
        <v>383</v>
      </c>
      <c r="M1619" s="29" t="str">
        <f>IF(ISERROR(MATCH($K1619, pcrid_primers!$A$2:$A2401, 0)), hidden_compute!$H1619, VLOOKUP($K1619, pcrid_primers!$A$2:$B2401, 2, FALSE))</f>
        <v>ONT_LepF1+ONT_LCO1490</v>
      </c>
      <c r="N1619" s="29" t="str">
        <f>IF(ISBLANK($M1619), "", VLOOKUP($M1619, hidden_compute!$M$2:P2401, 3, FALSE))</f>
        <v>#N/A</v>
      </c>
      <c r="O1619" s="29" t="str">
        <f>IF(ISERROR(MATCH($K1619, pcrid_primers!$A$2:$A2401, 0)), hidden_compute!$J1619, VLOOKUP($K1619, pcrid_primers!$A$2:$D2401, 4, FALSE))</f>
        <v>ONT_LepR1+ONT_HCO2198</v>
      </c>
      <c r="P1619" s="29" t="str">
        <f>IF(ISBLANK($O1619), "", VLOOKUP($O1619, hidden_compute!$M$2:P2401, 3, FALSE))</f>
        <v>#N/A</v>
      </c>
      <c r="Q1619" s="41" t="str">
        <f>metadata!$B$8</f>
        <v>EXP-PBC096</v>
      </c>
      <c r="R1619" s="49" t="s">
        <v>384</v>
      </c>
      <c r="S1619" s="29" t="str">
        <f>metadata!$B$9</f>
        <v>SQK-NBD114.24</v>
      </c>
      <c r="T1619" s="49" t="s">
        <v>1924</v>
      </c>
    </row>
    <row r="1620">
      <c r="A1620" s="29" t="str">
        <f>metadata!$B$4</f>
        <v>22033-375157</v>
      </c>
      <c r="B1620" s="38" t="s">
        <v>2006</v>
      </c>
      <c r="C1620" s="38" t="s">
        <v>142</v>
      </c>
      <c r="D1620" s="29" t="s">
        <v>17</v>
      </c>
      <c r="E1620" s="39">
        <f>hidden_compute!F1620</f>
        <v>658</v>
      </c>
      <c r="F1620" s="39">
        <f>hidden_compute!G1620</f>
        <v>658</v>
      </c>
      <c r="G1620" s="29" t="str">
        <f>hidden_compute!D1620</f>
        <v>5. Invertebrate Mitochondrial</v>
      </c>
      <c r="H1620" s="29" t="str">
        <f>IF(ISERROR(MATCH($K1620, pcrid_plateids!$A$2:$A2401, 0)), hidden_compute!$H1620, VLOOKUP($K1620, pcrid_plateids!$A$2:$B2401, 2, FALSE))</f>
        <v>ARISE_SEQ_0074</v>
      </c>
      <c r="I1620" s="29" t="str">
        <f>IF(ISERROR(MATCH($K1620, pcrid_plateids!$A$2:$A2401, 0)), hidden_compute!$H1620, VLOOKUP($K1620, pcrid_plateids!$A$2:$C2401, 3, FALSE))</f>
        <v>NCBN001423</v>
      </c>
      <c r="J1620" s="38">
        <v>1.100006227E9</v>
      </c>
      <c r="K1620" s="38" t="s">
        <v>58</v>
      </c>
      <c r="L1620" s="40" t="s">
        <v>386</v>
      </c>
      <c r="M1620" s="29" t="str">
        <f>IF(ISERROR(MATCH($K1620, pcrid_primers!$A$2:$A2401, 0)), hidden_compute!$H1620, VLOOKUP($K1620, pcrid_primers!$A$2:$B2401, 2, FALSE))</f>
        <v>ONT_LepF1+ONT_LCO1490</v>
      </c>
      <c r="N1620" s="29" t="str">
        <f>IF(ISBLANK($M1620), "", VLOOKUP($M1620, hidden_compute!$M$2:P2401, 3, FALSE))</f>
        <v>#N/A</v>
      </c>
      <c r="O1620" s="29" t="str">
        <f>IF(ISERROR(MATCH($K1620, pcrid_primers!$A$2:$A2401, 0)), hidden_compute!$J1620, VLOOKUP($K1620, pcrid_primers!$A$2:$D2401, 4, FALSE))</f>
        <v>ONT_LepR1+ONT_HCO2198</v>
      </c>
      <c r="P1620" s="29" t="str">
        <f>IF(ISBLANK($O1620), "", VLOOKUP($O1620, hidden_compute!$M$2:P2401, 3, FALSE))</f>
        <v>#N/A</v>
      </c>
      <c r="Q1620" s="41" t="str">
        <f>metadata!$B$8</f>
        <v>EXP-PBC096</v>
      </c>
      <c r="R1620" s="49" t="s">
        <v>387</v>
      </c>
      <c r="S1620" s="29" t="str">
        <f>metadata!$B$9</f>
        <v>SQK-NBD114.24</v>
      </c>
      <c r="T1620" s="49" t="s">
        <v>1924</v>
      </c>
    </row>
    <row r="1621">
      <c r="A1621" s="29" t="str">
        <f>metadata!$B$4</f>
        <v>22033-375157</v>
      </c>
      <c r="B1621" s="38" t="s">
        <v>2007</v>
      </c>
      <c r="C1621" s="38" t="s">
        <v>142</v>
      </c>
      <c r="D1621" s="29" t="s">
        <v>17</v>
      </c>
      <c r="E1621" s="39">
        <f>hidden_compute!F1621</f>
        <v>658</v>
      </c>
      <c r="F1621" s="39">
        <f>hidden_compute!G1621</f>
        <v>658</v>
      </c>
      <c r="G1621" s="29" t="str">
        <f>hidden_compute!D1621</f>
        <v>5. Invertebrate Mitochondrial</v>
      </c>
      <c r="H1621" s="29" t="str">
        <f>IF(ISERROR(MATCH($K1621, pcrid_plateids!$A$2:$A2401, 0)), hidden_compute!$H1621, VLOOKUP($K1621, pcrid_plateids!$A$2:$B2401, 2, FALSE))</f>
        <v>ARISE_SEQ_0074</v>
      </c>
      <c r="I1621" s="29" t="str">
        <f>IF(ISERROR(MATCH($K1621, pcrid_plateids!$A$2:$A2401, 0)), hidden_compute!$H1621, VLOOKUP($K1621, pcrid_plateids!$A$2:$C2401, 3, FALSE))</f>
        <v>NCBN001423</v>
      </c>
      <c r="J1621" s="38">
        <v>1.100006228E9</v>
      </c>
      <c r="K1621" s="38" t="s">
        <v>58</v>
      </c>
      <c r="L1621" s="40" t="s">
        <v>389</v>
      </c>
      <c r="M1621" s="29" t="str">
        <f>IF(ISERROR(MATCH($K1621, pcrid_primers!$A$2:$A2401, 0)), hidden_compute!$H1621, VLOOKUP($K1621, pcrid_primers!$A$2:$B2401, 2, FALSE))</f>
        <v>ONT_LepF1+ONT_LCO1490</v>
      </c>
      <c r="N1621" s="29" t="str">
        <f>IF(ISBLANK($M1621), "", VLOOKUP($M1621, hidden_compute!$M$2:P2401, 3, FALSE))</f>
        <v>#N/A</v>
      </c>
      <c r="O1621" s="29" t="str">
        <f>IF(ISERROR(MATCH($K1621, pcrid_primers!$A$2:$A2401, 0)), hidden_compute!$J1621, VLOOKUP($K1621, pcrid_primers!$A$2:$D2401, 4, FALSE))</f>
        <v>ONT_LepR1+ONT_HCO2198</v>
      </c>
      <c r="P1621" s="29" t="str">
        <f>IF(ISBLANK($O1621), "", VLOOKUP($O1621, hidden_compute!$M$2:P2401, 3, FALSE))</f>
        <v>#N/A</v>
      </c>
      <c r="Q1621" s="41" t="str">
        <f>metadata!$B$8</f>
        <v>EXP-PBC096</v>
      </c>
      <c r="R1621" s="49" t="s">
        <v>390</v>
      </c>
      <c r="S1621" s="29" t="str">
        <f>metadata!$B$9</f>
        <v>SQK-NBD114.24</v>
      </c>
      <c r="T1621" s="49" t="s">
        <v>1924</v>
      </c>
    </row>
    <row r="1622">
      <c r="A1622" s="29" t="str">
        <f>metadata!$B$4</f>
        <v>22033-375157</v>
      </c>
      <c r="B1622" s="38" t="s">
        <v>2008</v>
      </c>
      <c r="C1622" s="38" t="s">
        <v>142</v>
      </c>
      <c r="D1622" s="29" t="s">
        <v>17</v>
      </c>
      <c r="E1622" s="39">
        <f>hidden_compute!F1622</f>
        <v>658</v>
      </c>
      <c r="F1622" s="39">
        <f>hidden_compute!G1622</f>
        <v>658</v>
      </c>
      <c r="G1622" s="29" t="str">
        <f>hidden_compute!D1622</f>
        <v>5. Invertebrate Mitochondrial</v>
      </c>
      <c r="H1622" s="29" t="str">
        <f>IF(ISERROR(MATCH($K1622, pcrid_plateids!$A$2:$A2401, 0)), hidden_compute!$H1622, VLOOKUP($K1622, pcrid_plateids!$A$2:$B2401, 2, FALSE))</f>
        <v>ARISE_SEQ_0074</v>
      </c>
      <c r="I1622" s="29" t="str">
        <f>IF(ISERROR(MATCH($K1622, pcrid_plateids!$A$2:$A2401, 0)), hidden_compute!$H1622, VLOOKUP($K1622, pcrid_plateids!$A$2:$C2401, 3, FALSE))</f>
        <v>NCBN001423</v>
      </c>
      <c r="J1622" s="38">
        <v>1.100006229E9</v>
      </c>
      <c r="K1622" s="38" t="s">
        <v>58</v>
      </c>
      <c r="L1622" s="40" t="s">
        <v>392</v>
      </c>
      <c r="M1622" s="29" t="str">
        <f>IF(ISERROR(MATCH($K1622, pcrid_primers!$A$2:$A2401, 0)), hidden_compute!$H1622, VLOOKUP($K1622, pcrid_primers!$A$2:$B2401, 2, FALSE))</f>
        <v>ONT_LepF1+ONT_LCO1490</v>
      </c>
      <c r="N1622" s="29" t="str">
        <f>IF(ISBLANK($M1622), "", VLOOKUP($M1622, hidden_compute!$M$2:P2401, 3, FALSE))</f>
        <v>#N/A</v>
      </c>
      <c r="O1622" s="29" t="str">
        <f>IF(ISERROR(MATCH($K1622, pcrid_primers!$A$2:$A2401, 0)), hidden_compute!$J1622, VLOOKUP($K1622, pcrid_primers!$A$2:$D2401, 4, FALSE))</f>
        <v>ONT_LepR1+ONT_HCO2198</v>
      </c>
      <c r="P1622" s="29" t="str">
        <f>IF(ISBLANK($O1622), "", VLOOKUP($O1622, hidden_compute!$M$2:P2401, 3, FALSE))</f>
        <v>#N/A</v>
      </c>
      <c r="Q1622" s="41" t="str">
        <f>metadata!$B$8</f>
        <v>EXP-PBC096</v>
      </c>
      <c r="R1622" s="49" t="s">
        <v>393</v>
      </c>
      <c r="S1622" s="29" t="str">
        <f>metadata!$B$9</f>
        <v>SQK-NBD114.24</v>
      </c>
      <c r="T1622" s="49" t="s">
        <v>1924</v>
      </c>
    </row>
    <row r="1623">
      <c r="A1623" s="29" t="str">
        <f>metadata!$B$4</f>
        <v>22033-375157</v>
      </c>
      <c r="B1623" s="38" t="s">
        <v>2009</v>
      </c>
      <c r="C1623" s="38" t="s">
        <v>142</v>
      </c>
      <c r="D1623" s="29" t="s">
        <v>17</v>
      </c>
      <c r="E1623" s="39">
        <f>hidden_compute!F1623</f>
        <v>658</v>
      </c>
      <c r="F1623" s="39">
        <f>hidden_compute!G1623</f>
        <v>658</v>
      </c>
      <c r="G1623" s="29" t="str">
        <f>hidden_compute!D1623</f>
        <v>5. Invertebrate Mitochondrial</v>
      </c>
      <c r="H1623" s="29" t="str">
        <f>IF(ISERROR(MATCH($K1623, pcrid_plateids!$A$2:$A2401, 0)), hidden_compute!$H1623, VLOOKUP($K1623, pcrid_plateids!$A$2:$B2401, 2, FALSE))</f>
        <v>ARISE_SEQ_0074</v>
      </c>
      <c r="I1623" s="29" t="str">
        <f>IF(ISERROR(MATCH($K1623, pcrid_plateids!$A$2:$A2401, 0)), hidden_compute!$H1623, VLOOKUP($K1623, pcrid_plateids!$A$2:$C2401, 3, FALSE))</f>
        <v>NCBN001423</v>
      </c>
      <c r="J1623" s="38">
        <v>1.10000623E9</v>
      </c>
      <c r="K1623" s="38" t="s">
        <v>58</v>
      </c>
      <c r="L1623" s="40" t="s">
        <v>395</v>
      </c>
      <c r="M1623" s="29" t="str">
        <f>IF(ISERROR(MATCH($K1623, pcrid_primers!$A$2:$A2401, 0)), hidden_compute!$H1623, VLOOKUP($K1623, pcrid_primers!$A$2:$B2401, 2, FALSE))</f>
        <v>ONT_LepF1+ONT_LCO1490</v>
      </c>
      <c r="N1623" s="29" t="str">
        <f>IF(ISBLANK($M1623), "", VLOOKUP($M1623, hidden_compute!$M$2:P2401, 3, FALSE))</f>
        <v>#N/A</v>
      </c>
      <c r="O1623" s="29" t="str">
        <f>IF(ISERROR(MATCH($K1623, pcrid_primers!$A$2:$A2401, 0)), hidden_compute!$J1623, VLOOKUP($K1623, pcrid_primers!$A$2:$D2401, 4, FALSE))</f>
        <v>ONT_LepR1+ONT_HCO2198</v>
      </c>
      <c r="P1623" s="29" t="str">
        <f>IF(ISBLANK($O1623), "", VLOOKUP($O1623, hidden_compute!$M$2:P2401, 3, FALSE))</f>
        <v>#N/A</v>
      </c>
      <c r="Q1623" s="41" t="str">
        <f>metadata!$B$8</f>
        <v>EXP-PBC096</v>
      </c>
      <c r="R1623" s="49" t="s">
        <v>396</v>
      </c>
      <c r="S1623" s="29" t="str">
        <f>metadata!$B$9</f>
        <v>SQK-NBD114.24</v>
      </c>
      <c r="T1623" s="49" t="s">
        <v>1924</v>
      </c>
    </row>
    <row r="1624">
      <c r="A1624" s="29" t="str">
        <f>metadata!$B$4</f>
        <v>22033-375157</v>
      </c>
      <c r="B1624" s="38" t="s">
        <v>2010</v>
      </c>
      <c r="C1624" s="38" t="s">
        <v>142</v>
      </c>
      <c r="D1624" s="29" t="s">
        <v>17</v>
      </c>
      <c r="E1624" s="39">
        <f>hidden_compute!F1624</f>
        <v>658</v>
      </c>
      <c r="F1624" s="39">
        <f>hidden_compute!G1624</f>
        <v>658</v>
      </c>
      <c r="G1624" s="29" t="str">
        <f>hidden_compute!D1624</f>
        <v>5. Invertebrate Mitochondrial</v>
      </c>
      <c r="H1624" s="29" t="str">
        <f>IF(ISERROR(MATCH($K1624, pcrid_plateids!$A$2:$A2401, 0)), hidden_compute!$H1624, VLOOKUP($K1624, pcrid_plateids!$A$2:$B2401, 2, FALSE))</f>
        <v>ARISE_SEQ_0074</v>
      </c>
      <c r="I1624" s="29" t="str">
        <f>IF(ISERROR(MATCH($K1624, pcrid_plateids!$A$2:$A2401, 0)), hidden_compute!$H1624, VLOOKUP($K1624, pcrid_plateids!$A$2:$C2401, 3, FALSE))</f>
        <v>NCBN001423</v>
      </c>
      <c r="J1624" s="38">
        <v>1.100006231E9</v>
      </c>
      <c r="K1624" s="38" t="s">
        <v>58</v>
      </c>
      <c r="L1624" s="40" t="s">
        <v>398</v>
      </c>
      <c r="M1624" s="29" t="str">
        <f>IF(ISERROR(MATCH($K1624, pcrid_primers!$A$2:$A2401, 0)), hidden_compute!$H1624, VLOOKUP($K1624, pcrid_primers!$A$2:$B2401, 2, FALSE))</f>
        <v>ONT_LepF1+ONT_LCO1490</v>
      </c>
      <c r="N1624" s="29" t="str">
        <f>IF(ISBLANK($M1624), "", VLOOKUP($M1624, hidden_compute!$M$2:P2401, 3, FALSE))</f>
        <v>#N/A</v>
      </c>
      <c r="O1624" s="29" t="str">
        <f>IF(ISERROR(MATCH($K1624, pcrid_primers!$A$2:$A2401, 0)), hidden_compute!$J1624, VLOOKUP($K1624, pcrid_primers!$A$2:$D2401, 4, FALSE))</f>
        <v>ONT_LepR1+ONT_HCO2198</v>
      </c>
      <c r="P1624" s="29" t="str">
        <f>IF(ISBLANK($O1624), "", VLOOKUP($O1624, hidden_compute!$M$2:P2401, 3, FALSE))</f>
        <v>#N/A</v>
      </c>
      <c r="Q1624" s="41" t="str">
        <f>metadata!$B$8</f>
        <v>EXP-PBC096</v>
      </c>
      <c r="R1624" s="49" t="s">
        <v>399</v>
      </c>
      <c r="S1624" s="29" t="str">
        <f>metadata!$B$9</f>
        <v>SQK-NBD114.24</v>
      </c>
      <c r="T1624" s="49" t="s">
        <v>1924</v>
      </c>
    </row>
    <row r="1625">
      <c r="A1625" s="29" t="str">
        <f>metadata!$B$4</f>
        <v>22033-375157</v>
      </c>
      <c r="B1625" s="38" t="s">
        <v>2011</v>
      </c>
      <c r="C1625" s="38" t="s">
        <v>142</v>
      </c>
      <c r="D1625" s="29" t="s">
        <v>17</v>
      </c>
      <c r="E1625" s="39">
        <f>hidden_compute!F1625</f>
        <v>658</v>
      </c>
      <c r="F1625" s="39">
        <f>hidden_compute!G1625</f>
        <v>658</v>
      </c>
      <c r="G1625" s="29" t="str">
        <f>hidden_compute!D1625</f>
        <v>5. Invertebrate Mitochondrial</v>
      </c>
      <c r="H1625" s="29" t="str">
        <f>IF(ISERROR(MATCH($K1625, pcrid_plateids!$A$2:$A2401, 0)), hidden_compute!$H1625, VLOOKUP($K1625, pcrid_plateids!$A$2:$B2401, 2, FALSE))</f>
        <v>ARISE_SEQ_0074</v>
      </c>
      <c r="I1625" s="29" t="str">
        <f>IF(ISERROR(MATCH($K1625, pcrid_plateids!$A$2:$A2401, 0)), hidden_compute!$H1625, VLOOKUP($K1625, pcrid_plateids!$A$2:$C2401, 3, FALSE))</f>
        <v>NCBN001423</v>
      </c>
      <c r="J1625" s="38">
        <v>1.100006232E9</v>
      </c>
      <c r="K1625" s="38" t="s">
        <v>58</v>
      </c>
      <c r="L1625" s="40" t="s">
        <v>401</v>
      </c>
      <c r="M1625" s="29" t="str">
        <f>IF(ISERROR(MATCH($K1625, pcrid_primers!$A$2:$A2401, 0)), hidden_compute!$H1625, VLOOKUP($K1625, pcrid_primers!$A$2:$B2401, 2, FALSE))</f>
        <v>ONT_LepF1+ONT_LCO1490</v>
      </c>
      <c r="N1625" s="29" t="str">
        <f>IF(ISBLANK($M1625), "", VLOOKUP($M1625, hidden_compute!$M$2:P2401, 3, FALSE))</f>
        <v>#N/A</v>
      </c>
      <c r="O1625" s="29" t="str">
        <f>IF(ISERROR(MATCH($K1625, pcrid_primers!$A$2:$A2401, 0)), hidden_compute!$J1625, VLOOKUP($K1625, pcrid_primers!$A$2:$D2401, 4, FALSE))</f>
        <v>ONT_LepR1+ONT_HCO2198</v>
      </c>
      <c r="P1625" s="29" t="str">
        <f>IF(ISBLANK($O1625), "", VLOOKUP($O1625, hidden_compute!$M$2:P2401, 3, FALSE))</f>
        <v>#N/A</v>
      </c>
      <c r="Q1625" s="41" t="str">
        <f>metadata!$B$8</f>
        <v>EXP-PBC096</v>
      </c>
      <c r="R1625" s="49" t="s">
        <v>402</v>
      </c>
      <c r="S1625" s="29" t="str">
        <f>metadata!$B$9</f>
        <v>SQK-NBD114.24</v>
      </c>
      <c r="T1625" s="49" t="s">
        <v>1924</v>
      </c>
    </row>
    <row r="1626">
      <c r="A1626" s="29" t="str">
        <f>metadata!$B$4</f>
        <v>22033-375157</v>
      </c>
      <c r="B1626" s="38" t="s">
        <v>2012</v>
      </c>
      <c r="C1626" s="38" t="s">
        <v>142</v>
      </c>
      <c r="D1626" s="29" t="s">
        <v>17</v>
      </c>
      <c r="E1626" s="39">
        <f>hidden_compute!F1626</f>
        <v>658</v>
      </c>
      <c r="F1626" s="39">
        <f>hidden_compute!G1626</f>
        <v>658</v>
      </c>
      <c r="G1626" s="29" t="str">
        <f>hidden_compute!D1626</f>
        <v>5. Invertebrate Mitochondrial</v>
      </c>
      <c r="H1626" s="29" t="str">
        <f>IF(ISERROR(MATCH($K1626, pcrid_plateids!$A$2:$A2401, 0)), hidden_compute!$H1626, VLOOKUP($K1626, pcrid_plateids!$A$2:$B2401, 2, FALSE))</f>
        <v>ARISE_SEQ_0074</v>
      </c>
      <c r="I1626" s="29" t="str">
        <f>IF(ISERROR(MATCH($K1626, pcrid_plateids!$A$2:$A2401, 0)), hidden_compute!$H1626, VLOOKUP($K1626, pcrid_plateids!$A$2:$C2401, 3, FALSE))</f>
        <v>NCBN001423</v>
      </c>
      <c r="J1626" s="38">
        <v>1.100006233E9</v>
      </c>
      <c r="K1626" s="38" t="s">
        <v>58</v>
      </c>
      <c r="L1626" s="40" t="s">
        <v>404</v>
      </c>
      <c r="M1626" s="29" t="str">
        <f>IF(ISERROR(MATCH($K1626, pcrid_primers!$A$2:$A2401, 0)), hidden_compute!$H1626, VLOOKUP($K1626, pcrid_primers!$A$2:$B2401, 2, FALSE))</f>
        <v>ONT_LepF1+ONT_LCO1490</v>
      </c>
      <c r="N1626" s="29" t="str">
        <f>IF(ISBLANK($M1626), "", VLOOKUP($M1626, hidden_compute!$M$2:P2401, 3, FALSE))</f>
        <v>#N/A</v>
      </c>
      <c r="O1626" s="29" t="str">
        <f>IF(ISERROR(MATCH($K1626, pcrid_primers!$A$2:$A2401, 0)), hidden_compute!$J1626, VLOOKUP($K1626, pcrid_primers!$A$2:$D2401, 4, FALSE))</f>
        <v>ONT_LepR1+ONT_HCO2198</v>
      </c>
      <c r="P1626" s="29" t="str">
        <f>IF(ISBLANK($O1626), "", VLOOKUP($O1626, hidden_compute!$M$2:P2401, 3, FALSE))</f>
        <v>#N/A</v>
      </c>
      <c r="Q1626" s="41" t="str">
        <f>metadata!$B$8</f>
        <v>EXP-PBC096</v>
      </c>
      <c r="R1626" s="49" t="s">
        <v>405</v>
      </c>
      <c r="S1626" s="29" t="str">
        <f>metadata!$B$9</f>
        <v>SQK-NBD114.24</v>
      </c>
      <c r="T1626" s="49" t="s">
        <v>1924</v>
      </c>
    </row>
    <row r="1627">
      <c r="A1627" s="29" t="str">
        <f>metadata!$B$4</f>
        <v>22033-375157</v>
      </c>
      <c r="B1627" s="38" t="s">
        <v>2013</v>
      </c>
      <c r="C1627" s="38" t="s">
        <v>142</v>
      </c>
      <c r="D1627" s="29" t="s">
        <v>17</v>
      </c>
      <c r="E1627" s="39">
        <f>hidden_compute!F1627</f>
        <v>658</v>
      </c>
      <c r="F1627" s="39">
        <f>hidden_compute!G1627</f>
        <v>658</v>
      </c>
      <c r="G1627" s="29" t="str">
        <f>hidden_compute!D1627</f>
        <v>5. Invertebrate Mitochondrial</v>
      </c>
      <c r="H1627" s="29" t="str">
        <f>IF(ISERROR(MATCH($K1627, pcrid_plateids!$A$2:$A2401, 0)), hidden_compute!$H1627, VLOOKUP($K1627, pcrid_plateids!$A$2:$B2401, 2, FALSE))</f>
        <v>ARISE_SEQ_0074</v>
      </c>
      <c r="I1627" s="29" t="str">
        <f>IF(ISERROR(MATCH($K1627, pcrid_plateids!$A$2:$A2401, 0)), hidden_compute!$H1627, VLOOKUP($K1627, pcrid_plateids!$A$2:$C2401, 3, FALSE))</f>
        <v>NCBN001423</v>
      </c>
      <c r="J1627" s="38">
        <v>1.100006234E9</v>
      </c>
      <c r="K1627" s="38" t="s">
        <v>58</v>
      </c>
      <c r="L1627" s="40" t="s">
        <v>407</v>
      </c>
      <c r="M1627" s="29" t="str">
        <f>IF(ISERROR(MATCH($K1627, pcrid_primers!$A$2:$A2401, 0)), hidden_compute!$H1627, VLOOKUP($K1627, pcrid_primers!$A$2:$B2401, 2, FALSE))</f>
        <v>ONT_LepF1+ONT_LCO1490</v>
      </c>
      <c r="N1627" s="29" t="str">
        <f>IF(ISBLANK($M1627), "", VLOOKUP($M1627, hidden_compute!$M$2:P2401, 3, FALSE))</f>
        <v>#N/A</v>
      </c>
      <c r="O1627" s="29" t="str">
        <f>IF(ISERROR(MATCH($K1627, pcrid_primers!$A$2:$A2401, 0)), hidden_compute!$J1627, VLOOKUP($K1627, pcrid_primers!$A$2:$D2401, 4, FALSE))</f>
        <v>ONT_LepR1+ONT_HCO2198</v>
      </c>
      <c r="P1627" s="29" t="str">
        <f>IF(ISBLANK($O1627), "", VLOOKUP($O1627, hidden_compute!$M$2:P2401, 3, FALSE))</f>
        <v>#N/A</v>
      </c>
      <c r="Q1627" s="41" t="str">
        <f>metadata!$B$8</f>
        <v>EXP-PBC096</v>
      </c>
      <c r="R1627" s="49" t="s">
        <v>408</v>
      </c>
      <c r="S1627" s="29" t="str">
        <f>metadata!$B$9</f>
        <v>SQK-NBD114.24</v>
      </c>
      <c r="T1627" s="49" t="s">
        <v>1924</v>
      </c>
    </row>
    <row r="1628">
      <c r="A1628" s="29" t="str">
        <f>metadata!$B$4</f>
        <v>22033-375157</v>
      </c>
      <c r="B1628" s="38" t="s">
        <v>2014</v>
      </c>
      <c r="C1628" s="38" t="s">
        <v>142</v>
      </c>
      <c r="D1628" s="29" t="s">
        <v>17</v>
      </c>
      <c r="E1628" s="39">
        <f>hidden_compute!F1628</f>
        <v>658</v>
      </c>
      <c r="F1628" s="39">
        <f>hidden_compute!G1628</f>
        <v>658</v>
      </c>
      <c r="G1628" s="29" t="str">
        <f>hidden_compute!D1628</f>
        <v>5. Invertebrate Mitochondrial</v>
      </c>
      <c r="H1628" s="29" t="str">
        <f>IF(ISERROR(MATCH($K1628, pcrid_plateids!$A$2:$A2401, 0)), hidden_compute!$H1628, VLOOKUP($K1628, pcrid_plateids!$A$2:$B2401, 2, FALSE))</f>
        <v>ARISE_SEQ_0074</v>
      </c>
      <c r="I1628" s="29" t="str">
        <f>IF(ISERROR(MATCH($K1628, pcrid_plateids!$A$2:$A2401, 0)), hidden_compute!$H1628, VLOOKUP($K1628, pcrid_plateids!$A$2:$C2401, 3, FALSE))</f>
        <v>NCBN001423</v>
      </c>
      <c r="J1628" s="38">
        <v>1.100006235E9</v>
      </c>
      <c r="K1628" s="38" t="s">
        <v>58</v>
      </c>
      <c r="L1628" s="40" t="s">
        <v>410</v>
      </c>
      <c r="M1628" s="29" t="str">
        <f>IF(ISERROR(MATCH($K1628, pcrid_primers!$A$2:$A2401, 0)), hidden_compute!$H1628, VLOOKUP($K1628, pcrid_primers!$A$2:$B2401, 2, FALSE))</f>
        <v>ONT_LepF1+ONT_LCO1490</v>
      </c>
      <c r="N1628" s="29" t="str">
        <f>IF(ISBLANK($M1628), "", VLOOKUP($M1628, hidden_compute!$M$2:P2401, 3, FALSE))</f>
        <v>#N/A</v>
      </c>
      <c r="O1628" s="29" t="str">
        <f>IF(ISERROR(MATCH($K1628, pcrid_primers!$A$2:$A2401, 0)), hidden_compute!$J1628, VLOOKUP($K1628, pcrid_primers!$A$2:$D2401, 4, FALSE))</f>
        <v>ONT_LepR1+ONT_HCO2198</v>
      </c>
      <c r="P1628" s="29" t="str">
        <f>IF(ISBLANK($O1628), "", VLOOKUP($O1628, hidden_compute!$M$2:P2401, 3, FALSE))</f>
        <v>#N/A</v>
      </c>
      <c r="Q1628" s="41" t="str">
        <f>metadata!$B$8</f>
        <v>EXP-PBC096</v>
      </c>
      <c r="R1628" s="49" t="s">
        <v>411</v>
      </c>
      <c r="S1628" s="29" t="str">
        <f>metadata!$B$9</f>
        <v>SQK-NBD114.24</v>
      </c>
      <c r="T1628" s="49" t="s">
        <v>1924</v>
      </c>
    </row>
    <row r="1629">
      <c r="A1629" s="29" t="str">
        <f>metadata!$B$4</f>
        <v>22033-375157</v>
      </c>
      <c r="B1629" s="38" t="s">
        <v>2015</v>
      </c>
      <c r="C1629" s="38" t="s">
        <v>142</v>
      </c>
      <c r="D1629" s="29" t="s">
        <v>17</v>
      </c>
      <c r="E1629" s="39">
        <f>hidden_compute!F1629</f>
        <v>658</v>
      </c>
      <c r="F1629" s="39">
        <f>hidden_compute!G1629</f>
        <v>658</v>
      </c>
      <c r="G1629" s="29" t="str">
        <f>hidden_compute!D1629</f>
        <v>5. Invertebrate Mitochondrial</v>
      </c>
      <c r="H1629" s="29" t="str">
        <f>IF(ISERROR(MATCH($K1629, pcrid_plateids!$A$2:$A2401, 0)), hidden_compute!$H1629, VLOOKUP($K1629, pcrid_plateids!$A$2:$B2401, 2, FALSE))</f>
        <v>ARISE_SEQ_0074</v>
      </c>
      <c r="I1629" s="29" t="str">
        <f>IF(ISERROR(MATCH($K1629, pcrid_plateids!$A$2:$A2401, 0)), hidden_compute!$H1629, VLOOKUP($K1629, pcrid_plateids!$A$2:$C2401, 3, FALSE))</f>
        <v>NCBN001423</v>
      </c>
      <c r="J1629" s="38">
        <v>1.100006236E9</v>
      </c>
      <c r="K1629" s="38" t="s">
        <v>58</v>
      </c>
      <c r="L1629" s="40" t="s">
        <v>413</v>
      </c>
      <c r="M1629" s="29" t="str">
        <f>IF(ISERROR(MATCH($K1629, pcrid_primers!$A$2:$A2401, 0)), hidden_compute!$H1629, VLOOKUP($K1629, pcrid_primers!$A$2:$B2401, 2, FALSE))</f>
        <v>ONT_LepF1+ONT_LCO1490</v>
      </c>
      <c r="N1629" s="29" t="str">
        <f>IF(ISBLANK($M1629), "", VLOOKUP($M1629, hidden_compute!$M$2:P2401, 3, FALSE))</f>
        <v>#N/A</v>
      </c>
      <c r="O1629" s="29" t="str">
        <f>IF(ISERROR(MATCH($K1629, pcrid_primers!$A$2:$A2401, 0)), hidden_compute!$J1629, VLOOKUP($K1629, pcrid_primers!$A$2:$D2401, 4, FALSE))</f>
        <v>ONT_LepR1+ONT_HCO2198</v>
      </c>
      <c r="P1629" s="29" t="str">
        <f>IF(ISBLANK($O1629), "", VLOOKUP($O1629, hidden_compute!$M$2:P2401, 3, FALSE))</f>
        <v>#N/A</v>
      </c>
      <c r="Q1629" s="41" t="str">
        <f>metadata!$B$8</f>
        <v>EXP-PBC096</v>
      </c>
      <c r="R1629" s="49" t="s">
        <v>414</v>
      </c>
      <c r="S1629" s="29" t="str">
        <f>metadata!$B$9</f>
        <v>SQK-NBD114.24</v>
      </c>
      <c r="T1629" s="49" t="s">
        <v>1924</v>
      </c>
    </row>
    <row r="1630">
      <c r="A1630" s="29" t="str">
        <f>metadata!$B$4</f>
        <v>22033-375157</v>
      </c>
      <c r="B1630" s="38" t="s">
        <v>2016</v>
      </c>
      <c r="C1630" s="38" t="s">
        <v>142</v>
      </c>
      <c r="D1630" s="29" t="s">
        <v>17</v>
      </c>
      <c r="E1630" s="39">
        <f>hidden_compute!F1630</f>
        <v>658</v>
      </c>
      <c r="F1630" s="39">
        <f>hidden_compute!G1630</f>
        <v>658</v>
      </c>
      <c r="G1630" s="29" t="str">
        <f>hidden_compute!D1630</f>
        <v>5. Invertebrate Mitochondrial</v>
      </c>
      <c r="H1630" s="29" t="str">
        <f>IF(ISERROR(MATCH($K1630, pcrid_plateids!$A$2:$A2401, 0)), hidden_compute!$H1630, VLOOKUP($K1630, pcrid_plateids!$A$2:$B2401, 2, FALSE))</f>
        <v>ARISE_SEQ_0074</v>
      </c>
      <c r="I1630" s="29" t="str">
        <f>IF(ISERROR(MATCH($K1630, pcrid_plateids!$A$2:$A2401, 0)), hidden_compute!$H1630, VLOOKUP($K1630, pcrid_plateids!$A$2:$C2401, 3, FALSE))</f>
        <v>NCBN001423</v>
      </c>
      <c r="J1630" s="38">
        <v>1.100006237E9</v>
      </c>
      <c r="K1630" s="38" t="s">
        <v>58</v>
      </c>
      <c r="L1630" s="40" t="s">
        <v>416</v>
      </c>
      <c r="M1630" s="29" t="str">
        <f>IF(ISERROR(MATCH($K1630, pcrid_primers!$A$2:$A2401, 0)), hidden_compute!$H1630, VLOOKUP($K1630, pcrid_primers!$A$2:$B2401, 2, FALSE))</f>
        <v>ONT_LepF1+ONT_LCO1490</v>
      </c>
      <c r="N1630" s="29" t="str">
        <f>IF(ISBLANK($M1630), "", VLOOKUP($M1630, hidden_compute!$M$2:P2401, 3, FALSE))</f>
        <v>#N/A</v>
      </c>
      <c r="O1630" s="29" t="str">
        <f>IF(ISERROR(MATCH($K1630, pcrid_primers!$A$2:$A2401, 0)), hidden_compute!$J1630, VLOOKUP($K1630, pcrid_primers!$A$2:$D2401, 4, FALSE))</f>
        <v>ONT_LepR1+ONT_HCO2198</v>
      </c>
      <c r="P1630" s="29" t="str">
        <f>IF(ISBLANK($O1630), "", VLOOKUP($O1630, hidden_compute!$M$2:P2401, 3, FALSE))</f>
        <v>#N/A</v>
      </c>
      <c r="Q1630" s="41" t="str">
        <f>metadata!$B$8</f>
        <v>EXP-PBC096</v>
      </c>
      <c r="R1630" s="49" t="s">
        <v>417</v>
      </c>
      <c r="S1630" s="29" t="str">
        <f>metadata!$B$9</f>
        <v>SQK-NBD114.24</v>
      </c>
      <c r="T1630" s="49" t="s">
        <v>1924</v>
      </c>
    </row>
    <row r="1631">
      <c r="A1631" s="29" t="str">
        <f>metadata!$B$4</f>
        <v>22033-375157</v>
      </c>
      <c r="B1631" s="38" t="s">
        <v>2017</v>
      </c>
      <c r="C1631" s="38" t="s">
        <v>142</v>
      </c>
      <c r="D1631" s="29" t="s">
        <v>17</v>
      </c>
      <c r="E1631" s="39">
        <f>hidden_compute!F1631</f>
        <v>658</v>
      </c>
      <c r="F1631" s="39">
        <f>hidden_compute!G1631</f>
        <v>658</v>
      </c>
      <c r="G1631" s="29" t="str">
        <f>hidden_compute!D1631</f>
        <v>5. Invertebrate Mitochondrial</v>
      </c>
      <c r="H1631" s="29" t="str">
        <f>IF(ISERROR(MATCH($K1631, pcrid_plateids!$A$2:$A2401, 0)), hidden_compute!$H1631, VLOOKUP($K1631, pcrid_plateids!$A$2:$B2401, 2, FALSE))</f>
        <v>ARISE_SEQ_0074</v>
      </c>
      <c r="I1631" s="29" t="str">
        <f>IF(ISERROR(MATCH($K1631, pcrid_plateids!$A$2:$A2401, 0)), hidden_compute!$H1631, VLOOKUP($K1631, pcrid_plateids!$A$2:$C2401, 3, FALSE))</f>
        <v>NCBN001423</v>
      </c>
      <c r="J1631" s="38">
        <v>1.100006238E9</v>
      </c>
      <c r="K1631" s="38" t="s">
        <v>58</v>
      </c>
      <c r="L1631" s="40" t="s">
        <v>419</v>
      </c>
      <c r="M1631" s="29" t="str">
        <f>IF(ISERROR(MATCH($K1631, pcrid_primers!$A$2:$A2401, 0)), hidden_compute!$H1631, VLOOKUP($K1631, pcrid_primers!$A$2:$B2401, 2, FALSE))</f>
        <v>ONT_LepF1+ONT_LCO1490</v>
      </c>
      <c r="N1631" s="29" t="str">
        <f>IF(ISBLANK($M1631), "", VLOOKUP($M1631, hidden_compute!$M$2:P2401, 3, FALSE))</f>
        <v>#N/A</v>
      </c>
      <c r="O1631" s="29" t="str">
        <f>IF(ISERROR(MATCH($K1631, pcrid_primers!$A$2:$A2401, 0)), hidden_compute!$J1631, VLOOKUP($K1631, pcrid_primers!$A$2:$D2401, 4, FALSE))</f>
        <v>ONT_LepR1+ONT_HCO2198</v>
      </c>
      <c r="P1631" s="29" t="str">
        <f>IF(ISBLANK($O1631), "", VLOOKUP($O1631, hidden_compute!$M$2:P2401, 3, FALSE))</f>
        <v>#N/A</v>
      </c>
      <c r="Q1631" s="41" t="str">
        <f>metadata!$B$8</f>
        <v>EXP-PBC096</v>
      </c>
      <c r="R1631" s="49" t="s">
        <v>420</v>
      </c>
      <c r="S1631" s="29" t="str">
        <f>metadata!$B$9</f>
        <v>SQK-NBD114.24</v>
      </c>
      <c r="T1631" s="49" t="s">
        <v>1924</v>
      </c>
    </row>
    <row r="1632">
      <c r="A1632" s="29" t="str">
        <f>metadata!$B$4</f>
        <v>22033-375157</v>
      </c>
      <c r="B1632" s="38" t="s">
        <v>2018</v>
      </c>
      <c r="C1632" s="38" t="s">
        <v>142</v>
      </c>
      <c r="D1632" s="29" t="s">
        <v>17</v>
      </c>
      <c r="E1632" s="39">
        <f>hidden_compute!F1632</f>
        <v>658</v>
      </c>
      <c r="F1632" s="39">
        <f>hidden_compute!G1632</f>
        <v>658</v>
      </c>
      <c r="G1632" s="29" t="str">
        <f>hidden_compute!D1632</f>
        <v>5. Invertebrate Mitochondrial</v>
      </c>
      <c r="H1632" s="29" t="str">
        <f>IF(ISERROR(MATCH($K1632, pcrid_plateids!$A$2:$A2401, 0)), hidden_compute!$H1632, VLOOKUP($K1632, pcrid_plateids!$A$2:$B2401, 2, FALSE))</f>
        <v>ARISE_SEQ_0074</v>
      </c>
      <c r="I1632" s="29" t="str">
        <f>IF(ISERROR(MATCH($K1632, pcrid_plateids!$A$2:$A2401, 0)), hidden_compute!$H1632, VLOOKUP($K1632, pcrid_plateids!$A$2:$C2401, 3, FALSE))</f>
        <v>NCBN001423</v>
      </c>
      <c r="J1632" s="38">
        <v>1.100006239E9</v>
      </c>
      <c r="K1632" s="38" t="s">
        <v>58</v>
      </c>
      <c r="L1632" s="40" t="s">
        <v>422</v>
      </c>
      <c r="M1632" s="29" t="str">
        <f>IF(ISERROR(MATCH($K1632, pcrid_primers!$A$2:$A2401, 0)), hidden_compute!$H1632, VLOOKUP($K1632, pcrid_primers!$A$2:$B2401, 2, FALSE))</f>
        <v>ONT_LepF1+ONT_LCO1490</v>
      </c>
      <c r="N1632" s="29" t="str">
        <f>IF(ISBLANK($M1632), "", VLOOKUP($M1632, hidden_compute!$M$2:P2401, 3, FALSE))</f>
        <v>#N/A</v>
      </c>
      <c r="O1632" s="29" t="str">
        <f>IF(ISERROR(MATCH($K1632, pcrid_primers!$A$2:$A2401, 0)), hidden_compute!$J1632, VLOOKUP($K1632, pcrid_primers!$A$2:$D2401, 4, FALSE))</f>
        <v>ONT_LepR1+ONT_HCO2198</v>
      </c>
      <c r="P1632" s="29" t="str">
        <f>IF(ISBLANK($O1632), "", VLOOKUP($O1632, hidden_compute!$M$2:P2401, 3, FALSE))</f>
        <v>#N/A</v>
      </c>
      <c r="Q1632" s="41" t="str">
        <f>metadata!$B$8</f>
        <v>EXP-PBC096</v>
      </c>
      <c r="R1632" s="49" t="s">
        <v>423</v>
      </c>
      <c r="S1632" s="29" t="str">
        <f>metadata!$B$9</f>
        <v>SQK-NBD114.24</v>
      </c>
      <c r="T1632" s="49" t="s">
        <v>1924</v>
      </c>
    </row>
    <row r="1633">
      <c r="A1633" s="29" t="str">
        <f>metadata!$B$4</f>
        <v>22033-375157</v>
      </c>
      <c r="B1633" s="53" t="s">
        <v>2019</v>
      </c>
      <c r="C1633" s="53" t="s">
        <v>137</v>
      </c>
      <c r="D1633" s="54" t="s">
        <v>17</v>
      </c>
      <c r="E1633" s="55">
        <f>hidden_compute!F1633</f>
        <v>658</v>
      </c>
      <c r="F1633" s="55">
        <f>hidden_compute!G1633</f>
        <v>658</v>
      </c>
      <c r="G1633" s="54" t="str">
        <f>hidden_compute!D1633</f>
        <v>5. Invertebrate Mitochondrial</v>
      </c>
      <c r="H1633" s="54" t="str">
        <f>IF(ISERROR(MATCH($K1633, pcrid_plateids!$A$2:$A2401, 0)), hidden_compute!$H1633, VLOOKUP($K1633, pcrid_plateids!$A$2:$B2401, 2, FALSE))</f>
        <v>ARISE_SEQ_0074</v>
      </c>
      <c r="I1633" s="54" t="str">
        <f>IF(ISERROR(MATCH($K1633, pcrid_plateids!$A$2:$A2401, 0)), hidden_compute!$H1633, VLOOKUP($K1633, pcrid_plateids!$A$2:$C2401, 3, FALSE))</f>
        <v>NCBN001423</v>
      </c>
      <c r="J1633" s="53">
        <v>1.10000624E9</v>
      </c>
      <c r="K1633" s="53" t="s">
        <v>58</v>
      </c>
      <c r="L1633" s="56" t="s">
        <v>425</v>
      </c>
      <c r="M1633" s="54" t="str">
        <f>IF(ISERROR(MATCH($K1633, pcrid_primers!$A$2:$A2401, 0)), hidden_compute!$H1633, VLOOKUP($K1633, pcrid_primers!$A$2:$B2401, 2, FALSE))</f>
        <v>ONT_LepF1+ONT_LCO1490</v>
      </c>
      <c r="N1633" s="54" t="str">
        <f>IF(ISBLANK($M1633), "", VLOOKUP($M1633, hidden_compute!$M$2:P2401, 3, FALSE))</f>
        <v>#N/A</v>
      </c>
      <c r="O1633" s="54" t="str">
        <f>IF(ISERROR(MATCH($K1633, pcrid_primers!$A$2:$A2401, 0)), hidden_compute!$J1633, VLOOKUP($K1633, pcrid_primers!$A$2:$D2401, 4, FALSE))</f>
        <v>ONT_LepR1+ONT_HCO2198</v>
      </c>
      <c r="P1633" s="54" t="str">
        <f>IF(ISBLANK($O1633), "", VLOOKUP($O1633, hidden_compute!$M$2:P2401, 3, FALSE))</f>
        <v>#N/A</v>
      </c>
      <c r="Q1633" s="59" t="str">
        <f>metadata!$B$8</f>
        <v>EXP-PBC096</v>
      </c>
      <c r="R1633" s="57" t="s">
        <v>426</v>
      </c>
      <c r="S1633" s="54" t="str">
        <f>metadata!$B$9</f>
        <v>SQK-NBD114.24</v>
      </c>
      <c r="T1633" s="57" t="s">
        <v>1924</v>
      </c>
      <c r="U1633" s="55"/>
      <c r="V1633" s="55"/>
      <c r="W1633" s="55"/>
      <c r="X1633" s="55"/>
      <c r="Y1633" s="55"/>
      <c r="Z1633" s="55"/>
      <c r="AA1633" s="55"/>
      <c r="AB1633" s="55"/>
      <c r="AC1633" s="55"/>
      <c r="AD1633" s="55"/>
      <c r="AE1633" s="55"/>
      <c r="AF1633" s="55"/>
      <c r="AG1633" s="55"/>
      <c r="AH1633" s="55"/>
      <c r="AI1633" s="55"/>
    </row>
    <row r="1634">
      <c r="A1634" s="29" t="str">
        <f>metadata!$B$4</f>
        <v>22033-375157</v>
      </c>
      <c r="B1634" s="38" t="s">
        <v>2020</v>
      </c>
      <c r="C1634" s="38" t="s">
        <v>137</v>
      </c>
      <c r="D1634" s="29" t="s">
        <v>17</v>
      </c>
      <c r="E1634" s="39">
        <f>hidden_compute!F1634</f>
        <v>658</v>
      </c>
      <c r="F1634" s="39">
        <f>hidden_compute!G1634</f>
        <v>658</v>
      </c>
      <c r="G1634" s="29" t="str">
        <f>hidden_compute!D1634</f>
        <v>5. Invertebrate Mitochondrial</v>
      </c>
      <c r="H1634" s="29" t="str">
        <f>IF(ISERROR(MATCH($K1634, pcrid_plateids!$A$2:$A2401, 0)), hidden_compute!$H1634, VLOOKUP($K1634, pcrid_plateids!$A$2:$B2401, 2, FALSE))</f>
        <v>ARISE_SEQ_0072</v>
      </c>
      <c r="I1634" s="29" t="str">
        <f>IF(ISERROR(MATCH($K1634, pcrid_plateids!$A$2:$A2401, 0)), hidden_compute!$H1634, VLOOKUP($K1634, pcrid_plateids!$A$2:$C2401, 3, FALSE))</f>
        <v>NCBN001477</v>
      </c>
      <c r="J1634" s="38">
        <v>1.100011521E9</v>
      </c>
      <c r="K1634" s="38" t="s">
        <v>52</v>
      </c>
      <c r="L1634" s="40" t="s">
        <v>138</v>
      </c>
      <c r="M1634" s="29" t="str">
        <f>IF(ISERROR(MATCH($K1634, pcrid_primers!$A$2:$A2401, 0)), hidden_compute!$H1634, VLOOKUP($K1634, pcrid_primers!$A$2:$B2401, 2, FALSE))</f>
        <v>ONT_LepF1+ONT_LCO1490</v>
      </c>
      <c r="N1634" s="29" t="str">
        <f>IF(ISBLANK($M1634), "", VLOOKUP($M1634, hidden_compute!$M$2:P2401, 3, FALSE))</f>
        <v>#N/A</v>
      </c>
      <c r="O1634" s="29" t="str">
        <f>IF(ISERROR(MATCH($K1634, pcrid_primers!$A$2:$A2401, 0)), hidden_compute!$J1634, VLOOKUP($K1634, pcrid_primers!$A$2:$D2401, 4, FALSE))</f>
        <v>ONT_LepR1+ONT_HCO2198</v>
      </c>
      <c r="P1634" s="29" t="str">
        <f>IF(ISBLANK($O1634), "", VLOOKUP($O1634, hidden_compute!$M$2:P2401, 3, FALSE))</f>
        <v>#N/A</v>
      </c>
      <c r="Q1634" s="41" t="str">
        <f>metadata!$B$8</f>
        <v>EXP-PBC096</v>
      </c>
      <c r="R1634" s="49" t="s">
        <v>139</v>
      </c>
      <c r="S1634" s="29" t="str">
        <f>metadata!$B$9</f>
        <v>SQK-NBD114.24</v>
      </c>
      <c r="T1634" s="49" t="s">
        <v>2021</v>
      </c>
    </row>
    <row r="1635">
      <c r="A1635" s="29" t="str">
        <f>metadata!$B$4</f>
        <v>22033-375157</v>
      </c>
      <c r="B1635" s="38" t="s">
        <v>2022</v>
      </c>
      <c r="C1635" s="38" t="s">
        <v>142</v>
      </c>
      <c r="D1635" s="29" t="s">
        <v>17</v>
      </c>
      <c r="E1635" s="39">
        <f>hidden_compute!F1635</f>
        <v>658</v>
      </c>
      <c r="F1635" s="39">
        <f>hidden_compute!G1635</f>
        <v>658</v>
      </c>
      <c r="G1635" s="29" t="str">
        <f>hidden_compute!D1635</f>
        <v>5. Invertebrate Mitochondrial</v>
      </c>
      <c r="H1635" s="29" t="str">
        <f>IF(ISERROR(MATCH($K1635, pcrid_plateids!$A$2:$A2401, 0)), hidden_compute!$H1635, VLOOKUP($K1635, pcrid_plateids!$A$2:$B2401, 2, FALSE))</f>
        <v>ARISE_SEQ_0072</v>
      </c>
      <c r="I1635" s="29" t="str">
        <f>IF(ISERROR(MATCH($K1635, pcrid_plateids!$A$2:$A2401, 0)), hidden_compute!$H1635, VLOOKUP($K1635, pcrid_plateids!$A$2:$C2401, 3, FALSE))</f>
        <v>NCBN001477</v>
      </c>
      <c r="J1635" s="38">
        <v>1.100011522E9</v>
      </c>
      <c r="K1635" s="62" t="s">
        <v>52</v>
      </c>
      <c r="L1635" s="40" t="s">
        <v>143</v>
      </c>
      <c r="M1635" s="29" t="str">
        <f>IF(ISERROR(MATCH($K1635, pcrid_primers!$A$2:$A2401, 0)), hidden_compute!$H1635, VLOOKUP($K1635, pcrid_primers!$A$2:$B2401, 2, FALSE))</f>
        <v>ONT_LepF1+ONT_LCO1490</v>
      </c>
      <c r="N1635" s="29" t="str">
        <f>IF(ISBLANK($M1635), "", VLOOKUP($M1635, hidden_compute!$M$2:P2401, 3, FALSE))</f>
        <v>#N/A</v>
      </c>
      <c r="O1635" s="29" t="str">
        <f>IF(ISERROR(MATCH($K1635, pcrid_primers!$A$2:$A2401, 0)), hidden_compute!$J1635, VLOOKUP($K1635, pcrid_primers!$A$2:$D2401, 4, FALSE))</f>
        <v>ONT_LepR1+ONT_HCO2198</v>
      </c>
      <c r="P1635" s="29" t="str">
        <f>IF(ISBLANK($O1635), "", VLOOKUP($O1635, hidden_compute!$M$2:P2401, 3, FALSE))</f>
        <v>#N/A</v>
      </c>
      <c r="Q1635" s="41" t="str">
        <f>metadata!$B$8</f>
        <v>EXP-PBC096</v>
      </c>
      <c r="R1635" s="49" t="s">
        <v>144</v>
      </c>
      <c r="S1635" s="29" t="str">
        <f>metadata!$B$9</f>
        <v>SQK-NBD114.24</v>
      </c>
      <c r="T1635" s="49" t="s">
        <v>2021</v>
      </c>
    </row>
    <row r="1636">
      <c r="A1636" s="29" t="str">
        <f>metadata!$B$4</f>
        <v>22033-375157</v>
      </c>
      <c r="B1636" s="38" t="s">
        <v>2023</v>
      </c>
      <c r="C1636" s="38" t="s">
        <v>142</v>
      </c>
      <c r="D1636" s="29" t="s">
        <v>17</v>
      </c>
      <c r="E1636" s="39">
        <f>hidden_compute!F1636</f>
        <v>658</v>
      </c>
      <c r="F1636" s="39">
        <f>hidden_compute!G1636</f>
        <v>658</v>
      </c>
      <c r="G1636" s="29" t="str">
        <f>hidden_compute!D1636</f>
        <v>5. Invertebrate Mitochondrial</v>
      </c>
      <c r="H1636" s="29" t="str">
        <f>IF(ISERROR(MATCH($K1636, pcrid_plateids!$A$2:$A2401, 0)), hidden_compute!$H1636, VLOOKUP($K1636, pcrid_plateids!$A$2:$B2401, 2, FALSE))</f>
        <v>ARISE_SEQ_0072</v>
      </c>
      <c r="I1636" s="29" t="str">
        <f>IF(ISERROR(MATCH($K1636, pcrid_plateids!$A$2:$A2401, 0)), hidden_compute!$H1636, VLOOKUP($K1636, pcrid_plateids!$A$2:$C2401, 3, FALSE))</f>
        <v>NCBN001477</v>
      </c>
      <c r="J1636" s="38">
        <v>1.100011523E9</v>
      </c>
      <c r="K1636" s="62" t="s">
        <v>52</v>
      </c>
      <c r="L1636" s="40" t="s">
        <v>146</v>
      </c>
      <c r="M1636" s="29" t="str">
        <f>IF(ISERROR(MATCH($K1636, pcrid_primers!$A$2:$A2401, 0)), hidden_compute!$H1636, VLOOKUP($K1636, pcrid_primers!$A$2:$B2401, 2, FALSE))</f>
        <v>ONT_LepF1+ONT_LCO1490</v>
      </c>
      <c r="N1636" s="29" t="str">
        <f>IF(ISBLANK($M1636), "", VLOOKUP($M1636, hidden_compute!$M$2:P2401, 3, FALSE))</f>
        <v>#N/A</v>
      </c>
      <c r="O1636" s="29" t="str">
        <f>IF(ISERROR(MATCH($K1636, pcrid_primers!$A$2:$A2401, 0)), hidden_compute!$J1636, VLOOKUP($K1636, pcrid_primers!$A$2:$D2401, 4, FALSE))</f>
        <v>ONT_LepR1+ONT_HCO2198</v>
      </c>
      <c r="P1636" s="29" t="str">
        <f>IF(ISBLANK($O1636), "", VLOOKUP($O1636, hidden_compute!$M$2:P2401, 3, FALSE))</f>
        <v>#N/A</v>
      </c>
      <c r="Q1636" s="41" t="str">
        <f>metadata!$B$8</f>
        <v>EXP-PBC096</v>
      </c>
      <c r="R1636" s="49" t="s">
        <v>147</v>
      </c>
      <c r="S1636" s="29" t="str">
        <f>metadata!$B$9</f>
        <v>SQK-NBD114.24</v>
      </c>
      <c r="T1636" s="49" t="s">
        <v>2021</v>
      </c>
    </row>
    <row r="1637">
      <c r="A1637" s="29" t="str">
        <f>metadata!$B$4</f>
        <v>22033-375157</v>
      </c>
      <c r="B1637" s="38" t="s">
        <v>2024</v>
      </c>
      <c r="C1637" s="38" t="s">
        <v>142</v>
      </c>
      <c r="D1637" s="29" t="s">
        <v>17</v>
      </c>
      <c r="E1637" s="39">
        <f>hidden_compute!F1637</f>
        <v>658</v>
      </c>
      <c r="F1637" s="39">
        <f>hidden_compute!G1637</f>
        <v>658</v>
      </c>
      <c r="G1637" s="29" t="str">
        <f>hidden_compute!D1637</f>
        <v>5. Invertebrate Mitochondrial</v>
      </c>
      <c r="H1637" s="29" t="str">
        <f>IF(ISERROR(MATCH($K1637, pcrid_plateids!$A$2:$A2401, 0)), hidden_compute!$H1637, VLOOKUP($K1637, pcrid_plateids!$A$2:$B2401, 2, FALSE))</f>
        <v>ARISE_SEQ_0072</v>
      </c>
      <c r="I1637" s="29" t="str">
        <f>IF(ISERROR(MATCH($K1637, pcrid_plateids!$A$2:$A2401, 0)), hidden_compute!$H1637, VLOOKUP($K1637, pcrid_plateids!$A$2:$C2401, 3, FALSE))</f>
        <v>NCBN001477</v>
      </c>
      <c r="J1637" s="38">
        <v>1.100011524E9</v>
      </c>
      <c r="K1637" s="62" t="s">
        <v>52</v>
      </c>
      <c r="L1637" s="40" t="s">
        <v>149</v>
      </c>
      <c r="M1637" s="29" t="str">
        <f>IF(ISERROR(MATCH($K1637, pcrid_primers!$A$2:$A2401, 0)), hidden_compute!$H1637, VLOOKUP($K1637, pcrid_primers!$A$2:$B2401, 2, FALSE))</f>
        <v>ONT_LepF1+ONT_LCO1490</v>
      </c>
      <c r="N1637" s="29" t="str">
        <f>IF(ISBLANK($M1637), "", VLOOKUP($M1637, hidden_compute!$M$2:P2401, 3, FALSE))</f>
        <v>#N/A</v>
      </c>
      <c r="O1637" s="29" t="str">
        <f>IF(ISERROR(MATCH($K1637, pcrid_primers!$A$2:$A2401, 0)), hidden_compute!$J1637, VLOOKUP($K1637, pcrid_primers!$A$2:$D2401, 4, FALSE))</f>
        <v>ONT_LepR1+ONT_HCO2198</v>
      </c>
      <c r="P1637" s="29" t="str">
        <f>IF(ISBLANK($O1637), "", VLOOKUP($O1637, hidden_compute!$M$2:P2401, 3, FALSE))</f>
        <v>#N/A</v>
      </c>
      <c r="Q1637" s="41" t="str">
        <f>metadata!$B$8</f>
        <v>EXP-PBC096</v>
      </c>
      <c r="R1637" s="49" t="s">
        <v>150</v>
      </c>
      <c r="S1637" s="29" t="str">
        <f>metadata!$B$9</f>
        <v>SQK-NBD114.24</v>
      </c>
      <c r="T1637" s="49" t="s">
        <v>2021</v>
      </c>
    </row>
    <row r="1638">
      <c r="A1638" s="29" t="str">
        <f>metadata!$B$4</f>
        <v>22033-375157</v>
      </c>
      <c r="B1638" s="38" t="s">
        <v>2025</v>
      </c>
      <c r="C1638" s="38" t="s">
        <v>142</v>
      </c>
      <c r="D1638" s="29" t="s">
        <v>17</v>
      </c>
      <c r="E1638" s="39">
        <f>hidden_compute!F1638</f>
        <v>658</v>
      </c>
      <c r="F1638" s="39">
        <f>hidden_compute!G1638</f>
        <v>658</v>
      </c>
      <c r="G1638" s="29" t="str">
        <f>hidden_compute!D1638</f>
        <v>5. Invertebrate Mitochondrial</v>
      </c>
      <c r="H1638" s="29" t="str">
        <f>IF(ISERROR(MATCH($K1638, pcrid_plateids!$A$2:$A2401, 0)), hidden_compute!$H1638, VLOOKUP($K1638, pcrid_plateids!$A$2:$B2401, 2, FALSE))</f>
        <v>ARISE_SEQ_0072</v>
      </c>
      <c r="I1638" s="29" t="str">
        <f>IF(ISERROR(MATCH($K1638, pcrid_plateids!$A$2:$A2401, 0)), hidden_compute!$H1638, VLOOKUP($K1638, pcrid_plateids!$A$2:$C2401, 3, FALSE))</f>
        <v>NCBN001477</v>
      </c>
      <c r="J1638" s="38">
        <v>1.100011525E9</v>
      </c>
      <c r="K1638" s="62" t="s">
        <v>52</v>
      </c>
      <c r="L1638" s="40" t="s">
        <v>152</v>
      </c>
      <c r="M1638" s="29" t="str">
        <f>IF(ISERROR(MATCH($K1638, pcrid_primers!$A$2:$A2401, 0)), hidden_compute!$H1638, VLOOKUP($K1638, pcrid_primers!$A$2:$B2401, 2, FALSE))</f>
        <v>ONT_LepF1+ONT_LCO1490</v>
      </c>
      <c r="N1638" s="29" t="str">
        <f>IF(ISBLANK($M1638), "", VLOOKUP($M1638, hidden_compute!$M$2:P2401, 3, FALSE))</f>
        <v>#N/A</v>
      </c>
      <c r="O1638" s="29" t="str">
        <f>IF(ISERROR(MATCH($K1638, pcrid_primers!$A$2:$A2401, 0)), hidden_compute!$J1638, VLOOKUP($K1638, pcrid_primers!$A$2:$D2401, 4, FALSE))</f>
        <v>ONT_LepR1+ONT_HCO2198</v>
      </c>
      <c r="P1638" s="29" t="str">
        <f>IF(ISBLANK($O1638), "", VLOOKUP($O1638, hidden_compute!$M$2:P2401, 3, FALSE))</f>
        <v>#N/A</v>
      </c>
      <c r="Q1638" s="41" t="str">
        <f>metadata!$B$8</f>
        <v>EXP-PBC096</v>
      </c>
      <c r="R1638" s="49" t="s">
        <v>153</v>
      </c>
      <c r="S1638" s="29" t="str">
        <f>metadata!$B$9</f>
        <v>SQK-NBD114.24</v>
      </c>
      <c r="T1638" s="49" t="s">
        <v>2021</v>
      </c>
    </row>
    <row r="1639">
      <c r="A1639" s="29" t="str">
        <f>metadata!$B$4</f>
        <v>22033-375157</v>
      </c>
      <c r="B1639" s="38" t="s">
        <v>2026</v>
      </c>
      <c r="C1639" s="38" t="s">
        <v>142</v>
      </c>
      <c r="D1639" s="29" t="s">
        <v>17</v>
      </c>
      <c r="E1639" s="39">
        <f>hidden_compute!F1639</f>
        <v>658</v>
      </c>
      <c r="F1639" s="39">
        <f>hidden_compute!G1639</f>
        <v>658</v>
      </c>
      <c r="G1639" s="29" t="str">
        <f>hidden_compute!D1639</f>
        <v>5. Invertebrate Mitochondrial</v>
      </c>
      <c r="H1639" s="29" t="str">
        <f>IF(ISERROR(MATCH($K1639, pcrid_plateids!$A$2:$A2401, 0)), hidden_compute!$H1639, VLOOKUP($K1639, pcrid_plateids!$A$2:$B2401, 2, FALSE))</f>
        <v>ARISE_SEQ_0072</v>
      </c>
      <c r="I1639" s="29" t="str">
        <f>IF(ISERROR(MATCH($K1639, pcrid_plateids!$A$2:$A2401, 0)), hidden_compute!$H1639, VLOOKUP($K1639, pcrid_plateids!$A$2:$C2401, 3, FALSE))</f>
        <v>NCBN001477</v>
      </c>
      <c r="J1639" s="38">
        <v>1.100011526E9</v>
      </c>
      <c r="K1639" s="62" t="s">
        <v>52</v>
      </c>
      <c r="L1639" s="40" t="s">
        <v>155</v>
      </c>
      <c r="M1639" s="29" t="str">
        <f>IF(ISERROR(MATCH($K1639, pcrid_primers!$A$2:$A2401, 0)), hidden_compute!$H1639, VLOOKUP($K1639, pcrid_primers!$A$2:$B2401, 2, FALSE))</f>
        <v>ONT_LepF1+ONT_LCO1490</v>
      </c>
      <c r="N1639" s="29" t="str">
        <f>IF(ISBLANK($M1639), "", VLOOKUP($M1639, hidden_compute!$M$2:P2401, 3, FALSE))</f>
        <v>#N/A</v>
      </c>
      <c r="O1639" s="29" t="str">
        <f>IF(ISERROR(MATCH($K1639, pcrid_primers!$A$2:$A2401, 0)), hidden_compute!$J1639, VLOOKUP($K1639, pcrid_primers!$A$2:$D2401, 4, FALSE))</f>
        <v>ONT_LepR1+ONT_HCO2198</v>
      </c>
      <c r="P1639" s="29" t="str">
        <f>IF(ISBLANK($O1639), "", VLOOKUP($O1639, hidden_compute!$M$2:P2401, 3, FALSE))</f>
        <v>#N/A</v>
      </c>
      <c r="Q1639" s="41" t="str">
        <f>metadata!$B$8</f>
        <v>EXP-PBC096</v>
      </c>
      <c r="R1639" s="49" t="s">
        <v>156</v>
      </c>
      <c r="S1639" s="29" t="str">
        <f>metadata!$B$9</f>
        <v>SQK-NBD114.24</v>
      </c>
      <c r="T1639" s="49" t="s">
        <v>2021</v>
      </c>
    </row>
    <row r="1640">
      <c r="A1640" s="29" t="str">
        <f>metadata!$B$4</f>
        <v>22033-375157</v>
      </c>
      <c r="B1640" s="38" t="s">
        <v>2027</v>
      </c>
      <c r="C1640" s="38" t="s">
        <v>142</v>
      </c>
      <c r="D1640" s="29" t="s">
        <v>17</v>
      </c>
      <c r="E1640" s="39">
        <f>hidden_compute!F1640</f>
        <v>658</v>
      </c>
      <c r="F1640" s="39">
        <f>hidden_compute!G1640</f>
        <v>658</v>
      </c>
      <c r="G1640" s="29" t="str">
        <f>hidden_compute!D1640</f>
        <v>5. Invertebrate Mitochondrial</v>
      </c>
      <c r="H1640" s="29" t="str">
        <f>IF(ISERROR(MATCH($K1640, pcrid_plateids!$A$2:$A2401, 0)), hidden_compute!$H1640, VLOOKUP($K1640, pcrid_plateids!$A$2:$B2401, 2, FALSE))</f>
        <v>ARISE_SEQ_0072</v>
      </c>
      <c r="I1640" s="29" t="str">
        <f>IF(ISERROR(MATCH($K1640, pcrid_plateids!$A$2:$A2401, 0)), hidden_compute!$H1640, VLOOKUP($K1640, pcrid_plateids!$A$2:$C2401, 3, FALSE))</f>
        <v>NCBN001477</v>
      </c>
      <c r="J1640" s="38">
        <v>1.100011527E9</v>
      </c>
      <c r="K1640" s="62" t="s">
        <v>52</v>
      </c>
      <c r="L1640" s="40" t="s">
        <v>158</v>
      </c>
      <c r="M1640" s="29" t="str">
        <f>IF(ISERROR(MATCH($K1640, pcrid_primers!$A$2:$A2401, 0)), hidden_compute!$H1640, VLOOKUP($K1640, pcrid_primers!$A$2:$B2401, 2, FALSE))</f>
        <v>ONT_LepF1+ONT_LCO1490</v>
      </c>
      <c r="N1640" s="29" t="str">
        <f>IF(ISBLANK($M1640), "", VLOOKUP($M1640, hidden_compute!$M$2:P2401, 3, FALSE))</f>
        <v>#N/A</v>
      </c>
      <c r="O1640" s="29" t="str">
        <f>IF(ISERROR(MATCH($K1640, pcrid_primers!$A$2:$A2401, 0)), hidden_compute!$J1640, VLOOKUP($K1640, pcrid_primers!$A$2:$D2401, 4, FALSE))</f>
        <v>ONT_LepR1+ONT_HCO2198</v>
      </c>
      <c r="P1640" s="29" t="str">
        <f>IF(ISBLANK($O1640), "", VLOOKUP($O1640, hidden_compute!$M$2:P2401, 3, FALSE))</f>
        <v>#N/A</v>
      </c>
      <c r="Q1640" s="41" t="str">
        <f>metadata!$B$8</f>
        <v>EXP-PBC096</v>
      </c>
      <c r="R1640" s="49" t="s">
        <v>159</v>
      </c>
      <c r="S1640" s="29" t="str">
        <f>metadata!$B$9</f>
        <v>SQK-NBD114.24</v>
      </c>
      <c r="T1640" s="49" t="s">
        <v>2021</v>
      </c>
    </row>
    <row r="1641">
      <c r="A1641" s="29" t="str">
        <f>metadata!$B$4</f>
        <v>22033-375157</v>
      </c>
      <c r="B1641" s="38" t="s">
        <v>2028</v>
      </c>
      <c r="C1641" s="38" t="s">
        <v>142</v>
      </c>
      <c r="D1641" s="29" t="s">
        <v>17</v>
      </c>
      <c r="E1641" s="39">
        <f>hidden_compute!F1641</f>
        <v>658</v>
      </c>
      <c r="F1641" s="39">
        <f>hidden_compute!G1641</f>
        <v>658</v>
      </c>
      <c r="G1641" s="29" t="str">
        <f>hidden_compute!D1641</f>
        <v>5. Invertebrate Mitochondrial</v>
      </c>
      <c r="H1641" s="29" t="str">
        <f>IF(ISERROR(MATCH($K1641, pcrid_plateids!$A$2:$A2401, 0)), hidden_compute!$H1641, VLOOKUP($K1641, pcrid_plateids!$A$2:$B2401, 2, FALSE))</f>
        <v>ARISE_SEQ_0072</v>
      </c>
      <c r="I1641" s="29" t="str">
        <f>IF(ISERROR(MATCH($K1641, pcrid_plateids!$A$2:$A2401, 0)), hidden_compute!$H1641, VLOOKUP($K1641, pcrid_plateids!$A$2:$C2401, 3, FALSE))</f>
        <v>NCBN001477</v>
      </c>
      <c r="J1641" s="38">
        <v>1.100011528E9</v>
      </c>
      <c r="K1641" s="62" t="s">
        <v>52</v>
      </c>
      <c r="L1641" s="40" t="s">
        <v>161</v>
      </c>
      <c r="M1641" s="29" t="str">
        <f>IF(ISERROR(MATCH($K1641, pcrid_primers!$A$2:$A2401, 0)), hidden_compute!$H1641, VLOOKUP($K1641, pcrid_primers!$A$2:$B2401, 2, FALSE))</f>
        <v>ONT_LepF1+ONT_LCO1490</v>
      </c>
      <c r="N1641" s="29" t="str">
        <f>IF(ISBLANK($M1641), "", VLOOKUP($M1641, hidden_compute!$M$2:P2401, 3, FALSE))</f>
        <v>#N/A</v>
      </c>
      <c r="O1641" s="29" t="str">
        <f>IF(ISERROR(MATCH($K1641, pcrid_primers!$A$2:$A2401, 0)), hidden_compute!$J1641, VLOOKUP($K1641, pcrid_primers!$A$2:$D2401, 4, FALSE))</f>
        <v>ONT_LepR1+ONT_HCO2198</v>
      </c>
      <c r="P1641" s="29" t="str">
        <f>IF(ISBLANK($O1641), "", VLOOKUP($O1641, hidden_compute!$M$2:P2401, 3, FALSE))</f>
        <v>#N/A</v>
      </c>
      <c r="Q1641" s="41" t="str">
        <f>metadata!$B$8</f>
        <v>EXP-PBC096</v>
      </c>
      <c r="R1641" s="49" t="s">
        <v>162</v>
      </c>
      <c r="S1641" s="29" t="str">
        <f>metadata!$B$9</f>
        <v>SQK-NBD114.24</v>
      </c>
      <c r="T1641" s="49" t="s">
        <v>2021</v>
      </c>
    </row>
    <row r="1642">
      <c r="A1642" s="29" t="str">
        <f>metadata!$B$4</f>
        <v>22033-375157</v>
      </c>
      <c r="B1642" s="38" t="s">
        <v>2029</v>
      </c>
      <c r="C1642" s="38" t="s">
        <v>142</v>
      </c>
      <c r="D1642" s="29" t="s">
        <v>17</v>
      </c>
      <c r="E1642" s="39">
        <f>hidden_compute!F1642</f>
        <v>658</v>
      </c>
      <c r="F1642" s="39">
        <f>hidden_compute!G1642</f>
        <v>658</v>
      </c>
      <c r="G1642" s="29" t="str">
        <f>hidden_compute!D1642</f>
        <v>5. Invertebrate Mitochondrial</v>
      </c>
      <c r="H1642" s="29" t="str">
        <f>IF(ISERROR(MATCH($K1642, pcrid_plateids!$A$2:$A2401, 0)), hidden_compute!$H1642, VLOOKUP($K1642, pcrid_plateids!$A$2:$B2401, 2, FALSE))</f>
        <v>ARISE_SEQ_0072</v>
      </c>
      <c r="I1642" s="29" t="str">
        <f>IF(ISERROR(MATCH($K1642, pcrid_plateids!$A$2:$A2401, 0)), hidden_compute!$H1642, VLOOKUP($K1642, pcrid_plateids!$A$2:$C2401, 3, FALSE))</f>
        <v>NCBN001477</v>
      </c>
      <c r="J1642" s="38">
        <v>1.100011529E9</v>
      </c>
      <c r="K1642" s="62" t="s">
        <v>52</v>
      </c>
      <c r="L1642" s="40" t="s">
        <v>164</v>
      </c>
      <c r="M1642" s="29" t="str">
        <f>IF(ISERROR(MATCH($K1642, pcrid_primers!$A$2:$A2401, 0)), hidden_compute!$H1642, VLOOKUP($K1642, pcrid_primers!$A$2:$B2401, 2, FALSE))</f>
        <v>ONT_LepF1+ONT_LCO1490</v>
      </c>
      <c r="N1642" s="29" t="str">
        <f>IF(ISBLANK($M1642), "", VLOOKUP($M1642, hidden_compute!$M$2:P2401, 3, FALSE))</f>
        <v>#N/A</v>
      </c>
      <c r="O1642" s="29" t="str">
        <f>IF(ISERROR(MATCH($K1642, pcrid_primers!$A$2:$A2401, 0)), hidden_compute!$J1642, VLOOKUP($K1642, pcrid_primers!$A$2:$D2401, 4, FALSE))</f>
        <v>ONT_LepR1+ONT_HCO2198</v>
      </c>
      <c r="P1642" s="29" t="str">
        <f>IF(ISBLANK($O1642), "", VLOOKUP($O1642, hidden_compute!$M$2:P2401, 3, FALSE))</f>
        <v>#N/A</v>
      </c>
      <c r="Q1642" s="41" t="str">
        <f>metadata!$B$8</f>
        <v>EXP-PBC096</v>
      </c>
      <c r="R1642" s="49" t="s">
        <v>165</v>
      </c>
      <c r="S1642" s="29" t="str">
        <f>metadata!$B$9</f>
        <v>SQK-NBD114.24</v>
      </c>
      <c r="T1642" s="49" t="s">
        <v>2021</v>
      </c>
    </row>
    <row r="1643">
      <c r="A1643" s="29" t="str">
        <f>metadata!$B$4</f>
        <v>22033-375157</v>
      </c>
      <c r="B1643" s="38" t="s">
        <v>2030</v>
      </c>
      <c r="C1643" s="38" t="s">
        <v>142</v>
      </c>
      <c r="D1643" s="29" t="s">
        <v>17</v>
      </c>
      <c r="E1643" s="39">
        <f>hidden_compute!F1643</f>
        <v>658</v>
      </c>
      <c r="F1643" s="39">
        <f>hidden_compute!G1643</f>
        <v>658</v>
      </c>
      <c r="G1643" s="29" t="str">
        <f>hidden_compute!D1643</f>
        <v>5. Invertebrate Mitochondrial</v>
      </c>
      <c r="H1643" s="29" t="str">
        <f>IF(ISERROR(MATCH($K1643, pcrid_plateids!$A$2:$A2401, 0)), hidden_compute!$H1643, VLOOKUP($K1643, pcrid_plateids!$A$2:$B2401, 2, FALSE))</f>
        <v>ARISE_SEQ_0072</v>
      </c>
      <c r="I1643" s="29" t="str">
        <f>IF(ISERROR(MATCH($K1643, pcrid_plateids!$A$2:$A2401, 0)), hidden_compute!$H1643, VLOOKUP($K1643, pcrid_plateids!$A$2:$C2401, 3, FALSE))</f>
        <v>NCBN001477</v>
      </c>
      <c r="J1643" s="38">
        <v>1.10001153E9</v>
      </c>
      <c r="K1643" s="62" t="s">
        <v>52</v>
      </c>
      <c r="L1643" s="40" t="s">
        <v>167</v>
      </c>
      <c r="M1643" s="29" t="str">
        <f>IF(ISERROR(MATCH($K1643, pcrid_primers!$A$2:$A2401, 0)), hidden_compute!$H1643, VLOOKUP($K1643, pcrid_primers!$A$2:$B2401, 2, FALSE))</f>
        <v>ONT_LepF1+ONT_LCO1490</v>
      </c>
      <c r="N1643" s="29" t="str">
        <f>IF(ISBLANK($M1643), "", VLOOKUP($M1643, hidden_compute!$M$2:P2401, 3, FALSE))</f>
        <v>#N/A</v>
      </c>
      <c r="O1643" s="29" t="str">
        <f>IF(ISERROR(MATCH($K1643, pcrid_primers!$A$2:$A2401, 0)), hidden_compute!$J1643, VLOOKUP($K1643, pcrid_primers!$A$2:$D2401, 4, FALSE))</f>
        <v>ONT_LepR1+ONT_HCO2198</v>
      </c>
      <c r="P1643" s="29" t="str">
        <f>IF(ISBLANK($O1643), "", VLOOKUP($O1643, hidden_compute!$M$2:P2401, 3, FALSE))</f>
        <v>#N/A</v>
      </c>
      <c r="Q1643" s="41" t="str">
        <f>metadata!$B$8</f>
        <v>EXP-PBC096</v>
      </c>
      <c r="R1643" s="49" t="s">
        <v>168</v>
      </c>
      <c r="S1643" s="29" t="str">
        <f>metadata!$B$9</f>
        <v>SQK-NBD114.24</v>
      </c>
      <c r="T1643" s="49" t="s">
        <v>2021</v>
      </c>
    </row>
    <row r="1644">
      <c r="A1644" s="29" t="str">
        <f>metadata!$B$4</f>
        <v>22033-375157</v>
      </c>
      <c r="B1644" s="38" t="s">
        <v>2031</v>
      </c>
      <c r="C1644" s="38" t="s">
        <v>2032</v>
      </c>
      <c r="D1644" s="29" t="s">
        <v>17</v>
      </c>
      <c r="E1644" s="39">
        <f>hidden_compute!F1644</f>
        <v>658</v>
      </c>
      <c r="F1644" s="39">
        <f>hidden_compute!G1644</f>
        <v>658</v>
      </c>
      <c r="G1644" s="29" t="str">
        <f>hidden_compute!D1644</f>
        <v>5. Invertebrate Mitochondrial</v>
      </c>
      <c r="H1644" s="29" t="str">
        <f>IF(ISERROR(MATCH($K1644, pcrid_plateids!$A$2:$A2401, 0)), hidden_compute!$H1644, VLOOKUP($K1644, pcrid_plateids!$A$2:$B2401, 2, FALSE))</f>
        <v>ARISE_SEQ_0072</v>
      </c>
      <c r="I1644" s="29" t="str">
        <f>IF(ISERROR(MATCH($K1644, pcrid_plateids!$A$2:$A2401, 0)), hidden_compute!$H1644, VLOOKUP($K1644, pcrid_plateids!$A$2:$C2401, 3, FALSE))</f>
        <v>NCBN001477</v>
      </c>
      <c r="J1644" s="38">
        <v>1.100011531E9</v>
      </c>
      <c r="K1644" s="62" t="s">
        <v>52</v>
      </c>
      <c r="L1644" s="40" t="s">
        <v>170</v>
      </c>
      <c r="M1644" s="29" t="str">
        <f>IF(ISERROR(MATCH($K1644, pcrid_primers!$A$2:$A2401, 0)), hidden_compute!$H1644, VLOOKUP($K1644, pcrid_primers!$A$2:$B2401, 2, FALSE))</f>
        <v>ONT_LepF1+ONT_LCO1490</v>
      </c>
      <c r="N1644" s="29" t="str">
        <f>IF(ISBLANK($M1644), "", VLOOKUP($M1644, hidden_compute!$M$2:P2401, 3, FALSE))</f>
        <v>#N/A</v>
      </c>
      <c r="O1644" s="29" t="str">
        <f>IF(ISERROR(MATCH($K1644, pcrid_primers!$A$2:$A2401, 0)), hidden_compute!$J1644, VLOOKUP($K1644, pcrid_primers!$A$2:$D2401, 4, FALSE))</f>
        <v>ONT_LepR1+ONT_HCO2198</v>
      </c>
      <c r="P1644" s="29" t="str">
        <f>IF(ISBLANK($O1644), "", VLOOKUP($O1644, hidden_compute!$M$2:P2401, 3, FALSE))</f>
        <v>#N/A</v>
      </c>
      <c r="Q1644" s="41" t="str">
        <f>metadata!$B$8</f>
        <v>EXP-PBC096</v>
      </c>
      <c r="R1644" s="49" t="s">
        <v>171</v>
      </c>
      <c r="S1644" s="29" t="str">
        <f>metadata!$B$9</f>
        <v>SQK-NBD114.24</v>
      </c>
      <c r="T1644" s="49" t="s">
        <v>2021</v>
      </c>
    </row>
    <row r="1645">
      <c r="A1645" s="29" t="str">
        <f>metadata!$B$4</f>
        <v>22033-375157</v>
      </c>
      <c r="B1645" s="38" t="s">
        <v>2033</v>
      </c>
      <c r="C1645" s="38" t="s">
        <v>2032</v>
      </c>
      <c r="D1645" s="29" t="s">
        <v>17</v>
      </c>
      <c r="E1645" s="39">
        <f>hidden_compute!F1645</f>
        <v>658</v>
      </c>
      <c r="F1645" s="39">
        <f>hidden_compute!G1645</f>
        <v>658</v>
      </c>
      <c r="G1645" s="29" t="str">
        <f>hidden_compute!D1645</f>
        <v>5. Invertebrate Mitochondrial</v>
      </c>
      <c r="H1645" s="29" t="str">
        <f>IF(ISERROR(MATCH($K1645, pcrid_plateids!$A$2:$A2401, 0)), hidden_compute!$H1645, VLOOKUP($K1645, pcrid_plateids!$A$2:$B2401, 2, FALSE))</f>
        <v>ARISE_SEQ_0072</v>
      </c>
      <c r="I1645" s="29" t="str">
        <f>IF(ISERROR(MATCH($K1645, pcrid_plateids!$A$2:$A2401, 0)), hidden_compute!$H1645, VLOOKUP($K1645, pcrid_plateids!$A$2:$C2401, 3, FALSE))</f>
        <v>NCBN001477</v>
      </c>
      <c r="J1645" s="38">
        <v>1.100011532E9</v>
      </c>
      <c r="K1645" s="62" t="s">
        <v>52</v>
      </c>
      <c r="L1645" s="40" t="s">
        <v>173</v>
      </c>
      <c r="M1645" s="29" t="str">
        <f>IF(ISERROR(MATCH($K1645, pcrid_primers!$A$2:$A2401, 0)), hidden_compute!$H1645, VLOOKUP($K1645, pcrid_primers!$A$2:$B2401, 2, FALSE))</f>
        <v>ONT_LepF1+ONT_LCO1490</v>
      </c>
      <c r="N1645" s="29" t="str">
        <f>IF(ISBLANK($M1645), "", VLOOKUP($M1645, hidden_compute!$M$2:P2401, 3, FALSE))</f>
        <v>#N/A</v>
      </c>
      <c r="O1645" s="29" t="str">
        <f>IF(ISERROR(MATCH($K1645, pcrid_primers!$A$2:$A2401, 0)), hidden_compute!$J1645, VLOOKUP($K1645, pcrid_primers!$A$2:$D2401, 4, FALSE))</f>
        <v>ONT_LepR1+ONT_HCO2198</v>
      </c>
      <c r="P1645" s="29" t="str">
        <f>IF(ISBLANK($O1645), "", VLOOKUP($O1645, hidden_compute!$M$2:P2401, 3, FALSE))</f>
        <v>#N/A</v>
      </c>
      <c r="Q1645" s="41" t="str">
        <f>metadata!$B$8</f>
        <v>EXP-PBC096</v>
      </c>
      <c r="R1645" s="49" t="s">
        <v>174</v>
      </c>
      <c r="S1645" s="29" t="str">
        <f>metadata!$B$9</f>
        <v>SQK-NBD114.24</v>
      </c>
      <c r="T1645" s="49" t="s">
        <v>2021</v>
      </c>
    </row>
    <row r="1646">
      <c r="A1646" s="29" t="str">
        <f>metadata!$B$4</f>
        <v>22033-375157</v>
      </c>
      <c r="B1646" s="38" t="s">
        <v>2034</v>
      </c>
      <c r="C1646" s="38" t="s">
        <v>142</v>
      </c>
      <c r="D1646" s="29" t="s">
        <v>17</v>
      </c>
      <c r="E1646" s="39">
        <f>hidden_compute!F1646</f>
        <v>658</v>
      </c>
      <c r="F1646" s="39">
        <f>hidden_compute!G1646</f>
        <v>658</v>
      </c>
      <c r="G1646" s="29" t="str">
        <f>hidden_compute!D1646</f>
        <v>5. Invertebrate Mitochondrial</v>
      </c>
      <c r="H1646" s="29" t="str">
        <f>IF(ISERROR(MATCH($K1646, pcrid_plateids!$A$2:$A2401, 0)), hidden_compute!$H1646, VLOOKUP($K1646, pcrid_plateids!$A$2:$B2401, 2, FALSE))</f>
        <v>ARISE_SEQ_0072</v>
      </c>
      <c r="I1646" s="29" t="str">
        <f>IF(ISERROR(MATCH($K1646, pcrid_plateids!$A$2:$A2401, 0)), hidden_compute!$H1646, VLOOKUP($K1646, pcrid_plateids!$A$2:$C2401, 3, FALSE))</f>
        <v>NCBN001477</v>
      </c>
      <c r="J1646" s="38">
        <v>1.100011533E9</v>
      </c>
      <c r="K1646" s="62" t="s">
        <v>52</v>
      </c>
      <c r="L1646" s="40" t="s">
        <v>176</v>
      </c>
      <c r="M1646" s="29" t="str">
        <f>IF(ISERROR(MATCH($K1646, pcrid_primers!$A$2:$A2401, 0)), hidden_compute!$H1646, VLOOKUP($K1646, pcrid_primers!$A$2:$B2401, 2, FALSE))</f>
        <v>ONT_LepF1+ONT_LCO1490</v>
      </c>
      <c r="N1646" s="29" t="str">
        <f>IF(ISBLANK($M1646), "", VLOOKUP($M1646, hidden_compute!$M$2:P2401, 3, FALSE))</f>
        <v>#N/A</v>
      </c>
      <c r="O1646" s="29" t="str">
        <f>IF(ISERROR(MATCH($K1646, pcrid_primers!$A$2:$A2401, 0)), hidden_compute!$J1646, VLOOKUP($K1646, pcrid_primers!$A$2:$D2401, 4, FALSE))</f>
        <v>ONT_LepR1+ONT_HCO2198</v>
      </c>
      <c r="P1646" s="29" t="str">
        <f>IF(ISBLANK($O1646), "", VLOOKUP($O1646, hidden_compute!$M$2:P2401, 3, FALSE))</f>
        <v>#N/A</v>
      </c>
      <c r="Q1646" s="41" t="str">
        <f>metadata!$B$8</f>
        <v>EXP-PBC096</v>
      </c>
      <c r="R1646" s="49" t="s">
        <v>177</v>
      </c>
      <c r="S1646" s="29" t="str">
        <f>metadata!$B$9</f>
        <v>SQK-NBD114.24</v>
      </c>
      <c r="T1646" s="49" t="s">
        <v>2021</v>
      </c>
    </row>
    <row r="1647">
      <c r="A1647" s="29" t="str">
        <f>metadata!$B$4</f>
        <v>22033-375157</v>
      </c>
      <c r="B1647" s="38" t="s">
        <v>2035</v>
      </c>
      <c r="C1647" s="38" t="s">
        <v>142</v>
      </c>
      <c r="D1647" s="29" t="s">
        <v>17</v>
      </c>
      <c r="E1647" s="39">
        <f>hidden_compute!F1647</f>
        <v>658</v>
      </c>
      <c r="F1647" s="39">
        <f>hidden_compute!G1647</f>
        <v>658</v>
      </c>
      <c r="G1647" s="29" t="str">
        <f>hidden_compute!D1647</f>
        <v>5. Invertebrate Mitochondrial</v>
      </c>
      <c r="H1647" s="29" t="str">
        <f>IF(ISERROR(MATCH($K1647, pcrid_plateids!$A$2:$A2401, 0)), hidden_compute!$H1647, VLOOKUP($K1647, pcrid_plateids!$A$2:$B2401, 2, FALSE))</f>
        <v>ARISE_SEQ_0072</v>
      </c>
      <c r="I1647" s="29" t="str">
        <f>IF(ISERROR(MATCH($K1647, pcrid_plateids!$A$2:$A2401, 0)), hidden_compute!$H1647, VLOOKUP($K1647, pcrid_plateids!$A$2:$C2401, 3, FALSE))</f>
        <v>NCBN001477</v>
      </c>
      <c r="J1647" s="38">
        <v>1.100011534E9</v>
      </c>
      <c r="K1647" s="62" t="s">
        <v>52</v>
      </c>
      <c r="L1647" s="40" t="s">
        <v>179</v>
      </c>
      <c r="M1647" s="29" t="str">
        <f>IF(ISERROR(MATCH($K1647, pcrid_primers!$A$2:$A2401, 0)), hidden_compute!$H1647, VLOOKUP($K1647, pcrid_primers!$A$2:$B2401, 2, FALSE))</f>
        <v>ONT_LepF1+ONT_LCO1490</v>
      </c>
      <c r="N1647" s="29" t="str">
        <f>IF(ISBLANK($M1647), "", VLOOKUP($M1647, hidden_compute!$M$2:P2401, 3, FALSE))</f>
        <v>#N/A</v>
      </c>
      <c r="O1647" s="29" t="str">
        <f>IF(ISERROR(MATCH($K1647, pcrid_primers!$A$2:$A2401, 0)), hidden_compute!$J1647, VLOOKUP($K1647, pcrid_primers!$A$2:$D2401, 4, FALSE))</f>
        <v>ONT_LepR1+ONT_HCO2198</v>
      </c>
      <c r="P1647" s="29" t="str">
        <f>IF(ISBLANK($O1647), "", VLOOKUP($O1647, hidden_compute!$M$2:P2401, 3, FALSE))</f>
        <v>#N/A</v>
      </c>
      <c r="Q1647" s="41" t="str">
        <f>metadata!$B$8</f>
        <v>EXP-PBC096</v>
      </c>
      <c r="R1647" s="49" t="s">
        <v>180</v>
      </c>
      <c r="S1647" s="29" t="str">
        <f>metadata!$B$9</f>
        <v>SQK-NBD114.24</v>
      </c>
      <c r="T1647" s="49" t="s">
        <v>2021</v>
      </c>
    </row>
    <row r="1648">
      <c r="A1648" s="29" t="str">
        <f>metadata!$B$4</f>
        <v>22033-375157</v>
      </c>
      <c r="B1648" s="38" t="s">
        <v>2036</v>
      </c>
      <c r="C1648" s="38" t="s">
        <v>142</v>
      </c>
      <c r="D1648" s="29" t="s">
        <v>17</v>
      </c>
      <c r="E1648" s="39">
        <f>hidden_compute!F1648</f>
        <v>658</v>
      </c>
      <c r="F1648" s="39">
        <f>hidden_compute!G1648</f>
        <v>658</v>
      </c>
      <c r="G1648" s="29" t="str">
        <f>hidden_compute!D1648</f>
        <v>5. Invertebrate Mitochondrial</v>
      </c>
      <c r="H1648" s="29" t="str">
        <f>IF(ISERROR(MATCH($K1648, pcrid_plateids!$A$2:$A2401, 0)), hidden_compute!$H1648, VLOOKUP($K1648, pcrid_plateids!$A$2:$B2401, 2, FALSE))</f>
        <v>ARISE_SEQ_0072</v>
      </c>
      <c r="I1648" s="29" t="str">
        <f>IF(ISERROR(MATCH($K1648, pcrid_plateids!$A$2:$A2401, 0)), hidden_compute!$H1648, VLOOKUP($K1648, pcrid_plateids!$A$2:$C2401, 3, FALSE))</f>
        <v>NCBN001477</v>
      </c>
      <c r="J1648" s="38">
        <v>1.100011535E9</v>
      </c>
      <c r="K1648" s="62" t="s">
        <v>52</v>
      </c>
      <c r="L1648" s="40" t="s">
        <v>182</v>
      </c>
      <c r="M1648" s="29" t="str">
        <f>IF(ISERROR(MATCH($K1648, pcrid_primers!$A$2:$A2401, 0)), hidden_compute!$H1648, VLOOKUP($K1648, pcrid_primers!$A$2:$B2401, 2, FALSE))</f>
        <v>ONT_LepF1+ONT_LCO1490</v>
      </c>
      <c r="N1648" s="29" t="str">
        <f>IF(ISBLANK($M1648), "", VLOOKUP($M1648, hidden_compute!$M$2:P2401, 3, FALSE))</f>
        <v>#N/A</v>
      </c>
      <c r="O1648" s="29" t="str">
        <f>IF(ISERROR(MATCH($K1648, pcrid_primers!$A$2:$A2401, 0)), hidden_compute!$J1648, VLOOKUP($K1648, pcrid_primers!$A$2:$D2401, 4, FALSE))</f>
        <v>ONT_LepR1+ONT_HCO2198</v>
      </c>
      <c r="P1648" s="29" t="str">
        <f>IF(ISBLANK($O1648), "", VLOOKUP($O1648, hidden_compute!$M$2:P2401, 3, FALSE))</f>
        <v>#N/A</v>
      </c>
      <c r="Q1648" s="41" t="str">
        <f>metadata!$B$8</f>
        <v>EXP-PBC096</v>
      </c>
      <c r="R1648" s="49" t="s">
        <v>183</v>
      </c>
      <c r="S1648" s="29" t="str">
        <f>metadata!$B$9</f>
        <v>SQK-NBD114.24</v>
      </c>
      <c r="T1648" s="49" t="s">
        <v>2021</v>
      </c>
    </row>
    <row r="1649">
      <c r="A1649" s="29" t="str">
        <f>metadata!$B$4</f>
        <v>22033-375157</v>
      </c>
      <c r="B1649" s="38" t="s">
        <v>2037</v>
      </c>
      <c r="C1649" s="38" t="s">
        <v>142</v>
      </c>
      <c r="D1649" s="29" t="s">
        <v>17</v>
      </c>
      <c r="E1649" s="39">
        <f>hidden_compute!F1649</f>
        <v>658</v>
      </c>
      <c r="F1649" s="39">
        <f>hidden_compute!G1649</f>
        <v>658</v>
      </c>
      <c r="G1649" s="29" t="str">
        <f>hidden_compute!D1649</f>
        <v>5. Invertebrate Mitochondrial</v>
      </c>
      <c r="H1649" s="29" t="str">
        <f>IF(ISERROR(MATCH($K1649, pcrid_plateids!$A$2:$A2401, 0)), hidden_compute!$H1649, VLOOKUP($K1649, pcrid_plateids!$A$2:$B2401, 2, FALSE))</f>
        <v>ARISE_SEQ_0072</v>
      </c>
      <c r="I1649" s="29" t="str">
        <f>IF(ISERROR(MATCH($K1649, pcrid_plateids!$A$2:$A2401, 0)), hidden_compute!$H1649, VLOOKUP($K1649, pcrid_plateids!$A$2:$C2401, 3, FALSE))</f>
        <v>NCBN001477</v>
      </c>
      <c r="J1649" s="38">
        <v>1.100011536E9</v>
      </c>
      <c r="K1649" s="62" t="s">
        <v>52</v>
      </c>
      <c r="L1649" s="40" t="s">
        <v>185</v>
      </c>
      <c r="M1649" s="29" t="str">
        <f>IF(ISERROR(MATCH($K1649, pcrid_primers!$A$2:$A2401, 0)), hidden_compute!$H1649, VLOOKUP($K1649, pcrid_primers!$A$2:$B2401, 2, FALSE))</f>
        <v>ONT_LepF1+ONT_LCO1490</v>
      </c>
      <c r="N1649" s="29" t="str">
        <f>IF(ISBLANK($M1649), "", VLOOKUP($M1649, hidden_compute!$M$2:P2401, 3, FALSE))</f>
        <v>#N/A</v>
      </c>
      <c r="O1649" s="29" t="str">
        <f>IF(ISERROR(MATCH($K1649, pcrid_primers!$A$2:$A2401, 0)), hidden_compute!$J1649, VLOOKUP($K1649, pcrid_primers!$A$2:$D2401, 4, FALSE))</f>
        <v>ONT_LepR1+ONT_HCO2198</v>
      </c>
      <c r="P1649" s="29" t="str">
        <f>IF(ISBLANK($O1649), "", VLOOKUP($O1649, hidden_compute!$M$2:P2401, 3, FALSE))</f>
        <v>#N/A</v>
      </c>
      <c r="Q1649" s="41" t="str">
        <f>metadata!$B$8</f>
        <v>EXP-PBC096</v>
      </c>
      <c r="R1649" s="49" t="s">
        <v>186</v>
      </c>
      <c r="S1649" s="29" t="str">
        <f>metadata!$B$9</f>
        <v>SQK-NBD114.24</v>
      </c>
      <c r="T1649" s="49" t="s">
        <v>2021</v>
      </c>
    </row>
    <row r="1650">
      <c r="A1650" s="29" t="str">
        <f>metadata!$B$4</f>
        <v>22033-375157</v>
      </c>
      <c r="B1650" s="38" t="s">
        <v>2038</v>
      </c>
      <c r="C1650" s="38" t="s">
        <v>142</v>
      </c>
      <c r="D1650" s="29" t="s">
        <v>17</v>
      </c>
      <c r="E1650" s="39">
        <f>hidden_compute!F1650</f>
        <v>658</v>
      </c>
      <c r="F1650" s="39">
        <f>hidden_compute!G1650</f>
        <v>658</v>
      </c>
      <c r="G1650" s="29" t="str">
        <f>hidden_compute!D1650</f>
        <v>5. Invertebrate Mitochondrial</v>
      </c>
      <c r="H1650" s="29" t="str">
        <f>IF(ISERROR(MATCH($K1650, pcrid_plateids!$A$2:$A2401, 0)), hidden_compute!$H1650, VLOOKUP($K1650, pcrid_plateids!$A$2:$B2401, 2, FALSE))</f>
        <v>ARISE_SEQ_0072</v>
      </c>
      <c r="I1650" s="29" t="str">
        <f>IF(ISERROR(MATCH($K1650, pcrid_plateids!$A$2:$A2401, 0)), hidden_compute!$H1650, VLOOKUP($K1650, pcrid_plateids!$A$2:$C2401, 3, FALSE))</f>
        <v>NCBN001477</v>
      </c>
      <c r="J1650" s="38">
        <v>1.100011537E9</v>
      </c>
      <c r="K1650" s="62" t="s">
        <v>52</v>
      </c>
      <c r="L1650" s="40" t="s">
        <v>188</v>
      </c>
      <c r="M1650" s="29" t="str">
        <f>IF(ISERROR(MATCH($K1650, pcrid_primers!$A$2:$A2401, 0)), hidden_compute!$H1650, VLOOKUP($K1650, pcrid_primers!$A$2:$B2401, 2, FALSE))</f>
        <v>ONT_LepF1+ONT_LCO1490</v>
      </c>
      <c r="N1650" s="29" t="str">
        <f>IF(ISBLANK($M1650), "", VLOOKUP($M1650, hidden_compute!$M$2:P2401, 3, FALSE))</f>
        <v>#N/A</v>
      </c>
      <c r="O1650" s="29" t="str">
        <f>IF(ISERROR(MATCH($K1650, pcrid_primers!$A$2:$A2401, 0)), hidden_compute!$J1650, VLOOKUP($K1650, pcrid_primers!$A$2:$D2401, 4, FALSE))</f>
        <v>ONT_LepR1+ONT_HCO2198</v>
      </c>
      <c r="P1650" s="29" t="str">
        <f>IF(ISBLANK($O1650), "", VLOOKUP($O1650, hidden_compute!$M$2:P2401, 3, FALSE))</f>
        <v>#N/A</v>
      </c>
      <c r="Q1650" s="41" t="str">
        <f>metadata!$B$8</f>
        <v>EXP-PBC096</v>
      </c>
      <c r="R1650" s="49" t="s">
        <v>189</v>
      </c>
      <c r="S1650" s="29" t="str">
        <f>metadata!$B$9</f>
        <v>SQK-NBD114.24</v>
      </c>
      <c r="T1650" s="49" t="s">
        <v>2021</v>
      </c>
    </row>
    <row r="1651">
      <c r="A1651" s="29" t="str">
        <f>metadata!$B$4</f>
        <v>22033-375157</v>
      </c>
      <c r="B1651" s="38" t="s">
        <v>2039</v>
      </c>
      <c r="C1651" s="38" t="s">
        <v>142</v>
      </c>
      <c r="D1651" s="29" t="s">
        <v>17</v>
      </c>
      <c r="E1651" s="39">
        <f>hidden_compute!F1651</f>
        <v>658</v>
      </c>
      <c r="F1651" s="39">
        <f>hidden_compute!G1651</f>
        <v>658</v>
      </c>
      <c r="G1651" s="29" t="str">
        <f>hidden_compute!D1651</f>
        <v>5. Invertebrate Mitochondrial</v>
      </c>
      <c r="H1651" s="29" t="str">
        <f>IF(ISERROR(MATCH($K1651, pcrid_plateids!$A$2:$A2401, 0)), hidden_compute!$H1651, VLOOKUP($K1651, pcrid_plateids!$A$2:$B2401, 2, FALSE))</f>
        <v>ARISE_SEQ_0072</v>
      </c>
      <c r="I1651" s="29" t="str">
        <f>IF(ISERROR(MATCH($K1651, pcrid_plateids!$A$2:$A2401, 0)), hidden_compute!$H1651, VLOOKUP($K1651, pcrid_plateids!$A$2:$C2401, 3, FALSE))</f>
        <v>NCBN001477</v>
      </c>
      <c r="J1651" s="38">
        <v>1.100011538E9</v>
      </c>
      <c r="K1651" s="62" t="s">
        <v>52</v>
      </c>
      <c r="L1651" s="40" t="s">
        <v>191</v>
      </c>
      <c r="M1651" s="29" t="str">
        <f>IF(ISERROR(MATCH($K1651, pcrid_primers!$A$2:$A2401, 0)), hidden_compute!$H1651, VLOOKUP($K1651, pcrid_primers!$A$2:$B2401, 2, FALSE))</f>
        <v>ONT_LepF1+ONT_LCO1490</v>
      </c>
      <c r="N1651" s="29" t="str">
        <f>IF(ISBLANK($M1651), "", VLOOKUP($M1651, hidden_compute!$M$2:P2401, 3, FALSE))</f>
        <v>#N/A</v>
      </c>
      <c r="O1651" s="29" t="str">
        <f>IF(ISERROR(MATCH($K1651, pcrid_primers!$A$2:$A2401, 0)), hidden_compute!$J1651, VLOOKUP($K1651, pcrid_primers!$A$2:$D2401, 4, FALSE))</f>
        <v>ONT_LepR1+ONT_HCO2198</v>
      </c>
      <c r="P1651" s="29" t="str">
        <f>IF(ISBLANK($O1651), "", VLOOKUP($O1651, hidden_compute!$M$2:P2401, 3, FALSE))</f>
        <v>#N/A</v>
      </c>
      <c r="Q1651" s="41" t="str">
        <f>metadata!$B$8</f>
        <v>EXP-PBC096</v>
      </c>
      <c r="R1651" s="49" t="s">
        <v>192</v>
      </c>
      <c r="S1651" s="29" t="str">
        <f>metadata!$B$9</f>
        <v>SQK-NBD114.24</v>
      </c>
      <c r="T1651" s="49" t="s">
        <v>2021</v>
      </c>
    </row>
    <row r="1652">
      <c r="A1652" s="29" t="str">
        <f>metadata!$B$4</f>
        <v>22033-375157</v>
      </c>
      <c r="B1652" s="38" t="s">
        <v>2040</v>
      </c>
      <c r="C1652" s="38" t="s">
        <v>142</v>
      </c>
      <c r="D1652" s="29" t="s">
        <v>17</v>
      </c>
      <c r="E1652" s="39">
        <f>hidden_compute!F1652</f>
        <v>658</v>
      </c>
      <c r="F1652" s="39">
        <f>hidden_compute!G1652</f>
        <v>658</v>
      </c>
      <c r="G1652" s="29" t="str">
        <f>hidden_compute!D1652</f>
        <v>5. Invertebrate Mitochondrial</v>
      </c>
      <c r="H1652" s="29" t="str">
        <f>IF(ISERROR(MATCH($K1652, pcrid_plateids!$A$2:$A2401, 0)), hidden_compute!$H1652, VLOOKUP($K1652, pcrid_plateids!$A$2:$B2401, 2, FALSE))</f>
        <v>ARISE_SEQ_0072</v>
      </c>
      <c r="I1652" s="29" t="str">
        <f>IF(ISERROR(MATCH($K1652, pcrid_plateids!$A$2:$A2401, 0)), hidden_compute!$H1652, VLOOKUP($K1652, pcrid_plateids!$A$2:$C2401, 3, FALSE))</f>
        <v>NCBN001477</v>
      </c>
      <c r="J1652" s="38">
        <v>1.100011539E9</v>
      </c>
      <c r="K1652" s="62" t="s">
        <v>52</v>
      </c>
      <c r="L1652" s="40" t="s">
        <v>194</v>
      </c>
      <c r="M1652" s="29" t="str">
        <f>IF(ISERROR(MATCH($K1652, pcrid_primers!$A$2:$A2401, 0)), hidden_compute!$H1652, VLOOKUP($K1652, pcrid_primers!$A$2:$B2401, 2, FALSE))</f>
        <v>ONT_LepF1+ONT_LCO1490</v>
      </c>
      <c r="N1652" s="29" t="str">
        <f>IF(ISBLANK($M1652), "", VLOOKUP($M1652, hidden_compute!$M$2:P2401, 3, FALSE))</f>
        <v>#N/A</v>
      </c>
      <c r="O1652" s="29" t="str">
        <f>IF(ISERROR(MATCH($K1652, pcrid_primers!$A$2:$A2401, 0)), hidden_compute!$J1652, VLOOKUP($K1652, pcrid_primers!$A$2:$D2401, 4, FALSE))</f>
        <v>ONT_LepR1+ONT_HCO2198</v>
      </c>
      <c r="P1652" s="29" t="str">
        <f>IF(ISBLANK($O1652), "", VLOOKUP($O1652, hidden_compute!$M$2:P2401, 3, FALSE))</f>
        <v>#N/A</v>
      </c>
      <c r="Q1652" s="41" t="str">
        <f>metadata!$B$8</f>
        <v>EXP-PBC096</v>
      </c>
      <c r="R1652" s="49" t="s">
        <v>195</v>
      </c>
      <c r="S1652" s="29" t="str">
        <f>metadata!$B$9</f>
        <v>SQK-NBD114.24</v>
      </c>
      <c r="T1652" s="49" t="s">
        <v>2021</v>
      </c>
    </row>
    <row r="1653">
      <c r="A1653" s="29" t="str">
        <f>metadata!$B$4</f>
        <v>22033-375157</v>
      </c>
      <c r="B1653" s="38" t="s">
        <v>2041</v>
      </c>
      <c r="C1653" s="38" t="s">
        <v>142</v>
      </c>
      <c r="D1653" s="29" t="s">
        <v>17</v>
      </c>
      <c r="E1653" s="39">
        <f>hidden_compute!F1653</f>
        <v>658</v>
      </c>
      <c r="F1653" s="39">
        <f>hidden_compute!G1653</f>
        <v>658</v>
      </c>
      <c r="G1653" s="29" t="str">
        <f>hidden_compute!D1653</f>
        <v>5. Invertebrate Mitochondrial</v>
      </c>
      <c r="H1653" s="29" t="str">
        <f>IF(ISERROR(MATCH($K1653, pcrid_plateids!$A$2:$A2401, 0)), hidden_compute!$H1653, VLOOKUP($K1653, pcrid_plateids!$A$2:$B2401, 2, FALSE))</f>
        <v>ARISE_SEQ_0072</v>
      </c>
      <c r="I1653" s="29" t="str">
        <f>IF(ISERROR(MATCH($K1653, pcrid_plateids!$A$2:$A2401, 0)), hidden_compute!$H1653, VLOOKUP($K1653, pcrid_plateids!$A$2:$C2401, 3, FALSE))</f>
        <v>NCBN001477</v>
      </c>
      <c r="J1653" s="38">
        <v>1.10001154E9</v>
      </c>
      <c r="K1653" s="62" t="s">
        <v>52</v>
      </c>
      <c r="L1653" s="40" t="s">
        <v>197</v>
      </c>
      <c r="M1653" s="29" t="str">
        <f>IF(ISERROR(MATCH($K1653, pcrid_primers!$A$2:$A2401, 0)), hidden_compute!$H1653, VLOOKUP($K1653, pcrid_primers!$A$2:$B2401, 2, FALSE))</f>
        <v>ONT_LepF1+ONT_LCO1490</v>
      </c>
      <c r="N1653" s="29" t="str">
        <f>IF(ISBLANK($M1653), "", VLOOKUP($M1653, hidden_compute!$M$2:P2401, 3, FALSE))</f>
        <v>#N/A</v>
      </c>
      <c r="O1653" s="29" t="str">
        <f>IF(ISERROR(MATCH($K1653, pcrid_primers!$A$2:$A2401, 0)), hidden_compute!$J1653, VLOOKUP($K1653, pcrid_primers!$A$2:$D2401, 4, FALSE))</f>
        <v>ONT_LepR1+ONT_HCO2198</v>
      </c>
      <c r="P1653" s="29" t="str">
        <f>IF(ISBLANK($O1653), "", VLOOKUP($O1653, hidden_compute!$M$2:P2401, 3, FALSE))</f>
        <v>#N/A</v>
      </c>
      <c r="Q1653" s="41" t="str">
        <f>metadata!$B$8</f>
        <v>EXP-PBC096</v>
      </c>
      <c r="R1653" s="49" t="s">
        <v>198</v>
      </c>
      <c r="S1653" s="29" t="str">
        <f>metadata!$B$9</f>
        <v>SQK-NBD114.24</v>
      </c>
      <c r="T1653" s="49" t="s">
        <v>2021</v>
      </c>
    </row>
    <row r="1654">
      <c r="A1654" s="29" t="str">
        <f>metadata!$B$4</f>
        <v>22033-375157</v>
      </c>
      <c r="B1654" s="38" t="s">
        <v>2042</v>
      </c>
      <c r="C1654" s="38" t="s">
        <v>142</v>
      </c>
      <c r="D1654" s="29" t="s">
        <v>17</v>
      </c>
      <c r="E1654" s="39">
        <f>hidden_compute!F1654</f>
        <v>658</v>
      </c>
      <c r="F1654" s="39">
        <f>hidden_compute!G1654</f>
        <v>658</v>
      </c>
      <c r="G1654" s="29" t="str">
        <f>hidden_compute!D1654</f>
        <v>5. Invertebrate Mitochondrial</v>
      </c>
      <c r="H1654" s="29" t="str">
        <f>IF(ISERROR(MATCH($K1654, pcrid_plateids!$A$2:$A2401, 0)), hidden_compute!$H1654, VLOOKUP($K1654, pcrid_plateids!$A$2:$B2401, 2, FALSE))</f>
        <v>ARISE_SEQ_0072</v>
      </c>
      <c r="I1654" s="29" t="str">
        <f>IF(ISERROR(MATCH($K1654, pcrid_plateids!$A$2:$A2401, 0)), hidden_compute!$H1654, VLOOKUP($K1654, pcrid_plateids!$A$2:$C2401, 3, FALSE))</f>
        <v>NCBN001477</v>
      </c>
      <c r="J1654" s="38">
        <v>1.100011541E9</v>
      </c>
      <c r="K1654" s="62" t="s">
        <v>52</v>
      </c>
      <c r="L1654" s="40" t="s">
        <v>200</v>
      </c>
      <c r="M1654" s="29" t="str">
        <f>IF(ISERROR(MATCH($K1654, pcrid_primers!$A$2:$A2401, 0)), hidden_compute!$H1654, VLOOKUP($K1654, pcrid_primers!$A$2:$B2401, 2, FALSE))</f>
        <v>ONT_LepF1+ONT_LCO1490</v>
      </c>
      <c r="N1654" s="29" t="str">
        <f>IF(ISBLANK($M1654), "", VLOOKUP($M1654, hidden_compute!$M$2:P2401, 3, FALSE))</f>
        <v>#N/A</v>
      </c>
      <c r="O1654" s="29" t="str">
        <f>IF(ISERROR(MATCH($K1654, pcrid_primers!$A$2:$A2401, 0)), hidden_compute!$J1654, VLOOKUP($K1654, pcrid_primers!$A$2:$D2401, 4, FALSE))</f>
        <v>ONT_LepR1+ONT_HCO2198</v>
      </c>
      <c r="P1654" s="29" t="str">
        <f>IF(ISBLANK($O1654), "", VLOOKUP($O1654, hidden_compute!$M$2:P2401, 3, FALSE))</f>
        <v>#N/A</v>
      </c>
      <c r="Q1654" s="41" t="str">
        <f>metadata!$B$8</f>
        <v>EXP-PBC096</v>
      </c>
      <c r="R1654" s="49" t="s">
        <v>201</v>
      </c>
      <c r="S1654" s="29" t="str">
        <f>metadata!$B$9</f>
        <v>SQK-NBD114.24</v>
      </c>
      <c r="T1654" s="49" t="s">
        <v>2021</v>
      </c>
    </row>
    <row r="1655">
      <c r="A1655" s="29" t="str">
        <f>metadata!$B$4</f>
        <v>22033-375157</v>
      </c>
      <c r="B1655" s="38" t="s">
        <v>2043</v>
      </c>
      <c r="C1655" s="38" t="s">
        <v>142</v>
      </c>
      <c r="D1655" s="29" t="s">
        <v>17</v>
      </c>
      <c r="E1655" s="39">
        <f>hidden_compute!F1655</f>
        <v>658</v>
      </c>
      <c r="F1655" s="39">
        <f>hidden_compute!G1655</f>
        <v>658</v>
      </c>
      <c r="G1655" s="29" t="str">
        <f>hidden_compute!D1655</f>
        <v>5. Invertebrate Mitochondrial</v>
      </c>
      <c r="H1655" s="29" t="str">
        <f>IF(ISERROR(MATCH($K1655, pcrid_plateids!$A$2:$A2401, 0)), hidden_compute!$H1655, VLOOKUP($K1655, pcrid_plateids!$A$2:$B2401, 2, FALSE))</f>
        <v>ARISE_SEQ_0072</v>
      </c>
      <c r="I1655" s="29" t="str">
        <f>IF(ISERROR(MATCH($K1655, pcrid_plateids!$A$2:$A2401, 0)), hidden_compute!$H1655, VLOOKUP($K1655, pcrid_plateids!$A$2:$C2401, 3, FALSE))</f>
        <v>NCBN001477</v>
      </c>
      <c r="J1655" s="38">
        <v>1.100011542E9</v>
      </c>
      <c r="K1655" s="62" t="s">
        <v>52</v>
      </c>
      <c r="L1655" s="40" t="s">
        <v>203</v>
      </c>
      <c r="M1655" s="29" t="str">
        <f>IF(ISERROR(MATCH($K1655, pcrid_primers!$A$2:$A2401, 0)), hidden_compute!$H1655, VLOOKUP($K1655, pcrid_primers!$A$2:$B2401, 2, FALSE))</f>
        <v>ONT_LepF1+ONT_LCO1490</v>
      </c>
      <c r="N1655" s="29" t="str">
        <f>IF(ISBLANK($M1655), "", VLOOKUP($M1655, hidden_compute!$M$2:P2401, 3, FALSE))</f>
        <v>#N/A</v>
      </c>
      <c r="O1655" s="29" t="str">
        <f>IF(ISERROR(MATCH($K1655, pcrid_primers!$A$2:$A2401, 0)), hidden_compute!$J1655, VLOOKUP($K1655, pcrid_primers!$A$2:$D2401, 4, FALSE))</f>
        <v>ONT_LepR1+ONT_HCO2198</v>
      </c>
      <c r="P1655" s="29" t="str">
        <f>IF(ISBLANK($O1655), "", VLOOKUP($O1655, hidden_compute!$M$2:P2401, 3, FALSE))</f>
        <v>#N/A</v>
      </c>
      <c r="Q1655" s="41" t="str">
        <f>metadata!$B$8</f>
        <v>EXP-PBC096</v>
      </c>
      <c r="R1655" s="49" t="s">
        <v>204</v>
      </c>
      <c r="S1655" s="29" t="str">
        <f>metadata!$B$9</f>
        <v>SQK-NBD114.24</v>
      </c>
      <c r="T1655" s="49" t="s">
        <v>2021</v>
      </c>
    </row>
    <row r="1656">
      <c r="A1656" s="29" t="str">
        <f>metadata!$B$4</f>
        <v>22033-375157</v>
      </c>
      <c r="B1656" s="38" t="s">
        <v>2044</v>
      </c>
      <c r="C1656" s="38" t="s">
        <v>2032</v>
      </c>
      <c r="D1656" s="29" t="s">
        <v>17</v>
      </c>
      <c r="E1656" s="39">
        <f>hidden_compute!F1656</f>
        <v>658</v>
      </c>
      <c r="F1656" s="39">
        <f>hidden_compute!G1656</f>
        <v>658</v>
      </c>
      <c r="G1656" s="29" t="str">
        <f>hidden_compute!D1656</f>
        <v>5. Invertebrate Mitochondrial</v>
      </c>
      <c r="H1656" s="29" t="str">
        <f>IF(ISERROR(MATCH($K1656, pcrid_plateids!$A$2:$A2401, 0)), hidden_compute!$H1656, VLOOKUP($K1656, pcrid_plateids!$A$2:$B2401, 2, FALSE))</f>
        <v>ARISE_SEQ_0072</v>
      </c>
      <c r="I1656" s="29" t="str">
        <f>IF(ISERROR(MATCH($K1656, pcrid_plateids!$A$2:$A2401, 0)), hidden_compute!$H1656, VLOOKUP($K1656, pcrid_plateids!$A$2:$C2401, 3, FALSE))</f>
        <v>NCBN001477</v>
      </c>
      <c r="J1656" s="38">
        <v>1.100011543E9</v>
      </c>
      <c r="K1656" s="62" t="s">
        <v>52</v>
      </c>
      <c r="L1656" s="40" t="s">
        <v>206</v>
      </c>
      <c r="M1656" s="29" t="str">
        <f>IF(ISERROR(MATCH($K1656, pcrid_primers!$A$2:$A2401, 0)), hidden_compute!$H1656, VLOOKUP($K1656, pcrid_primers!$A$2:$B2401, 2, FALSE))</f>
        <v>ONT_LepF1+ONT_LCO1490</v>
      </c>
      <c r="N1656" s="29" t="str">
        <f>IF(ISBLANK($M1656), "", VLOOKUP($M1656, hidden_compute!$M$2:P2401, 3, FALSE))</f>
        <v>#N/A</v>
      </c>
      <c r="O1656" s="29" t="str">
        <f>IF(ISERROR(MATCH($K1656, pcrid_primers!$A$2:$A2401, 0)), hidden_compute!$J1656, VLOOKUP($K1656, pcrid_primers!$A$2:$D2401, 4, FALSE))</f>
        <v>ONT_LepR1+ONT_HCO2198</v>
      </c>
      <c r="P1656" s="29" t="str">
        <f>IF(ISBLANK($O1656), "", VLOOKUP($O1656, hidden_compute!$M$2:P2401, 3, FALSE))</f>
        <v>#N/A</v>
      </c>
      <c r="Q1656" s="41" t="str">
        <f>metadata!$B$8</f>
        <v>EXP-PBC096</v>
      </c>
      <c r="R1656" s="49" t="s">
        <v>207</v>
      </c>
      <c r="S1656" s="29" t="str">
        <f>metadata!$B$9</f>
        <v>SQK-NBD114.24</v>
      </c>
      <c r="T1656" s="49" t="s">
        <v>2021</v>
      </c>
    </row>
    <row r="1657">
      <c r="A1657" s="29" t="str">
        <f>metadata!$B$4</f>
        <v>22033-375157</v>
      </c>
      <c r="B1657" s="38" t="s">
        <v>2033</v>
      </c>
      <c r="C1657" s="38" t="s">
        <v>2032</v>
      </c>
      <c r="D1657" s="29" t="s">
        <v>17</v>
      </c>
      <c r="E1657" s="39">
        <f>hidden_compute!F1657</f>
        <v>658</v>
      </c>
      <c r="F1657" s="39">
        <f>hidden_compute!G1657</f>
        <v>658</v>
      </c>
      <c r="G1657" s="29" t="str">
        <f>hidden_compute!D1657</f>
        <v>5. Invertebrate Mitochondrial</v>
      </c>
      <c r="H1657" s="29" t="str">
        <f>IF(ISERROR(MATCH($K1657, pcrid_plateids!$A$2:$A2401, 0)), hidden_compute!$H1657, VLOOKUP($K1657, pcrid_plateids!$A$2:$B2401, 2, FALSE))</f>
        <v>ARISE_SEQ_0072</v>
      </c>
      <c r="I1657" s="29" t="str">
        <f>IF(ISERROR(MATCH($K1657, pcrid_plateids!$A$2:$A2401, 0)), hidden_compute!$H1657, VLOOKUP($K1657, pcrid_plateids!$A$2:$C2401, 3, FALSE))</f>
        <v>NCBN001477</v>
      </c>
      <c r="J1657" s="38">
        <v>1.100011544E9</v>
      </c>
      <c r="K1657" s="62" t="s">
        <v>52</v>
      </c>
      <c r="L1657" s="40" t="s">
        <v>209</v>
      </c>
      <c r="M1657" s="29" t="str">
        <f>IF(ISERROR(MATCH($K1657, pcrid_primers!$A$2:$A2401, 0)), hidden_compute!$H1657, VLOOKUP($K1657, pcrid_primers!$A$2:$B2401, 2, FALSE))</f>
        <v>ONT_LepF1+ONT_LCO1490</v>
      </c>
      <c r="N1657" s="29" t="str">
        <f>IF(ISBLANK($M1657), "", VLOOKUP($M1657, hidden_compute!$M$2:P2401, 3, FALSE))</f>
        <v>#N/A</v>
      </c>
      <c r="O1657" s="29" t="str">
        <f>IF(ISERROR(MATCH($K1657, pcrid_primers!$A$2:$A2401, 0)), hidden_compute!$J1657, VLOOKUP($K1657, pcrid_primers!$A$2:$D2401, 4, FALSE))</f>
        <v>ONT_LepR1+ONT_HCO2198</v>
      </c>
      <c r="P1657" s="29" t="str">
        <f>IF(ISBLANK($O1657), "", VLOOKUP($O1657, hidden_compute!$M$2:P2401, 3, FALSE))</f>
        <v>#N/A</v>
      </c>
      <c r="Q1657" s="41" t="str">
        <f>metadata!$B$8</f>
        <v>EXP-PBC096</v>
      </c>
      <c r="R1657" s="49" t="s">
        <v>210</v>
      </c>
      <c r="S1657" s="29" t="str">
        <f>metadata!$B$9</f>
        <v>SQK-NBD114.24</v>
      </c>
      <c r="T1657" s="49" t="s">
        <v>2021</v>
      </c>
    </row>
    <row r="1658">
      <c r="A1658" s="29" t="str">
        <f>metadata!$B$4</f>
        <v>22033-375157</v>
      </c>
      <c r="B1658" s="38" t="s">
        <v>2045</v>
      </c>
      <c r="C1658" s="38" t="s">
        <v>142</v>
      </c>
      <c r="D1658" s="29" t="s">
        <v>17</v>
      </c>
      <c r="E1658" s="39">
        <f>hidden_compute!F1658</f>
        <v>658</v>
      </c>
      <c r="F1658" s="39">
        <f>hidden_compute!G1658</f>
        <v>658</v>
      </c>
      <c r="G1658" s="29" t="str">
        <f>hidden_compute!D1658</f>
        <v>5. Invertebrate Mitochondrial</v>
      </c>
      <c r="H1658" s="29" t="str">
        <f>IF(ISERROR(MATCH($K1658, pcrid_plateids!$A$2:$A2401, 0)), hidden_compute!$H1658, VLOOKUP($K1658, pcrid_plateids!$A$2:$B2401, 2, FALSE))</f>
        <v>ARISE_SEQ_0072</v>
      </c>
      <c r="I1658" s="29" t="str">
        <f>IF(ISERROR(MATCH($K1658, pcrid_plateids!$A$2:$A2401, 0)), hidden_compute!$H1658, VLOOKUP($K1658, pcrid_plateids!$A$2:$C2401, 3, FALSE))</f>
        <v>NCBN001477</v>
      </c>
      <c r="J1658" s="38">
        <v>1.100011545E9</v>
      </c>
      <c r="K1658" s="62" t="s">
        <v>52</v>
      </c>
      <c r="L1658" s="40" t="s">
        <v>212</v>
      </c>
      <c r="M1658" s="29" t="str">
        <f>IF(ISERROR(MATCH($K1658, pcrid_primers!$A$2:$A2401, 0)), hidden_compute!$H1658, VLOOKUP($K1658, pcrid_primers!$A$2:$B2401, 2, FALSE))</f>
        <v>ONT_LepF1+ONT_LCO1490</v>
      </c>
      <c r="N1658" s="29" t="str">
        <f>IF(ISBLANK($M1658), "", VLOOKUP($M1658, hidden_compute!$M$2:P2401, 3, FALSE))</f>
        <v>#N/A</v>
      </c>
      <c r="O1658" s="29" t="str">
        <f>IF(ISERROR(MATCH($K1658, pcrid_primers!$A$2:$A2401, 0)), hidden_compute!$J1658, VLOOKUP($K1658, pcrid_primers!$A$2:$D2401, 4, FALSE))</f>
        <v>ONT_LepR1+ONT_HCO2198</v>
      </c>
      <c r="P1658" s="29" t="str">
        <f>IF(ISBLANK($O1658), "", VLOOKUP($O1658, hidden_compute!$M$2:P2401, 3, FALSE))</f>
        <v>#N/A</v>
      </c>
      <c r="Q1658" s="41" t="str">
        <f>metadata!$B$8</f>
        <v>EXP-PBC096</v>
      </c>
      <c r="R1658" s="49" t="s">
        <v>213</v>
      </c>
      <c r="S1658" s="29" t="str">
        <f>metadata!$B$9</f>
        <v>SQK-NBD114.24</v>
      </c>
      <c r="T1658" s="49" t="s">
        <v>2021</v>
      </c>
    </row>
    <row r="1659">
      <c r="A1659" s="29" t="str">
        <f>metadata!$B$4</f>
        <v>22033-375157</v>
      </c>
      <c r="B1659" s="38" t="s">
        <v>2046</v>
      </c>
      <c r="C1659" s="38" t="s">
        <v>142</v>
      </c>
      <c r="D1659" s="29" t="s">
        <v>17</v>
      </c>
      <c r="E1659" s="39">
        <f>hidden_compute!F1659</f>
        <v>658</v>
      </c>
      <c r="F1659" s="39">
        <f>hidden_compute!G1659</f>
        <v>658</v>
      </c>
      <c r="G1659" s="29" t="str">
        <f>hidden_compute!D1659</f>
        <v>5. Invertebrate Mitochondrial</v>
      </c>
      <c r="H1659" s="29" t="str">
        <f>IF(ISERROR(MATCH($K1659, pcrid_plateids!$A$2:$A2401, 0)), hidden_compute!$H1659, VLOOKUP($K1659, pcrid_plateids!$A$2:$B2401, 2, FALSE))</f>
        <v>ARISE_SEQ_0072</v>
      </c>
      <c r="I1659" s="29" t="str">
        <f>IF(ISERROR(MATCH($K1659, pcrid_plateids!$A$2:$A2401, 0)), hidden_compute!$H1659, VLOOKUP($K1659, pcrid_plateids!$A$2:$C2401, 3, FALSE))</f>
        <v>NCBN001477</v>
      </c>
      <c r="J1659" s="38">
        <v>1.100011546E9</v>
      </c>
      <c r="K1659" s="62" t="s">
        <v>52</v>
      </c>
      <c r="L1659" s="40" t="s">
        <v>215</v>
      </c>
      <c r="M1659" s="29" t="str">
        <f>IF(ISERROR(MATCH($K1659, pcrid_primers!$A$2:$A2401, 0)), hidden_compute!$H1659, VLOOKUP($K1659, pcrid_primers!$A$2:$B2401, 2, FALSE))</f>
        <v>ONT_LepF1+ONT_LCO1490</v>
      </c>
      <c r="N1659" s="29" t="str">
        <f>IF(ISBLANK($M1659), "", VLOOKUP($M1659, hidden_compute!$M$2:P2401, 3, FALSE))</f>
        <v>#N/A</v>
      </c>
      <c r="O1659" s="29" t="str">
        <f>IF(ISERROR(MATCH($K1659, pcrid_primers!$A$2:$A2401, 0)), hidden_compute!$J1659, VLOOKUP($K1659, pcrid_primers!$A$2:$D2401, 4, FALSE))</f>
        <v>ONT_LepR1+ONT_HCO2198</v>
      </c>
      <c r="P1659" s="29" t="str">
        <f>IF(ISBLANK($O1659), "", VLOOKUP($O1659, hidden_compute!$M$2:P2401, 3, FALSE))</f>
        <v>#N/A</v>
      </c>
      <c r="Q1659" s="41" t="str">
        <f>metadata!$B$8</f>
        <v>EXP-PBC096</v>
      </c>
      <c r="R1659" s="49" t="s">
        <v>216</v>
      </c>
      <c r="S1659" s="29" t="str">
        <f>metadata!$B$9</f>
        <v>SQK-NBD114.24</v>
      </c>
      <c r="T1659" s="49" t="s">
        <v>2021</v>
      </c>
    </row>
    <row r="1660">
      <c r="A1660" s="29" t="str">
        <f>metadata!$B$4</f>
        <v>22033-375157</v>
      </c>
      <c r="B1660" s="38" t="s">
        <v>2047</v>
      </c>
      <c r="C1660" s="38" t="s">
        <v>2048</v>
      </c>
      <c r="D1660" s="29" t="s">
        <v>17</v>
      </c>
      <c r="E1660" s="39">
        <f>hidden_compute!F1660</f>
        <v>658</v>
      </c>
      <c r="F1660" s="39">
        <f>hidden_compute!G1660</f>
        <v>658</v>
      </c>
      <c r="G1660" s="29" t="str">
        <f>hidden_compute!D1660</f>
        <v>5. Invertebrate Mitochondrial</v>
      </c>
      <c r="H1660" s="29" t="str">
        <f>IF(ISERROR(MATCH($K1660, pcrid_plateids!$A$2:$A2401, 0)), hidden_compute!$H1660, VLOOKUP($K1660, pcrid_plateids!$A$2:$B2401, 2, FALSE))</f>
        <v>ARISE_SEQ_0072</v>
      </c>
      <c r="I1660" s="29" t="str">
        <f>IF(ISERROR(MATCH($K1660, pcrid_plateids!$A$2:$A2401, 0)), hidden_compute!$H1660, VLOOKUP($K1660, pcrid_plateids!$A$2:$C2401, 3, FALSE))</f>
        <v>NCBN001477</v>
      </c>
      <c r="J1660" s="38">
        <v>1.100011547E9</v>
      </c>
      <c r="K1660" s="62" t="s">
        <v>52</v>
      </c>
      <c r="L1660" s="40" t="s">
        <v>218</v>
      </c>
      <c r="M1660" s="29" t="str">
        <f>IF(ISERROR(MATCH($K1660, pcrid_primers!$A$2:$A2401, 0)), hidden_compute!$H1660, VLOOKUP($K1660, pcrid_primers!$A$2:$B2401, 2, FALSE))</f>
        <v>ONT_LepF1+ONT_LCO1490</v>
      </c>
      <c r="N1660" s="29" t="str">
        <f>IF(ISBLANK($M1660), "", VLOOKUP($M1660, hidden_compute!$M$2:P2401, 3, FALSE))</f>
        <v>#N/A</v>
      </c>
      <c r="O1660" s="29" t="str">
        <f>IF(ISERROR(MATCH($K1660, pcrid_primers!$A$2:$A2401, 0)), hidden_compute!$J1660, VLOOKUP($K1660, pcrid_primers!$A$2:$D2401, 4, FALSE))</f>
        <v>ONT_LepR1+ONT_HCO2198</v>
      </c>
      <c r="P1660" s="29" t="str">
        <f>IF(ISBLANK($O1660), "", VLOOKUP($O1660, hidden_compute!$M$2:P2401, 3, FALSE))</f>
        <v>#N/A</v>
      </c>
      <c r="Q1660" s="41" t="str">
        <f>metadata!$B$8</f>
        <v>EXP-PBC096</v>
      </c>
      <c r="R1660" s="49" t="s">
        <v>219</v>
      </c>
      <c r="S1660" s="29" t="str">
        <f>metadata!$B$9</f>
        <v>SQK-NBD114.24</v>
      </c>
      <c r="T1660" s="49" t="s">
        <v>2021</v>
      </c>
    </row>
    <row r="1661">
      <c r="A1661" s="29" t="str">
        <f>metadata!$B$4</f>
        <v>22033-375157</v>
      </c>
      <c r="B1661" s="38" t="s">
        <v>2049</v>
      </c>
      <c r="C1661" s="38" t="s">
        <v>142</v>
      </c>
      <c r="D1661" s="29" t="s">
        <v>17</v>
      </c>
      <c r="E1661" s="39">
        <f>hidden_compute!F1661</f>
        <v>658</v>
      </c>
      <c r="F1661" s="39">
        <f>hidden_compute!G1661</f>
        <v>658</v>
      </c>
      <c r="G1661" s="29" t="str">
        <f>hidden_compute!D1661</f>
        <v>5. Invertebrate Mitochondrial</v>
      </c>
      <c r="H1661" s="29" t="str">
        <f>IF(ISERROR(MATCH($K1661, pcrid_plateids!$A$2:$A2401, 0)), hidden_compute!$H1661, VLOOKUP($K1661, pcrid_plateids!$A$2:$B2401, 2, FALSE))</f>
        <v>ARISE_SEQ_0072</v>
      </c>
      <c r="I1661" s="29" t="str">
        <f>IF(ISERROR(MATCH($K1661, pcrid_plateids!$A$2:$A2401, 0)), hidden_compute!$H1661, VLOOKUP($K1661, pcrid_plateids!$A$2:$C2401, 3, FALSE))</f>
        <v>NCBN001477</v>
      </c>
      <c r="J1661" s="38">
        <v>1.100011548E9</v>
      </c>
      <c r="K1661" s="62" t="s">
        <v>52</v>
      </c>
      <c r="L1661" s="40" t="s">
        <v>221</v>
      </c>
      <c r="M1661" s="29" t="str">
        <f>IF(ISERROR(MATCH($K1661, pcrid_primers!$A$2:$A2401, 0)), hidden_compute!$H1661, VLOOKUP($K1661, pcrid_primers!$A$2:$B2401, 2, FALSE))</f>
        <v>ONT_LepF1+ONT_LCO1490</v>
      </c>
      <c r="N1661" s="29" t="str">
        <f>IF(ISBLANK($M1661), "", VLOOKUP($M1661, hidden_compute!$M$2:P2401, 3, FALSE))</f>
        <v>#N/A</v>
      </c>
      <c r="O1661" s="29" t="str">
        <f>IF(ISERROR(MATCH($K1661, pcrid_primers!$A$2:$A2401, 0)), hidden_compute!$J1661, VLOOKUP($K1661, pcrid_primers!$A$2:$D2401, 4, FALSE))</f>
        <v>ONT_LepR1+ONT_HCO2198</v>
      </c>
      <c r="P1661" s="29" t="str">
        <f>IF(ISBLANK($O1661), "", VLOOKUP($O1661, hidden_compute!$M$2:P2401, 3, FALSE))</f>
        <v>#N/A</v>
      </c>
      <c r="Q1661" s="41" t="str">
        <f>metadata!$B$8</f>
        <v>EXP-PBC096</v>
      </c>
      <c r="R1661" s="49" t="s">
        <v>222</v>
      </c>
      <c r="S1661" s="29" t="str">
        <f>metadata!$B$9</f>
        <v>SQK-NBD114.24</v>
      </c>
      <c r="T1661" s="49" t="s">
        <v>2021</v>
      </c>
    </row>
    <row r="1662">
      <c r="A1662" s="29" t="str">
        <f>metadata!$B$4</f>
        <v>22033-375157</v>
      </c>
      <c r="B1662" s="38" t="s">
        <v>2050</v>
      </c>
      <c r="C1662" s="38" t="s">
        <v>142</v>
      </c>
      <c r="D1662" s="29" t="s">
        <v>17</v>
      </c>
      <c r="E1662" s="39">
        <f>hidden_compute!F1662</f>
        <v>658</v>
      </c>
      <c r="F1662" s="39">
        <f>hidden_compute!G1662</f>
        <v>658</v>
      </c>
      <c r="G1662" s="29" t="str">
        <f>hidden_compute!D1662</f>
        <v>5. Invertebrate Mitochondrial</v>
      </c>
      <c r="H1662" s="29" t="str">
        <f>IF(ISERROR(MATCH($K1662, pcrid_plateids!$A$2:$A2401, 0)), hidden_compute!$H1662, VLOOKUP($K1662, pcrid_plateids!$A$2:$B2401, 2, FALSE))</f>
        <v>ARISE_SEQ_0072</v>
      </c>
      <c r="I1662" s="29" t="str">
        <f>IF(ISERROR(MATCH($K1662, pcrid_plateids!$A$2:$A2401, 0)), hidden_compute!$H1662, VLOOKUP($K1662, pcrid_plateids!$A$2:$C2401, 3, FALSE))</f>
        <v>NCBN001477</v>
      </c>
      <c r="J1662" s="38">
        <v>1.100011549E9</v>
      </c>
      <c r="K1662" s="62" t="s">
        <v>52</v>
      </c>
      <c r="L1662" s="40" t="s">
        <v>224</v>
      </c>
      <c r="M1662" s="29" t="str">
        <f>IF(ISERROR(MATCH($K1662, pcrid_primers!$A$2:$A2401, 0)), hidden_compute!$H1662, VLOOKUP($K1662, pcrid_primers!$A$2:$B2401, 2, FALSE))</f>
        <v>ONT_LepF1+ONT_LCO1490</v>
      </c>
      <c r="N1662" s="29" t="str">
        <f>IF(ISBLANK($M1662), "", VLOOKUP($M1662, hidden_compute!$M$2:P2401, 3, FALSE))</f>
        <v>#N/A</v>
      </c>
      <c r="O1662" s="29" t="str">
        <f>IF(ISERROR(MATCH($K1662, pcrid_primers!$A$2:$A2401, 0)), hidden_compute!$J1662, VLOOKUP($K1662, pcrid_primers!$A$2:$D2401, 4, FALSE))</f>
        <v>ONT_LepR1+ONT_HCO2198</v>
      </c>
      <c r="P1662" s="29" t="str">
        <f>IF(ISBLANK($O1662), "", VLOOKUP($O1662, hidden_compute!$M$2:P2401, 3, FALSE))</f>
        <v>#N/A</v>
      </c>
      <c r="Q1662" s="41" t="str">
        <f>metadata!$B$8</f>
        <v>EXP-PBC096</v>
      </c>
      <c r="R1662" s="49" t="s">
        <v>225</v>
      </c>
      <c r="S1662" s="29" t="str">
        <f>metadata!$B$9</f>
        <v>SQK-NBD114.24</v>
      </c>
      <c r="T1662" s="49" t="s">
        <v>2021</v>
      </c>
    </row>
    <row r="1663">
      <c r="A1663" s="29" t="str">
        <f>metadata!$B$4</f>
        <v>22033-375157</v>
      </c>
      <c r="B1663" s="38" t="s">
        <v>2051</v>
      </c>
      <c r="C1663" s="38" t="s">
        <v>142</v>
      </c>
      <c r="D1663" s="29" t="s">
        <v>17</v>
      </c>
      <c r="E1663" s="39">
        <f>hidden_compute!F1663</f>
        <v>658</v>
      </c>
      <c r="F1663" s="39">
        <f>hidden_compute!G1663</f>
        <v>658</v>
      </c>
      <c r="G1663" s="29" t="str">
        <f>hidden_compute!D1663</f>
        <v>5. Invertebrate Mitochondrial</v>
      </c>
      <c r="H1663" s="29" t="str">
        <f>IF(ISERROR(MATCH($K1663, pcrid_plateids!$A$2:$A2401, 0)), hidden_compute!$H1663, VLOOKUP($K1663, pcrid_plateids!$A$2:$B2401, 2, FALSE))</f>
        <v>ARISE_SEQ_0072</v>
      </c>
      <c r="I1663" s="29" t="str">
        <f>IF(ISERROR(MATCH($K1663, pcrid_plateids!$A$2:$A2401, 0)), hidden_compute!$H1663, VLOOKUP($K1663, pcrid_plateids!$A$2:$C2401, 3, FALSE))</f>
        <v>NCBN001477</v>
      </c>
      <c r="J1663" s="38">
        <v>1.10001155E9</v>
      </c>
      <c r="K1663" s="62" t="s">
        <v>52</v>
      </c>
      <c r="L1663" s="40" t="s">
        <v>227</v>
      </c>
      <c r="M1663" s="29" t="str">
        <f>IF(ISERROR(MATCH($K1663, pcrid_primers!$A$2:$A2401, 0)), hidden_compute!$H1663, VLOOKUP($K1663, pcrid_primers!$A$2:$B2401, 2, FALSE))</f>
        <v>ONT_LepF1+ONT_LCO1490</v>
      </c>
      <c r="N1663" s="29" t="str">
        <f>IF(ISBLANK($M1663), "", VLOOKUP($M1663, hidden_compute!$M$2:P2401, 3, FALSE))</f>
        <v>#N/A</v>
      </c>
      <c r="O1663" s="29" t="str">
        <f>IF(ISERROR(MATCH($K1663, pcrid_primers!$A$2:$A2401, 0)), hidden_compute!$J1663, VLOOKUP($K1663, pcrid_primers!$A$2:$D2401, 4, FALSE))</f>
        <v>ONT_LepR1+ONT_HCO2198</v>
      </c>
      <c r="P1663" s="29" t="str">
        <f>IF(ISBLANK($O1663), "", VLOOKUP($O1663, hidden_compute!$M$2:P2401, 3, FALSE))</f>
        <v>#N/A</v>
      </c>
      <c r="Q1663" s="41" t="str">
        <f>metadata!$B$8</f>
        <v>EXP-PBC096</v>
      </c>
      <c r="R1663" s="49" t="s">
        <v>228</v>
      </c>
      <c r="S1663" s="29" t="str">
        <f>metadata!$B$9</f>
        <v>SQK-NBD114.24</v>
      </c>
      <c r="T1663" s="49" t="s">
        <v>2021</v>
      </c>
    </row>
    <row r="1664">
      <c r="A1664" s="29" t="str">
        <f>metadata!$B$4</f>
        <v>22033-375157</v>
      </c>
      <c r="B1664" s="38" t="s">
        <v>2052</v>
      </c>
      <c r="C1664" s="38" t="s">
        <v>142</v>
      </c>
      <c r="D1664" s="29" t="s">
        <v>17</v>
      </c>
      <c r="E1664" s="39">
        <f>hidden_compute!F1664</f>
        <v>658</v>
      </c>
      <c r="F1664" s="39">
        <f>hidden_compute!G1664</f>
        <v>658</v>
      </c>
      <c r="G1664" s="29" t="str">
        <f>hidden_compute!D1664</f>
        <v>5. Invertebrate Mitochondrial</v>
      </c>
      <c r="H1664" s="29" t="str">
        <f>IF(ISERROR(MATCH($K1664, pcrid_plateids!$A$2:$A2401, 0)), hidden_compute!$H1664, VLOOKUP($K1664, pcrid_plateids!$A$2:$B2401, 2, FALSE))</f>
        <v>ARISE_SEQ_0072</v>
      </c>
      <c r="I1664" s="29" t="str">
        <f>IF(ISERROR(MATCH($K1664, pcrid_plateids!$A$2:$A2401, 0)), hidden_compute!$H1664, VLOOKUP($K1664, pcrid_plateids!$A$2:$C2401, 3, FALSE))</f>
        <v>NCBN001477</v>
      </c>
      <c r="J1664" s="38">
        <v>1.100011551E9</v>
      </c>
      <c r="K1664" s="62" t="s">
        <v>52</v>
      </c>
      <c r="L1664" s="40" t="s">
        <v>230</v>
      </c>
      <c r="M1664" s="29" t="str">
        <f>IF(ISERROR(MATCH($K1664, pcrid_primers!$A$2:$A2401, 0)), hidden_compute!$H1664, VLOOKUP($K1664, pcrid_primers!$A$2:$B2401, 2, FALSE))</f>
        <v>ONT_LepF1+ONT_LCO1490</v>
      </c>
      <c r="N1664" s="29" t="str">
        <f>IF(ISBLANK($M1664), "", VLOOKUP($M1664, hidden_compute!$M$2:P2401, 3, FALSE))</f>
        <v>#N/A</v>
      </c>
      <c r="O1664" s="29" t="str">
        <f>IF(ISERROR(MATCH($K1664, pcrid_primers!$A$2:$A2401, 0)), hidden_compute!$J1664, VLOOKUP($K1664, pcrid_primers!$A$2:$D2401, 4, FALSE))</f>
        <v>ONT_LepR1+ONT_HCO2198</v>
      </c>
      <c r="P1664" s="29" t="str">
        <f>IF(ISBLANK($O1664), "", VLOOKUP($O1664, hidden_compute!$M$2:P2401, 3, FALSE))</f>
        <v>#N/A</v>
      </c>
      <c r="Q1664" s="41" t="str">
        <f>metadata!$B$8</f>
        <v>EXP-PBC096</v>
      </c>
      <c r="R1664" s="49" t="s">
        <v>231</v>
      </c>
      <c r="S1664" s="29" t="str">
        <f>metadata!$B$9</f>
        <v>SQK-NBD114.24</v>
      </c>
      <c r="T1664" s="49" t="s">
        <v>2021</v>
      </c>
    </row>
    <row r="1665">
      <c r="A1665" s="29" t="str">
        <f>metadata!$B$4</f>
        <v>22033-375157</v>
      </c>
      <c r="B1665" s="38" t="s">
        <v>2053</v>
      </c>
      <c r="C1665" s="38" t="s">
        <v>142</v>
      </c>
      <c r="D1665" s="29" t="s">
        <v>17</v>
      </c>
      <c r="E1665" s="39">
        <f>hidden_compute!F1665</f>
        <v>658</v>
      </c>
      <c r="F1665" s="39">
        <f>hidden_compute!G1665</f>
        <v>658</v>
      </c>
      <c r="G1665" s="29" t="str">
        <f>hidden_compute!D1665</f>
        <v>5. Invertebrate Mitochondrial</v>
      </c>
      <c r="H1665" s="29" t="str">
        <f>IF(ISERROR(MATCH($K1665, pcrid_plateids!$A$2:$A2401, 0)), hidden_compute!$H1665, VLOOKUP($K1665, pcrid_plateids!$A$2:$B2401, 2, FALSE))</f>
        <v>ARISE_SEQ_0072</v>
      </c>
      <c r="I1665" s="29" t="str">
        <f>IF(ISERROR(MATCH($K1665, pcrid_plateids!$A$2:$A2401, 0)), hidden_compute!$H1665, VLOOKUP($K1665, pcrid_plateids!$A$2:$C2401, 3, FALSE))</f>
        <v>NCBN001477</v>
      </c>
      <c r="J1665" s="38">
        <v>1.100011552E9</v>
      </c>
      <c r="K1665" s="62" t="s">
        <v>52</v>
      </c>
      <c r="L1665" s="40" t="s">
        <v>233</v>
      </c>
      <c r="M1665" s="29" t="str">
        <f>IF(ISERROR(MATCH($K1665, pcrid_primers!$A$2:$A2401, 0)), hidden_compute!$H1665, VLOOKUP($K1665, pcrid_primers!$A$2:$B2401, 2, FALSE))</f>
        <v>ONT_LepF1+ONT_LCO1490</v>
      </c>
      <c r="N1665" s="29" t="str">
        <f>IF(ISBLANK($M1665), "", VLOOKUP($M1665, hidden_compute!$M$2:P2401, 3, FALSE))</f>
        <v>#N/A</v>
      </c>
      <c r="O1665" s="29" t="str">
        <f>IF(ISERROR(MATCH($K1665, pcrid_primers!$A$2:$A2401, 0)), hidden_compute!$J1665, VLOOKUP($K1665, pcrid_primers!$A$2:$D2401, 4, FALSE))</f>
        <v>ONT_LepR1+ONT_HCO2198</v>
      </c>
      <c r="P1665" s="29" t="str">
        <f>IF(ISBLANK($O1665), "", VLOOKUP($O1665, hidden_compute!$M$2:P2401, 3, FALSE))</f>
        <v>#N/A</v>
      </c>
      <c r="Q1665" s="41" t="str">
        <f>metadata!$B$8</f>
        <v>EXP-PBC096</v>
      </c>
      <c r="R1665" s="49" t="s">
        <v>234</v>
      </c>
      <c r="S1665" s="29" t="str">
        <f>metadata!$B$9</f>
        <v>SQK-NBD114.24</v>
      </c>
      <c r="T1665" s="49" t="s">
        <v>2021</v>
      </c>
    </row>
    <row r="1666">
      <c r="A1666" s="29" t="str">
        <f>metadata!$B$4</f>
        <v>22033-375157</v>
      </c>
      <c r="B1666" s="38" t="s">
        <v>2054</v>
      </c>
      <c r="C1666" s="38" t="s">
        <v>142</v>
      </c>
      <c r="D1666" s="29" t="s">
        <v>17</v>
      </c>
      <c r="E1666" s="39">
        <f>hidden_compute!F1666</f>
        <v>658</v>
      </c>
      <c r="F1666" s="39">
        <f>hidden_compute!G1666</f>
        <v>658</v>
      </c>
      <c r="G1666" s="29" t="str">
        <f>hidden_compute!D1666</f>
        <v>5. Invertebrate Mitochondrial</v>
      </c>
      <c r="H1666" s="29" t="str">
        <f>IF(ISERROR(MATCH($K1666, pcrid_plateids!$A$2:$A2401, 0)), hidden_compute!$H1666, VLOOKUP($K1666, pcrid_plateids!$A$2:$B2401, 2, FALSE))</f>
        <v>ARISE_SEQ_0072</v>
      </c>
      <c r="I1666" s="29" t="str">
        <f>IF(ISERROR(MATCH($K1666, pcrid_plateids!$A$2:$A2401, 0)), hidden_compute!$H1666, VLOOKUP($K1666, pcrid_plateids!$A$2:$C2401, 3, FALSE))</f>
        <v>NCBN001477</v>
      </c>
      <c r="J1666" s="38">
        <v>1.100011553E9</v>
      </c>
      <c r="K1666" s="62" t="s">
        <v>52</v>
      </c>
      <c r="L1666" s="40" t="s">
        <v>236</v>
      </c>
      <c r="M1666" s="29" t="str">
        <f>IF(ISERROR(MATCH($K1666, pcrid_primers!$A$2:$A2401, 0)), hidden_compute!$H1666, VLOOKUP($K1666, pcrid_primers!$A$2:$B2401, 2, FALSE))</f>
        <v>ONT_LepF1+ONT_LCO1490</v>
      </c>
      <c r="N1666" s="29" t="str">
        <f>IF(ISBLANK($M1666), "", VLOOKUP($M1666, hidden_compute!$M$2:P2401, 3, FALSE))</f>
        <v>#N/A</v>
      </c>
      <c r="O1666" s="29" t="str">
        <f>IF(ISERROR(MATCH($K1666, pcrid_primers!$A$2:$A2401, 0)), hidden_compute!$J1666, VLOOKUP($K1666, pcrid_primers!$A$2:$D2401, 4, FALSE))</f>
        <v>ONT_LepR1+ONT_HCO2198</v>
      </c>
      <c r="P1666" s="29" t="str">
        <f>IF(ISBLANK($O1666), "", VLOOKUP($O1666, hidden_compute!$M$2:P2401, 3, FALSE))</f>
        <v>#N/A</v>
      </c>
      <c r="Q1666" s="41" t="str">
        <f>metadata!$B$8</f>
        <v>EXP-PBC096</v>
      </c>
      <c r="R1666" s="49" t="s">
        <v>237</v>
      </c>
      <c r="S1666" s="29" t="str">
        <f>metadata!$B$9</f>
        <v>SQK-NBD114.24</v>
      </c>
      <c r="T1666" s="49" t="s">
        <v>2021</v>
      </c>
    </row>
    <row r="1667">
      <c r="A1667" s="29" t="str">
        <f>metadata!$B$4</f>
        <v>22033-375157</v>
      </c>
      <c r="B1667" s="38" t="s">
        <v>2055</v>
      </c>
      <c r="C1667" s="38" t="s">
        <v>142</v>
      </c>
      <c r="D1667" s="29" t="s">
        <v>17</v>
      </c>
      <c r="E1667" s="39">
        <f>hidden_compute!F1667</f>
        <v>658</v>
      </c>
      <c r="F1667" s="39">
        <f>hidden_compute!G1667</f>
        <v>658</v>
      </c>
      <c r="G1667" s="29" t="str">
        <f>hidden_compute!D1667</f>
        <v>5. Invertebrate Mitochondrial</v>
      </c>
      <c r="H1667" s="29" t="str">
        <f>IF(ISERROR(MATCH($K1667, pcrid_plateids!$A$2:$A2401, 0)), hidden_compute!$H1667, VLOOKUP($K1667, pcrid_plateids!$A$2:$B2401, 2, FALSE))</f>
        <v>ARISE_SEQ_0072</v>
      </c>
      <c r="I1667" s="29" t="str">
        <f>IF(ISERROR(MATCH($K1667, pcrid_plateids!$A$2:$A2401, 0)), hidden_compute!$H1667, VLOOKUP($K1667, pcrid_plateids!$A$2:$C2401, 3, FALSE))</f>
        <v>NCBN001477</v>
      </c>
      <c r="J1667" s="38">
        <v>1.100011554E9</v>
      </c>
      <c r="K1667" s="62" t="s">
        <v>52</v>
      </c>
      <c r="L1667" s="40" t="s">
        <v>239</v>
      </c>
      <c r="M1667" s="29" t="str">
        <f>IF(ISERROR(MATCH($K1667, pcrid_primers!$A$2:$A2401, 0)), hidden_compute!$H1667, VLOOKUP($K1667, pcrid_primers!$A$2:$B2401, 2, FALSE))</f>
        <v>ONT_LepF1+ONT_LCO1490</v>
      </c>
      <c r="N1667" s="29" t="str">
        <f>IF(ISBLANK($M1667), "", VLOOKUP($M1667, hidden_compute!$M$2:P2401, 3, FALSE))</f>
        <v>#N/A</v>
      </c>
      <c r="O1667" s="29" t="str">
        <f>IF(ISERROR(MATCH($K1667, pcrid_primers!$A$2:$A2401, 0)), hidden_compute!$J1667, VLOOKUP($K1667, pcrid_primers!$A$2:$D2401, 4, FALSE))</f>
        <v>ONT_LepR1+ONT_HCO2198</v>
      </c>
      <c r="P1667" s="29" t="str">
        <f>IF(ISBLANK($O1667), "", VLOOKUP($O1667, hidden_compute!$M$2:P2401, 3, FALSE))</f>
        <v>#N/A</v>
      </c>
      <c r="Q1667" s="41" t="str">
        <f>metadata!$B$8</f>
        <v>EXP-PBC096</v>
      </c>
      <c r="R1667" s="49" t="s">
        <v>240</v>
      </c>
      <c r="S1667" s="29" t="str">
        <f>metadata!$B$9</f>
        <v>SQK-NBD114.24</v>
      </c>
      <c r="T1667" s="49" t="s">
        <v>2021</v>
      </c>
    </row>
    <row r="1668">
      <c r="A1668" s="29" t="str">
        <f>metadata!$B$4</f>
        <v>22033-375157</v>
      </c>
      <c r="B1668" s="38" t="s">
        <v>2056</v>
      </c>
      <c r="C1668" s="38" t="s">
        <v>2057</v>
      </c>
      <c r="D1668" s="29" t="s">
        <v>17</v>
      </c>
      <c r="E1668" s="39">
        <f>hidden_compute!F1668</f>
        <v>658</v>
      </c>
      <c r="F1668" s="39">
        <f>hidden_compute!G1668</f>
        <v>658</v>
      </c>
      <c r="G1668" s="29" t="str">
        <f>hidden_compute!D1668</f>
        <v>5. Invertebrate Mitochondrial</v>
      </c>
      <c r="H1668" s="29" t="str">
        <f>IF(ISERROR(MATCH($K1668, pcrid_plateids!$A$2:$A2401, 0)), hidden_compute!$H1668, VLOOKUP($K1668, pcrid_plateids!$A$2:$B2401, 2, FALSE))</f>
        <v>ARISE_SEQ_0072</v>
      </c>
      <c r="I1668" s="29" t="str">
        <f>IF(ISERROR(MATCH($K1668, pcrid_plateids!$A$2:$A2401, 0)), hidden_compute!$H1668, VLOOKUP($K1668, pcrid_plateids!$A$2:$C2401, 3, FALSE))</f>
        <v>NCBN001477</v>
      </c>
      <c r="J1668" s="38">
        <v>1.100011555E9</v>
      </c>
      <c r="K1668" s="62" t="s">
        <v>52</v>
      </c>
      <c r="L1668" s="40" t="s">
        <v>242</v>
      </c>
      <c r="M1668" s="29" t="str">
        <f>IF(ISERROR(MATCH($K1668, pcrid_primers!$A$2:$A2401, 0)), hidden_compute!$H1668, VLOOKUP($K1668, pcrid_primers!$A$2:$B2401, 2, FALSE))</f>
        <v>ONT_LepF1+ONT_LCO1490</v>
      </c>
      <c r="N1668" s="29" t="str">
        <f>IF(ISBLANK($M1668), "", VLOOKUP($M1668, hidden_compute!$M$2:P2401, 3, FALSE))</f>
        <v>#N/A</v>
      </c>
      <c r="O1668" s="29" t="str">
        <f>IF(ISERROR(MATCH($K1668, pcrid_primers!$A$2:$A2401, 0)), hidden_compute!$J1668, VLOOKUP($K1668, pcrid_primers!$A$2:$D2401, 4, FALSE))</f>
        <v>ONT_LepR1+ONT_HCO2198</v>
      </c>
      <c r="P1668" s="29" t="str">
        <f>IF(ISBLANK($O1668), "", VLOOKUP($O1668, hidden_compute!$M$2:P2401, 3, FALSE))</f>
        <v>#N/A</v>
      </c>
      <c r="Q1668" s="41" t="str">
        <f>metadata!$B$8</f>
        <v>EXP-PBC096</v>
      </c>
      <c r="R1668" s="49" t="s">
        <v>243</v>
      </c>
      <c r="S1668" s="29" t="str">
        <f>metadata!$B$9</f>
        <v>SQK-NBD114.24</v>
      </c>
      <c r="T1668" s="49" t="s">
        <v>2021</v>
      </c>
    </row>
    <row r="1669">
      <c r="A1669" s="29" t="str">
        <f>metadata!$B$4</f>
        <v>22033-375157</v>
      </c>
      <c r="B1669" s="38" t="s">
        <v>2058</v>
      </c>
      <c r="C1669" s="38" t="s">
        <v>2059</v>
      </c>
      <c r="D1669" s="29" t="s">
        <v>17</v>
      </c>
      <c r="E1669" s="39">
        <f>hidden_compute!F1669</f>
        <v>658</v>
      </c>
      <c r="F1669" s="39">
        <f>hidden_compute!G1669</f>
        <v>658</v>
      </c>
      <c r="G1669" s="29" t="str">
        <f>hidden_compute!D1669</f>
        <v>5. Invertebrate Mitochondrial</v>
      </c>
      <c r="H1669" s="29" t="str">
        <f>IF(ISERROR(MATCH($K1669, pcrid_plateids!$A$2:$A2401, 0)), hidden_compute!$H1669, VLOOKUP($K1669, pcrid_plateids!$A$2:$B2401, 2, FALSE))</f>
        <v>ARISE_SEQ_0072</v>
      </c>
      <c r="I1669" s="29" t="str">
        <f>IF(ISERROR(MATCH($K1669, pcrid_plateids!$A$2:$A2401, 0)), hidden_compute!$H1669, VLOOKUP($K1669, pcrid_plateids!$A$2:$C2401, 3, FALSE))</f>
        <v>NCBN001477</v>
      </c>
      <c r="J1669" s="38">
        <v>1.100011556E9</v>
      </c>
      <c r="K1669" s="62" t="s">
        <v>52</v>
      </c>
      <c r="L1669" s="40" t="s">
        <v>245</v>
      </c>
      <c r="M1669" s="29" t="str">
        <f>IF(ISERROR(MATCH($K1669, pcrid_primers!$A$2:$A2401, 0)), hidden_compute!$H1669, VLOOKUP($K1669, pcrid_primers!$A$2:$B2401, 2, FALSE))</f>
        <v>ONT_LepF1+ONT_LCO1490</v>
      </c>
      <c r="N1669" s="29" t="str">
        <f>IF(ISBLANK($M1669), "", VLOOKUP($M1669, hidden_compute!$M$2:P2401, 3, FALSE))</f>
        <v>#N/A</v>
      </c>
      <c r="O1669" s="29" t="str">
        <f>IF(ISERROR(MATCH($K1669, pcrid_primers!$A$2:$A2401, 0)), hidden_compute!$J1669, VLOOKUP($K1669, pcrid_primers!$A$2:$D2401, 4, FALSE))</f>
        <v>ONT_LepR1+ONT_HCO2198</v>
      </c>
      <c r="P1669" s="29" t="str">
        <f>IF(ISBLANK($O1669), "", VLOOKUP($O1669, hidden_compute!$M$2:P2401, 3, FALSE))</f>
        <v>#N/A</v>
      </c>
      <c r="Q1669" s="41" t="str">
        <f>metadata!$B$8</f>
        <v>EXP-PBC096</v>
      </c>
      <c r="R1669" s="49" t="s">
        <v>246</v>
      </c>
      <c r="S1669" s="29" t="str">
        <f>metadata!$B$9</f>
        <v>SQK-NBD114.24</v>
      </c>
      <c r="T1669" s="49" t="s">
        <v>2021</v>
      </c>
    </row>
    <row r="1670">
      <c r="A1670" s="29" t="str">
        <f>metadata!$B$4</f>
        <v>22033-375157</v>
      </c>
      <c r="B1670" s="38" t="s">
        <v>2060</v>
      </c>
      <c r="C1670" s="38" t="s">
        <v>142</v>
      </c>
      <c r="D1670" s="29" t="s">
        <v>17</v>
      </c>
      <c r="E1670" s="39">
        <f>hidden_compute!F1670</f>
        <v>658</v>
      </c>
      <c r="F1670" s="39">
        <f>hidden_compute!G1670</f>
        <v>658</v>
      </c>
      <c r="G1670" s="29" t="str">
        <f>hidden_compute!D1670</f>
        <v>5. Invertebrate Mitochondrial</v>
      </c>
      <c r="H1670" s="29" t="str">
        <f>IF(ISERROR(MATCH($K1670, pcrid_plateids!$A$2:$A2401, 0)), hidden_compute!$H1670, VLOOKUP($K1670, pcrid_plateids!$A$2:$B2401, 2, FALSE))</f>
        <v>ARISE_SEQ_0072</v>
      </c>
      <c r="I1670" s="29" t="str">
        <f>IF(ISERROR(MATCH($K1670, pcrid_plateids!$A$2:$A2401, 0)), hidden_compute!$H1670, VLOOKUP($K1670, pcrid_plateids!$A$2:$C2401, 3, FALSE))</f>
        <v>NCBN001477</v>
      </c>
      <c r="J1670" s="38">
        <v>1.100011557E9</v>
      </c>
      <c r="K1670" s="62" t="s">
        <v>52</v>
      </c>
      <c r="L1670" s="40" t="s">
        <v>248</v>
      </c>
      <c r="M1670" s="29" t="str">
        <f>IF(ISERROR(MATCH($K1670, pcrid_primers!$A$2:$A2401, 0)), hidden_compute!$H1670, VLOOKUP($K1670, pcrid_primers!$A$2:$B2401, 2, FALSE))</f>
        <v>ONT_LepF1+ONT_LCO1490</v>
      </c>
      <c r="N1670" s="29" t="str">
        <f>IF(ISBLANK($M1670), "", VLOOKUP($M1670, hidden_compute!$M$2:P2401, 3, FALSE))</f>
        <v>#N/A</v>
      </c>
      <c r="O1670" s="29" t="str">
        <f>IF(ISERROR(MATCH($K1670, pcrid_primers!$A$2:$A2401, 0)), hidden_compute!$J1670, VLOOKUP($K1670, pcrid_primers!$A$2:$D2401, 4, FALSE))</f>
        <v>ONT_LepR1+ONT_HCO2198</v>
      </c>
      <c r="P1670" s="29" t="str">
        <f>IF(ISBLANK($O1670), "", VLOOKUP($O1670, hidden_compute!$M$2:P2401, 3, FALSE))</f>
        <v>#N/A</v>
      </c>
      <c r="Q1670" s="41" t="str">
        <f>metadata!$B$8</f>
        <v>EXP-PBC096</v>
      </c>
      <c r="R1670" s="49" t="s">
        <v>249</v>
      </c>
      <c r="S1670" s="29" t="str">
        <f>metadata!$B$9</f>
        <v>SQK-NBD114.24</v>
      </c>
      <c r="T1670" s="49" t="s">
        <v>2021</v>
      </c>
    </row>
    <row r="1671">
      <c r="A1671" s="29" t="str">
        <f>metadata!$B$4</f>
        <v>22033-375157</v>
      </c>
      <c r="B1671" s="38" t="s">
        <v>2061</v>
      </c>
      <c r="C1671" s="38" t="s">
        <v>142</v>
      </c>
      <c r="D1671" s="29" t="s">
        <v>17</v>
      </c>
      <c r="E1671" s="39">
        <f>hidden_compute!F1671</f>
        <v>658</v>
      </c>
      <c r="F1671" s="39">
        <f>hidden_compute!G1671</f>
        <v>658</v>
      </c>
      <c r="G1671" s="29" t="str">
        <f>hidden_compute!D1671</f>
        <v>5. Invertebrate Mitochondrial</v>
      </c>
      <c r="H1671" s="29" t="str">
        <f>IF(ISERROR(MATCH($K1671, pcrid_plateids!$A$2:$A2401, 0)), hidden_compute!$H1671, VLOOKUP($K1671, pcrid_plateids!$A$2:$B2401, 2, FALSE))</f>
        <v>ARISE_SEQ_0072</v>
      </c>
      <c r="I1671" s="29" t="str">
        <f>IF(ISERROR(MATCH($K1671, pcrid_plateids!$A$2:$A2401, 0)), hidden_compute!$H1671, VLOOKUP($K1671, pcrid_plateids!$A$2:$C2401, 3, FALSE))</f>
        <v>NCBN001477</v>
      </c>
      <c r="J1671" s="38">
        <v>1.100011558E9</v>
      </c>
      <c r="K1671" s="62" t="s">
        <v>52</v>
      </c>
      <c r="L1671" s="40" t="s">
        <v>251</v>
      </c>
      <c r="M1671" s="29" t="str">
        <f>IF(ISERROR(MATCH($K1671, pcrid_primers!$A$2:$A2401, 0)), hidden_compute!$H1671, VLOOKUP($K1671, pcrid_primers!$A$2:$B2401, 2, FALSE))</f>
        <v>ONT_LepF1+ONT_LCO1490</v>
      </c>
      <c r="N1671" s="29" t="str">
        <f>IF(ISBLANK($M1671), "", VLOOKUP($M1671, hidden_compute!$M$2:P2401, 3, FALSE))</f>
        <v>#N/A</v>
      </c>
      <c r="O1671" s="29" t="str">
        <f>IF(ISERROR(MATCH($K1671, pcrid_primers!$A$2:$A2401, 0)), hidden_compute!$J1671, VLOOKUP($K1671, pcrid_primers!$A$2:$D2401, 4, FALSE))</f>
        <v>ONT_LepR1+ONT_HCO2198</v>
      </c>
      <c r="P1671" s="29" t="str">
        <f>IF(ISBLANK($O1671), "", VLOOKUP($O1671, hidden_compute!$M$2:P2401, 3, FALSE))</f>
        <v>#N/A</v>
      </c>
      <c r="Q1671" s="41" t="str">
        <f>metadata!$B$8</f>
        <v>EXP-PBC096</v>
      </c>
      <c r="R1671" s="49" t="s">
        <v>252</v>
      </c>
      <c r="S1671" s="29" t="str">
        <f>metadata!$B$9</f>
        <v>SQK-NBD114.24</v>
      </c>
      <c r="T1671" s="49" t="s">
        <v>2021</v>
      </c>
    </row>
    <row r="1672">
      <c r="A1672" s="29" t="str">
        <f>metadata!$B$4</f>
        <v>22033-375157</v>
      </c>
      <c r="B1672" s="38" t="s">
        <v>2062</v>
      </c>
      <c r="C1672" s="38" t="s">
        <v>2048</v>
      </c>
      <c r="D1672" s="29" t="s">
        <v>17</v>
      </c>
      <c r="E1672" s="39">
        <f>hidden_compute!F1672</f>
        <v>658</v>
      </c>
      <c r="F1672" s="39">
        <f>hidden_compute!G1672</f>
        <v>658</v>
      </c>
      <c r="G1672" s="29" t="str">
        <f>hidden_compute!D1672</f>
        <v>5. Invertebrate Mitochondrial</v>
      </c>
      <c r="H1672" s="29" t="str">
        <f>IF(ISERROR(MATCH($K1672, pcrid_plateids!$A$2:$A2401, 0)), hidden_compute!$H1672, VLOOKUP($K1672, pcrid_plateids!$A$2:$B2401, 2, FALSE))</f>
        <v>ARISE_SEQ_0072</v>
      </c>
      <c r="I1672" s="29" t="str">
        <f>IF(ISERROR(MATCH($K1672, pcrid_plateids!$A$2:$A2401, 0)), hidden_compute!$H1672, VLOOKUP($K1672, pcrid_plateids!$A$2:$C2401, 3, FALSE))</f>
        <v>NCBN001477</v>
      </c>
      <c r="J1672" s="38">
        <v>1.100011559E9</v>
      </c>
      <c r="K1672" s="62" t="s">
        <v>52</v>
      </c>
      <c r="L1672" s="40" t="s">
        <v>254</v>
      </c>
      <c r="M1672" s="29" t="str">
        <f>IF(ISERROR(MATCH($K1672, pcrid_primers!$A$2:$A2401, 0)), hidden_compute!$H1672, VLOOKUP($K1672, pcrid_primers!$A$2:$B2401, 2, FALSE))</f>
        <v>ONT_LepF1+ONT_LCO1490</v>
      </c>
      <c r="N1672" s="29" t="str">
        <f>IF(ISBLANK($M1672), "", VLOOKUP($M1672, hidden_compute!$M$2:P2401, 3, FALSE))</f>
        <v>#N/A</v>
      </c>
      <c r="O1672" s="29" t="str">
        <f>IF(ISERROR(MATCH($K1672, pcrid_primers!$A$2:$A2401, 0)), hidden_compute!$J1672, VLOOKUP($K1672, pcrid_primers!$A$2:$D2401, 4, FALSE))</f>
        <v>ONT_LepR1+ONT_HCO2198</v>
      </c>
      <c r="P1672" s="29" t="str">
        <f>IF(ISBLANK($O1672), "", VLOOKUP($O1672, hidden_compute!$M$2:P2401, 3, FALSE))</f>
        <v>#N/A</v>
      </c>
      <c r="Q1672" s="41" t="str">
        <f>metadata!$B$8</f>
        <v>EXP-PBC096</v>
      </c>
      <c r="R1672" s="49" t="s">
        <v>255</v>
      </c>
      <c r="S1672" s="29" t="str">
        <f>metadata!$B$9</f>
        <v>SQK-NBD114.24</v>
      </c>
      <c r="T1672" s="49" t="s">
        <v>2021</v>
      </c>
    </row>
    <row r="1673">
      <c r="A1673" s="29" t="str">
        <f>metadata!$B$4</f>
        <v>22033-375157</v>
      </c>
      <c r="B1673" s="38" t="s">
        <v>2063</v>
      </c>
      <c r="C1673" s="38" t="s">
        <v>142</v>
      </c>
      <c r="D1673" s="29" t="s">
        <v>17</v>
      </c>
      <c r="E1673" s="39">
        <f>hidden_compute!F1673</f>
        <v>658</v>
      </c>
      <c r="F1673" s="39">
        <f>hidden_compute!G1673</f>
        <v>658</v>
      </c>
      <c r="G1673" s="29" t="str">
        <f>hidden_compute!D1673</f>
        <v>5. Invertebrate Mitochondrial</v>
      </c>
      <c r="H1673" s="29" t="str">
        <f>IF(ISERROR(MATCH($K1673, pcrid_plateids!$A$2:$A2401, 0)), hidden_compute!$H1673, VLOOKUP($K1673, pcrid_plateids!$A$2:$B2401, 2, FALSE))</f>
        <v>ARISE_SEQ_0072</v>
      </c>
      <c r="I1673" s="29" t="str">
        <f>IF(ISERROR(MATCH($K1673, pcrid_plateids!$A$2:$A2401, 0)), hidden_compute!$H1673, VLOOKUP($K1673, pcrid_plateids!$A$2:$C2401, 3, FALSE))</f>
        <v>NCBN001477</v>
      </c>
      <c r="J1673" s="38">
        <v>1.10001156E9</v>
      </c>
      <c r="K1673" s="62" t="s">
        <v>52</v>
      </c>
      <c r="L1673" s="40" t="s">
        <v>257</v>
      </c>
      <c r="M1673" s="29" t="str">
        <f>IF(ISERROR(MATCH($K1673, pcrid_primers!$A$2:$A2401, 0)), hidden_compute!$H1673, VLOOKUP($K1673, pcrid_primers!$A$2:$B2401, 2, FALSE))</f>
        <v>ONT_LepF1+ONT_LCO1490</v>
      </c>
      <c r="N1673" s="29" t="str">
        <f>IF(ISBLANK($M1673), "", VLOOKUP($M1673, hidden_compute!$M$2:P2401, 3, FALSE))</f>
        <v>#N/A</v>
      </c>
      <c r="O1673" s="29" t="str">
        <f>IF(ISERROR(MATCH($K1673, pcrid_primers!$A$2:$A2401, 0)), hidden_compute!$J1673, VLOOKUP($K1673, pcrid_primers!$A$2:$D2401, 4, FALSE))</f>
        <v>ONT_LepR1+ONT_HCO2198</v>
      </c>
      <c r="P1673" s="29" t="str">
        <f>IF(ISBLANK($O1673), "", VLOOKUP($O1673, hidden_compute!$M$2:P2401, 3, FALSE))</f>
        <v>#N/A</v>
      </c>
      <c r="Q1673" s="41" t="str">
        <f>metadata!$B$8</f>
        <v>EXP-PBC096</v>
      </c>
      <c r="R1673" s="49" t="s">
        <v>258</v>
      </c>
      <c r="S1673" s="29" t="str">
        <f>metadata!$B$9</f>
        <v>SQK-NBD114.24</v>
      </c>
      <c r="T1673" s="49" t="s">
        <v>2021</v>
      </c>
    </row>
    <row r="1674">
      <c r="A1674" s="29" t="str">
        <f>metadata!$B$4</f>
        <v>22033-375157</v>
      </c>
      <c r="B1674" s="38" t="s">
        <v>2064</v>
      </c>
      <c r="C1674" s="38" t="s">
        <v>142</v>
      </c>
      <c r="D1674" s="29" t="s">
        <v>17</v>
      </c>
      <c r="E1674" s="39">
        <f>hidden_compute!F1674</f>
        <v>658</v>
      </c>
      <c r="F1674" s="39">
        <f>hidden_compute!G1674</f>
        <v>658</v>
      </c>
      <c r="G1674" s="29" t="str">
        <f>hidden_compute!D1674</f>
        <v>5. Invertebrate Mitochondrial</v>
      </c>
      <c r="H1674" s="29" t="str">
        <f>IF(ISERROR(MATCH($K1674, pcrid_plateids!$A$2:$A2401, 0)), hidden_compute!$H1674, VLOOKUP($K1674, pcrid_plateids!$A$2:$B2401, 2, FALSE))</f>
        <v>ARISE_SEQ_0072</v>
      </c>
      <c r="I1674" s="29" t="str">
        <f>IF(ISERROR(MATCH($K1674, pcrid_plateids!$A$2:$A2401, 0)), hidden_compute!$H1674, VLOOKUP($K1674, pcrid_plateids!$A$2:$C2401, 3, FALSE))</f>
        <v>NCBN001477</v>
      </c>
      <c r="J1674" s="38">
        <v>1.100011561E9</v>
      </c>
      <c r="K1674" s="62" t="s">
        <v>52</v>
      </c>
      <c r="L1674" s="40" t="s">
        <v>260</v>
      </c>
      <c r="M1674" s="29" t="str">
        <f>IF(ISERROR(MATCH($K1674, pcrid_primers!$A$2:$A2401, 0)), hidden_compute!$H1674, VLOOKUP($K1674, pcrid_primers!$A$2:$B2401, 2, FALSE))</f>
        <v>ONT_LepF1+ONT_LCO1490</v>
      </c>
      <c r="N1674" s="29" t="str">
        <f>IF(ISBLANK($M1674), "", VLOOKUP($M1674, hidden_compute!$M$2:P2401, 3, FALSE))</f>
        <v>#N/A</v>
      </c>
      <c r="O1674" s="29" t="str">
        <f>IF(ISERROR(MATCH($K1674, pcrid_primers!$A$2:$A2401, 0)), hidden_compute!$J1674, VLOOKUP($K1674, pcrid_primers!$A$2:$D2401, 4, FALSE))</f>
        <v>ONT_LepR1+ONT_HCO2198</v>
      </c>
      <c r="P1674" s="29" t="str">
        <f>IF(ISBLANK($O1674), "", VLOOKUP($O1674, hidden_compute!$M$2:P2401, 3, FALSE))</f>
        <v>#N/A</v>
      </c>
      <c r="Q1674" s="41" t="str">
        <f>metadata!$B$8</f>
        <v>EXP-PBC096</v>
      </c>
      <c r="R1674" s="49" t="s">
        <v>261</v>
      </c>
      <c r="S1674" s="29" t="str">
        <f>metadata!$B$9</f>
        <v>SQK-NBD114.24</v>
      </c>
      <c r="T1674" s="49" t="s">
        <v>2021</v>
      </c>
    </row>
    <row r="1675">
      <c r="A1675" s="29" t="str">
        <f>metadata!$B$4</f>
        <v>22033-375157</v>
      </c>
      <c r="B1675" s="38" t="s">
        <v>2065</v>
      </c>
      <c r="C1675" s="38" t="s">
        <v>142</v>
      </c>
      <c r="D1675" s="29" t="s">
        <v>17</v>
      </c>
      <c r="E1675" s="39">
        <f>hidden_compute!F1675</f>
        <v>658</v>
      </c>
      <c r="F1675" s="39">
        <f>hidden_compute!G1675</f>
        <v>658</v>
      </c>
      <c r="G1675" s="29" t="str">
        <f>hidden_compute!D1675</f>
        <v>5. Invertebrate Mitochondrial</v>
      </c>
      <c r="H1675" s="29" t="str">
        <f>IF(ISERROR(MATCH($K1675, pcrid_plateids!$A$2:$A2401, 0)), hidden_compute!$H1675, VLOOKUP($K1675, pcrid_plateids!$A$2:$B2401, 2, FALSE))</f>
        <v>ARISE_SEQ_0072</v>
      </c>
      <c r="I1675" s="29" t="str">
        <f>IF(ISERROR(MATCH($K1675, pcrid_plateids!$A$2:$A2401, 0)), hidden_compute!$H1675, VLOOKUP($K1675, pcrid_plateids!$A$2:$C2401, 3, FALSE))</f>
        <v>NCBN001477</v>
      </c>
      <c r="J1675" s="38">
        <v>1.100011562E9</v>
      </c>
      <c r="K1675" s="62" t="s">
        <v>52</v>
      </c>
      <c r="L1675" s="40" t="s">
        <v>263</v>
      </c>
      <c r="M1675" s="29" t="str">
        <f>IF(ISERROR(MATCH($K1675, pcrid_primers!$A$2:$A2401, 0)), hidden_compute!$H1675, VLOOKUP($K1675, pcrid_primers!$A$2:$B2401, 2, FALSE))</f>
        <v>ONT_LepF1+ONT_LCO1490</v>
      </c>
      <c r="N1675" s="29" t="str">
        <f>IF(ISBLANK($M1675), "", VLOOKUP($M1675, hidden_compute!$M$2:P2401, 3, FALSE))</f>
        <v>#N/A</v>
      </c>
      <c r="O1675" s="29" t="str">
        <f>IF(ISERROR(MATCH($K1675, pcrid_primers!$A$2:$A2401, 0)), hidden_compute!$J1675, VLOOKUP($K1675, pcrid_primers!$A$2:$D2401, 4, FALSE))</f>
        <v>ONT_LepR1+ONT_HCO2198</v>
      </c>
      <c r="P1675" s="29" t="str">
        <f>IF(ISBLANK($O1675), "", VLOOKUP($O1675, hidden_compute!$M$2:P2401, 3, FALSE))</f>
        <v>#N/A</v>
      </c>
      <c r="Q1675" s="41" t="str">
        <f>metadata!$B$8</f>
        <v>EXP-PBC096</v>
      </c>
      <c r="R1675" s="49" t="s">
        <v>264</v>
      </c>
      <c r="S1675" s="29" t="str">
        <f>metadata!$B$9</f>
        <v>SQK-NBD114.24</v>
      </c>
      <c r="T1675" s="49" t="s">
        <v>2021</v>
      </c>
    </row>
    <row r="1676">
      <c r="A1676" s="29" t="str">
        <f>metadata!$B$4</f>
        <v>22033-375157</v>
      </c>
      <c r="B1676" s="38" t="s">
        <v>2066</v>
      </c>
      <c r="C1676" s="38" t="s">
        <v>142</v>
      </c>
      <c r="D1676" s="29" t="s">
        <v>17</v>
      </c>
      <c r="E1676" s="39">
        <f>hidden_compute!F1676</f>
        <v>658</v>
      </c>
      <c r="F1676" s="39">
        <f>hidden_compute!G1676</f>
        <v>658</v>
      </c>
      <c r="G1676" s="29" t="str">
        <f>hidden_compute!D1676</f>
        <v>5. Invertebrate Mitochondrial</v>
      </c>
      <c r="H1676" s="29" t="str">
        <f>IF(ISERROR(MATCH($K1676, pcrid_plateids!$A$2:$A2401, 0)), hidden_compute!$H1676, VLOOKUP($K1676, pcrid_plateids!$A$2:$B2401, 2, FALSE))</f>
        <v>ARISE_SEQ_0072</v>
      </c>
      <c r="I1676" s="29" t="str">
        <f>IF(ISERROR(MATCH($K1676, pcrid_plateids!$A$2:$A2401, 0)), hidden_compute!$H1676, VLOOKUP($K1676, pcrid_plateids!$A$2:$C2401, 3, FALSE))</f>
        <v>NCBN001477</v>
      </c>
      <c r="J1676" s="38">
        <v>1.100011563E9</v>
      </c>
      <c r="K1676" s="62" t="s">
        <v>52</v>
      </c>
      <c r="L1676" s="40" t="s">
        <v>266</v>
      </c>
      <c r="M1676" s="29" t="str">
        <f>IF(ISERROR(MATCH($K1676, pcrid_primers!$A$2:$A2401, 0)), hidden_compute!$H1676, VLOOKUP($K1676, pcrid_primers!$A$2:$B2401, 2, FALSE))</f>
        <v>ONT_LepF1+ONT_LCO1490</v>
      </c>
      <c r="N1676" s="29" t="str">
        <f>IF(ISBLANK($M1676), "", VLOOKUP($M1676, hidden_compute!$M$2:P2401, 3, FALSE))</f>
        <v>#N/A</v>
      </c>
      <c r="O1676" s="29" t="str">
        <f>IF(ISERROR(MATCH($K1676, pcrid_primers!$A$2:$A2401, 0)), hidden_compute!$J1676, VLOOKUP($K1676, pcrid_primers!$A$2:$D2401, 4, FALSE))</f>
        <v>ONT_LepR1+ONT_HCO2198</v>
      </c>
      <c r="P1676" s="29" t="str">
        <f>IF(ISBLANK($O1676), "", VLOOKUP($O1676, hidden_compute!$M$2:P2401, 3, FALSE))</f>
        <v>#N/A</v>
      </c>
      <c r="Q1676" s="41" t="str">
        <f>metadata!$B$8</f>
        <v>EXP-PBC096</v>
      </c>
      <c r="R1676" s="49" t="s">
        <v>267</v>
      </c>
      <c r="S1676" s="29" t="str">
        <f>metadata!$B$9</f>
        <v>SQK-NBD114.24</v>
      </c>
      <c r="T1676" s="49" t="s">
        <v>2021</v>
      </c>
    </row>
    <row r="1677">
      <c r="A1677" s="29" t="str">
        <f>metadata!$B$4</f>
        <v>22033-375157</v>
      </c>
      <c r="B1677" s="38" t="s">
        <v>2067</v>
      </c>
      <c r="C1677" s="38" t="s">
        <v>142</v>
      </c>
      <c r="D1677" s="29" t="s">
        <v>17</v>
      </c>
      <c r="E1677" s="39">
        <f>hidden_compute!F1677</f>
        <v>658</v>
      </c>
      <c r="F1677" s="39">
        <f>hidden_compute!G1677</f>
        <v>658</v>
      </c>
      <c r="G1677" s="29" t="str">
        <f>hidden_compute!D1677</f>
        <v>5. Invertebrate Mitochondrial</v>
      </c>
      <c r="H1677" s="29" t="str">
        <f>IF(ISERROR(MATCH($K1677, pcrid_plateids!$A$2:$A2401, 0)), hidden_compute!$H1677, VLOOKUP($K1677, pcrid_plateids!$A$2:$B2401, 2, FALSE))</f>
        <v>ARISE_SEQ_0072</v>
      </c>
      <c r="I1677" s="29" t="str">
        <f>IF(ISERROR(MATCH($K1677, pcrid_plateids!$A$2:$A2401, 0)), hidden_compute!$H1677, VLOOKUP($K1677, pcrid_plateids!$A$2:$C2401, 3, FALSE))</f>
        <v>NCBN001477</v>
      </c>
      <c r="J1677" s="38">
        <v>1.100011564E9</v>
      </c>
      <c r="K1677" s="62" t="s">
        <v>52</v>
      </c>
      <c r="L1677" s="40" t="s">
        <v>269</v>
      </c>
      <c r="M1677" s="29" t="str">
        <f>IF(ISERROR(MATCH($K1677, pcrid_primers!$A$2:$A2401, 0)), hidden_compute!$H1677, VLOOKUP($K1677, pcrid_primers!$A$2:$B2401, 2, FALSE))</f>
        <v>ONT_LepF1+ONT_LCO1490</v>
      </c>
      <c r="N1677" s="29" t="str">
        <f>IF(ISBLANK($M1677), "", VLOOKUP($M1677, hidden_compute!$M$2:P2401, 3, FALSE))</f>
        <v>#N/A</v>
      </c>
      <c r="O1677" s="29" t="str">
        <f>IF(ISERROR(MATCH($K1677, pcrid_primers!$A$2:$A2401, 0)), hidden_compute!$J1677, VLOOKUP($K1677, pcrid_primers!$A$2:$D2401, 4, FALSE))</f>
        <v>ONT_LepR1+ONT_HCO2198</v>
      </c>
      <c r="P1677" s="29" t="str">
        <f>IF(ISBLANK($O1677), "", VLOOKUP($O1677, hidden_compute!$M$2:P2401, 3, FALSE))</f>
        <v>#N/A</v>
      </c>
      <c r="Q1677" s="41" t="str">
        <f>metadata!$B$8</f>
        <v>EXP-PBC096</v>
      </c>
      <c r="R1677" s="49" t="s">
        <v>270</v>
      </c>
      <c r="S1677" s="29" t="str">
        <f>metadata!$B$9</f>
        <v>SQK-NBD114.24</v>
      </c>
      <c r="T1677" s="49" t="s">
        <v>2021</v>
      </c>
    </row>
    <row r="1678">
      <c r="A1678" s="29" t="str">
        <f>metadata!$B$4</f>
        <v>22033-375157</v>
      </c>
      <c r="B1678" s="38" t="s">
        <v>2068</v>
      </c>
      <c r="C1678" s="38" t="s">
        <v>142</v>
      </c>
      <c r="D1678" s="29" t="s">
        <v>17</v>
      </c>
      <c r="E1678" s="39">
        <f>hidden_compute!F1678</f>
        <v>658</v>
      </c>
      <c r="F1678" s="39">
        <f>hidden_compute!G1678</f>
        <v>658</v>
      </c>
      <c r="G1678" s="29" t="str">
        <f>hidden_compute!D1678</f>
        <v>5. Invertebrate Mitochondrial</v>
      </c>
      <c r="H1678" s="29" t="str">
        <f>IF(ISERROR(MATCH($K1678, pcrid_plateids!$A$2:$A2401, 0)), hidden_compute!$H1678, VLOOKUP($K1678, pcrid_plateids!$A$2:$B2401, 2, FALSE))</f>
        <v>ARISE_SEQ_0072</v>
      </c>
      <c r="I1678" s="29" t="str">
        <f>IF(ISERROR(MATCH($K1678, pcrid_plateids!$A$2:$A2401, 0)), hidden_compute!$H1678, VLOOKUP($K1678, pcrid_plateids!$A$2:$C2401, 3, FALSE))</f>
        <v>NCBN001477</v>
      </c>
      <c r="J1678" s="38">
        <v>1.100011565E9</v>
      </c>
      <c r="K1678" s="62" t="s">
        <v>52</v>
      </c>
      <c r="L1678" s="40" t="s">
        <v>272</v>
      </c>
      <c r="M1678" s="29" t="str">
        <f>IF(ISERROR(MATCH($K1678, pcrid_primers!$A$2:$A2401, 0)), hidden_compute!$H1678, VLOOKUP($K1678, pcrid_primers!$A$2:$B2401, 2, FALSE))</f>
        <v>ONT_LepF1+ONT_LCO1490</v>
      </c>
      <c r="N1678" s="29" t="str">
        <f>IF(ISBLANK($M1678), "", VLOOKUP($M1678, hidden_compute!$M$2:P2401, 3, FALSE))</f>
        <v>#N/A</v>
      </c>
      <c r="O1678" s="29" t="str">
        <f>IF(ISERROR(MATCH($K1678, pcrid_primers!$A$2:$A2401, 0)), hidden_compute!$J1678, VLOOKUP($K1678, pcrid_primers!$A$2:$D2401, 4, FALSE))</f>
        <v>ONT_LepR1+ONT_HCO2198</v>
      </c>
      <c r="P1678" s="29" t="str">
        <f>IF(ISBLANK($O1678), "", VLOOKUP($O1678, hidden_compute!$M$2:P2401, 3, FALSE))</f>
        <v>#N/A</v>
      </c>
      <c r="Q1678" s="41" t="str">
        <f>metadata!$B$8</f>
        <v>EXP-PBC096</v>
      </c>
      <c r="R1678" s="49" t="s">
        <v>273</v>
      </c>
      <c r="S1678" s="29" t="str">
        <f>metadata!$B$9</f>
        <v>SQK-NBD114.24</v>
      </c>
      <c r="T1678" s="49" t="s">
        <v>2021</v>
      </c>
    </row>
    <row r="1679">
      <c r="A1679" s="29" t="str">
        <f>metadata!$B$4</f>
        <v>22033-375157</v>
      </c>
      <c r="B1679" s="38" t="s">
        <v>2069</v>
      </c>
      <c r="C1679" s="38" t="s">
        <v>142</v>
      </c>
      <c r="D1679" s="29" t="s">
        <v>17</v>
      </c>
      <c r="E1679" s="39">
        <f>hidden_compute!F1679</f>
        <v>658</v>
      </c>
      <c r="F1679" s="39">
        <f>hidden_compute!G1679</f>
        <v>658</v>
      </c>
      <c r="G1679" s="29" t="str">
        <f>hidden_compute!D1679</f>
        <v>5. Invertebrate Mitochondrial</v>
      </c>
      <c r="H1679" s="29" t="str">
        <f>IF(ISERROR(MATCH($K1679, pcrid_plateids!$A$2:$A2401, 0)), hidden_compute!$H1679, VLOOKUP($K1679, pcrid_plateids!$A$2:$B2401, 2, FALSE))</f>
        <v>ARISE_SEQ_0072</v>
      </c>
      <c r="I1679" s="29" t="str">
        <f>IF(ISERROR(MATCH($K1679, pcrid_plateids!$A$2:$A2401, 0)), hidden_compute!$H1679, VLOOKUP($K1679, pcrid_plateids!$A$2:$C2401, 3, FALSE))</f>
        <v>NCBN001477</v>
      </c>
      <c r="J1679" s="38">
        <v>1.100011566E9</v>
      </c>
      <c r="K1679" s="62" t="s">
        <v>52</v>
      </c>
      <c r="L1679" s="40" t="s">
        <v>275</v>
      </c>
      <c r="M1679" s="29" t="str">
        <f>IF(ISERROR(MATCH($K1679, pcrid_primers!$A$2:$A2401, 0)), hidden_compute!$H1679, VLOOKUP($K1679, pcrid_primers!$A$2:$B2401, 2, FALSE))</f>
        <v>ONT_LepF1+ONT_LCO1490</v>
      </c>
      <c r="N1679" s="29" t="str">
        <f>IF(ISBLANK($M1679), "", VLOOKUP($M1679, hidden_compute!$M$2:P2401, 3, FALSE))</f>
        <v>#N/A</v>
      </c>
      <c r="O1679" s="29" t="str">
        <f>IF(ISERROR(MATCH($K1679, pcrid_primers!$A$2:$A2401, 0)), hidden_compute!$J1679, VLOOKUP($K1679, pcrid_primers!$A$2:$D2401, 4, FALSE))</f>
        <v>ONT_LepR1+ONT_HCO2198</v>
      </c>
      <c r="P1679" s="29" t="str">
        <f>IF(ISBLANK($O1679), "", VLOOKUP($O1679, hidden_compute!$M$2:P2401, 3, FALSE))</f>
        <v>#N/A</v>
      </c>
      <c r="Q1679" s="41" t="str">
        <f>metadata!$B$8</f>
        <v>EXP-PBC096</v>
      </c>
      <c r="R1679" s="49" t="s">
        <v>276</v>
      </c>
      <c r="S1679" s="29" t="str">
        <f>metadata!$B$9</f>
        <v>SQK-NBD114.24</v>
      </c>
      <c r="T1679" s="49" t="s">
        <v>2021</v>
      </c>
    </row>
    <row r="1680">
      <c r="A1680" s="29" t="str">
        <f>metadata!$B$4</f>
        <v>22033-375157</v>
      </c>
      <c r="B1680" s="38" t="s">
        <v>2070</v>
      </c>
      <c r="C1680" s="38" t="s">
        <v>2071</v>
      </c>
      <c r="D1680" s="29" t="s">
        <v>17</v>
      </c>
      <c r="E1680" s="39">
        <f>hidden_compute!F1680</f>
        <v>658</v>
      </c>
      <c r="F1680" s="39">
        <f>hidden_compute!G1680</f>
        <v>658</v>
      </c>
      <c r="G1680" s="29" t="str">
        <f>hidden_compute!D1680</f>
        <v>5. Invertebrate Mitochondrial</v>
      </c>
      <c r="H1680" s="29" t="str">
        <f>IF(ISERROR(MATCH($K1680, pcrid_plateids!$A$2:$A2401, 0)), hidden_compute!$H1680, VLOOKUP($K1680, pcrid_plateids!$A$2:$B2401, 2, FALSE))</f>
        <v>ARISE_SEQ_0072</v>
      </c>
      <c r="I1680" s="29" t="str">
        <f>IF(ISERROR(MATCH($K1680, pcrid_plateids!$A$2:$A2401, 0)), hidden_compute!$H1680, VLOOKUP($K1680, pcrid_plateids!$A$2:$C2401, 3, FALSE))</f>
        <v>NCBN001477</v>
      </c>
      <c r="J1680" s="38">
        <v>1.100011567E9</v>
      </c>
      <c r="K1680" s="62" t="s">
        <v>52</v>
      </c>
      <c r="L1680" s="40" t="s">
        <v>278</v>
      </c>
      <c r="M1680" s="29" t="str">
        <f>IF(ISERROR(MATCH($K1680, pcrid_primers!$A$2:$A2401, 0)), hidden_compute!$H1680, VLOOKUP($K1680, pcrid_primers!$A$2:$B2401, 2, FALSE))</f>
        <v>ONT_LepF1+ONT_LCO1490</v>
      </c>
      <c r="N1680" s="29" t="str">
        <f>IF(ISBLANK($M1680), "", VLOOKUP($M1680, hidden_compute!$M$2:P2401, 3, FALSE))</f>
        <v>#N/A</v>
      </c>
      <c r="O1680" s="29" t="str">
        <f>IF(ISERROR(MATCH($K1680, pcrid_primers!$A$2:$A2401, 0)), hidden_compute!$J1680, VLOOKUP($K1680, pcrid_primers!$A$2:$D2401, 4, FALSE))</f>
        <v>ONT_LepR1+ONT_HCO2198</v>
      </c>
      <c r="P1680" s="29" t="str">
        <f>IF(ISBLANK($O1680), "", VLOOKUP($O1680, hidden_compute!$M$2:P2401, 3, FALSE))</f>
        <v>#N/A</v>
      </c>
      <c r="Q1680" s="41" t="str">
        <f>metadata!$B$8</f>
        <v>EXP-PBC096</v>
      </c>
      <c r="R1680" s="49" t="s">
        <v>279</v>
      </c>
      <c r="S1680" s="29" t="str">
        <f>metadata!$B$9</f>
        <v>SQK-NBD114.24</v>
      </c>
      <c r="T1680" s="49" t="s">
        <v>2021</v>
      </c>
    </row>
    <row r="1681">
      <c r="A1681" s="29" t="str">
        <f>metadata!$B$4</f>
        <v>22033-375157</v>
      </c>
      <c r="B1681" s="38" t="s">
        <v>2072</v>
      </c>
      <c r="C1681" s="38" t="s">
        <v>2073</v>
      </c>
      <c r="D1681" s="29" t="s">
        <v>17</v>
      </c>
      <c r="E1681" s="39">
        <f>hidden_compute!F1681</f>
        <v>658</v>
      </c>
      <c r="F1681" s="39">
        <f>hidden_compute!G1681</f>
        <v>658</v>
      </c>
      <c r="G1681" s="29" t="str">
        <f>hidden_compute!D1681</f>
        <v>5. Invertebrate Mitochondrial</v>
      </c>
      <c r="H1681" s="29" t="str">
        <f>IF(ISERROR(MATCH($K1681, pcrid_plateids!$A$2:$A2401, 0)), hidden_compute!$H1681, VLOOKUP($K1681, pcrid_plateids!$A$2:$B2401, 2, FALSE))</f>
        <v>ARISE_SEQ_0072</v>
      </c>
      <c r="I1681" s="29" t="str">
        <f>IF(ISERROR(MATCH($K1681, pcrid_plateids!$A$2:$A2401, 0)), hidden_compute!$H1681, VLOOKUP($K1681, pcrid_plateids!$A$2:$C2401, 3, FALSE))</f>
        <v>NCBN001477</v>
      </c>
      <c r="J1681" s="38">
        <v>1.100011568E9</v>
      </c>
      <c r="K1681" s="62" t="s">
        <v>52</v>
      </c>
      <c r="L1681" s="40" t="s">
        <v>281</v>
      </c>
      <c r="M1681" s="29" t="str">
        <f>IF(ISERROR(MATCH($K1681, pcrid_primers!$A$2:$A2401, 0)), hidden_compute!$H1681, VLOOKUP($K1681, pcrid_primers!$A$2:$B2401, 2, FALSE))</f>
        <v>ONT_LepF1+ONT_LCO1490</v>
      </c>
      <c r="N1681" s="29" t="str">
        <f>IF(ISBLANK($M1681), "", VLOOKUP($M1681, hidden_compute!$M$2:P2401, 3, FALSE))</f>
        <v>#N/A</v>
      </c>
      <c r="O1681" s="29" t="str">
        <f>IF(ISERROR(MATCH($K1681, pcrid_primers!$A$2:$A2401, 0)), hidden_compute!$J1681, VLOOKUP($K1681, pcrid_primers!$A$2:$D2401, 4, FALSE))</f>
        <v>ONT_LepR1+ONT_HCO2198</v>
      </c>
      <c r="P1681" s="29" t="str">
        <f>IF(ISBLANK($O1681), "", VLOOKUP($O1681, hidden_compute!$M$2:P2401, 3, FALSE))</f>
        <v>#N/A</v>
      </c>
      <c r="Q1681" s="41" t="str">
        <f>metadata!$B$8</f>
        <v>EXP-PBC096</v>
      </c>
      <c r="R1681" s="49" t="s">
        <v>282</v>
      </c>
      <c r="S1681" s="29" t="str">
        <f>metadata!$B$9</f>
        <v>SQK-NBD114.24</v>
      </c>
      <c r="T1681" s="49" t="s">
        <v>2021</v>
      </c>
    </row>
    <row r="1682">
      <c r="A1682" s="29" t="str">
        <f>metadata!$B$4</f>
        <v>22033-375157</v>
      </c>
      <c r="B1682" s="38" t="s">
        <v>2074</v>
      </c>
      <c r="C1682" s="38" t="s">
        <v>142</v>
      </c>
      <c r="D1682" s="29" t="s">
        <v>17</v>
      </c>
      <c r="E1682" s="39">
        <f>hidden_compute!F1682</f>
        <v>658</v>
      </c>
      <c r="F1682" s="39">
        <f>hidden_compute!G1682</f>
        <v>658</v>
      </c>
      <c r="G1682" s="29" t="str">
        <f>hidden_compute!D1682</f>
        <v>5. Invertebrate Mitochondrial</v>
      </c>
      <c r="H1682" s="29" t="str">
        <f>IF(ISERROR(MATCH($K1682, pcrid_plateids!$A$2:$A2401, 0)), hidden_compute!$H1682, VLOOKUP($K1682, pcrid_plateids!$A$2:$B2401, 2, FALSE))</f>
        <v>ARISE_SEQ_0072</v>
      </c>
      <c r="I1682" s="29" t="str">
        <f>IF(ISERROR(MATCH($K1682, pcrid_plateids!$A$2:$A2401, 0)), hidden_compute!$H1682, VLOOKUP($K1682, pcrid_plateids!$A$2:$C2401, 3, FALSE))</f>
        <v>NCBN001477</v>
      </c>
      <c r="J1682" s="38">
        <v>1.100011569E9</v>
      </c>
      <c r="K1682" s="62" t="s">
        <v>52</v>
      </c>
      <c r="L1682" s="40" t="s">
        <v>284</v>
      </c>
      <c r="M1682" s="29" t="str">
        <f>IF(ISERROR(MATCH($K1682, pcrid_primers!$A$2:$A2401, 0)), hidden_compute!$H1682, VLOOKUP($K1682, pcrid_primers!$A$2:$B2401, 2, FALSE))</f>
        <v>ONT_LepF1+ONT_LCO1490</v>
      </c>
      <c r="N1682" s="29" t="str">
        <f>IF(ISBLANK($M1682), "", VLOOKUP($M1682, hidden_compute!$M$2:P2401, 3, FALSE))</f>
        <v>#N/A</v>
      </c>
      <c r="O1682" s="29" t="str">
        <f>IF(ISERROR(MATCH($K1682, pcrid_primers!$A$2:$A2401, 0)), hidden_compute!$J1682, VLOOKUP($K1682, pcrid_primers!$A$2:$D2401, 4, FALSE))</f>
        <v>ONT_LepR1+ONT_HCO2198</v>
      </c>
      <c r="P1682" s="29" t="str">
        <f>IF(ISBLANK($O1682), "", VLOOKUP($O1682, hidden_compute!$M$2:P2401, 3, FALSE))</f>
        <v>#N/A</v>
      </c>
      <c r="Q1682" s="41" t="str">
        <f>metadata!$B$8</f>
        <v>EXP-PBC096</v>
      </c>
      <c r="R1682" s="49" t="s">
        <v>285</v>
      </c>
      <c r="S1682" s="29" t="str">
        <f>metadata!$B$9</f>
        <v>SQK-NBD114.24</v>
      </c>
      <c r="T1682" s="49" t="s">
        <v>2021</v>
      </c>
    </row>
    <row r="1683">
      <c r="A1683" s="29" t="str">
        <f>metadata!$B$4</f>
        <v>22033-375157</v>
      </c>
      <c r="B1683" s="38" t="s">
        <v>2075</v>
      </c>
      <c r="C1683" s="38" t="s">
        <v>142</v>
      </c>
      <c r="D1683" s="29" t="s">
        <v>17</v>
      </c>
      <c r="E1683" s="39">
        <f>hidden_compute!F1683</f>
        <v>658</v>
      </c>
      <c r="F1683" s="39">
        <f>hidden_compute!G1683</f>
        <v>658</v>
      </c>
      <c r="G1683" s="29" t="str">
        <f>hidden_compute!D1683</f>
        <v>5. Invertebrate Mitochondrial</v>
      </c>
      <c r="H1683" s="29" t="str">
        <f>IF(ISERROR(MATCH($K1683, pcrid_plateids!$A$2:$A2401, 0)), hidden_compute!$H1683, VLOOKUP($K1683, pcrid_plateids!$A$2:$B2401, 2, FALSE))</f>
        <v>ARISE_SEQ_0072</v>
      </c>
      <c r="I1683" s="29" t="str">
        <f>IF(ISERROR(MATCH($K1683, pcrid_plateids!$A$2:$A2401, 0)), hidden_compute!$H1683, VLOOKUP($K1683, pcrid_plateids!$A$2:$C2401, 3, FALSE))</f>
        <v>NCBN001477</v>
      </c>
      <c r="J1683" s="38">
        <v>1.10001157E9</v>
      </c>
      <c r="K1683" s="62" t="s">
        <v>52</v>
      </c>
      <c r="L1683" s="40" t="s">
        <v>287</v>
      </c>
      <c r="M1683" s="29" t="str">
        <f>IF(ISERROR(MATCH($K1683, pcrid_primers!$A$2:$A2401, 0)), hidden_compute!$H1683, VLOOKUP($K1683, pcrid_primers!$A$2:$B2401, 2, FALSE))</f>
        <v>ONT_LepF1+ONT_LCO1490</v>
      </c>
      <c r="N1683" s="29" t="str">
        <f>IF(ISBLANK($M1683), "", VLOOKUP($M1683, hidden_compute!$M$2:P2401, 3, FALSE))</f>
        <v>#N/A</v>
      </c>
      <c r="O1683" s="29" t="str">
        <f>IF(ISERROR(MATCH($K1683, pcrid_primers!$A$2:$A2401, 0)), hidden_compute!$J1683, VLOOKUP($K1683, pcrid_primers!$A$2:$D2401, 4, FALSE))</f>
        <v>ONT_LepR1+ONT_HCO2198</v>
      </c>
      <c r="P1683" s="29" t="str">
        <f>IF(ISBLANK($O1683), "", VLOOKUP($O1683, hidden_compute!$M$2:P2401, 3, FALSE))</f>
        <v>#N/A</v>
      </c>
      <c r="Q1683" s="41" t="str">
        <f>metadata!$B$8</f>
        <v>EXP-PBC096</v>
      </c>
      <c r="R1683" s="49" t="s">
        <v>288</v>
      </c>
      <c r="S1683" s="29" t="str">
        <f>metadata!$B$9</f>
        <v>SQK-NBD114.24</v>
      </c>
      <c r="T1683" s="49" t="s">
        <v>2021</v>
      </c>
    </row>
    <row r="1684">
      <c r="A1684" s="29" t="str">
        <f>metadata!$B$4</f>
        <v>22033-375157</v>
      </c>
      <c r="B1684" s="38" t="s">
        <v>2076</v>
      </c>
      <c r="C1684" s="38" t="s">
        <v>142</v>
      </c>
      <c r="D1684" s="29" t="s">
        <v>17</v>
      </c>
      <c r="E1684" s="39">
        <f>hidden_compute!F1684</f>
        <v>658</v>
      </c>
      <c r="F1684" s="39">
        <f>hidden_compute!G1684</f>
        <v>658</v>
      </c>
      <c r="G1684" s="29" t="str">
        <f>hidden_compute!D1684</f>
        <v>5. Invertebrate Mitochondrial</v>
      </c>
      <c r="H1684" s="29" t="str">
        <f>IF(ISERROR(MATCH($K1684, pcrid_plateids!$A$2:$A2401, 0)), hidden_compute!$H1684, VLOOKUP($K1684, pcrid_plateids!$A$2:$B2401, 2, FALSE))</f>
        <v>ARISE_SEQ_0072</v>
      </c>
      <c r="I1684" s="29" t="str">
        <f>IF(ISERROR(MATCH($K1684, pcrid_plateids!$A$2:$A2401, 0)), hidden_compute!$H1684, VLOOKUP($K1684, pcrid_plateids!$A$2:$C2401, 3, FALSE))</f>
        <v>NCBN001477</v>
      </c>
      <c r="J1684" s="38">
        <v>1.100011571E9</v>
      </c>
      <c r="K1684" s="62" t="s">
        <v>52</v>
      </c>
      <c r="L1684" s="40" t="s">
        <v>290</v>
      </c>
      <c r="M1684" s="29" t="str">
        <f>IF(ISERROR(MATCH($K1684, pcrid_primers!$A$2:$A2401, 0)), hidden_compute!$H1684, VLOOKUP($K1684, pcrid_primers!$A$2:$B2401, 2, FALSE))</f>
        <v>ONT_LepF1+ONT_LCO1490</v>
      </c>
      <c r="N1684" s="29" t="str">
        <f>IF(ISBLANK($M1684), "", VLOOKUP($M1684, hidden_compute!$M$2:P2401, 3, FALSE))</f>
        <v>#N/A</v>
      </c>
      <c r="O1684" s="29" t="str">
        <f>IF(ISERROR(MATCH($K1684, pcrid_primers!$A$2:$A2401, 0)), hidden_compute!$J1684, VLOOKUP($K1684, pcrid_primers!$A$2:$D2401, 4, FALSE))</f>
        <v>ONT_LepR1+ONT_HCO2198</v>
      </c>
      <c r="P1684" s="29" t="str">
        <f>IF(ISBLANK($O1684), "", VLOOKUP($O1684, hidden_compute!$M$2:P2401, 3, FALSE))</f>
        <v>#N/A</v>
      </c>
      <c r="Q1684" s="41" t="str">
        <f>metadata!$B$8</f>
        <v>EXP-PBC096</v>
      </c>
      <c r="R1684" s="49" t="s">
        <v>291</v>
      </c>
      <c r="S1684" s="29" t="str">
        <f>metadata!$B$9</f>
        <v>SQK-NBD114.24</v>
      </c>
      <c r="T1684" s="49" t="s">
        <v>2021</v>
      </c>
    </row>
    <row r="1685">
      <c r="A1685" s="29" t="str">
        <f>metadata!$B$4</f>
        <v>22033-375157</v>
      </c>
      <c r="B1685" s="38" t="s">
        <v>2077</v>
      </c>
      <c r="C1685" s="38" t="s">
        <v>142</v>
      </c>
      <c r="D1685" s="29" t="s">
        <v>17</v>
      </c>
      <c r="E1685" s="39">
        <f>hidden_compute!F1685</f>
        <v>658</v>
      </c>
      <c r="F1685" s="39">
        <f>hidden_compute!G1685</f>
        <v>658</v>
      </c>
      <c r="G1685" s="29" t="str">
        <f>hidden_compute!D1685</f>
        <v>5. Invertebrate Mitochondrial</v>
      </c>
      <c r="H1685" s="29" t="str">
        <f>IF(ISERROR(MATCH($K1685, pcrid_plateids!$A$2:$A2401, 0)), hidden_compute!$H1685, VLOOKUP($K1685, pcrid_plateids!$A$2:$B2401, 2, FALSE))</f>
        <v>ARISE_SEQ_0072</v>
      </c>
      <c r="I1685" s="29" t="str">
        <f>IF(ISERROR(MATCH($K1685, pcrid_plateids!$A$2:$A2401, 0)), hidden_compute!$H1685, VLOOKUP($K1685, pcrid_plateids!$A$2:$C2401, 3, FALSE))</f>
        <v>NCBN001477</v>
      </c>
      <c r="J1685" s="38">
        <v>1.100011572E9</v>
      </c>
      <c r="K1685" s="62" t="s">
        <v>52</v>
      </c>
      <c r="L1685" s="40" t="s">
        <v>293</v>
      </c>
      <c r="M1685" s="29" t="str">
        <f>IF(ISERROR(MATCH($K1685, pcrid_primers!$A$2:$A2401, 0)), hidden_compute!$H1685, VLOOKUP($K1685, pcrid_primers!$A$2:$B2401, 2, FALSE))</f>
        <v>ONT_LepF1+ONT_LCO1490</v>
      </c>
      <c r="N1685" s="29" t="str">
        <f>IF(ISBLANK($M1685), "", VLOOKUP($M1685, hidden_compute!$M$2:P2401, 3, FALSE))</f>
        <v>#N/A</v>
      </c>
      <c r="O1685" s="29" t="str">
        <f>IF(ISERROR(MATCH($K1685, pcrid_primers!$A$2:$A2401, 0)), hidden_compute!$J1685, VLOOKUP($K1685, pcrid_primers!$A$2:$D2401, 4, FALSE))</f>
        <v>ONT_LepR1+ONT_HCO2198</v>
      </c>
      <c r="P1685" s="29" t="str">
        <f>IF(ISBLANK($O1685), "", VLOOKUP($O1685, hidden_compute!$M$2:P2401, 3, FALSE))</f>
        <v>#N/A</v>
      </c>
      <c r="Q1685" s="41" t="str">
        <f>metadata!$B$8</f>
        <v>EXP-PBC096</v>
      </c>
      <c r="R1685" s="49" t="s">
        <v>294</v>
      </c>
      <c r="S1685" s="29" t="str">
        <f>metadata!$B$9</f>
        <v>SQK-NBD114.24</v>
      </c>
      <c r="T1685" s="49" t="s">
        <v>2021</v>
      </c>
    </row>
    <row r="1686">
      <c r="A1686" s="29" t="str">
        <f>metadata!$B$4</f>
        <v>22033-375157</v>
      </c>
      <c r="B1686" s="38" t="s">
        <v>2078</v>
      </c>
      <c r="C1686" s="38" t="s">
        <v>142</v>
      </c>
      <c r="D1686" s="29" t="s">
        <v>17</v>
      </c>
      <c r="E1686" s="39">
        <f>hidden_compute!F1686</f>
        <v>658</v>
      </c>
      <c r="F1686" s="39">
        <f>hidden_compute!G1686</f>
        <v>658</v>
      </c>
      <c r="G1686" s="29" t="str">
        <f>hidden_compute!D1686</f>
        <v>5. Invertebrate Mitochondrial</v>
      </c>
      <c r="H1686" s="29" t="str">
        <f>IF(ISERROR(MATCH($K1686, pcrid_plateids!$A$2:$A2401, 0)), hidden_compute!$H1686, VLOOKUP($K1686, pcrid_plateids!$A$2:$B2401, 2, FALSE))</f>
        <v>ARISE_SEQ_0072</v>
      </c>
      <c r="I1686" s="29" t="str">
        <f>IF(ISERROR(MATCH($K1686, pcrid_plateids!$A$2:$A2401, 0)), hidden_compute!$H1686, VLOOKUP($K1686, pcrid_plateids!$A$2:$C2401, 3, FALSE))</f>
        <v>NCBN001477</v>
      </c>
      <c r="J1686" s="38">
        <v>1.100011573E9</v>
      </c>
      <c r="K1686" s="62" t="s">
        <v>52</v>
      </c>
      <c r="L1686" s="40" t="s">
        <v>296</v>
      </c>
      <c r="M1686" s="29" t="str">
        <f>IF(ISERROR(MATCH($K1686, pcrid_primers!$A$2:$A2401, 0)), hidden_compute!$H1686, VLOOKUP($K1686, pcrid_primers!$A$2:$B2401, 2, FALSE))</f>
        <v>ONT_LepF1+ONT_LCO1490</v>
      </c>
      <c r="N1686" s="29" t="str">
        <f>IF(ISBLANK($M1686), "", VLOOKUP($M1686, hidden_compute!$M$2:P2401, 3, FALSE))</f>
        <v>#N/A</v>
      </c>
      <c r="O1686" s="29" t="str">
        <f>IF(ISERROR(MATCH($K1686, pcrid_primers!$A$2:$A2401, 0)), hidden_compute!$J1686, VLOOKUP($K1686, pcrid_primers!$A$2:$D2401, 4, FALSE))</f>
        <v>ONT_LepR1+ONT_HCO2198</v>
      </c>
      <c r="P1686" s="29" t="str">
        <f>IF(ISBLANK($O1686), "", VLOOKUP($O1686, hidden_compute!$M$2:P2401, 3, FALSE))</f>
        <v>#N/A</v>
      </c>
      <c r="Q1686" s="41" t="str">
        <f>metadata!$B$8</f>
        <v>EXP-PBC096</v>
      </c>
      <c r="R1686" s="49" t="s">
        <v>297</v>
      </c>
      <c r="S1686" s="29" t="str">
        <f>metadata!$B$9</f>
        <v>SQK-NBD114.24</v>
      </c>
      <c r="T1686" s="49" t="s">
        <v>2021</v>
      </c>
    </row>
    <row r="1687">
      <c r="A1687" s="29" t="str">
        <f>metadata!$B$4</f>
        <v>22033-375157</v>
      </c>
      <c r="B1687" s="38" t="s">
        <v>2079</v>
      </c>
      <c r="C1687" s="38" t="s">
        <v>142</v>
      </c>
      <c r="D1687" s="29" t="s">
        <v>17</v>
      </c>
      <c r="E1687" s="39">
        <f>hidden_compute!F1687</f>
        <v>658</v>
      </c>
      <c r="F1687" s="39">
        <f>hidden_compute!G1687</f>
        <v>658</v>
      </c>
      <c r="G1687" s="29" t="str">
        <f>hidden_compute!D1687</f>
        <v>5. Invertebrate Mitochondrial</v>
      </c>
      <c r="H1687" s="29" t="str">
        <f>IF(ISERROR(MATCH($K1687, pcrid_plateids!$A$2:$A2401, 0)), hidden_compute!$H1687, VLOOKUP($K1687, pcrid_plateids!$A$2:$B2401, 2, FALSE))</f>
        <v>ARISE_SEQ_0072</v>
      </c>
      <c r="I1687" s="29" t="str">
        <f>IF(ISERROR(MATCH($K1687, pcrid_plateids!$A$2:$A2401, 0)), hidden_compute!$H1687, VLOOKUP($K1687, pcrid_plateids!$A$2:$C2401, 3, FALSE))</f>
        <v>NCBN001477</v>
      </c>
      <c r="J1687" s="38">
        <v>1.100011574E9</v>
      </c>
      <c r="K1687" s="62" t="s">
        <v>52</v>
      </c>
      <c r="L1687" s="40" t="s">
        <v>299</v>
      </c>
      <c r="M1687" s="29" t="str">
        <f>IF(ISERROR(MATCH($K1687, pcrid_primers!$A$2:$A2401, 0)), hidden_compute!$H1687, VLOOKUP($K1687, pcrid_primers!$A$2:$B2401, 2, FALSE))</f>
        <v>ONT_LepF1+ONT_LCO1490</v>
      </c>
      <c r="N1687" s="29" t="str">
        <f>IF(ISBLANK($M1687), "", VLOOKUP($M1687, hidden_compute!$M$2:P2401, 3, FALSE))</f>
        <v>#N/A</v>
      </c>
      <c r="O1687" s="29" t="str">
        <f>IF(ISERROR(MATCH($K1687, pcrid_primers!$A$2:$A2401, 0)), hidden_compute!$J1687, VLOOKUP($K1687, pcrid_primers!$A$2:$D2401, 4, FALSE))</f>
        <v>ONT_LepR1+ONT_HCO2198</v>
      </c>
      <c r="P1687" s="29" t="str">
        <f>IF(ISBLANK($O1687), "", VLOOKUP($O1687, hidden_compute!$M$2:P2401, 3, FALSE))</f>
        <v>#N/A</v>
      </c>
      <c r="Q1687" s="41" t="str">
        <f>metadata!$B$8</f>
        <v>EXP-PBC096</v>
      </c>
      <c r="R1687" s="49" t="s">
        <v>300</v>
      </c>
      <c r="S1687" s="29" t="str">
        <f>metadata!$B$9</f>
        <v>SQK-NBD114.24</v>
      </c>
      <c r="T1687" s="49" t="s">
        <v>2021</v>
      </c>
    </row>
    <row r="1688">
      <c r="A1688" s="29" t="str">
        <f>metadata!$B$4</f>
        <v>22033-375157</v>
      </c>
      <c r="B1688" s="38" t="s">
        <v>2080</v>
      </c>
      <c r="C1688" s="38" t="s">
        <v>142</v>
      </c>
      <c r="D1688" s="29" t="s">
        <v>17</v>
      </c>
      <c r="E1688" s="39">
        <f>hidden_compute!F1688</f>
        <v>658</v>
      </c>
      <c r="F1688" s="39">
        <f>hidden_compute!G1688</f>
        <v>658</v>
      </c>
      <c r="G1688" s="29" t="str">
        <f>hidden_compute!D1688</f>
        <v>5. Invertebrate Mitochondrial</v>
      </c>
      <c r="H1688" s="29" t="str">
        <f>IF(ISERROR(MATCH($K1688, pcrid_plateids!$A$2:$A2401, 0)), hidden_compute!$H1688, VLOOKUP($K1688, pcrid_plateids!$A$2:$B2401, 2, FALSE))</f>
        <v>ARISE_SEQ_0072</v>
      </c>
      <c r="I1688" s="29" t="str">
        <f>IF(ISERROR(MATCH($K1688, pcrid_plateids!$A$2:$A2401, 0)), hidden_compute!$H1688, VLOOKUP($K1688, pcrid_plateids!$A$2:$C2401, 3, FALSE))</f>
        <v>NCBN001477</v>
      </c>
      <c r="J1688" s="38">
        <v>1.100011575E9</v>
      </c>
      <c r="K1688" s="62" t="s">
        <v>52</v>
      </c>
      <c r="L1688" s="40" t="s">
        <v>302</v>
      </c>
      <c r="M1688" s="29" t="str">
        <f>IF(ISERROR(MATCH($K1688, pcrid_primers!$A$2:$A2401, 0)), hidden_compute!$H1688, VLOOKUP($K1688, pcrid_primers!$A$2:$B2401, 2, FALSE))</f>
        <v>ONT_LepF1+ONT_LCO1490</v>
      </c>
      <c r="N1688" s="29" t="str">
        <f>IF(ISBLANK($M1688), "", VLOOKUP($M1688, hidden_compute!$M$2:P2401, 3, FALSE))</f>
        <v>#N/A</v>
      </c>
      <c r="O1688" s="29" t="str">
        <f>IF(ISERROR(MATCH($K1688, pcrid_primers!$A$2:$A2401, 0)), hidden_compute!$J1688, VLOOKUP($K1688, pcrid_primers!$A$2:$D2401, 4, FALSE))</f>
        <v>ONT_LepR1+ONT_HCO2198</v>
      </c>
      <c r="P1688" s="29" t="str">
        <f>IF(ISBLANK($O1688), "", VLOOKUP($O1688, hidden_compute!$M$2:P2401, 3, FALSE))</f>
        <v>#N/A</v>
      </c>
      <c r="Q1688" s="41" t="str">
        <f>metadata!$B$8</f>
        <v>EXP-PBC096</v>
      </c>
      <c r="R1688" s="49" t="s">
        <v>303</v>
      </c>
      <c r="S1688" s="29" t="str">
        <f>metadata!$B$9</f>
        <v>SQK-NBD114.24</v>
      </c>
      <c r="T1688" s="49" t="s">
        <v>2021</v>
      </c>
    </row>
    <row r="1689">
      <c r="A1689" s="29" t="str">
        <f>metadata!$B$4</f>
        <v>22033-375157</v>
      </c>
      <c r="B1689" s="38" t="s">
        <v>2081</v>
      </c>
      <c r="C1689" s="38" t="s">
        <v>142</v>
      </c>
      <c r="D1689" s="29" t="s">
        <v>17</v>
      </c>
      <c r="E1689" s="39">
        <f>hidden_compute!F1689</f>
        <v>658</v>
      </c>
      <c r="F1689" s="39">
        <f>hidden_compute!G1689</f>
        <v>658</v>
      </c>
      <c r="G1689" s="29" t="str">
        <f>hidden_compute!D1689</f>
        <v>5. Invertebrate Mitochondrial</v>
      </c>
      <c r="H1689" s="29" t="str">
        <f>IF(ISERROR(MATCH($K1689, pcrid_plateids!$A$2:$A2401, 0)), hidden_compute!$H1689, VLOOKUP($K1689, pcrid_plateids!$A$2:$B2401, 2, FALSE))</f>
        <v>ARISE_SEQ_0072</v>
      </c>
      <c r="I1689" s="29" t="str">
        <f>IF(ISERROR(MATCH($K1689, pcrid_plateids!$A$2:$A2401, 0)), hidden_compute!$H1689, VLOOKUP($K1689, pcrid_plateids!$A$2:$C2401, 3, FALSE))</f>
        <v>NCBN001477</v>
      </c>
      <c r="J1689" s="38">
        <v>1.100011576E9</v>
      </c>
      <c r="K1689" s="62" t="s">
        <v>52</v>
      </c>
      <c r="L1689" s="40" t="s">
        <v>305</v>
      </c>
      <c r="M1689" s="29" t="str">
        <f>IF(ISERROR(MATCH($K1689, pcrid_primers!$A$2:$A2401, 0)), hidden_compute!$H1689, VLOOKUP($K1689, pcrid_primers!$A$2:$B2401, 2, FALSE))</f>
        <v>ONT_LepF1+ONT_LCO1490</v>
      </c>
      <c r="N1689" s="29" t="str">
        <f>IF(ISBLANK($M1689), "", VLOOKUP($M1689, hidden_compute!$M$2:P2401, 3, FALSE))</f>
        <v>#N/A</v>
      </c>
      <c r="O1689" s="29" t="str">
        <f>IF(ISERROR(MATCH($K1689, pcrid_primers!$A$2:$A2401, 0)), hidden_compute!$J1689, VLOOKUP($K1689, pcrid_primers!$A$2:$D2401, 4, FALSE))</f>
        <v>ONT_LepR1+ONT_HCO2198</v>
      </c>
      <c r="P1689" s="29" t="str">
        <f>IF(ISBLANK($O1689), "", VLOOKUP($O1689, hidden_compute!$M$2:P2401, 3, FALSE))</f>
        <v>#N/A</v>
      </c>
      <c r="Q1689" s="41" t="str">
        <f>metadata!$B$8</f>
        <v>EXP-PBC096</v>
      </c>
      <c r="R1689" s="49" t="s">
        <v>306</v>
      </c>
      <c r="S1689" s="29" t="str">
        <f>metadata!$B$9</f>
        <v>SQK-NBD114.24</v>
      </c>
      <c r="T1689" s="49" t="s">
        <v>2021</v>
      </c>
    </row>
    <row r="1690">
      <c r="A1690" s="29" t="str">
        <f>metadata!$B$4</f>
        <v>22033-375157</v>
      </c>
      <c r="B1690" s="38" t="s">
        <v>2082</v>
      </c>
      <c r="C1690" s="38" t="s">
        <v>142</v>
      </c>
      <c r="D1690" s="29" t="s">
        <v>17</v>
      </c>
      <c r="E1690" s="39">
        <f>hidden_compute!F1690</f>
        <v>658</v>
      </c>
      <c r="F1690" s="39">
        <f>hidden_compute!G1690</f>
        <v>658</v>
      </c>
      <c r="G1690" s="29" t="str">
        <f>hidden_compute!D1690</f>
        <v>5. Invertebrate Mitochondrial</v>
      </c>
      <c r="H1690" s="29" t="str">
        <f>IF(ISERROR(MATCH($K1690, pcrid_plateids!$A$2:$A2401, 0)), hidden_compute!$H1690, VLOOKUP($K1690, pcrid_plateids!$A$2:$B2401, 2, FALSE))</f>
        <v>ARISE_SEQ_0072</v>
      </c>
      <c r="I1690" s="29" t="str">
        <f>IF(ISERROR(MATCH($K1690, pcrid_plateids!$A$2:$A2401, 0)), hidden_compute!$H1690, VLOOKUP($K1690, pcrid_plateids!$A$2:$C2401, 3, FALSE))</f>
        <v>NCBN001477</v>
      </c>
      <c r="J1690" s="38">
        <v>1.100011577E9</v>
      </c>
      <c r="K1690" s="62" t="s">
        <v>52</v>
      </c>
      <c r="L1690" s="40" t="s">
        <v>308</v>
      </c>
      <c r="M1690" s="29" t="str">
        <f>IF(ISERROR(MATCH($K1690, pcrid_primers!$A$2:$A2401, 0)), hidden_compute!$H1690, VLOOKUP($K1690, pcrid_primers!$A$2:$B2401, 2, FALSE))</f>
        <v>ONT_LepF1+ONT_LCO1490</v>
      </c>
      <c r="N1690" s="29" t="str">
        <f>IF(ISBLANK($M1690), "", VLOOKUP($M1690, hidden_compute!$M$2:P2401, 3, FALSE))</f>
        <v>#N/A</v>
      </c>
      <c r="O1690" s="29" t="str">
        <f>IF(ISERROR(MATCH($K1690, pcrid_primers!$A$2:$A2401, 0)), hidden_compute!$J1690, VLOOKUP($K1690, pcrid_primers!$A$2:$D2401, 4, FALSE))</f>
        <v>ONT_LepR1+ONT_HCO2198</v>
      </c>
      <c r="P1690" s="29" t="str">
        <f>IF(ISBLANK($O1690), "", VLOOKUP($O1690, hidden_compute!$M$2:P2401, 3, FALSE))</f>
        <v>#N/A</v>
      </c>
      <c r="Q1690" s="41" t="str">
        <f>metadata!$B$8</f>
        <v>EXP-PBC096</v>
      </c>
      <c r="R1690" s="49" t="s">
        <v>309</v>
      </c>
      <c r="S1690" s="29" t="str">
        <f>metadata!$B$9</f>
        <v>SQK-NBD114.24</v>
      </c>
      <c r="T1690" s="49" t="s">
        <v>2021</v>
      </c>
    </row>
    <row r="1691">
      <c r="A1691" s="29" t="str">
        <f>metadata!$B$4</f>
        <v>22033-375157</v>
      </c>
      <c r="B1691" s="38" t="s">
        <v>2083</v>
      </c>
      <c r="C1691" s="38" t="s">
        <v>142</v>
      </c>
      <c r="D1691" s="29" t="s">
        <v>17</v>
      </c>
      <c r="E1691" s="39">
        <f>hidden_compute!F1691</f>
        <v>658</v>
      </c>
      <c r="F1691" s="39">
        <f>hidden_compute!G1691</f>
        <v>658</v>
      </c>
      <c r="G1691" s="29" t="str">
        <f>hidden_compute!D1691</f>
        <v>5. Invertebrate Mitochondrial</v>
      </c>
      <c r="H1691" s="29" t="str">
        <f>IF(ISERROR(MATCH($K1691, pcrid_plateids!$A$2:$A2401, 0)), hidden_compute!$H1691, VLOOKUP($K1691, pcrid_plateids!$A$2:$B2401, 2, FALSE))</f>
        <v>ARISE_SEQ_0072</v>
      </c>
      <c r="I1691" s="29" t="str">
        <f>IF(ISERROR(MATCH($K1691, pcrid_plateids!$A$2:$A2401, 0)), hidden_compute!$H1691, VLOOKUP($K1691, pcrid_plateids!$A$2:$C2401, 3, FALSE))</f>
        <v>NCBN001477</v>
      </c>
      <c r="J1691" s="38">
        <v>1.100011578E9</v>
      </c>
      <c r="K1691" s="62" t="s">
        <v>52</v>
      </c>
      <c r="L1691" s="40" t="s">
        <v>311</v>
      </c>
      <c r="M1691" s="29" t="str">
        <f>IF(ISERROR(MATCH($K1691, pcrid_primers!$A$2:$A2401, 0)), hidden_compute!$H1691, VLOOKUP($K1691, pcrid_primers!$A$2:$B2401, 2, FALSE))</f>
        <v>ONT_LepF1+ONT_LCO1490</v>
      </c>
      <c r="N1691" s="29" t="str">
        <f>IF(ISBLANK($M1691), "", VLOOKUP($M1691, hidden_compute!$M$2:P2401, 3, FALSE))</f>
        <v>#N/A</v>
      </c>
      <c r="O1691" s="29" t="str">
        <f>IF(ISERROR(MATCH($K1691, pcrid_primers!$A$2:$A2401, 0)), hidden_compute!$J1691, VLOOKUP($K1691, pcrid_primers!$A$2:$D2401, 4, FALSE))</f>
        <v>ONT_LepR1+ONT_HCO2198</v>
      </c>
      <c r="P1691" s="29" t="str">
        <f>IF(ISBLANK($O1691), "", VLOOKUP($O1691, hidden_compute!$M$2:P2401, 3, FALSE))</f>
        <v>#N/A</v>
      </c>
      <c r="Q1691" s="41" t="str">
        <f>metadata!$B$8</f>
        <v>EXP-PBC096</v>
      </c>
      <c r="R1691" s="49" t="s">
        <v>312</v>
      </c>
      <c r="S1691" s="29" t="str">
        <f>metadata!$B$9</f>
        <v>SQK-NBD114.24</v>
      </c>
      <c r="T1691" s="49" t="s">
        <v>2021</v>
      </c>
    </row>
    <row r="1692">
      <c r="A1692" s="29" t="str">
        <f>metadata!$B$4</f>
        <v>22033-375157</v>
      </c>
      <c r="B1692" s="38" t="s">
        <v>2084</v>
      </c>
      <c r="C1692" s="38" t="s">
        <v>2085</v>
      </c>
      <c r="D1692" s="29" t="s">
        <v>17</v>
      </c>
      <c r="E1692" s="39">
        <f>hidden_compute!F1692</f>
        <v>658</v>
      </c>
      <c r="F1692" s="39">
        <f>hidden_compute!G1692</f>
        <v>658</v>
      </c>
      <c r="G1692" s="29" t="str">
        <f>hidden_compute!D1692</f>
        <v>5. Invertebrate Mitochondrial</v>
      </c>
      <c r="H1692" s="29" t="str">
        <f>IF(ISERROR(MATCH($K1692, pcrid_plateids!$A$2:$A2401, 0)), hidden_compute!$H1692, VLOOKUP($K1692, pcrid_plateids!$A$2:$B2401, 2, FALSE))</f>
        <v>ARISE_SEQ_0072</v>
      </c>
      <c r="I1692" s="29" t="str">
        <f>IF(ISERROR(MATCH($K1692, pcrid_plateids!$A$2:$A2401, 0)), hidden_compute!$H1692, VLOOKUP($K1692, pcrid_plateids!$A$2:$C2401, 3, FALSE))</f>
        <v>NCBN001477</v>
      </c>
      <c r="J1692" s="38">
        <v>1.100011579E9</v>
      </c>
      <c r="K1692" s="62" t="s">
        <v>52</v>
      </c>
      <c r="L1692" s="40" t="s">
        <v>314</v>
      </c>
      <c r="M1692" s="29" t="str">
        <f>IF(ISERROR(MATCH($K1692, pcrid_primers!$A$2:$A2401, 0)), hidden_compute!$H1692, VLOOKUP($K1692, pcrid_primers!$A$2:$B2401, 2, FALSE))</f>
        <v>ONT_LepF1+ONT_LCO1490</v>
      </c>
      <c r="N1692" s="29" t="str">
        <f>IF(ISBLANK($M1692), "", VLOOKUP($M1692, hidden_compute!$M$2:P2401, 3, FALSE))</f>
        <v>#N/A</v>
      </c>
      <c r="O1692" s="29" t="str">
        <f>IF(ISERROR(MATCH($K1692, pcrid_primers!$A$2:$A2401, 0)), hidden_compute!$J1692, VLOOKUP($K1692, pcrid_primers!$A$2:$D2401, 4, FALSE))</f>
        <v>ONT_LepR1+ONT_HCO2198</v>
      </c>
      <c r="P1692" s="29" t="str">
        <f>IF(ISBLANK($O1692), "", VLOOKUP($O1692, hidden_compute!$M$2:P2401, 3, FALSE))</f>
        <v>#N/A</v>
      </c>
      <c r="Q1692" s="41" t="str">
        <f>metadata!$B$8</f>
        <v>EXP-PBC096</v>
      </c>
      <c r="R1692" s="49" t="s">
        <v>315</v>
      </c>
      <c r="S1692" s="29" t="str">
        <f>metadata!$B$9</f>
        <v>SQK-NBD114.24</v>
      </c>
      <c r="T1692" s="49" t="s">
        <v>2021</v>
      </c>
    </row>
    <row r="1693">
      <c r="A1693" s="29" t="str">
        <f>metadata!$B$4</f>
        <v>22033-375157</v>
      </c>
      <c r="B1693" s="38" t="s">
        <v>2086</v>
      </c>
      <c r="C1693" s="38" t="s">
        <v>2087</v>
      </c>
      <c r="D1693" s="29" t="s">
        <v>17</v>
      </c>
      <c r="E1693" s="39">
        <f>hidden_compute!F1693</f>
        <v>658</v>
      </c>
      <c r="F1693" s="39">
        <f>hidden_compute!G1693</f>
        <v>658</v>
      </c>
      <c r="G1693" s="29" t="str">
        <f>hidden_compute!D1693</f>
        <v>5. Invertebrate Mitochondrial</v>
      </c>
      <c r="H1693" s="29" t="str">
        <f>IF(ISERROR(MATCH($K1693, pcrid_plateids!$A$2:$A2401, 0)), hidden_compute!$H1693, VLOOKUP($K1693, pcrid_plateids!$A$2:$B2401, 2, FALSE))</f>
        <v>ARISE_SEQ_0072</v>
      </c>
      <c r="I1693" s="29" t="str">
        <f>IF(ISERROR(MATCH($K1693, pcrid_plateids!$A$2:$A2401, 0)), hidden_compute!$H1693, VLOOKUP($K1693, pcrid_plateids!$A$2:$C2401, 3, FALSE))</f>
        <v>NCBN001477</v>
      </c>
      <c r="J1693" s="38">
        <v>1.10001158E9</v>
      </c>
      <c r="K1693" s="62" t="s">
        <v>52</v>
      </c>
      <c r="L1693" s="40" t="s">
        <v>317</v>
      </c>
      <c r="M1693" s="29" t="str">
        <f>IF(ISERROR(MATCH($K1693, pcrid_primers!$A$2:$A2401, 0)), hidden_compute!$H1693, VLOOKUP($K1693, pcrid_primers!$A$2:$B2401, 2, FALSE))</f>
        <v>ONT_LepF1+ONT_LCO1490</v>
      </c>
      <c r="N1693" s="29" t="str">
        <f>IF(ISBLANK($M1693), "", VLOOKUP($M1693, hidden_compute!$M$2:P2401, 3, FALSE))</f>
        <v>#N/A</v>
      </c>
      <c r="O1693" s="29" t="str">
        <f>IF(ISERROR(MATCH($K1693, pcrid_primers!$A$2:$A2401, 0)), hidden_compute!$J1693, VLOOKUP($K1693, pcrid_primers!$A$2:$D2401, 4, FALSE))</f>
        <v>ONT_LepR1+ONT_HCO2198</v>
      </c>
      <c r="P1693" s="29" t="str">
        <f>IF(ISBLANK($O1693), "", VLOOKUP($O1693, hidden_compute!$M$2:P2401, 3, FALSE))</f>
        <v>#N/A</v>
      </c>
      <c r="Q1693" s="41" t="str">
        <f>metadata!$B$8</f>
        <v>EXP-PBC096</v>
      </c>
      <c r="R1693" s="49" t="s">
        <v>318</v>
      </c>
      <c r="S1693" s="29" t="str">
        <f>metadata!$B$9</f>
        <v>SQK-NBD114.24</v>
      </c>
      <c r="T1693" s="49" t="s">
        <v>2021</v>
      </c>
    </row>
    <row r="1694">
      <c r="A1694" s="29" t="str">
        <f>metadata!$B$4</f>
        <v>22033-375157</v>
      </c>
      <c r="B1694" s="38" t="s">
        <v>2088</v>
      </c>
      <c r="C1694" s="38" t="s">
        <v>142</v>
      </c>
      <c r="D1694" s="29" t="s">
        <v>17</v>
      </c>
      <c r="E1694" s="39">
        <f>hidden_compute!F1694</f>
        <v>658</v>
      </c>
      <c r="F1694" s="39">
        <f>hidden_compute!G1694</f>
        <v>658</v>
      </c>
      <c r="G1694" s="29" t="str">
        <f>hidden_compute!D1694</f>
        <v>5. Invertebrate Mitochondrial</v>
      </c>
      <c r="H1694" s="29" t="str">
        <f>IF(ISERROR(MATCH($K1694, pcrid_plateids!$A$2:$A2401, 0)), hidden_compute!$H1694, VLOOKUP($K1694, pcrid_plateids!$A$2:$B2401, 2, FALSE))</f>
        <v>ARISE_SEQ_0072</v>
      </c>
      <c r="I1694" s="29" t="str">
        <f>IF(ISERROR(MATCH($K1694, pcrid_plateids!$A$2:$A2401, 0)), hidden_compute!$H1694, VLOOKUP($K1694, pcrid_plateids!$A$2:$C2401, 3, FALSE))</f>
        <v>NCBN001477</v>
      </c>
      <c r="J1694" s="38">
        <v>1.100011581E9</v>
      </c>
      <c r="K1694" s="62" t="s">
        <v>52</v>
      </c>
      <c r="L1694" s="40" t="s">
        <v>320</v>
      </c>
      <c r="M1694" s="29" t="str">
        <f>IF(ISERROR(MATCH($K1694, pcrid_primers!$A$2:$A2401, 0)), hidden_compute!$H1694, VLOOKUP($K1694, pcrid_primers!$A$2:$B2401, 2, FALSE))</f>
        <v>ONT_LepF1+ONT_LCO1490</v>
      </c>
      <c r="N1694" s="29" t="str">
        <f>IF(ISBLANK($M1694), "", VLOOKUP($M1694, hidden_compute!$M$2:P2401, 3, FALSE))</f>
        <v>#N/A</v>
      </c>
      <c r="O1694" s="29" t="str">
        <f>IF(ISERROR(MATCH($K1694, pcrid_primers!$A$2:$A2401, 0)), hidden_compute!$J1694, VLOOKUP($K1694, pcrid_primers!$A$2:$D2401, 4, FALSE))</f>
        <v>ONT_LepR1+ONT_HCO2198</v>
      </c>
      <c r="P1694" s="29" t="str">
        <f>IF(ISBLANK($O1694), "", VLOOKUP($O1694, hidden_compute!$M$2:P2401, 3, FALSE))</f>
        <v>#N/A</v>
      </c>
      <c r="Q1694" s="41" t="str">
        <f>metadata!$B$8</f>
        <v>EXP-PBC096</v>
      </c>
      <c r="R1694" s="49" t="s">
        <v>321</v>
      </c>
      <c r="S1694" s="29" t="str">
        <f>metadata!$B$9</f>
        <v>SQK-NBD114.24</v>
      </c>
      <c r="T1694" s="49" t="s">
        <v>2021</v>
      </c>
    </row>
    <row r="1695">
      <c r="A1695" s="29" t="str">
        <f>metadata!$B$4</f>
        <v>22033-375157</v>
      </c>
      <c r="B1695" s="38" t="s">
        <v>2089</v>
      </c>
      <c r="C1695" s="38" t="s">
        <v>142</v>
      </c>
      <c r="D1695" s="29" t="s">
        <v>17</v>
      </c>
      <c r="E1695" s="39">
        <f>hidden_compute!F1695</f>
        <v>658</v>
      </c>
      <c r="F1695" s="39">
        <f>hidden_compute!G1695</f>
        <v>658</v>
      </c>
      <c r="G1695" s="29" t="str">
        <f>hidden_compute!D1695</f>
        <v>5. Invertebrate Mitochondrial</v>
      </c>
      <c r="H1695" s="29" t="str">
        <f>IF(ISERROR(MATCH($K1695, pcrid_plateids!$A$2:$A2401, 0)), hidden_compute!$H1695, VLOOKUP($K1695, pcrid_plateids!$A$2:$B2401, 2, FALSE))</f>
        <v>ARISE_SEQ_0072</v>
      </c>
      <c r="I1695" s="29" t="str">
        <f>IF(ISERROR(MATCH($K1695, pcrid_plateids!$A$2:$A2401, 0)), hidden_compute!$H1695, VLOOKUP($K1695, pcrid_plateids!$A$2:$C2401, 3, FALSE))</f>
        <v>NCBN001477</v>
      </c>
      <c r="J1695" s="38">
        <v>1.100011582E9</v>
      </c>
      <c r="K1695" s="62" t="s">
        <v>52</v>
      </c>
      <c r="L1695" s="40" t="s">
        <v>323</v>
      </c>
      <c r="M1695" s="29" t="str">
        <f>IF(ISERROR(MATCH($K1695, pcrid_primers!$A$2:$A2401, 0)), hidden_compute!$H1695, VLOOKUP($K1695, pcrid_primers!$A$2:$B2401, 2, FALSE))</f>
        <v>ONT_LepF1+ONT_LCO1490</v>
      </c>
      <c r="N1695" s="29" t="str">
        <f>IF(ISBLANK($M1695), "", VLOOKUP($M1695, hidden_compute!$M$2:P2401, 3, FALSE))</f>
        <v>#N/A</v>
      </c>
      <c r="O1695" s="29" t="str">
        <f>IF(ISERROR(MATCH($K1695, pcrid_primers!$A$2:$A2401, 0)), hidden_compute!$J1695, VLOOKUP($K1695, pcrid_primers!$A$2:$D2401, 4, FALSE))</f>
        <v>ONT_LepR1+ONT_HCO2198</v>
      </c>
      <c r="P1695" s="29" t="str">
        <f>IF(ISBLANK($O1695), "", VLOOKUP($O1695, hidden_compute!$M$2:P2401, 3, FALSE))</f>
        <v>#N/A</v>
      </c>
      <c r="Q1695" s="41" t="str">
        <f>metadata!$B$8</f>
        <v>EXP-PBC096</v>
      </c>
      <c r="R1695" s="49" t="s">
        <v>324</v>
      </c>
      <c r="S1695" s="29" t="str">
        <f>metadata!$B$9</f>
        <v>SQK-NBD114.24</v>
      </c>
      <c r="T1695" s="49" t="s">
        <v>2021</v>
      </c>
    </row>
    <row r="1696">
      <c r="A1696" s="29" t="str">
        <f>metadata!$B$4</f>
        <v>22033-375157</v>
      </c>
      <c r="B1696" s="38" t="s">
        <v>2090</v>
      </c>
      <c r="C1696" s="38" t="s">
        <v>142</v>
      </c>
      <c r="D1696" s="29" t="s">
        <v>17</v>
      </c>
      <c r="E1696" s="39">
        <f>hidden_compute!F1696</f>
        <v>658</v>
      </c>
      <c r="F1696" s="39">
        <f>hidden_compute!G1696</f>
        <v>658</v>
      </c>
      <c r="G1696" s="29" t="str">
        <f>hidden_compute!D1696</f>
        <v>5. Invertebrate Mitochondrial</v>
      </c>
      <c r="H1696" s="29" t="str">
        <f>IF(ISERROR(MATCH($K1696, pcrid_plateids!$A$2:$A2401, 0)), hidden_compute!$H1696, VLOOKUP($K1696, pcrid_plateids!$A$2:$B2401, 2, FALSE))</f>
        <v>ARISE_SEQ_0072</v>
      </c>
      <c r="I1696" s="29" t="str">
        <f>IF(ISERROR(MATCH($K1696, pcrid_plateids!$A$2:$A2401, 0)), hidden_compute!$H1696, VLOOKUP($K1696, pcrid_plateids!$A$2:$C2401, 3, FALSE))</f>
        <v>NCBN001477</v>
      </c>
      <c r="J1696" s="38">
        <v>1.100011583E9</v>
      </c>
      <c r="K1696" s="62" t="s">
        <v>52</v>
      </c>
      <c r="L1696" s="40" t="s">
        <v>326</v>
      </c>
      <c r="M1696" s="29" t="str">
        <f>IF(ISERROR(MATCH($K1696, pcrid_primers!$A$2:$A2401, 0)), hidden_compute!$H1696, VLOOKUP($K1696, pcrid_primers!$A$2:$B2401, 2, FALSE))</f>
        <v>ONT_LepF1+ONT_LCO1490</v>
      </c>
      <c r="N1696" s="29" t="str">
        <f>IF(ISBLANK($M1696), "", VLOOKUP($M1696, hidden_compute!$M$2:P2401, 3, FALSE))</f>
        <v>#N/A</v>
      </c>
      <c r="O1696" s="29" t="str">
        <f>IF(ISERROR(MATCH($K1696, pcrid_primers!$A$2:$A2401, 0)), hidden_compute!$J1696, VLOOKUP($K1696, pcrid_primers!$A$2:$D2401, 4, FALSE))</f>
        <v>ONT_LepR1+ONT_HCO2198</v>
      </c>
      <c r="P1696" s="29" t="str">
        <f>IF(ISBLANK($O1696), "", VLOOKUP($O1696, hidden_compute!$M$2:P2401, 3, FALSE))</f>
        <v>#N/A</v>
      </c>
      <c r="Q1696" s="41" t="str">
        <f>metadata!$B$8</f>
        <v>EXP-PBC096</v>
      </c>
      <c r="R1696" s="49" t="s">
        <v>327</v>
      </c>
      <c r="S1696" s="29" t="str">
        <f>metadata!$B$9</f>
        <v>SQK-NBD114.24</v>
      </c>
      <c r="T1696" s="49" t="s">
        <v>2021</v>
      </c>
    </row>
    <row r="1697">
      <c r="A1697" s="29" t="str">
        <f>metadata!$B$4</f>
        <v>22033-375157</v>
      </c>
      <c r="B1697" s="38" t="s">
        <v>2091</v>
      </c>
      <c r="C1697" s="38" t="s">
        <v>142</v>
      </c>
      <c r="D1697" s="29" t="s">
        <v>17</v>
      </c>
      <c r="E1697" s="39">
        <f>hidden_compute!F1697</f>
        <v>658</v>
      </c>
      <c r="F1697" s="39">
        <f>hidden_compute!G1697</f>
        <v>658</v>
      </c>
      <c r="G1697" s="29" t="str">
        <f>hidden_compute!D1697</f>
        <v>5. Invertebrate Mitochondrial</v>
      </c>
      <c r="H1697" s="29" t="str">
        <f>IF(ISERROR(MATCH($K1697, pcrid_plateids!$A$2:$A2401, 0)), hidden_compute!$H1697, VLOOKUP($K1697, pcrid_plateids!$A$2:$B2401, 2, FALSE))</f>
        <v>ARISE_SEQ_0072</v>
      </c>
      <c r="I1697" s="29" t="str">
        <f>IF(ISERROR(MATCH($K1697, pcrid_plateids!$A$2:$A2401, 0)), hidden_compute!$H1697, VLOOKUP($K1697, pcrid_plateids!$A$2:$C2401, 3, FALSE))</f>
        <v>NCBN001477</v>
      </c>
      <c r="J1697" s="38">
        <v>1.100011584E9</v>
      </c>
      <c r="K1697" s="62" t="s">
        <v>52</v>
      </c>
      <c r="L1697" s="40" t="s">
        <v>329</v>
      </c>
      <c r="M1697" s="29" t="str">
        <f>IF(ISERROR(MATCH($K1697, pcrid_primers!$A$2:$A2401, 0)), hidden_compute!$H1697, VLOOKUP($K1697, pcrid_primers!$A$2:$B2401, 2, FALSE))</f>
        <v>ONT_LepF1+ONT_LCO1490</v>
      </c>
      <c r="N1697" s="29" t="str">
        <f>IF(ISBLANK($M1697), "", VLOOKUP($M1697, hidden_compute!$M$2:P2401, 3, FALSE))</f>
        <v>#N/A</v>
      </c>
      <c r="O1697" s="29" t="str">
        <f>IF(ISERROR(MATCH($K1697, pcrid_primers!$A$2:$A2401, 0)), hidden_compute!$J1697, VLOOKUP($K1697, pcrid_primers!$A$2:$D2401, 4, FALSE))</f>
        <v>ONT_LepR1+ONT_HCO2198</v>
      </c>
      <c r="P1697" s="29" t="str">
        <f>IF(ISBLANK($O1697), "", VLOOKUP($O1697, hidden_compute!$M$2:P2401, 3, FALSE))</f>
        <v>#N/A</v>
      </c>
      <c r="Q1697" s="41" t="str">
        <f>metadata!$B$8</f>
        <v>EXP-PBC096</v>
      </c>
      <c r="R1697" s="49" t="s">
        <v>330</v>
      </c>
      <c r="S1697" s="29" t="str">
        <f>metadata!$B$9</f>
        <v>SQK-NBD114.24</v>
      </c>
      <c r="T1697" s="49" t="s">
        <v>2021</v>
      </c>
    </row>
    <row r="1698">
      <c r="A1698" s="29" t="str">
        <f>metadata!$B$4</f>
        <v>22033-375157</v>
      </c>
      <c r="B1698" s="38" t="s">
        <v>2092</v>
      </c>
      <c r="C1698" s="38" t="s">
        <v>142</v>
      </c>
      <c r="D1698" s="29" t="s">
        <v>17</v>
      </c>
      <c r="E1698" s="39">
        <f>hidden_compute!F1698</f>
        <v>658</v>
      </c>
      <c r="F1698" s="39">
        <f>hidden_compute!G1698</f>
        <v>658</v>
      </c>
      <c r="G1698" s="29" t="str">
        <f>hidden_compute!D1698</f>
        <v>5. Invertebrate Mitochondrial</v>
      </c>
      <c r="H1698" s="29" t="str">
        <f>IF(ISERROR(MATCH($K1698, pcrid_plateids!$A$2:$A2401, 0)), hidden_compute!$H1698, VLOOKUP($K1698, pcrid_plateids!$A$2:$B2401, 2, FALSE))</f>
        <v>ARISE_SEQ_0072</v>
      </c>
      <c r="I1698" s="29" t="str">
        <f>IF(ISERROR(MATCH($K1698, pcrid_plateids!$A$2:$A2401, 0)), hidden_compute!$H1698, VLOOKUP($K1698, pcrid_plateids!$A$2:$C2401, 3, FALSE))</f>
        <v>NCBN001477</v>
      </c>
      <c r="J1698" s="38">
        <v>1.100011585E9</v>
      </c>
      <c r="K1698" s="62" t="s">
        <v>52</v>
      </c>
      <c r="L1698" s="40" t="s">
        <v>332</v>
      </c>
      <c r="M1698" s="29" t="str">
        <f>IF(ISERROR(MATCH($K1698, pcrid_primers!$A$2:$A2401, 0)), hidden_compute!$H1698, VLOOKUP($K1698, pcrid_primers!$A$2:$B2401, 2, FALSE))</f>
        <v>ONT_LepF1+ONT_LCO1490</v>
      </c>
      <c r="N1698" s="29" t="str">
        <f>IF(ISBLANK($M1698), "", VLOOKUP($M1698, hidden_compute!$M$2:P2401, 3, FALSE))</f>
        <v>#N/A</v>
      </c>
      <c r="O1698" s="29" t="str">
        <f>IF(ISERROR(MATCH($K1698, pcrid_primers!$A$2:$A2401, 0)), hidden_compute!$J1698, VLOOKUP($K1698, pcrid_primers!$A$2:$D2401, 4, FALSE))</f>
        <v>ONT_LepR1+ONT_HCO2198</v>
      </c>
      <c r="P1698" s="29" t="str">
        <f>IF(ISBLANK($O1698), "", VLOOKUP($O1698, hidden_compute!$M$2:P2401, 3, FALSE))</f>
        <v>#N/A</v>
      </c>
      <c r="Q1698" s="41" t="str">
        <f>metadata!$B$8</f>
        <v>EXP-PBC096</v>
      </c>
      <c r="R1698" s="49" t="s">
        <v>333</v>
      </c>
      <c r="S1698" s="29" t="str">
        <f>metadata!$B$9</f>
        <v>SQK-NBD114.24</v>
      </c>
      <c r="T1698" s="49" t="s">
        <v>2021</v>
      </c>
    </row>
    <row r="1699">
      <c r="A1699" s="29" t="str">
        <f>metadata!$B$4</f>
        <v>22033-375157</v>
      </c>
      <c r="B1699" s="38" t="s">
        <v>2093</v>
      </c>
      <c r="C1699" s="38" t="s">
        <v>142</v>
      </c>
      <c r="D1699" s="29" t="s">
        <v>17</v>
      </c>
      <c r="E1699" s="39">
        <f>hidden_compute!F1699</f>
        <v>658</v>
      </c>
      <c r="F1699" s="39">
        <f>hidden_compute!G1699</f>
        <v>658</v>
      </c>
      <c r="G1699" s="29" t="str">
        <f>hidden_compute!D1699</f>
        <v>5. Invertebrate Mitochondrial</v>
      </c>
      <c r="H1699" s="29" t="str">
        <f>IF(ISERROR(MATCH($K1699, pcrid_plateids!$A$2:$A2401, 0)), hidden_compute!$H1699, VLOOKUP($K1699, pcrid_plateids!$A$2:$B2401, 2, FALSE))</f>
        <v>ARISE_SEQ_0072</v>
      </c>
      <c r="I1699" s="29" t="str">
        <f>IF(ISERROR(MATCH($K1699, pcrid_plateids!$A$2:$A2401, 0)), hidden_compute!$H1699, VLOOKUP($K1699, pcrid_plateids!$A$2:$C2401, 3, FALSE))</f>
        <v>NCBN001477</v>
      </c>
      <c r="J1699" s="38">
        <v>1.100011586E9</v>
      </c>
      <c r="K1699" s="62" t="s">
        <v>52</v>
      </c>
      <c r="L1699" s="40" t="s">
        <v>335</v>
      </c>
      <c r="M1699" s="29" t="str">
        <f>IF(ISERROR(MATCH($K1699, pcrid_primers!$A$2:$A2401, 0)), hidden_compute!$H1699, VLOOKUP($K1699, pcrid_primers!$A$2:$B2401, 2, FALSE))</f>
        <v>ONT_LepF1+ONT_LCO1490</v>
      </c>
      <c r="N1699" s="29" t="str">
        <f>IF(ISBLANK($M1699), "", VLOOKUP($M1699, hidden_compute!$M$2:P2401, 3, FALSE))</f>
        <v>#N/A</v>
      </c>
      <c r="O1699" s="29" t="str">
        <f>IF(ISERROR(MATCH($K1699, pcrid_primers!$A$2:$A2401, 0)), hidden_compute!$J1699, VLOOKUP($K1699, pcrid_primers!$A$2:$D2401, 4, FALSE))</f>
        <v>ONT_LepR1+ONT_HCO2198</v>
      </c>
      <c r="P1699" s="29" t="str">
        <f>IF(ISBLANK($O1699), "", VLOOKUP($O1699, hidden_compute!$M$2:P2401, 3, FALSE))</f>
        <v>#N/A</v>
      </c>
      <c r="Q1699" s="41" t="str">
        <f>metadata!$B$8</f>
        <v>EXP-PBC096</v>
      </c>
      <c r="R1699" s="49" t="s">
        <v>336</v>
      </c>
      <c r="S1699" s="29" t="str">
        <f>metadata!$B$9</f>
        <v>SQK-NBD114.24</v>
      </c>
      <c r="T1699" s="49" t="s">
        <v>2021</v>
      </c>
    </row>
    <row r="1700">
      <c r="A1700" s="29" t="str">
        <f>metadata!$B$4</f>
        <v>22033-375157</v>
      </c>
      <c r="B1700" s="65" t="s">
        <v>2094</v>
      </c>
      <c r="C1700" s="38" t="s">
        <v>142</v>
      </c>
      <c r="D1700" s="29" t="s">
        <v>17</v>
      </c>
      <c r="E1700" s="39">
        <f>hidden_compute!F1700</f>
        <v>658</v>
      </c>
      <c r="F1700" s="39">
        <f>hidden_compute!G1700</f>
        <v>658</v>
      </c>
      <c r="G1700" s="29" t="str">
        <f>hidden_compute!D1700</f>
        <v>5. Invertebrate Mitochondrial</v>
      </c>
      <c r="H1700" s="29" t="str">
        <f>IF(ISERROR(MATCH($K1700, pcrid_plateids!$A$2:$A2401, 0)), hidden_compute!$H1700, VLOOKUP($K1700, pcrid_plateids!$A$2:$B2401, 2, FALSE))</f>
        <v>ARISE_SEQ_0072</v>
      </c>
      <c r="I1700" s="29" t="str">
        <f>IF(ISERROR(MATCH($K1700, pcrid_plateids!$A$2:$A2401, 0)), hidden_compute!$H1700, VLOOKUP($K1700, pcrid_plateids!$A$2:$C2401, 3, FALSE))</f>
        <v>NCBN001477</v>
      </c>
      <c r="J1700" s="38">
        <v>1.100011587E9</v>
      </c>
      <c r="K1700" s="62" t="s">
        <v>52</v>
      </c>
      <c r="L1700" s="40" t="s">
        <v>338</v>
      </c>
      <c r="M1700" s="29" t="str">
        <f>IF(ISERROR(MATCH($K1700, pcrid_primers!$A$2:$A2401, 0)), hidden_compute!$H1700, VLOOKUP($K1700, pcrid_primers!$A$2:$B2401, 2, FALSE))</f>
        <v>ONT_LepF1+ONT_LCO1490</v>
      </c>
      <c r="N1700" s="29" t="str">
        <f>IF(ISBLANK($M1700), "", VLOOKUP($M1700, hidden_compute!$M$2:P2401, 3, FALSE))</f>
        <v>#N/A</v>
      </c>
      <c r="O1700" s="29" t="str">
        <f>IF(ISERROR(MATCH($K1700, pcrid_primers!$A$2:$A2401, 0)), hidden_compute!$J1700, VLOOKUP($K1700, pcrid_primers!$A$2:$D2401, 4, FALSE))</f>
        <v>ONT_LepR1+ONT_HCO2198</v>
      </c>
      <c r="P1700" s="29" t="str">
        <f>IF(ISBLANK($O1700), "", VLOOKUP($O1700, hidden_compute!$M$2:P2401, 3, FALSE))</f>
        <v>#N/A</v>
      </c>
      <c r="Q1700" s="41" t="str">
        <f>metadata!$B$8</f>
        <v>EXP-PBC096</v>
      </c>
      <c r="R1700" s="49" t="s">
        <v>339</v>
      </c>
      <c r="S1700" s="29" t="str">
        <f>metadata!$B$9</f>
        <v>SQK-NBD114.24</v>
      </c>
      <c r="T1700" s="49" t="s">
        <v>2021</v>
      </c>
    </row>
    <row r="1701">
      <c r="A1701" s="29" t="str">
        <f>metadata!$B$4</f>
        <v>22033-375157</v>
      </c>
      <c r="B1701" s="65" t="s">
        <v>2094</v>
      </c>
      <c r="C1701" s="38" t="s">
        <v>142</v>
      </c>
      <c r="D1701" s="29" t="s">
        <v>17</v>
      </c>
      <c r="E1701" s="39">
        <f>hidden_compute!F1701</f>
        <v>658</v>
      </c>
      <c r="F1701" s="39">
        <f>hidden_compute!G1701</f>
        <v>658</v>
      </c>
      <c r="G1701" s="29" t="str">
        <f>hidden_compute!D1701</f>
        <v>5. Invertebrate Mitochondrial</v>
      </c>
      <c r="H1701" s="29" t="str">
        <f>IF(ISERROR(MATCH($K1701, pcrid_plateids!$A$2:$A2401, 0)), hidden_compute!$H1701, VLOOKUP($K1701, pcrid_plateids!$A$2:$B2401, 2, FALSE))</f>
        <v>ARISE_SEQ_0072</v>
      </c>
      <c r="I1701" s="29" t="str">
        <f>IF(ISERROR(MATCH($K1701, pcrid_plateids!$A$2:$A2401, 0)), hidden_compute!$H1701, VLOOKUP($K1701, pcrid_plateids!$A$2:$C2401, 3, FALSE))</f>
        <v>NCBN001477</v>
      </c>
      <c r="J1701" s="38">
        <v>1.100011588E9</v>
      </c>
      <c r="K1701" s="62" t="s">
        <v>52</v>
      </c>
      <c r="L1701" s="40" t="s">
        <v>341</v>
      </c>
      <c r="M1701" s="29" t="str">
        <f>IF(ISERROR(MATCH($K1701, pcrid_primers!$A$2:$A2401, 0)), hidden_compute!$H1701, VLOOKUP($K1701, pcrid_primers!$A$2:$B2401, 2, FALSE))</f>
        <v>ONT_LepF1+ONT_LCO1490</v>
      </c>
      <c r="N1701" s="29" t="str">
        <f>IF(ISBLANK($M1701), "", VLOOKUP($M1701, hidden_compute!$M$2:P2401, 3, FALSE))</f>
        <v>#N/A</v>
      </c>
      <c r="O1701" s="29" t="str">
        <f>IF(ISERROR(MATCH($K1701, pcrid_primers!$A$2:$A2401, 0)), hidden_compute!$J1701, VLOOKUP($K1701, pcrid_primers!$A$2:$D2401, 4, FALSE))</f>
        <v>ONT_LepR1+ONT_HCO2198</v>
      </c>
      <c r="P1701" s="29" t="str">
        <f>IF(ISBLANK($O1701), "", VLOOKUP($O1701, hidden_compute!$M$2:P2401, 3, FALSE))</f>
        <v>#N/A</v>
      </c>
      <c r="Q1701" s="41" t="str">
        <f>metadata!$B$8</f>
        <v>EXP-PBC096</v>
      </c>
      <c r="R1701" s="49" t="s">
        <v>342</v>
      </c>
      <c r="S1701" s="29" t="str">
        <f>metadata!$B$9</f>
        <v>SQK-NBD114.24</v>
      </c>
      <c r="T1701" s="49" t="s">
        <v>2021</v>
      </c>
    </row>
    <row r="1702">
      <c r="A1702" s="29" t="str">
        <f>metadata!$B$4</f>
        <v>22033-375157</v>
      </c>
      <c r="B1702" s="38" t="s">
        <v>2095</v>
      </c>
      <c r="C1702" s="38" t="s">
        <v>142</v>
      </c>
      <c r="D1702" s="29" t="s">
        <v>17</v>
      </c>
      <c r="E1702" s="39">
        <f>hidden_compute!F1702</f>
        <v>658</v>
      </c>
      <c r="F1702" s="39">
        <f>hidden_compute!G1702</f>
        <v>658</v>
      </c>
      <c r="G1702" s="29" t="str">
        <f>hidden_compute!D1702</f>
        <v>5. Invertebrate Mitochondrial</v>
      </c>
      <c r="H1702" s="29" t="str">
        <f>IF(ISERROR(MATCH($K1702, pcrid_plateids!$A$2:$A2401, 0)), hidden_compute!$H1702, VLOOKUP($K1702, pcrid_plateids!$A$2:$B2401, 2, FALSE))</f>
        <v>ARISE_SEQ_0072</v>
      </c>
      <c r="I1702" s="29" t="str">
        <f>IF(ISERROR(MATCH($K1702, pcrid_plateids!$A$2:$A2401, 0)), hidden_compute!$H1702, VLOOKUP($K1702, pcrid_plateids!$A$2:$C2401, 3, FALSE))</f>
        <v>NCBN001477</v>
      </c>
      <c r="J1702" s="38">
        <v>1.100011589E9</v>
      </c>
      <c r="K1702" s="62" t="s">
        <v>52</v>
      </c>
      <c r="L1702" s="40" t="s">
        <v>344</v>
      </c>
      <c r="M1702" s="29" t="str">
        <f>IF(ISERROR(MATCH($K1702, pcrid_primers!$A$2:$A2401, 0)), hidden_compute!$H1702, VLOOKUP($K1702, pcrid_primers!$A$2:$B2401, 2, FALSE))</f>
        <v>ONT_LepF1+ONT_LCO1490</v>
      </c>
      <c r="N1702" s="29" t="str">
        <f>IF(ISBLANK($M1702), "", VLOOKUP($M1702, hidden_compute!$M$2:P2401, 3, FALSE))</f>
        <v>#N/A</v>
      </c>
      <c r="O1702" s="29" t="str">
        <f>IF(ISERROR(MATCH($K1702, pcrid_primers!$A$2:$A2401, 0)), hidden_compute!$J1702, VLOOKUP($K1702, pcrid_primers!$A$2:$D2401, 4, FALSE))</f>
        <v>ONT_LepR1+ONT_HCO2198</v>
      </c>
      <c r="P1702" s="29" t="str">
        <f>IF(ISBLANK($O1702), "", VLOOKUP($O1702, hidden_compute!$M$2:P2401, 3, FALSE))</f>
        <v>#N/A</v>
      </c>
      <c r="Q1702" s="41" t="str">
        <f>metadata!$B$8</f>
        <v>EXP-PBC096</v>
      </c>
      <c r="R1702" s="49" t="s">
        <v>345</v>
      </c>
      <c r="S1702" s="29" t="str">
        <f>metadata!$B$9</f>
        <v>SQK-NBD114.24</v>
      </c>
      <c r="T1702" s="49" t="s">
        <v>2021</v>
      </c>
    </row>
    <row r="1703">
      <c r="A1703" s="29" t="str">
        <f>metadata!$B$4</f>
        <v>22033-375157</v>
      </c>
      <c r="B1703" s="38" t="s">
        <v>2096</v>
      </c>
      <c r="C1703" s="38" t="s">
        <v>2057</v>
      </c>
      <c r="D1703" s="29" t="s">
        <v>17</v>
      </c>
      <c r="E1703" s="39">
        <f>hidden_compute!F1703</f>
        <v>658</v>
      </c>
      <c r="F1703" s="39">
        <f>hidden_compute!G1703</f>
        <v>658</v>
      </c>
      <c r="G1703" s="29" t="str">
        <f>hidden_compute!D1703</f>
        <v>5. Invertebrate Mitochondrial</v>
      </c>
      <c r="H1703" s="29" t="str">
        <f>IF(ISERROR(MATCH($K1703, pcrid_plateids!$A$2:$A2401, 0)), hidden_compute!$H1703, VLOOKUP($K1703, pcrid_plateids!$A$2:$B2401, 2, FALSE))</f>
        <v>ARISE_SEQ_0072</v>
      </c>
      <c r="I1703" s="29" t="str">
        <f>IF(ISERROR(MATCH($K1703, pcrid_plateids!$A$2:$A2401, 0)), hidden_compute!$H1703, VLOOKUP($K1703, pcrid_plateids!$A$2:$C2401, 3, FALSE))</f>
        <v>NCBN001477</v>
      </c>
      <c r="J1703" s="38">
        <v>1.10001159E9</v>
      </c>
      <c r="K1703" s="62" t="s">
        <v>52</v>
      </c>
      <c r="L1703" s="40" t="s">
        <v>347</v>
      </c>
      <c r="M1703" s="29" t="str">
        <f>IF(ISERROR(MATCH($K1703, pcrid_primers!$A$2:$A2401, 0)), hidden_compute!$H1703, VLOOKUP($K1703, pcrid_primers!$A$2:$B2401, 2, FALSE))</f>
        <v>ONT_LepF1+ONT_LCO1490</v>
      </c>
      <c r="N1703" s="29" t="str">
        <f>IF(ISBLANK($M1703), "", VLOOKUP($M1703, hidden_compute!$M$2:P2401, 3, FALSE))</f>
        <v>#N/A</v>
      </c>
      <c r="O1703" s="29" t="str">
        <f>IF(ISERROR(MATCH($K1703, pcrid_primers!$A$2:$A2401, 0)), hidden_compute!$J1703, VLOOKUP($K1703, pcrid_primers!$A$2:$D2401, 4, FALSE))</f>
        <v>ONT_LepR1+ONT_HCO2198</v>
      </c>
      <c r="P1703" s="29" t="str">
        <f>IF(ISBLANK($O1703), "", VLOOKUP($O1703, hidden_compute!$M$2:P2401, 3, FALSE))</f>
        <v>#N/A</v>
      </c>
      <c r="Q1703" s="41" t="str">
        <f>metadata!$B$8</f>
        <v>EXP-PBC096</v>
      </c>
      <c r="R1703" s="49" t="s">
        <v>348</v>
      </c>
      <c r="S1703" s="29" t="str">
        <f>metadata!$B$9</f>
        <v>SQK-NBD114.24</v>
      </c>
      <c r="T1703" s="49" t="s">
        <v>2021</v>
      </c>
    </row>
    <row r="1704">
      <c r="A1704" s="29" t="str">
        <f>metadata!$B$4</f>
        <v>22033-375157</v>
      </c>
      <c r="B1704" s="38" t="s">
        <v>2097</v>
      </c>
      <c r="C1704" s="38" t="s">
        <v>2087</v>
      </c>
      <c r="D1704" s="29" t="s">
        <v>17</v>
      </c>
      <c r="E1704" s="39">
        <f>hidden_compute!F1704</f>
        <v>658</v>
      </c>
      <c r="F1704" s="39">
        <f>hidden_compute!G1704</f>
        <v>658</v>
      </c>
      <c r="G1704" s="29" t="str">
        <f>hidden_compute!D1704</f>
        <v>5. Invertebrate Mitochondrial</v>
      </c>
      <c r="H1704" s="29" t="str">
        <f>IF(ISERROR(MATCH($K1704, pcrid_plateids!$A$2:$A2401, 0)), hidden_compute!$H1704, VLOOKUP($K1704, pcrid_plateids!$A$2:$B2401, 2, FALSE))</f>
        <v>ARISE_SEQ_0072</v>
      </c>
      <c r="I1704" s="29" t="str">
        <f>IF(ISERROR(MATCH($K1704, pcrid_plateids!$A$2:$A2401, 0)), hidden_compute!$H1704, VLOOKUP($K1704, pcrid_plateids!$A$2:$C2401, 3, FALSE))</f>
        <v>NCBN001477</v>
      </c>
      <c r="J1704" s="38">
        <v>1.100011591E9</v>
      </c>
      <c r="K1704" s="62" t="s">
        <v>52</v>
      </c>
      <c r="L1704" s="40" t="s">
        <v>350</v>
      </c>
      <c r="M1704" s="29" t="str">
        <f>IF(ISERROR(MATCH($K1704, pcrid_primers!$A$2:$A2401, 0)), hidden_compute!$H1704, VLOOKUP($K1704, pcrid_primers!$A$2:$B2401, 2, FALSE))</f>
        <v>ONT_LepF1+ONT_LCO1490</v>
      </c>
      <c r="N1704" s="29" t="str">
        <f>IF(ISBLANK($M1704), "", VLOOKUP($M1704, hidden_compute!$M$2:P2401, 3, FALSE))</f>
        <v>#N/A</v>
      </c>
      <c r="O1704" s="29" t="str">
        <f>IF(ISERROR(MATCH($K1704, pcrid_primers!$A$2:$A2401, 0)), hidden_compute!$J1704, VLOOKUP($K1704, pcrid_primers!$A$2:$D2401, 4, FALSE))</f>
        <v>ONT_LepR1+ONT_HCO2198</v>
      </c>
      <c r="P1704" s="29" t="str">
        <f>IF(ISBLANK($O1704), "", VLOOKUP($O1704, hidden_compute!$M$2:P2401, 3, FALSE))</f>
        <v>#N/A</v>
      </c>
      <c r="Q1704" s="41" t="str">
        <f>metadata!$B$8</f>
        <v>EXP-PBC096</v>
      </c>
      <c r="R1704" s="49" t="s">
        <v>351</v>
      </c>
      <c r="S1704" s="29" t="str">
        <f>metadata!$B$9</f>
        <v>SQK-NBD114.24</v>
      </c>
      <c r="T1704" s="49" t="s">
        <v>2021</v>
      </c>
    </row>
    <row r="1705">
      <c r="A1705" s="29" t="str">
        <f>metadata!$B$4</f>
        <v>22033-375157</v>
      </c>
      <c r="B1705" s="38" t="s">
        <v>2098</v>
      </c>
      <c r="C1705" s="38" t="s">
        <v>2099</v>
      </c>
      <c r="D1705" s="29" t="s">
        <v>17</v>
      </c>
      <c r="E1705" s="39">
        <f>hidden_compute!F1705</f>
        <v>658</v>
      </c>
      <c r="F1705" s="39">
        <f>hidden_compute!G1705</f>
        <v>658</v>
      </c>
      <c r="G1705" s="29" t="str">
        <f>hidden_compute!D1705</f>
        <v>5. Invertebrate Mitochondrial</v>
      </c>
      <c r="H1705" s="29" t="str">
        <f>IF(ISERROR(MATCH($K1705, pcrid_plateids!$A$2:$A2401, 0)), hidden_compute!$H1705, VLOOKUP($K1705, pcrid_plateids!$A$2:$B2401, 2, FALSE))</f>
        <v>ARISE_SEQ_0072</v>
      </c>
      <c r="I1705" s="29" t="str">
        <f>IF(ISERROR(MATCH($K1705, pcrid_plateids!$A$2:$A2401, 0)), hidden_compute!$H1705, VLOOKUP($K1705, pcrid_plateids!$A$2:$C2401, 3, FALSE))</f>
        <v>NCBN001477</v>
      </c>
      <c r="J1705" s="38">
        <v>1.100011592E9</v>
      </c>
      <c r="K1705" s="62" t="s">
        <v>52</v>
      </c>
      <c r="L1705" s="40" t="s">
        <v>353</v>
      </c>
      <c r="M1705" s="29" t="str">
        <f>IF(ISERROR(MATCH($K1705, pcrid_primers!$A$2:$A2401, 0)), hidden_compute!$H1705, VLOOKUP($K1705, pcrid_primers!$A$2:$B2401, 2, FALSE))</f>
        <v>ONT_LepF1+ONT_LCO1490</v>
      </c>
      <c r="N1705" s="29" t="str">
        <f>IF(ISBLANK($M1705), "", VLOOKUP($M1705, hidden_compute!$M$2:P2401, 3, FALSE))</f>
        <v>#N/A</v>
      </c>
      <c r="O1705" s="29" t="str">
        <f>IF(ISERROR(MATCH($K1705, pcrid_primers!$A$2:$A2401, 0)), hidden_compute!$J1705, VLOOKUP($K1705, pcrid_primers!$A$2:$D2401, 4, FALSE))</f>
        <v>ONT_LepR1+ONT_HCO2198</v>
      </c>
      <c r="P1705" s="29" t="str">
        <f>IF(ISBLANK($O1705), "", VLOOKUP($O1705, hidden_compute!$M$2:P2401, 3, FALSE))</f>
        <v>#N/A</v>
      </c>
      <c r="Q1705" s="41" t="str">
        <f>metadata!$B$8</f>
        <v>EXP-PBC096</v>
      </c>
      <c r="R1705" s="49" t="s">
        <v>354</v>
      </c>
      <c r="S1705" s="29" t="str">
        <f>metadata!$B$9</f>
        <v>SQK-NBD114.24</v>
      </c>
      <c r="T1705" s="49" t="s">
        <v>2021</v>
      </c>
    </row>
    <row r="1706">
      <c r="A1706" s="29" t="str">
        <f>metadata!$B$4</f>
        <v>22033-375157</v>
      </c>
      <c r="B1706" s="38" t="s">
        <v>2100</v>
      </c>
      <c r="C1706" s="38" t="s">
        <v>142</v>
      </c>
      <c r="D1706" s="29" t="s">
        <v>17</v>
      </c>
      <c r="E1706" s="39">
        <f>hidden_compute!F1706</f>
        <v>658</v>
      </c>
      <c r="F1706" s="39">
        <f>hidden_compute!G1706</f>
        <v>658</v>
      </c>
      <c r="G1706" s="29" t="str">
        <f>hidden_compute!D1706</f>
        <v>5. Invertebrate Mitochondrial</v>
      </c>
      <c r="H1706" s="29" t="str">
        <f>IF(ISERROR(MATCH($K1706, pcrid_plateids!$A$2:$A2401, 0)), hidden_compute!$H1706, VLOOKUP($K1706, pcrid_plateids!$A$2:$B2401, 2, FALSE))</f>
        <v>ARISE_SEQ_0072</v>
      </c>
      <c r="I1706" s="29" t="str">
        <f>IF(ISERROR(MATCH($K1706, pcrid_plateids!$A$2:$A2401, 0)), hidden_compute!$H1706, VLOOKUP($K1706, pcrid_plateids!$A$2:$C2401, 3, FALSE))</f>
        <v>NCBN001477</v>
      </c>
      <c r="J1706" s="38">
        <v>1.100011593E9</v>
      </c>
      <c r="K1706" s="62" t="s">
        <v>52</v>
      </c>
      <c r="L1706" s="40" t="s">
        <v>356</v>
      </c>
      <c r="M1706" s="29" t="str">
        <f>IF(ISERROR(MATCH($K1706, pcrid_primers!$A$2:$A2401, 0)), hidden_compute!$H1706, VLOOKUP($K1706, pcrid_primers!$A$2:$B2401, 2, FALSE))</f>
        <v>ONT_LepF1+ONT_LCO1490</v>
      </c>
      <c r="N1706" s="29" t="str">
        <f>IF(ISBLANK($M1706), "", VLOOKUP($M1706, hidden_compute!$M$2:P2401, 3, FALSE))</f>
        <v>#N/A</v>
      </c>
      <c r="O1706" s="29" t="str">
        <f>IF(ISERROR(MATCH($K1706, pcrid_primers!$A$2:$A2401, 0)), hidden_compute!$J1706, VLOOKUP($K1706, pcrid_primers!$A$2:$D2401, 4, FALSE))</f>
        <v>ONT_LepR1+ONT_HCO2198</v>
      </c>
      <c r="P1706" s="29" t="str">
        <f>IF(ISBLANK($O1706), "", VLOOKUP($O1706, hidden_compute!$M$2:P2401, 3, FALSE))</f>
        <v>#N/A</v>
      </c>
      <c r="Q1706" s="41" t="str">
        <f>metadata!$B$8</f>
        <v>EXP-PBC096</v>
      </c>
      <c r="R1706" s="49" t="s">
        <v>357</v>
      </c>
      <c r="S1706" s="29" t="str">
        <f>metadata!$B$9</f>
        <v>SQK-NBD114.24</v>
      </c>
      <c r="T1706" s="49" t="s">
        <v>2021</v>
      </c>
    </row>
    <row r="1707">
      <c r="A1707" s="29" t="str">
        <f>metadata!$B$4</f>
        <v>22033-375157</v>
      </c>
      <c r="B1707" s="38" t="s">
        <v>2101</v>
      </c>
      <c r="C1707" s="38" t="s">
        <v>142</v>
      </c>
      <c r="D1707" s="29" t="s">
        <v>17</v>
      </c>
      <c r="E1707" s="39">
        <f>hidden_compute!F1707</f>
        <v>658</v>
      </c>
      <c r="F1707" s="39">
        <f>hidden_compute!G1707</f>
        <v>658</v>
      </c>
      <c r="G1707" s="29" t="str">
        <f>hidden_compute!D1707</f>
        <v>5. Invertebrate Mitochondrial</v>
      </c>
      <c r="H1707" s="29" t="str">
        <f>IF(ISERROR(MATCH($K1707, pcrid_plateids!$A$2:$A2401, 0)), hidden_compute!$H1707, VLOOKUP($K1707, pcrid_plateids!$A$2:$B2401, 2, FALSE))</f>
        <v>ARISE_SEQ_0072</v>
      </c>
      <c r="I1707" s="29" t="str">
        <f>IF(ISERROR(MATCH($K1707, pcrid_plateids!$A$2:$A2401, 0)), hidden_compute!$H1707, VLOOKUP($K1707, pcrid_plateids!$A$2:$C2401, 3, FALSE))</f>
        <v>NCBN001477</v>
      </c>
      <c r="J1707" s="38">
        <v>1.100011594E9</v>
      </c>
      <c r="K1707" s="62" t="s">
        <v>52</v>
      </c>
      <c r="L1707" s="40" t="s">
        <v>359</v>
      </c>
      <c r="M1707" s="29" t="str">
        <f>IF(ISERROR(MATCH($K1707, pcrid_primers!$A$2:$A2401, 0)), hidden_compute!$H1707, VLOOKUP($K1707, pcrid_primers!$A$2:$B2401, 2, FALSE))</f>
        <v>ONT_LepF1+ONT_LCO1490</v>
      </c>
      <c r="N1707" s="29" t="str">
        <f>IF(ISBLANK($M1707), "", VLOOKUP($M1707, hidden_compute!$M$2:P2401, 3, FALSE))</f>
        <v>#N/A</v>
      </c>
      <c r="O1707" s="29" t="str">
        <f>IF(ISERROR(MATCH($K1707, pcrid_primers!$A$2:$A2401, 0)), hidden_compute!$J1707, VLOOKUP($K1707, pcrid_primers!$A$2:$D2401, 4, FALSE))</f>
        <v>ONT_LepR1+ONT_HCO2198</v>
      </c>
      <c r="P1707" s="29" t="str">
        <f>IF(ISBLANK($O1707), "", VLOOKUP($O1707, hidden_compute!$M$2:P2401, 3, FALSE))</f>
        <v>#N/A</v>
      </c>
      <c r="Q1707" s="41" t="str">
        <f>metadata!$B$8</f>
        <v>EXP-PBC096</v>
      </c>
      <c r="R1707" s="49" t="s">
        <v>360</v>
      </c>
      <c r="S1707" s="29" t="str">
        <f>metadata!$B$9</f>
        <v>SQK-NBD114.24</v>
      </c>
      <c r="T1707" s="49" t="s">
        <v>2021</v>
      </c>
    </row>
    <row r="1708">
      <c r="A1708" s="29" t="str">
        <f>metadata!$B$4</f>
        <v>22033-375157</v>
      </c>
      <c r="B1708" s="38" t="s">
        <v>2102</v>
      </c>
      <c r="C1708" s="38" t="s">
        <v>142</v>
      </c>
      <c r="D1708" s="29" t="s">
        <v>17</v>
      </c>
      <c r="E1708" s="39">
        <f>hidden_compute!F1708</f>
        <v>658</v>
      </c>
      <c r="F1708" s="39">
        <f>hidden_compute!G1708</f>
        <v>658</v>
      </c>
      <c r="G1708" s="29" t="str">
        <f>hidden_compute!D1708</f>
        <v>5. Invertebrate Mitochondrial</v>
      </c>
      <c r="H1708" s="29" t="str">
        <f>IF(ISERROR(MATCH($K1708, pcrid_plateids!$A$2:$A2401, 0)), hidden_compute!$H1708, VLOOKUP($K1708, pcrid_plateids!$A$2:$B2401, 2, FALSE))</f>
        <v>ARISE_SEQ_0072</v>
      </c>
      <c r="I1708" s="29" t="str">
        <f>IF(ISERROR(MATCH($K1708, pcrid_plateids!$A$2:$A2401, 0)), hidden_compute!$H1708, VLOOKUP($K1708, pcrid_plateids!$A$2:$C2401, 3, FALSE))</f>
        <v>NCBN001477</v>
      </c>
      <c r="J1708" s="38">
        <v>1.100011595E9</v>
      </c>
      <c r="K1708" s="62" t="s">
        <v>52</v>
      </c>
      <c r="L1708" s="40" t="s">
        <v>362</v>
      </c>
      <c r="M1708" s="29" t="str">
        <f>IF(ISERROR(MATCH($K1708, pcrid_primers!$A$2:$A2401, 0)), hidden_compute!$H1708, VLOOKUP($K1708, pcrid_primers!$A$2:$B2401, 2, FALSE))</f>
        <v>ONT_LepF1+ONT_LCO1490</v>
      </c>
      <c r="N1708" s="29" t="str">
        <f>IF(ISBLANK($M1708), "", VLOOKUP($M1708, hidden_compute!$M$2:P2401, 3, FALSE))</f>
        <v>#N/A</v>
      </c>
      <c r="O1708" s="29" t="str">
        <f>IF(ISERROR(MATCH($K1708, pcrid_primers!$A$2:$A2401, 0)), hidden_compute!$J1708, VLOOKUP($K1708, pcrid_primers!$A$2:$D2401, 4, FALSE))</f>
        <v>ONT_LepR1+ONT_HCO2198</v>
      </c>
      <c r="P1708" s="29" t="str">
        <f>IF(ISBLANK($O1708), "", VLOOKUP($O1708, hidden_compute!$M$2:P2401, 3, FALSE))</f>
        <v>#N/A</v>
      </c>
      <c r="Q1708" s="41" t="str">
        <f>metadata!$B$8</f>
        <v>EXP-PBC096</v>
      </c>
      <c r="R1708" s="49" t="s">
        <v>363</v>
      </c>
      <c r="S1708" s="29" t="str">
        <f>metadata!$B$9</f>
        <v>SQK-NBD114.24</v>
      </c>
      <c r="T1708" s="49" t="s">
        <v>2021</v>
      </c>
    </row>
    <row r="1709">
      <c r="A1709" s="29" t="str">
        <f>metadata!$B$4</f>
        <v>22033-375157</v>
      </c>
      <c r="B1709" s="38" t="s">
        <v>2103</v>
      </c>
      <c r="C1709" s="38" t="s">
        <v>142</v>
      </c>
      <c r="D1709" s="29" t="s">
        <v>17</v>
      </c>
      <c r="E1709" s="39">
        <f>hidden_compute!F1709</f>
        <v>658</v>
      </c>
      <c r="F1709" s="39">
        <f>hidden_compute!G1709</f>
        <v>658</v>
      </c>
      <c r="G1709" s="29" t="str">
        <f>hidden_compute!D1709</f>
        <v>5. Invertebrate Mitochondrial</v>
      </c>
      <c r="H1709" s="29" t="str">
        <f>IF(ISERROR(MATCH($K1709, pcrid_plateids!$A$2:$A2401, 0)), hidden_compute!$H1709, VLOOKUP($K1709, pcrid_plateids!$A$2:$B2401, 2, FALSE))</f>
        <v>ARISE_SEQ_0072</v>
      </c>
      <c r="I1709" s="29" t="str">
        <f>IF(ISERROR(MATCH($K1709, pcrid_plateids!$A$2:$A2401, 0)), hidden_compute!$H1709, VLOOKUP($K1709, pcrid_plateids!$A$2:$C2401, 3, FALSE))</f>
        <v>NCBN001477</v>
      </c>
      <c r="J1709" s="38">
        <v>1.100011596E9</v>
      </c>
      <c r="K1709" s="62" t="s">
        <v>52</v>
      </c>
      <c r="L1709" s="40" t="s">
        <v>365</v>
      </c>
      <c r="M1709" s="29" t="str">
        <f>IF(ISERROR(MATCH($K1709, pcrid_primers!$A$2:$A2401, 0)), hidden_compute!$H1709, VLOOKUP($K1709, pcrid_primers!$A$2:$B2401, 2, FALSE))</f>
        <v>ONT_LepF1+ONT_LCO1490</v>
      </c>
      <c r="N1709" s="29" t="str">
        <f>IF(ISBLANK($M1709), "", VLOOKUP($M1709, hidden_compute!$M$2:P2401, 3, FALSE))</f>
        <v>#N/A</v>
      </c>
      <c r="O1709" s="29" t="str">
        <f>IF(ISERROR(MATCH($K1709, pcrid_primers!$A$2:$A2401, 0)), hidden_compute!$J1709, VLOOKUP($K1709, pcrid_primers!$A$2:$D2401, 4, FALSE))</f>
        <v>ONT_LepR1+ONT_HCO2198</v>
      </c>
      <c r="P1709" s="29" t="str">
        <f>IF(ISBLANK($O1709), "", VLOOKUP($O1709, hidden_compute!$M$2:P2401, 3, FALSE))</f>
        <v>#N/A</v>
      </c>
      <c r="Q1709" s="41" t="str">
        <f>metadata!$B$8</f>
        <v>EXP-PBC096</v>
      </c>
      <c r="R1709" s="49" t="s">
        <v>366</v>
      </c>
      <c r="S1709" s="29" t="str">
        <f>metadata!$B$9</f>
        <v>SQK-NBD114.24</v>
      </c>
      <c r="T1709" s="49" t="s">
        <v>2021</v>
      </c>
    </row>
    <row r="1710">
      <c r="A1710" s="29" t="str">
        <f>metadata!$B$4</f>
        <v>22033-375157</v>
      </c>
      <c r="B1710" s="38" t="s">
        <v>2104</v>
      </c>
      <c r="C1710" s="38" t="s">
        <v>142</v>
      </c>
      <c r="D1710" s="29" t="s">
        <v>17</v>
      </c>
      <c r="E1710" s="39">
        <f>hidden_compute!F1710</f>
        <v>658</v>
      </c>
      <c r="F1710" s="39">
        <f>hidden_compute!G1710</f>
        <v>658</v>
      </c>
      <c r="G1710" s="29" t="str">
        <f>hidden_compute!D1710</f>
        <v>5. Invertebrate Mitochondrial</v>
      </c>
      <c r="H1710" s="29" t="str">
        <f>IF(ISERROR(MATCH($K1710, pcrid_plateids!$A$2:$A2401, 0)), hidden_compute!$H1710, VLOOKUP($K1710, pcrid_plateids!$A$2:$B2401, 2, FALSE))</f>
        <v>ARISE_SEQ_0072</v>
      </c>
      <c r="I1710" s="29" t="str">
        <f>IF(ISERROR(MATCH($K1710, pcrid_plateids!$A$2:$A2401, 0)), hidden_compute!$H1710, VLOOKUP($K1710, pcrid_plateids!$A$2:$C2401, 3, FALSE))</f>
        <v>NCBN001477</v>
      </c>
      <c r="J1710" s="38">
        <v>1.100011597E9</v>
      </c>
      <c r="K1710" s="62" t="s">
        <v>52</v>
      </c>
      <c r="L1710" s="40" t="s">
        <v>368</v>
      </c>
      <c r="M1710" s="29" t="str">
        <f>IF(ISERROR(MATCH($K1710, pcrid_primers!$A$2:$A2401, 0)), hidden_compute!$H1710, VLOOKUP($K1710, pcrid_primers!$A$2:$B2401, 2, FALSE))</f>
        <v>ONT_LepF1+ONT_LCO1490</v>
      </c>
      <c r="N1710" s="29" t="str">
        <f>IF(ISBLANK($M1710), "", VLOOKUP($M1710, hidden_compute!$M$2:P2401, 3, FALSE))</f>
        <v>#N/A</v>
      </c>
      <c r="O1710" s="29" t="str">
        <f>IF(ISERROR(MATCH($K1710, pcrid_primers!$A$2:$A2401, 0)), hidden_compute!$J1710, VLOOKUP($K1710, pcrid_primers!$A$2:$D2401, 4, FALSE))</f>
        <v>ONT_LepR1+ONT_HCO2198</v>
      </c>
      <c r="P1710" s="29" t="str">
        <f>IF(ISBLANK($O1710), "", VLOOKUP($O1710, hidden_compute!$M$2:P2401, 3, FALSE))</f>
        <v>#N/A</v>
      </c>
      <c r="Q1710" s="41" t="str">
        <f>metadata!$B$8</f>
        <v>EXP-PBC096</v>
      </c>
      <c r="R1710" s="49" t="s">
        <v>369</v>
      </c>
      <c r="S1710" s="29" t="str">
        <f>metadata!$B$9</f>
        <v>SQK-NBD114.24</v>
      </c>
      <c r="T1710" s="49" t="s">
        <v>2021</v>
      </c>
    </row>
    <row r="1711">
      <c r="A1711" s="29" t="str">
        <f>metadata!$B$4</f>
        <v>22033-375157</v>
      </c>
      <c r="B1711" s="38" t="s">
        <v>2105</v>
      </c>
      <c r="C1711" s="38" t="s">
        <v>142</v>
      </c>
      <c r="D1711" s="29" t="s">
        <v>17</v>
      </c>
      <c r="E1711" s="39">
        <f>hidden_compute!F1711</f>
        <v>658</v>
      </c>
      <c r="F1711" s="39">
        <f>hidden_compute!G1711</f>
        <v>658</v>
      </c>
      <c r="G1711" s="29" t="str">
        <f>hidden_compute!D1711</f>
        <v>5. Invertebrate Mitochondrial</v>
      </c>
      <c r="H1711" s="29" t="str">
        <f>IF(ISERROR(MATCH($K1711, pcrid_plateids!$A$2:$A2401, 0)), hidden_compute!$H1711, VLOOKUP($K1711, pcrid_plateids!$A$2:$B2401, 2, FALSE))</f>
        <v>ARISE_SEQ_0072</v>
      </c>
      <c r="I1711" s="29" t="str">
        <f>IF(ISERROR(MATCH($K1711, pcrid_plateids!$A$2:$A2401, 0)), hidden_compute!$H1711, VLOOKUP($K1711, pcrid_plateids!$A$2:$C2401, 3, FALSE))</f>
        <v>NCBN001477</v>
      </c>
      <c r="J1711" s="38">
        <v>1.100011598E9</v>
      </c>
      <c r="K1711" s="62" t="s">
        <v>52</v>
      </c>
      <c r="L1711" s="40" t="s">
        <v>371</v>
      </c>
      <c r="M1711" s="29" t="str">
        <f>IF(ISERROR(MATCH($K1711, pcrid_primers!$A$2:$A2401, 0)), hidden_compute!$H1711, VLOOKUP($K1711, pcrid_primers!$A$2:$B2401, 2, FALSE))</f>
        <v>ONT_LepF1+ONT_LCO1490</v>
      </c>
      <c r="N1711" s="29" t="str">
        <f>IF(ISBLANK($M1711), "", VLOOKUP($M1711, hidden_compute!$M$2:P2401, 3, FALSE))</f>
        <v>#N/A</v>
      </c>
      <c r="O1711" s="29" t="str">
        <f>IF(ISERROR(MATCH($K1711, pcrid_primers!$A$2:$A2401, 0)), hidden_compute!$J1711, VLOOKUP($K1711, pcrid_primers!$A$2:$D2401, 4, FALSE))</f>
        <v>ONT_LepR1+ONT_HCO2198</v>
      </c>
      <c r="P1711" s="29" t="str">
        <f>IF(ISBLANK($O1711), "", VLOOKUP($O1711, hidden_compute!$M$2:P2401, 3, FALSE))</f>
        <v>#N/A</v>
      </c>
      <c r="Q1711" s="41" t="str">
        <f>metadata!$B$8</f>
        <v>EXP-PBC096</v>
      </c>
      <c r="R1711" s="49" t="s">
        <v>372</v>
      </c>
      <c r="S1711" s="29" t="str">
        <f>metadata!$B$9</f>
        <v>SQK-NBD114.24</v>
      </c>
      <c r="T1711" s="49" t="s">
        <v>2021</v>
      </c>
    </row>
    <row r="1712">
      <c r="A1712" s="29" t="str">
        <f>metadata!$B$4</f>
        <v>22033-375157</v>
      </c>
      <c r="B1712" s="38" t="s">
        <v>2106</v>
      </c>
      <c r="C1712" s="38" t="s">
        <v>142</v>
      </c>
      <c r="D1712" s="29" t="s">
        <v>17</v>
      </c>
      <c r="E1712" s="39">
        <f>hidden_compute!F1712</f>
        <v>658</v>
      </c>
      <c r="F1712" s="39">
        <f>hidden_compute!G1712</f>
        <v>658</v>
      </c>
      <c r="G1712" s="29" t="str">
        <f>hidden_compute!D1712</f>
        <v>5. Invertebrate Mitochondrial</v>
      </c>
      <c r="H1712" s="29" t="str">
        <f>IF(ISERROR(MATCH($K1712, pcrid_plateids!$A$2:$A2401, 0)), hidden_compute!$H1712, VLOOKUP($K1712, pcrid_plateids!$A$2:$B2401, 2, FALSE))</f>
        <v>ARISE_SEQ_0072</v>
      </c>
      <c r="I1712" s="29" t="str">
        <f>IF(ISERROR(MATCH($K1712, pcrid_plateids!$A$2:$A2401, 0)), hidden_compute!$H1712, VLOOKUP($K1712, pcrid_plateids!$A$2:$C2401, 3, FALSE))</f>
        <v>NCBN001477</v>
      </c>
      <c r="J1712" s="38">
        <v>1.100011599E9</v>
      </c>
      <c r="K1712" s="62" t="s">
        <v>52</v>
      </c>
      <c r="L1712" s="40" t="s">
        <v>374</v>
      </c>
      <c r="M1712" s="29" t="str">
        <f>IF(ISERROR(MATCH($K1712, pcrid_primers!$A$2:$A2401, 0)), hidden_compute!$H1712, VLOOKUP($K1712, pcrid_primers!$A$2:$B2401, 2, FALSE))</f>
        <v>ONT_LepF1+ONT_LCO1490</v>
      </c>
      <c r="N1712" s="29" t="str">
        <f>IF(ISBLANK($M1712), "", VLOOKUP($M1712, hidden_compute!$M$2:P2401, 3, FALSE))</f>
        <v>#N/A</v>
      </c>
      <c r="O1712" s="29" t="str">
        <f>IF(ISERROR(MATCH($K1712, pcrid_primers!$A$2:$A2401, 0)), hidden_compute!$J1712, VLOOKUP($K1712, pcrid_primers!$A$2:$D2401, 4, FALSE))</f>
        <v>ONT_LepR1+ONT_HCO2198</v>
      </c>
      <c r="P1712" s="29" t="str">
        <f>IF(ISBLANK($O1712), "", VLOOKUP($O1712, hidden_compute!$M$2:P2401, 3, FALSE))</f>
        <v>#N/A</v>
      </c>
      <c r="Q1712" s="41" t="str">
        <f>metadata!$B$8</f>
        <v>EXP-PBC096</v>
      </c>
      <c r="R1712" s="49" t="s">
        <v>375</v>
      </c>
      <c r="S1712" s="29" t="str">
        <f>metadata!$B$9</f>
        <v>SQK-NBD114.24</v>
      </c>
      <c r="T1712" s="49" t="s">
        <v>2021</v>
      </c>
    </row>
    <row r="1713">
      <c r="A1713" s="29" t="str">
        <f>metadata!$B$4</f>
        <v>22033-375157</v>
      </c>
      <c r="B1713" s="38" t="s">
        <v>2107</v>
      </c>
      <c r="C1713" s="38" t="s">
        <v>142</v>
      </c>
      <c r="D1713" s="29" t="s">
        <v>17</v>
      </c>
      <c r="E1713" s="39">
        <f>hidden_compute!F1713</f>
        <v>658</v>
      </c>
      <c r="F1713" s="39">
        <f>hidden_compute!G1713</f>
        <v>658</v>
      </c>
      <c r="G1713" s="29" t="str">
        <f>hidden_compute!D1713</f>
        <v>5. Invertebrate Mitochondrial</v>
      </c>
      <c r="H1713" s="29" t="str">
        <f>IF(ISERROR(MATCH($K1713, pcrid_plateids!$A$2:$A2401, 0)), hidden_compute!$H1713, VLOOKUP($K1713, pcrid_plateids!$A$2:$B2401, 2, FALSE))</f>
        <v>ARISE_SEQ_0072</v>
      </c>
      <c r="I1713" s="29" t="str">
        <f>IF(ISERROR(MATCH($K1713, pcrid_plateids!$A$2:$A2401, 0)), hidden_compute!$H1713, VLOOKUP($K1713, pcrid_plateids!$A$2:$C2401, 3, FALSE))</f>
        <v>NCBN001477</v>
      </c>
      <c r="J1713" s="38">
        <v>1.1000116E9</v>
      </c>
      <c r="K1713" s="62" t="s">
        <v>52</v>
      </c>
      <c r="L1713" s="40" t="s">
        <v>377</v>
      </c>
      <c r="M1713" s="29" t="str">
        <f>IF(ISERROR(MATCH($K1713, pcrid_primers!$A$2:$A2401, 0)), hidden_compute!$H1713, VLOOKUP($K1713, pcrid_primers!$A$2:$B2401, 2, FALSE))</f>
        <v>ONT_LepF1+ONT_LCO1490</v>
      </c>
      <c r="N1713" s="29" t="str">
        <f>IF(ISBLANK($M1713), "", VLOOKUP($M1713, hidden_compute!$M$2:P2401, 3, FALSE))</f>
        <v>#N/A</v>
      </c>
      <c r="O1713" s="29" t="str">
        <f>IF(ISERROR(MATCH($K1713, pcrid_primers!$A$2:$A2401, 0)), hidden_compute!$J1713, VLOOKUP($K1713, pcrid_primers!$A$2:$D2401, 4, FALSE))</f>
        <v>ONT_LepR1+ONT_HCO2198</v>
      </c>
      <c r="P1713" s="29" t="str">
        <f>IF(ISBLANK($O1713), "", VLOOKUP($O1713, hidden_compute!$M$2:P2401, 3, FALSE))</f>
        <v>#N/A</v>
      </c>
      <c r="Q1713" s="41" t="str">
        <f>metadata!$B$8</f>
        <v>EXP-PBC096</v>
      </c>
      <c r="R1713" s="49" t="s">
        <v>378</v>
      </c>
      <c r="S1713" s="29" t="str">
        <f>metadata!$B$9</f>
        <v>SQK-NBD114.24</v>
      </c>
      <c r="T1713" s="49" t="s">
        <v>2021</v>
      </c>
    </row>
    <row r="1714">
      <c r="A1714" s="29" t="str">
        <f>metadata!$B$4</f>
        <v>22033-375157</v>
      </c>
      <c r="B1714" s="38" t="s">
        <v>2108</v>
      </c>
      <c r="C1714" s="38" t="s">
        <v>142</v>
      </c>
      <c r="D1714" s="29" t="s">
        <v>17</v>
      </c>
      <c r="E1714" s="39">
        <f>hidden_compute!F1714</f>
        <v>658</v>
      </c>
      <c r="F1714" s="39">
        <f>hidden_compute!G1714</f>
        <v>658</v>
      </c>
      <c r="G1714" s="29" t="str">
        <f>hidden_compute!D1714</f>
        <v>5. Invertebrate Mitochondrial</v>
      </c>
      <c r="H1714" s="29" t="str">
        <f>IF(ISERROR(MATCH($K1714, pcrid_plateids!$A$2:$A2401, 0)), hidden_compute!$H1714, VLOOKUP($K1714, pcrid_plateids!$A$2:$B2401, 2, FALSE))</f>
        <v>ARISE_SEQ_0072</v>
      </c>
      <c r="I1714" s="29" t="str">
        <f>IF(ISERROR(MATCH($K1714, pcrid_plateids!$A$2:$A2401, 0)), hidden_compute!$H1714, VLOOKUP($K1714, pcrid_plateids!$A$2:$C2401, 3, FALSE))</f>
        <v>NCBN001477</v>
      </c>
      <c r="J1714" s="38">
        <v>1.100011601E9</v>
      </c>
      <c r="K1714" s="62" t="s">
        <v>52</v>
      </c>
      <c r="L1714" s="40" t="s">
        <v>380</v>
      </c>
      <c r="M1714" s="29" t="str">
        <f>IF(ISERROR(MATCH($K1714, pcrid_primers!$A$2:$A2401, 0)), hidden_compute!$H1714, VLOOKUP($K1714, pcrid_primers!$A$2:$B2401, 2, FALSE))</f>
        <v>ONT_LepF1+ONT_LCO1490</v>
      </c>
      <c r="N1714" s="29" t="str">
        <f>IF(ISBLANK($M1714), "", VLOOKUP($M1714, hidden_compute!$M$2:P2401, 3, FALSE))</f>
        <v>#N/A</v>
      </c>
      <c r="O1714" s="29" t="str">
        <f>IF(ISERROR(MATCH($K1714, pcrid_primers!$A$2:$A2401, 0)), hidden_compute!$J1714, VLOOKUP($K1714, pcrid_primers!$A$2:$D2401, 4, FALSE))</f>
        <v>ONT_LepR1+ONT_HCO2198</v>
      </c>
      <c r="P1714" s="29" t="str">
        <f>IF(ISBLANK($O1714), "", VLOOKUP($O1714, hidden_compute!$M$2:P2401, 3, FALSE))</f>
        <v>#N/A</v>
      </c>
      <c r="Q1714" s="41" t="str">
        <f>metadata!$B$8</f>
        <v>EXP-PBC096</v>
      </c>
      <c r="R1714" s="49" t="s">
        <v>381</v>
      </c>
      <c r="S1714" s="29" t="str">
        <f>metadata!$B$9</f>
        <v>SQK-NBD114.24</v>
      </c>
      <c r="T1714" s="49" t="s">
        <v>2021</v>
      </c>
    </row>
    <row r="1715">
      <c r="A1715" s="29" t="str">
        <f>metadata!$B$4</f>
        <v>22033-375157</v>
      </c>
      <c r="B1715" s="38" t="s">
        <v>2109</v>
      </c>
      <c r="C1715" s="38" t="s">
        <v>2071</v>
      </c>
      <c r="D1715" s="29" t="s">
        <v>17</v>
      </c>
      <c r="E1715" s="39">
        <f>hidden_compute!F1715</f>
        <v>658</v>
      </c>
      <c r="F1715" s="39">
        <f>hidden_compute!G1715</f>
        <v>658</v>
      </c>
      <c r="G1715" s="29" t="str">
        <f>hidden_compute!D1715</f>
        <v>5. Invertebrate Mitochondrial</v>
      </c>
      <c r="H1715" s="29" t="str">
        <f>IF(ISERROR(MATCH($K1715, pcrid_plateids!$A$2:$A2401, 0)), hidden_compute!$H1715, VLOOKUP($K1715, pcrid_plateids!$A$2:$B2401, 2, FALSE))</f>
        <v>ARISE_SEQ_0072</v>
      </c>
      <c r="I1715" s="29" t="str">
        <f>IF(ISERROR(MATCH($K1715, pcrid_plateids!$A$2:$A2401, 0)), hidden_compute!$H1715, VLOOKUP($K1715, pcrid_plateids!$A$2:$C2401, 3, FALSE))</f>
        <v>NCBN001477</v>
      </c>
      <c r="J1715" s="38">
        <v>1.100011602E9</v>
      </c>
      <c r="K1715" s="62" t="s">
        <v>52</v>
      </c>
      <c r="L1715" s="40" t="s">
        <v>383</v>
      </c>
      <c r="M1715" s="29" t="str">
        <f>IF(ISERROR(MATCH($K1715, pcrid_primers!$A$2:$A2401, 0)), hidden_compute!$H1715, VLOOKUP($K1715, pcrid_primers!$A$2:$B2401, 2, FALSE))</f>
        <v>ONT_LepF1+ONT_LCO1490</v>
      </c>
      <c r="N1715" s="29" t="str">
        <f>IF(ISBLANK($M1715), "", VLOOKUP($M1715, hidden_compute!$M$2:P2401, 3, FALSE))</f>
        <v>#N/A</v>
      </c>
      <c r="O1715" s="29" t="str">
        <f>IF(ISERROR(MATCH($K1715, pcrid_primers!$A$2:$A2401, 0)), hidden_compute!$J1715, VLOOKUP($K1715, pcrid_primers!$A$2:$D2401, 4, FALSE))</f>
        <v>ONT_LepR1+ONT_HCO2198</v>
      </c>
      <c r="P1715" s="29" t="str">
        <f>IF(ISBLANK($O1715), "", VLOOKUP($O1715, hidden_compute!$M$2:P2401, 3, FALSE))</f>
        <v>#N/A</v>
      </c>
      <c r="Q1715" s="41" t="str">
        <f>metadata!$B$8</f>
        <v>EXP-PBC096</v>
      </c>
      <c r="R1715" s="49" t="s">
        <v>384</v>
      </c>
      <c r="S1715" s="29" t="str">
        <f>metadata!$B$9</f>
        <v>SQK-NBD114.24</v>
      </c>
      <c r="T1715" s="49" t="s">
        <v>2021</v>
      </c>
    </row>
    <row r="1716">
      <c r="A1716" s="29" t="str">
        <f>metadata!$B$4</f>
        <v>22033-375157</v>
      </c>
      <c r="B1716" s="38" t="s">
        <v>2110</v>
      </c>
      <c r="C1716" s="38" t="s">
        <v>2111</v>
      </c>
      <c r="D1716" s="29" t="s">
        <v>17</v>
      </c>
      <c r="E1716" s="39">
        <f>hidden_compute!F1716</f>
        <v>658</v>
      </c>
      <c r="F1716" s="39">
        <f>hidden_compute!G1716</f>
        <v>658</v>
      </c>
      <c r="G1716" s="29" t="str">
        <f>hidden_compute!D1716</f>
        <v>5. Invertebrate Mitochondrial</v>
      </c>
      <c r="H1716" s="29" t="str">
        <f>IF(ISERROR(MATCH($K1716, pcrid_plateids!$A$2:$A2401, 0)), hidden_compute!$H1716, VLOOKUP($K1716, pcrid_plateids!$A$2:$B2401, 2, FALSE))</f>
        <v>ARISE_SEQ_0072</v>
      </c>
      <c r="I1716" s="29" t="str">
        <f>IF(ISERROR(MATCH($K1716, pcrid_plateids!$A$2:$A2401, 0)), hidden_compute!$H1716, VLOOKUP($K1716, pcrid_plateids!$A$2:$C2401, 3, FALSE))</f>
        <v>NCBN001477</v>
      </c>
      <c r="J1716" s="38">
        <v>1.100011603E9</v>
      </c>
      <c r="K1716" s="62" t="s">
        <v>52</v>
      </c>
      <c r="L1716" s="40" t="s">
        <v>386</v>
      </c>
      <c r="M1716" s="29" t="str">
        <f>IF(ISERROR(MATCH($K1716, pcrid_primers!$A$2:$A2401, 0)), hidden_compute!$H1716, VLOOKUP($K1716, pcrid_primers!$A$2:$B2401, 2, FALSE))</f>
        <v>ONT_LepF1+ONT_LCO1490</v>
      </c>
      <c r="N1716" s="29" t="str">
        <f>IF(ISBLANK($M1716), "", VLOOKUP($M1716, hidden_compute!$M$2:P2401, 3, FALSE))</f>
        <v>#N/A</v>
      </c>
      <c r="O1716" s="29" t="str">
        <f>IF(ISERROR(MATCH($K1716, pcrid_primers!$A$2:$A2401, 0)), hidden_compute!$J1716, VLOOKUP($K1716, pcrid_primers!$A$2:$D2401, 4, FALSE))</f>
        <v>ONT_LepR1+ONT_HCO2198</v>
      </c>
      <c r="P1716" s="29" t="str">
        <f>IF(ISBLANK($O1716), "", VLOOKUP($O1716, hidden_compute!$M$2:P2401, 3, FALSE))</f>
        <v>#N/A</v>
      </c>
      <c r="Q1716" s="41" t="str">
        <f>metadata!$B$8</f>
        <v>EXP-PBC096</v>
      </c>
      <c r="R1716" s="49" t="s">
        <v>387</v>
      </c>
      <c r="S1716" s="29" t="str">
        <f>metadata!$B$9</f>
        <v>SQK-NBD114.24</v>
      </c>
      <c r="T1716" s="49" t="s">
        <v>2021</v>
      </c>
    </row>
    <row r="1717">
      <c r="A1717" s="29" t="str">
        <f>metadata!$B$4</f>
        <v>22033-375157</v>
      </c>
      <c r="B1717" s="38" t="s">
        <v>2112</v>
      </c>
      <c r="C1717" s="38" t="s">
        <v>2113</v>
      </c>
      <c r="D1717" s="29" t="s">
        <v>17</v>
      </c>
      <c r="E1717" s="39">
        <f>hidden_compute!F1717</f>
        <v>658</v>
      </c>
      <c r="F1717" s="39">
        <f>hidden_compute!G1717</f>
        <v>658</v>
      </c>
      <c r="G1717" s="29" t="str">
        <f>hidden_compute!D1717</f>
        <v>5. Invertebrate Mitochondrial</v>
      </c>
      <c r="H1717" s="29" t="str">
        <f>IF(ISERROR(MATCH($K1717, pcrid_plateids!$A$2:$A2401, 0)), hidden_compute!$H1717, VLOOKUP($K1717, pcrid_plateids!$A$2:$B2401, 2, FALSE))</f>
        <v>ARISE_SEQ_0072</v>
      </c>
      <c r="I1717" s="29" t="str">
        <f>IF(ISERROR(MATCH($K1717, pcrid_plateids!$A$2:$A2401, 0)), hidden_compute!$H1717, VLOOKUP($K1717, pcrid_plateids!$A$2:$C2401, 3, FALSE))</f>
        <v>NCBN001477</v>
      </c>
      <c r="J1717" s="38">
        <v>1.100011604E9</v>
      </c>
      <c r="K1717" s="62" t="s">
        <v>52</v>
      </c>
      <c r="L1717" s="40" t="s">
        <v>389</v>
      </c>
      <c r="M1717" s="29" t="str">
        <f>IF(ISERROR(MATCH($K1717, pcrid_primers!$A$2:$A2401, 0)), hidden_compute!$H1717, VLOOKUP($K1717, pcrid_primers!$A$2:$B2401, 2, FALSE))</f>
        <v>ONT_LepF1+ONT_LCO1490</v>
      </c>
      <c r="N1717" s="29" t="str">
        <f>IF(ISBLANK($M1717), "", VLOOKUP($M1717, hidden_compute!$M$2:P2401, 3, FALSE))</f>
        <v>#N/A</v>
      </c>
      <c r="O1717" s="29" t="str">
        <f>IF(ISERROR(MATCH($K1717, pcrid_primers!$A$2:$A2401, 0)), hidden_compute!$J1717, VLOOKUP($K1717, pcrid_primers!$A$2:$D2401, 4, FALSE))</f>
        <v>ONT_LepR1+ONT_HCO2198</v>
      </c>
      <c r="P1717" s="29" t="str">
        <f>IF(ISBLANK($O1717), "", VLOOKUP($O1717, hidden_compute!$M$2:P2401, 3, FALSE))</f>
        <v>#N/A</v>
      </c>
      <c r="Q1717" s="41" t="str">
        <f>metadata!$B$8</f>
        <v>EXP-PBC096</v>
      </c>
      <c r="R1717" s="49" t="s">
        <v>390</v>
      </c>
      <c r="S1717" s="29" t="str">
        <f>metadata!$B$9</f>
        <v>SQK-NBD114.24</v>
      </c>
      <c r="T1717" s="49" t="s">
        <v>2021</v>
      </c>
    </row>
    <row r="1718">
      <c r="A1718" s="29" t="str">
        <f>metadata!$B$4</f>
        <v>22033-375157</v>
      </c>
      <c r="B1718" s="38" t="s">
        <v>2114</v>
      </c>
      <c r="C1718" s="38" t="s">
        <v>142</v>
      </c>
      <c r="D1718" s="29" t="s">
        <v>17</v>
      </c>
      <c r="E1718" s="39">
        <f>hidden_compute!F1718</f>
        <v>658</v>
      </c>
      <c r="F1718" s="39">
        <f>hidden_compute!G1718</f>
        <v>658</v>
      </c>
      <c r="G1718" s="29" t="str">
        <f>hidden_compute!D1718</f>
        <v>5. Invertebrate Mitochondrial</v>
      </c>
      <c r="H1718" s="29" t="str">
        <f>IF(ISERROR(MATCH($K1718, pcrid_plateids!$A$2:$A2401, 0)), hidden_compute!$H1718, VLOOKUP($K1718, pcrid_plateids!$A$2:$B2401, 2, FALSE))</f>
        <v>ARISE_SEQ_0072</v>
      </c>
      <c r="I1718" s="29" t="str">
        <f>IF(ISERROR(MATCH($K1718, pcrid_plateids!$A$2:$A2401, 0)), hidden_compute!$H1718, VLOOKUP($K1718, pcrid_plateids!$A$2:$C2401, 3, FALSE))</f>
        <v>NCBN001477</v>
      </c>
      <c r="J1718" s="38">
        <v>1.100011605E9</v>
      </c>
      <c r="K1718" s="62" t="s">
        <v>52</v>
      </c>
      <c r="L1718" s="40" t="s">
        <v>392</v>
      </c>
      <c r="M1718" s="29" t="str">
        <f>IF(ISERROR(MATCH($K1718, pcrid_primers!$A$2:$A2401, 0)), hidden_compute!$H1718, VLOOKUP($K1718, pcrid_primers!$A$2:$B2401, 2, FALSE))</f>
        <v>ONT_LepF1+ONT_LCO1490</v>
      </c>
      <c r="N1718" s="29" t="str">
        <f>IF(ISBLANK($M1718), "", VLOOKUP($M1718, hidden_compute!$M$2:P2401, 3, FALSE))</f>
        <v>#N/A</v>
      </c>
      <c r="O1718" s="29" t="str">
        <f>IF(ISERROR(MATCH($K1718, pcrid_primers!$A$2:$A2401, 0)), hidden_compute!$J1718, VLOOKUP($K1718, pcrid_primers!$A$2:$D2401, 4, FALSE))</f>
        <v>ONT_LepR1+ONT_HCO2198</v>
      </c>
      <c r="P1718" s="29" t="str">
        <f>IF(ISBLANK($O1718), "", VLOOKUP($O1718, hidden_compute!$M$2:P2401, 3, FALSE))</f>
        <v>#N/A</v>
      </c>
      <c r="Q1718" s="41" t="str">
        <f>metadata!$B$8</f>
        <v>EXP-PBC096</v>
      </c>
      <c r="R1718" s="49" t="s">
        <v>393</v>
      </c>
      <c r="S1718" s="29" t="str">
        <f>metadata!$B$9</f>
        <v>SQK-NBD114.24</v>
      </c>
      <c r="T1718" s="49" t="s">
        <v>2021</v>
      </c>
    </row>
    <row r="1719">
      <c r="A1719" s="29" t="str">
        <f>metadata!$B$4</f>
        <v>22033-375157</v>
      </c>
      <c r="B1719" s="38" t="s">
        <v>2115</v>
      </c>
      <c r="C1719" s="38" t="s">
        <v>142</v>
      </c>
      <c r="D1719" s="29" t="s">
        <v>17</v>
      </c>
      <c r="E1719" s="39">
        <f>hidden_compute!F1719</f>
        <v>658</v>
      </c>
      <c r="F1719" s="39">
        <f>hidden_compute!G1719</f>
        <v>658</v>
      </c>
      <c r="G1719" s="29" t="str">
        <f>hidden_compute!D1719</f>
        <v>5. Invertebrate Mitochondrial</v>
      </c>
      <c r="H1719" s="29" t="str">
        <f>IF(ISERROR(MATCH($K1719, pcrid_plateids!$A$2:$A2401, 0)), hidden_compute!$H1719, VLOOKUP($K1719, pcrid_plateids!$A$2:$B2401, 2, FALSE))</f>
        <v>ARISE_SEQ_0072</v>
      </c>
      <c r="I1719" s="29" t="str">
        <f>IF(ISERROR(MATCH($K1719, pcrid_plateids!$A$2:$A2401, 0)), hidden_compute!$H1719, VLOOKUP($K1719, pcrid_plateids!$A$2:$C2401, 3, FALSE))</f>
        <v>NCBN001477</v>
      </c>
      <c r="J1719" s="38">
        <v>1.100011606E9</v>
      </c>
      <c r="K1719" s="62" t="s">
        <v>52</v>
      </c>
      <c r="L1719" s="40" t="s">
        <v>395</v>
      </c>
      <c r="M1719" s="29" t="str">
        <f>IF(ISERROR(MATCH($K1719, pcrid_primers!$A$2:$A2401, 0)), hidden_compute!$H1719, VLOOKUP($K1719, pcrid_primers!$A$2:$B2401, 2, FALSE))</f>
        <v>ONT_LepF1+ONT_LCO1490</v>
      </c>
      <c r="N1719" s="29" t="str">
        <f>IF(ISBLANK($M1719), "", VLOOKUP($M1719, hidden_compute!$M$2:P2401, 3, FALSE))</f>
        <v>#N/A</v>
      </c>
      <c r="O1719" s="29" t="str">
        <f>IF(ISERROR(MATCH($K1719, pcrid_primers!$A$2:$A2401, 0)), hidden_compute!$J1719, VLOOKUP($K1719, pcrid_primers!$A$2:$D2401, 4, FALSE))</f>
        <v>ONT_LepR1+ONT_HCO2198</v>
      </c>
      <c r="P1719" s="29" t="str">
        <f>IF(ISBLANK($O1719), "", VLOOKUP($O1719, hidden_compute!$M$2:P2401, 3, FALSE))</f>
        <v>#N/A</v>
      </c>
      <c r="Q1719" s="41" t="str">
        <f>metadata!$B$8</f>
        <v>EXP-PBC096</v>
      </c>
      <c r="R1719" s="49" t="s">
        <v>396</v>
      </c>
      <c r="S1719" s="29" t="str">
        <f>metadata!$B$9</f>
        <v>SQK-NBD114.24</v>
      </c>
      <c r="T1719" s="49" t="s">
        <v>2021</v>
      </c>
    </row>
    <row r="1720">
      <c r="A1720" s="29" t="str">
        <f>metadata!$B$4</f>
        <v>22033-375157</v>
      </c>
      <c r="B1720" s="38" t="s">
        <v>2116</v>
      </c>
      <c r="C1720" s="38" t="s">
        <v>142</v>
      </c>
      <c r="D1720" s="29" t="s">
        <v>17</v>
      </c>
      <c r="E1720" s="39">
        <f>hidden_compute!F1720</f>
        <v>658</v>
      </c>
      <c r="F1720" s="39">
        <f>hidden_compute!G1720</f>
        <v>658</v>
      </c>
      <c r="G1720" s="29" t="str">
        <f>hidden_compute!D1720</f>
        <v>5. Invertebrate Mitochondrial</v>
      </c>
      <c r="H1720" s="29" t="str">
        <f>IF(ISERROR(MATCH($K1720, pcrid_plateids!$A$2:$A2401, 0)), hidden_compute!$H1720, VLOOKUP($K1720, pcrid_plateids!$A$2:$B2401, 2, FALSE))</f>
        <v>ARISE_SEQ_0072</v>
      </c>
      <c r="I1720" s="29" t="str">
        <f>IF(ISERROR(MATCH($K1720, pcrid_plateids!$A$2:$A2401, 0)), hidden_compute!$H1720, VLOOKUP($K1720, pcrid_plateids!$A$2:$C2401, 3, FALSE))</f>
        <v>NCBN001477</v>
      </c>
      <c r="J1720" s="38">
        <v>1.100011607E9</v>
      </c>
      <c r="K1720" s="62" t="s">
        <v>52</v>
      </c>
      <c r="L1720" s="40" t="s">
        <v>398</v>
      </c>
      <c r="M1720" s="29" t="str">
        <f>IF(ISERROR(MATCH($K1720, pcrid_primers!$A$2:$A2401, 0)), hidden_compute!$H1720, VLOOKUP($K1720, pcrid_primers!$A$2:$B2401, 2, FALSE))</f>
        <v>ONT_LepF1+ONT_LCO1490</v>
      </c>
      <c r="N1720" s="29" t="str">
        <f>IF(ISBLANK($M1720), "", VLOOKUP($M1720, hidden_compute!$M$2:P2401, 3, FALSE))</f>
        <v>#N/A</v>
      </c>
      <c r="O1720" s="29" t="str">
        <f>IF(ISERROR(MATCH($K1720, pcrid_primers!$A$2:$A2401, 0)), hidden_compute!$J1720, VLOOKUP($K1720, pcrid_primers!$A$2:$D2401, 4, FALSE))</f>
        <v>ONT_LepR1+ONT_HCO2198</v>
      </c>
      <c r="P1720" s="29" t="str">
        <f>IF(ISBLANK($O1720), "", VLOOKUP($O1720, hidden_compute!$M$2:P2401, 3, FALSE))</f>
        <v>#N/A</v>
      </c>
      <c r="Q1720" s="41" t="str">
        <f>metadata!$B$8</f>
        <v>EXP-PBC096</v>
      </c>
      <c r="R1720" s="49" t="s">
        <v>399</v>
      </c>
      <c r="S1720" s="29" t="str">
        <f>metadata!$B$9</f>
        <v>SQK-NBD114.24</v>
      </c>
      <c r="T1720" s="49" t="s">
        <v>2021</v>
      </c>
    </row>
    <row r="1721">
      <c r="A1721" s="29" t="str">
        <f>metadata!$B$4</f>
        <v>22033-375157</v>
      </c>
      <c r="B1721" s="38" t="s">
        <v>2117</v>
      </c>
      <c r="C1721" s="38" t="s">
        <v>142</v>
      </c>
      <c r="D1721" s="29" t="s">
        <v>17</v>
      </c>
      <c r="E1721" s="39">
        <f>hidden_compute!F1721</f>
        <v>658</v>
      </c>
      <c r="F1721" s="39">
        <f>hidden_compute!G1721</f>
        <v>658</v>
      </c>
      <c r="G1721" s="29" t="str">
        <f>hidden_compute!D1721</f>
        <v>5. Invertebrate Mitochondrial</v>
      </c>
      <c r="H1721" s="29" t="str">
        <f>IF(ISERROR(MATCH($K1721, pcrid_plateids!$A$2:$A2401, 0)), hidden_compute!$H1721, VLOOKUP($K1721, pcrid_plateids!$A$2:$B2401, 2, FALSE))</f>
        <v>ARISE_SEQ_0072</v>
      </c>
      <c r="I1721" s="29" t="str">
        <f>IF(ISERROR(MATCH($K1721, pcrid_plateids!$A$2:$A2401, 0)), hidden_compute!$H1721, VLOOKUP($K1721, pcrid_plateids!$A$2:$C2401, 3, FALSE))</f>
        <v>NCBN001477</v>
      </c>
      <c r="J1721" s="38">
        <v>1.100011608E9</v>
      </c>
      <c r="K1721" s="62" t="s">
        <v>52</v>
      </c>
      <c r="L1721" s="40" t="s">
        <v>401</v>
      </c>
      <c r="M1721" s="29" t="str">
        <f>IF(ISERROR(MATCH($K1721, pcrid_primers!$A$2:$A2401, 0)), hidden_compute!$H1721, VLOOKUP($K1721, pcrid_primers!$A$2:$B2401, 2, FALSE))</f>
        <v>ONT_LepF1+ONT_LCO1490</v>
      </c>
      <c r="N1721" s="29" t="str">
        <f>IF(ISBLANK($M1721), "", VLOOKUP($M1721, hidden_compute!$M$2:P2401, 3, FALSE))</f>
        <v>#N/A</v>
      </c>
      <c r="O1721" s="29" t="str">
        <f>IF(ISERROR(MATCH($K1721, pcrid_primers!$A$2:$A2401, 0)), hidden_compute!$J1721, VLOOKUP($K1721, pcrid_primers!$A$2:$D2401, 4, FALSE))</f>
        <v>ONT_LepR1+ONT_HCO2198</v>
      </c>
      <c r="P1721" s="29" t="str">
        <f>IF(ISBLANK($O1721), "", VLOOKUP($O1721, hidden_compute!$M$2:P2401, 3, FALSE))</f>
        <v>#N/A</v>
      </c>
      <c r="Q1721" s="41" t="str">
        <f>metadata!$B$8</f>
        <v>EXP-PBC096</v>
      </c>
      <c r="R1721" s="49" t="s">
        <v>402</v>
      </c>
      <c r="S1721" s="29" t="str">
        <f>metadata!$B$9</f>
        <v>SQK-NBD114.24</v>
      </c>
      <c r="T1721" s="49" t="s">
        <v>2021</v>
      </c>
    </row>
    <row r="1722">
      <c r="A1722" s="29" t="str">
        <f>metadata!$B$4</f>
        <v>22033-375157</v>
      </c>
      <c r="B1722" s="38" t="s">
        <v>2118</v>
      </c>
      <c r="C1722" s="38" t="s">
        <v>142</v>
      </c>
      <c r="D1722" s="29" t="s">
        <v>17</v>
      </c>
      <c r="E1722" s="39">
        <f>hidden_compute!F1722</f>
        <v>658</v>
      </c>
      <c r="F1722" s="39">
        <f>hidden_compute!G1722</f>
        <v>658</v>
      </c>
      <c r="G1722" s="29" t="str">
        <f>hidden_compute!D1722</f>
        <v>5. Invertebrate Mitochondrial</v>
      </c>
      <c r="H1722" s="29" t="str">
        <f>IF(ISERROR(MATCH($K1722, pcrid_plateids!$A$2:$A2401, 0)), hidden_compute!$H1722, VLOOKUP($K1722, pcrid_plateids!$A$2:$B2401, 2, FALSE))</f>
        <v>ARISE_SEQ_0072</v>
      </c>
      <c r="I1722" s="29" t="str">
        <f>IF(ISERROR(MATCH($K1722, pcrid_plateids!$A$2:$A2401, 0)), hidden_compute!$H1722, VLOOKUP($K1722, pcrid_plateids!$A$2:$C2401, 3, FALSE))</f>
        <v>NCBN001477</v>
      </c>
      <c r="J1722" s="38">
        <v>1.100011609E9</v>
      </c>
      <c r="K1722" s="62" t="s">
        <v>52</v>
      </c>
      <c r="L1722" s="40" t="s">
        <v>404</v>
      </c>
      <c r="M1722" s="29" t="str">
        <f>IF(ISERROR(MATCH($K1722, pcrid_primers!$A$2:$A2401, 0)), hidden_compute!$H1722, VLOOKUP($K1722, pcrid_primers!$A$2:$B2401, 2, FALSE))</f>
        <v>ONT_LepF1+ONT_LCO1490</v>
      </c>
      <c r="N1722" s="29" t="str">
        <f>IF(ISBLANK($M1722), "", VLOOKUP($M1722, hidden_compute!$M$2:P2401, 3, FALSE))</f>
        <v>#N/A</v>
      </c>
      <c r="O1722" s="29" t="str">
        <f>IF(ISERROR(MATCH($K1722, pcrid_primers!$A$2:$A2401, 0)), hidden_compute!$J1722, VLOOKUP($K1722, pcrid_primers!$A$2:$D2401, 4, FALSE))</f>
        <v>ONT_LepR1+ONT_HCO2198</v>
      </c>
      <c r="P1722" s="29" t="str">
        <f>IF(ISBLANK($O1722), "", VLOOKUP($O1722, hidden_compute!$M$2:P2401, 3, FALSE))</f>
        <v>#N/A</v>
      </c>
      <c r="Q1722" s="41" t="str">
        <f>metadata!$B$8</f>
        <v>EXP-PBC096</v>
      </c>
      <c r="R1722" s="49" t="s">
        <v>405</v>
      </c>
      <c r="S1722" s="29" t="str">
        <f>metadata!$B$9</f>
        <v>SQK-NBD114.24</v>
      </c>
      <c r="T1722" s="49" t="s">
        <v>2021</v>
      </c>
    </row>
    <row r="1723">
      <c r="A1723" s="29" t="str">
        <f>metadata!$B$4</f>
        <v>22033-375157</v>
      </c>
      <c r="B1723" s="38" t="s">
        <v>2119</v>
      </c>
      <c r="C1723" s="38" t="s">
        <v>142</v>
      </c>
      <c r="D1723" s="29" t="s">
        <v>17</v>
      </c>
      <c r="E1723" s="39">
        <f>hidden_compute!F1723</f>
        <v>658</v>
      </c>
      <c r="F1723" s="39">
        <f>hidden_compute!G1723</f>
        <v>658</v>
      </c>
      <c r="G1723" s="29" t="str">
        <f>hidden_compute!D1723</f>
        <v>5. Invertebrate Mitochondrial</v>
      </c>
      <c r="H1723" s="29" t="str">
        <f>IF(ISERROR(MATCH($K1723, pcrid_plateids!$A$2:$A2401, 0)), hidden_compute!$H1723, VLOOKUP($K1723, pcrid_plateids!$A$2:$B2401, 2, FALSE))</f>
        <v>ARISE_SEQ_0072</v>
      </c>
      <c r="I1723" s="29" t="str">
        <f>IF(ISERROR(MATCH($K1723, pcrid_plateids!$A$2:$A2401, 0)), hidden_compute!$H1723, VLOOKUP($K1723, pcrid_plateids!$A$2:$C2401, 3, FALSE))</f>
        <v>NCBN001477</v>
      </c>
      <c r="J1723" s="38">
        <v>1.10001161E9</v>
      </c>
      <c r="K1723" s="62" t="s">
        <v>52</v>
      </c>
      <c r="L1723" s="40" t="s">
        <v>407</v>
      </c>
      <c r="M1723" s="29" t="str">
        <f>IF(ISERROR(MATCH($K1723, pcrid_primers!$A$2:$A2401, 0)), hidden_compute!$H1723, VLOOKUP($K1723, pcrid_primers!$A$2:$B2401, 2, FALSE))</f>
        <v>ONT_LepF1+ONT_LCO1490</v>
      </c>
      <c r="N1723" s="29" t="str">
        <f>IF(ISBLANK($M1723), "", VLOOKUP($M1723, hidden_compute!$M$2:P2401, 3, FALSE))</f>
        <v>#N/A</v>
      </c>
      <c r="O1723" s="29" t="str">
        <f>IF(ISERROR(MATCH($K1723, pcrid_primers!$A$2:$A2401, 0)), hidden_compute!$J1723, VLOOKUP($K1723, pcrid_primers!$A$2:$D2401, 4, FALSE))</f>
        <v>ONT_LepR1+ONT_HCO2198</v>
      </c>
      <c r="P1723" s="29" t="str">
        <f>IF(ISBLANK($O1723), "", VLOOKUP($O1723, hidden_compute!$M$2:P2401, 3, FALSE))</f>
        <v>#N/A</v>
      </c>
      <c r="Q1723" s="41" t="str">
        <f>metadata!$B$8</f>
        <v>EXP-PBC096</v>
      </c>
      <c r="R1723" s="49" t="s">
        <v>408</v>
      </c>
      <c r="S1723" s="29" t="str">
        <f>metadata!$B$9</f>
        <v>SQK-NBD114.24</v>
      </c>
      <c r="T1723" s="49" t="s">
        <v>2021</v>
      </c>
    </row>
    <row r="1724">
      <c r="A1724" s="29" t="str">
        <f>metadata!$B$4</f>
        <v>22033-375157</v>
      </c>
      <c r="B1724" s="38" t="s">
        <v>2120</v>
      </c>
      <c r="C1724" s="38" t="s">
        <v>142</v>
      </c>
      <c r="D1724" s="29" t="s">
        <v>17</v>
      </c>
      <c r="E1724" s="39">
        <f>hidden_compute!F1724</f>
        <v>658</v>
      </c>
      <c r="F1724" s="39">
        <f>hidden_compute!G1724</f>
        <v>658</v>
      </c>
      <c r="G1724" s="29" t="str">
        <f>hidden_compute!D1724</f>
        <v>5. Invertebrate Mitochondrial</v>
      </c>
      <c r="H1724" s="29" t="str">
        <f>IF(ISERROR(MATCH($K1724, pcrid_plateids!$A$2:$A2401, 0)), hidden_compute!$H1724, VLOOKUP($K1724, pcrid_plateids!$A$2:$B2401, 2, FALSE))</f>
        <v>ARISE_SEQ_0072</v>
      </c>
      <c r="I1724" s="29" t="str">
        <f>IF(ISERROR(MATCH($K1724, pcrid_plateids!$A$2:$A2401, 0)), hidden_compute!$H1724, VLOOKUP($K1724, pcrid_plateids!$A$2:$C2401, 3, FALSE))</f>
        <v>NCBN001477</v>
      </c>
      <c r="J1724" s="38">
        <v>1.100011611E9</v>
      </c>
      <c r="K1724" s="62" t="s">
        <v>52</v>
      </c>
      <c r="L1724" s="40" t="s">
        <v>410</v>
      </c>
      <c r="M1724" s="29" t="str">
        <f>IF(ISERROR(MATCH($K1724, pcrid_primers!$A$2:$A2401, 0)), hidden_compute!$H1724, VLOOKUP($K1724, pcrid_primers!$A$2:$B2401, 2, FALSE))</f>
        <v>ONT_LepF1+ONT_LCO1490</v>
      </c>
      <c r="N1724" s="29" t="str">
        <f>IF(ISBLANK($M1724), "", VLOOKUP($M1724, hidden_compute!$M$2:P2401, 3, FALSE))</f>
        <v>#N/A</v>
      </c>
      <c r="O1724" s="29" t="str">
        <f>IF(ISERROR(MATCH($K1724, pcrid_primers!$A$2:$A2401, 0)), hidden_compute!$J1724, VLOOKUP($K1724, pcrid_primers!$A$2:$D2401, 4, FALSE))</f>
        <v>ONT_LepR1+ONT_HCO2198</v>
      </c>
      <c r="P1724" s="29" t="str">
        <f>IF(ISBLANK($O1724), "", VLOOKUP($O1724, hidden_compute!$M$2:P2401, 3, FALSE))</f>
        <v>#N/A</v>
      </c>
      <c r="Q1724" s="41" t="str">
        <f>metadata!$B$8</f>
        <v>EXP-PBC096</v>
      </c>
      <c r="R1724" s="49" t="s">
        <v>411</v>
      </c>
      <c r="S1724" s="29" t="str">
        <f>metadata!$B$9</f>
        <v>SQK-NBD114.24</v>
      </c>
      <c r="T1724" s="49" t="s">
        <v>2021</v>
      </c>
    </row>
    <row r="1725">
      <c r="A1725" s="29" t="str">
        <f>metadata!$B$4</f>
        <v>22033-375157</v>
      </c>
      <c r="B1725" s="38" t="s">
        <v>2121</v>
      </c>
      <c r="C1725" s="38" t="s">
        <v>142</v>
      </c>
      <c r="D1725" s="29" t="s">
        <v>17</v>
      </c>
      <c r="E1725" s="39">
        <f>hidden_compute!F1725</f>
        <v>658</v>
      </c>
      <c r="F1725" s="39">
        <f>hidden_compute!G1725</f>
        <v>658</v>
      </c>
      <c r="G1725" s="29" t="str">
        <f>hidden_compute!D1725</f>
        <v>5. Invertebrate Mitochondrial</v>
      </c>
      <c r="H1725" s="29" t="str">
        <f>IF(ISERROR(MATCH($K1725, pcrid_plateids!$A$2:$A2401, 0)), hidden_compute!$H1725, VLOOKUP($K1725, pcrid_plateids!$A$2:$B2401, 2, FALSE))</f>
        <v>ARISE_SEQ_0072</v>
      </c>
      <c r="I1725" s="29" t="str">
        <f>IF(ISERROR(MATCH($K1725, pcrid_plateids!$A$2:$A2401, 0)), hidden_compute!$H1725, VLOOKUP($K1725, pcrid_plateids!$A$2:$C2401, 3, FALSE))</f>
        <v>NCBN001477</v>
      </c>
      <c r="J1725" s="38">
        <v>1.100011612E9</v>
      </c>
      <c r="K1725" s="62" t="s">
        <v>52</v>
      </c>
      <c r="L1725" s="40" t="s">
        <v>413</v>
      </c>
      <c r="M1725" s="29" t="str">
        <f>IF(ISERROR(MATCH($K1725, pcrid_primers!$A$2:$A2401, 0)), hidden_compute!$H1725, VLOOKUP($K1725, pcrid_primers!$A$2:$B2401, 2, FALSE))</f>
        <v>ONT_LepF1+ONT_LCO1490</v>
      </c>
      <c r="N1725" s="29" t="str">
        <f>IF(ISBLANK($M1725), "", VLOOKUP($M1725, hidden_compute!$M$2:P2401, 3, FALSE))</f>
        <v>#N/A</v>
      </c>
      <c r="O1725" s="29" t="str">
        <f>IF(ISERROR(MATCH($K1725, pcrid_primers!$A$2:$A2401, 0)), hidden_compute!$J1725, VLOOKUP($K1725, pcrid_primers!$A$2:$D2401, 4, FALSE))</f>
        <v>ONT_LepR1+ONT_HCO2198</v>
      </c>
      <c r="P1725" s="29" t="str">
        <f>IF(ISBLANK($O1725), "", VLOOKUP($O1725, hidden_compute!$M$2:P2401, 3, FALSE))</f>
        <v>#N/A</v>
      </c>
      <c r="Q1725" s="41" t="str">
        <f>metadata!$B$8</f>
        <v>EXP-PBC096</v>
      </c>
      <c r="R1725" s="49" t="s">
        <v>414</v>
      </c>
      <c r="S1725" s="29" t="str">
        <f>metadata!$B$9</f>
        <v>SQK-NBD114.24</v>
      </c>
      <c r="T1725" s="49" t="s">
        <v>2021</v>
      </c>
    </row>
    <row r="1726">
      <c r="A1726" s="29" t="str">
        <f>metadata!$B$4</f>
        <v>22033-375157</v>
      </c>
      <c r="B1726" s="38" t="s">
        <v>2122</v>
      </c>
      <c r="C1726" s="38" t="s">
        <v>142</v>
      </c>
      <c r="D1726" s="29" t="s">
        <v>17</v>
      </c>
      <c r="E1726" s="39">
        <f>hidden_compute!F1726</f>
        <v>658</v>
      </c>
      <c r="F1726" s="39">
        <f>hidden_compute!G1726</f>
        <v>658</v>
      </c>
      <c r="G1726" s="29" t="str">
        <f>hidden_compute!D1726</f>
        <v>5. Invertebrate Mitochondrial</v>
      </c>
      <c r="H1726" s="29" t="str">
        <f>IF(ISERROR(MATCH($K1726, pcrid_plateids!$A$2:$A2401, 0)), hidden_compute!$H1726, VLOOKUP($K1726, pcrid_plateids!$A$2:$B2401, 2, FALSE))</f>
        <v>ARISE_SEQ_0072</v>
      </c>
      <c r="I1726" s="29" t="str">
        <f>IF(ISERROR(MATCH($K1726, pcrid_plateids!$A$2:$A2401, 0)), hidden_compute!$H1726, VLOOKUP($K1726, pcrid_plateids!$A$2:$C2401, 3, FALSE))</f>
        <v>NCBN001477</v>
      </c>
      <c r="J1726" s="38">
        <v>1.100011613E9</v>
      </c>
      <c r="K1726" s="62" t="s">
        <v>52</v>
      </c>
      <c r="L1726" s="40" t="s">
        <v>416</v>
      </c>
      <c r="M1726" s="29" t="str">
        <f>IF(ISERROR(MATCH($K1726, pcrid_primers!$A$2:$A2401, 0)), hidden_compute!$H1726, VLOOKUP($K1726, pcrid_primers!$A$2:$B2401, 2, FALSE))</f>
        <v>ONT_LepF1+ONT_LCO1490</v>
      </c>
      <c r="N1726" s="29" t="str">
        <f>IF(ISBLANK($M1726), "", VLOOKUP($M1726, hidden_compute!$M$2:P2401, 3, FALSE))</f>
        <v>#N/A</v>
      </c>
      <c r="O1726" s="29" t="str">
        <f>IF(ISERROR(MATCH($K1726, pcrid_primers!$A$2:$A2401, 0)), hidden_compute!$J1726, VLOOKUP($K1726, pcrid_primers!$A$2:$D2401, 4, FALSE))</f>
        <v>ONT_LepR1+ONT_HCO2198</v>
      </c>
      <c r="P1726" s="29" t="str">
        <f>IF(ISBLANK($O1726), "", VLOOKUP($O1726, hidden_compute!$M$2:P2401, 3, FALSE))</f>
        <v>#N/A</v>
      </c>
      <c r="Q1726" s="41" t="str">
        <f>metadata!$B$8</f>
        <v>EXP-PBC096</v>
      </c>
      <c r="R1726" s="49" t="s">
        <v>417</v>
      </c>
      <c r="S1726" s="29" t="str">
        <f>metadata!$B$9</f>
        <v>SQK-NBD114.24</v>
      </c>
      <c r="T1726" s="49" t="s">
        <v>2021</v>
      </c>
    </row>
    <row r="1727">
      <c r="A1727" s="29" t="str">
        <f>metadata!$B$4</f>
        <v>22033-375157</v>
      </c>
      <c r="B1727" s="38" t="s">
        <v>2123</v>
      </c>
      <c r="C1727" s="38" t="s">
        <v>2124</v>
      </c>
      <c r="D1727" s="29" t="s">
        <v>17</v>
      </c>
      <c r="E1727" s="39">
        <f>hidden_compute!F1727</f>
        <v>658</v>
      </c>
      <c r="F1727" s="39">
        <f>hidden_compute!G1727</f>
        <v>658</v>
      </c>
      <c r="G1727" s="29" t="str">
        <f>hidden_compute!D1727</f>
        <v>5. Invertebrate Mitochondrial</v>
      </c>
      <c r="H1727" s="29" t="str">
        <f>IF(ISERROR(MATCH($K1727, pcrid_plateids!$A$2:$A2401, 0)), hidden_compute!$H1727, VLOOKUP($K1727, pcrid_plateids!$A$2:$B2401, 2, FALSE))</f>
        <v>ARISE_SEQ_0072</v>
      </c>
      <c r="I1727" s="29" t="str">
        <f>IF(ISERROR(MATCH($K1727, pcrid_plateids!$A$2:$A2401, 0)), hidden_compute!$H1727, VLOOKUP($K1727, pcrid_plateids!$A$2:$C2401, 3, FALSE))</f>
        <v>NCBN001477</v>
      </c>
      <c r="J1727" s="38">
        <v>1.100011614E9</v>
      </c>
      <c r="K1727" s="62" t="s">
        <v>52</v>
      </c>
      <c r="L1727" s="40" t="s">
        <v>419</v>
      </c>
      <c r="M1727" s="29" t="str">
        <f>IF(ISERROR(MATCH($K1727, pcrid_primers!$A$2:$A2401, 0)), hidden_compute!$H1727, VLOOKUP($K1727, pcrid_primers!$A$2:$B2401, 2, FALSE))</f>
        <v>ONT_LepF1+ONT_LCO1490</v>
      </c>
      <c r="N1727" s="29" t="str">
        <f>IF(ISBLANK($M1727), "", VLOOKUP($M1727, hidden_compute!$M$2:P2401, 3, FALSE))</f>
        <v>#N/A</v>
      </c>
      <c r="O1727" s="29" t="str">
        <f>IF(ISERROR(MATCH($K1727, pcrid_primers!$A$2:$A2401, 0)), hidden_compute!$J1727, VLOOKUP($K1727, pcrid_primers!$A$2:$D2401, 4, FALSE))</f>
        <v>ONT_LepR1+ONT_HCO2198</v>
      </c>
      <c r="P1727" s="29" t="str">
        <f>IF(ISBLANK($O1727), "", VLOOKUP($O1727, hidden_compute!$M$2:P2401, 3, FALSE))</f>
        <v>#N/A</v>
      </c>
      <c r="Q1727" s="41" t="str">
        <f>metadata!$B$8</f>
        <v>EXP-PBC096</v>
      </c>
      <c r="R1727" s="49" t="s">
        <v>420</v>
      </c>
      <c r="S1727" s="29" t="str">
        <f>metadata!$B$9</f>
        <v>SQK-NBD114.24</v>
      </c>
      <c r="T1727" s="49" t="s">
        <v>2021</v>
      </c>
    </row>
    <row r="1728">
      <c r="A1728" s="29" t="str">
        <f>metadata!$B$4</f>
        <v>22033-375157</v>
      </c>
      <c r="B1728" s="38" t="s">
        <v>2125</v>
      </c>
      <c r="C1728" s="38" t="s">
        <v>2126</v>
      </c>
      <c r="D1728" s="29" t="s">
        <v>17</v>
      </c>
      <c r="E1728" s="39">
        <f>hidden_compute!F1728</f>
        <v>658</v>
      </c>
      <c r="F1728" s="39">
        <f>hidden_compute!G1728</f>
        <v>658</v>
      </c>
      <c r="G1728" s="29" t="str">
        <f>hidden_compute!D1728</f>
        <v>5. Invertebrate Mitochondrial</v>
      </c>
      <c r="H1728" s="29" t="str">
        <f>IF(ISERROR(MATCH($K1728, pcrid_plateids!$A$2:$A2401, 0)), hidden_compute!$H1728, VLOOKUP($K1728, pcrid_plateids!$A$2:$B2401, 2, FALSE))</f>
        <v>ARISE_SEQ_0072</v>
      </c>
      <c r="I1728" s="29" t="str">
        <f>IF(ISERROR(MATCH($K1728, pcrid_plateids!$A$2:$A2401, 0)), hidden_compute!$H1728, VLOOKUP($K1728, pcrid_plateids!$A$2:$C2401, 3, FALSE))</f>
        <v>NCBN001477</v>
      </c>
      <c r="J1728" s="38">
        <v>1.100011615E9</v>
      </c>
      <c r="K1728" s="62" t="s">
        <v>52</v>
      </c>
      <c r="L1728" s="40" t="s">
        <v>422</v>
      </c>
      <c r="M1728" s="29" t="str">
        <f>IF(ISERROR(MATCH($K1728, pcrid_primers!$A$2:$A2401, 0)), hidden_compute!$H1728, VLOOKUP($K1728, pcrid_primers!$A$2:$B2401, 2, FALSE))</f>
        <v>ONT_LepF1+ONT_LCO1490</v>
      </c>
      <c r="N1728" s="29" t="str">
        <f>IF(ISBLANK($M1728), "", VLOOKUP($M1728, hidden_compute!$M$2:P2401, 3, FALSE))</f>
        <v>#N/A</v>
      </c>
      <c r="O1728" s="29" t="str">
        <f>IF(ISERROR(MATCH($K1728, pcrid_primers!$A$2:$A2401, 0)), hidden_compute!$J1728, VLOOKUP($K1728, pcrid_primers!$A$2:$D2401, 4, FALSE))</f>
        <v>ONT_LepR1+ONT_HCO2198</v>
      </c>
      <c r="P1728" s="29" t="str">
        <f>IF(ISBLANK($O1728), "", VLOOKUP($O1728, hidden_compute!$M$2:P2401, 3, FALSE))</f>
        <v>#N/A</v>
      </c>
      <c r="Q1728" s="41" t="str">
        <f>metadata!$B$8</f>
        <v>EXP-PBC096</v>
      </c>
      <c r="R1728" s="49" t="s">
        <v>423</v>
      </c>
      <c r="S1728" s="29" t="str">
        <f>metadata!$B$9</f>
        <v>SQK-NBD114.24</v>
      </c>
      <c r="T1728" s="49" t="s">
        <v>2021</v>
      </c>
    </row>
    <row r="1729">
      <c r="A1729" s="29" t="str">
        <f>metadata!$B$4</f>
        <v>22033-375157</v>
      </c>
      <c r="B1729" s="53" t="s">
        <v>2127</v>
      </c>
      <c r="C1729" s="53" t="s">
        <v>933</v>
      </c>
      <c r="D1729" s="54" t="s">
        <v>17</v>
      </c>
      <c r="E1729" s="55">
        <f>hidden_compute!F1729</f>
        <v>658</v>
      </c>
      <c r="F1729" s="55">
        <f>hidden_compute!G1729</f>
        <v>658</v>
      </c>
      <c r="G1729" s="54" t="str">
        <f>hidden_compute!D1729</f>
        <v>5. Invertebrate Mitochondrial</v>
      </c>
      <c r="H1729" s="54" t="str">
        <f>IF(ISERROR(MATCH($K1729, pcrid_plateids!$A$2:$A2401, 0)), hidden_compute!$H1729, VLOOKUP($K1729, pcrid_plateids!$A$2:$B2401, 2, FALSE))</f>
        <v>ARISE_SEQ_0072</v>
      </c>
      <c r="I1729" s="54" t="str">
        <f>IF(ISERROR(MATCH($K1729, pcrid_plateids!$A$2:$A2401, 0)), hidden_compute!$H1729, VLOOKUP($K1729, pcrid_plateids!$A$2:$C2401, 3, FALSE))</f>
        <v>NCBN001477</v>
      </c>
      <c r="J1729" s="53">
        <v>1.100011616E9</v>
      </c>
      <c r="K1729" s="63" t="s">
        <v>52</v>
      </c>
      <c r="L1729" s="56" t="s">
        <v>425</v>
      </c>
      <c r="M1729" s="54" t="str">
        <f>IF(ISERROR(MATCH($K1729, pcrid_primers!$A$2:$A2401, 0)), hidden_compute!$H1729, VLOOKUP($K1729, pcrid_primers!$A$2:$B2401, 2, FALSE))</f>
        <v>ONT_LepF1+ONT_LCO1490</v>
      </c>
      <c r="N1729" s="54" t="str">
        <f>IF(ISBLANK($M1729), "", VLOOKUP($M1729, hidden_compute!$M$2:P2401, 3, FALSE))</f>
        <v>#N/A</v>
      </c>
      <c r="O1729" s="54" t="str">
        <f>IF(ISERROR(MATCH($K1729, pcrid_primers!$A$2:$A2401, 0)), hidden_compute!$J1729, VLOOKUP($K1729, pcrid_primers!$A$2:$D2401, 4, FALSE))</f>
        <v>ONT_LepR1+ONT_HCO2198</v>
      </c>
      <c r="P1729" s="54" t="str">
        <f>IF(ISBLANK($O1729), "", VLOOKUP($O1729, hidden_compute!$M$2:P2401, 3, FALSE))</f>
        <v>#N/A</v>
      </c>
      <c r="Q1729" s="59" t="str">
        <f>metadata!$B$8</f>
        <v>EXP-PBC096</v>
      </c>
      <c r="R1729" s="57" t="s">
        <v>426</v>
      </c>
      <c r="S1729" s="54" t="str">
        <f>metadata!$B$9</f>
        <v>SQK-NBD114.24</v>
      </c>
      <c r="T1729" s="57" t="s">
        <v>2021</v>
      </c>
      <c r="U1729" s="55"/>
      <c r="V1729" s="55"/>
      <c r="W1729" s="55"/>
      <c r="X1729" s="55"/>
      <c r="Y1729" s="55"/>
      <c r="Z1729" s="55"/>
      <c r="AA1729" s="55"/>
      <c r="AB1729" s="55"/>
      <c r="AC1729" s="55"/>
      <c r="AD1729" s="55"/>
      <c r="AE1729" s="55"/>
      <c r="AF1729" s="55"/>
      <c r="AG1729" s="55"/>
      <c r="AH1729" s="55"/>
      <c r="AI1729" s="55"/>
    </row>
    <row r="1730">
      <c r="A1730" s="29" t="str">
        <f>metadata!$B$4</f>
        <v>22033-375157</v>
      </c>
      <c r="B1730" s="38" t="s">
        <v>2128</v>
      </c>
      <c r="C1730" s="38" t="s">
        <v>933</v>
      </c>
      <c r="D1730" s="29" t="s">
        <v>17</v>
      </c>
      <c r="E1730" s="39">
        <f>hidden_compute!F1730</f>
        <v>658</v>
      </c>
      <c r="F1730" s="39">
        <f>hidden_compute!G1730</f>
        <v>658</v>
      </c>
      <c r="G1730" s="29" t="str">
        <f>hidden_compute!D1730</f>
        <v>5. Invertebrate Mitochondrial</v>
      </c>
      <c r="H1730" s="29" t="str">
        <f>IF(ISERROR(MATCH($K1730, pcrid_plateids!$A$2:$A2401, 0)), hidden_compute!$H1730, VLOOKUP($K1730, pcrid_plateids!$A$2:$B2401, 2, FALSE))</f>
        <v>ARISE_SEQ_0078</v>
      </c>
      <c r="I1730" s="29" t="str">
        <f>IF(ISERROR(MATCH($K1730, pcrid_plateids!$A$2:$A2401, 0)), hidden_compute!$H1730, VLOOKUP($K1730, pcrid_plateids!$A$2:$C2401, 3, FALSE))</f>
        <v>NCBN001485</v>
      </c>
      <c r="J1730" s="38">
        <v>1.100012384E9</v>
      </c>
      <c r="K1730" s="38" t="s">
        <v>70</v>
      </c>
      <c r="L1730" s="40" t="s">
        <v>138</v>
      </c>
      <c r="M1730" s="29" t="str">
        <f>IF(ISERROR(MATCH($K1730, pcrid_primers!$A$2:$A2401, 0)), hidden_compute!$H1730, VLOOKUP($K1730, pcrid_primers!$A$2:$B2401, 2, FALSE))</f>
        <v>ONT_LepF1+ONT_LCO1490</v>
      </c>
      <c r="N1730" s="29" t="str">
        <f>IF(ISBLANK($M1730), "", VLOOKUP($M1730, hidden_compute!$M$2:P2401, 3, FALSE))</f>
        <v>#N/A</v>
      </c>
      <c r="O1730" s="29" t="str">
        <f>IF(ISERROR(MATCH($K1730, pcrid_primers!$A$2:$A2401, 0)), hidden_compute!$J1730, VLOOKUP($K1730, pcrid_primers!$A$2:$D2401, 4, FALSE))</f>
        <v>ONT_LepR1+ONT_HCO2198</v>
      </c>
      <c r="P1730" s="29" t="str">
        <f>IF(ISBLANK($O1730), "", VLOOKUP($O1730, hidden_compute!$M$2:P2401, 3, FALSE))</f>
        <v>#N/A</v>
      </c>
      <c r="Q1730" s="41" t="str">
        <f>metadata!$B$8</f>
        <v>EXP-PBC096</v>
      </c>
      <c r="R1730" s="49" t="s">
        <v>139</v>
      </c>
      <c r="S1730" s="29" t="str">
        <f>metadata!$B$9</f>
        <v>SQK-NBD114.24</v>
      </c>
      <c r="T1730" s="49" t="s">
        <v>2129</v>
      </c>
    </row>
    <row r="1731">
      <c r="A1731" s="29" t="str">
        <f>metadata!$B$4</f>
        <v>22033-375157</v>
      </c>
      <c r="B1731" s="38" t="s">
        <v>2130</v>
      </c>
      <c r="C1731" s="38" t="s">
        <v>142</v>
      </c>
      <c r="D1731" s="29" t="s">
        <v>17</v>
      </c>
      <c r="E1731" s="39">
        <f>hidden_compute!F1731</f>
        <v>658</v>
      </c>
      <c r="F1731" s="39">
        <f>hidden_compute!G1731</f>
        <v>658</v>
      </c>
      <c r="G1731" s="29" t="str">
        <f>hidden_compute!D1731</f>
        <v>5. Invertebrate Mitochondrial</v>
      </c>
      <c r="H1731" s="29" t="str">
        <f>IF(ISERROR(MATCH($K1731, pcrid_plateids!$A$2:$A2401, 0)), hidden_compute!$H1731, VLOOKUP($K1731, pcrid_plateids!$A$2:$B2401, 2, FALSE))</f>
        <v>ARISE_SEQ_0078</v>
      </c>
      <c r="I1731" s="29" t="str">
        <f>IF(ISERROR(MATCH($K1731, pcrid_plateids!$A$2:$A2401, 0)), hidden_compute!$H1731, VLOOKUP($K1731, pcrid_plateids!$A$2:$C2401, 3, FALSE))</f>
        <v>NCBN001485</v>
      </c>
      <c r="J1731" s="38">
        <v>1.100012383E9</v>
      </c>
      <c r="K1731" s="62" t="s">
        <v>70</v>
      </c>
      <c r="L1731" s="40" t="s">
        <v>143</v>
      </c>
      <c r="M1731" s="29" t="str">
        <f>IF(ISERROR(MATCH($K1731, pcrid_primers!$A$2:$A2401, 0)), hidden_compute!$H1731, VLOOKUP($K1731, pcrid_primers!$A$2:$B2401, 2, FALSE))</f>
        <v>ONT_LepF1+ONT_LCO1490</v>
      </c>
      <c r="N1731" s="29" t="str">
        <f>IF(ISBLANK($M1731), "", VLOOKUP($M1731, hidden_compute!$M$2:P2401, 3, FALSE))</f>
        <v>#N/A</v>
      </c>
      <c r="O1731" s="29" t="str">
        <f>IF(ISERROR(MATCH($K1731, pcrid_primers!$A$2:$A2401, 0)), hidden_compute!$J1731, VLOOKUP($K1731, pcrid_primers!$A$2:$D2401, 4, FALSE))</f>
        <v>ONT_LepR1+ONT_HCO2198</v>
      </c>
      <c r="P1731" s="29" t="str">
        <f>IF(ISBLANK($O1731), "", VLOOKUP($O1731, hidden_compute!$M$2:P2401, 3, FALSE))</f>
        <v>#N/A</v>
      </c>
      <c r="Q1731" s="41" t="str">
        <f>metadata!$B$8</f>
        <v>EXP-PBC096</v>
      </c>
      <c r="R1731" s="49" t="s">
        <v>144</v>
      </c>
      <c r="S1731" s="29" t="str">
        <f>metadata!$B$9</f>
        <v>SQK-NBD114.24</v>
      </c>
      <c r="T1731" s="49" t="s">
        <v>2129</v>
      </c>
    </row>
    <row r="1732">
      <c r="A1732" s="29" t="str">
        <f>metadata!$B$4</f>
        <v>22033-375157</v>
      </c>
      <c r="B1732" s="38" t="s">
        <v>2131</v>
      </c>
      <c r="C1732" s="38" t="s">
        <v>142</v>
      </c>
      <c r="D1732" s="29" t="s">
        <v>17</v>
      </c>
      <c r="E1732" s="39">
        <f>hidden_compute!F1732</f>
        <v>658</v>
      </c>
      <c r="F1732" s="39">
        <f>hidden_compute!G1732</f>
        <v>658</v>
      </c>
      <c r="G1732" s="29" t="str">
        <f>hidden_compute!D1732</f>
        <v>5. Invertebrate Mitochondrial</v>
      </c>
      <c r="H1732" s="29" t="str">
        <f>IF(ISERROR(MATCH($K1732, pcrid_plateids!$A$2:$A2401, 0)), hidden_compute!$H1732, VLOOKUP($K1732, pcrid_plateids!$A$2:$B2401, 2, FALSE))</f>
        <v>ARISE_SEQ_0078</v>
      </c>
      <c r="I1732" s="29" t="str">
        <f>IF(ISERROR(MATCH($K1732, pcrid_plateids!$A$2:$A2401, 0)), hidden_compute!$H1732, VLOOKUP($K1732, pcrid_plateids!$A$2:$C2401, 3, FALSE))</f>
        <v>NCBN001485</v>
      </c>
      <c r="J1732" s="38">
        <v>1.100012382E9</v>
      </c>
      <c r="K1732" s="62" t="s">
        <v>70</v>
      </c>
      <c r="L1732" s="40" t="s">
        <v>146</v>
      </c>
      <c r="M1732" s="29" t="str">
        <f>IF(ISERROR(MATCH($K1732, pcrid_primers!$A$2:$A2401, 0)), hidden_compute!$H1732, VLOOKUP($K1732, pcrid_primers!$A$2:$B2401, 2, FALSE))</f>
        <v>ONT_LepF1+ONT_LCO1490</v>
      </c>
      <c r="N1732" s="29" t="str">
        <f>IF(ISBLANK($M1732), "", VLOOKUP($M1732, hidden_compute!$M$2:P2401, 3, FALSE))</f>
        <v>#N/A</v>
      </c>
      <c r="O1732" s="29" t="str">
        <f>IF(ISERROR(MATCH($K1732, pcrid_primers!$A$2:$A2401, 0)), hidden_compute!$J1732, VLOOKUP($K1732, pcrid_primers!$A$2:$D2401, 4, FALSE))</f>
        <v>ONT_LepR1+ONT_HCO2198</v>
      </c>
      <c r="P1732" s="29" t="str">
        <f>IF(ISBLANK($O1732), "", VLOOKUP($O1732, hidden_compute!$M$2:P2401, 3, FALSE))</f>
        <v>#N/A</v>
      </c>
      <c r="Q1732" s="41" t="str">
        <f>metadata!$B$8</f>
        <v>EXP-PBC096</v>
      </c>
      <c r="R1732" s="49" t="s">
        <v>147</v>
      </c>
      <c r="S1732" s="29" t="str">
        <f>metadata!$B$9</f>
        <v>SQK-NBD114.24</v>
      </c>
      <c r="T1732" s="49" t="s">
        <v>2129</v>
      </c>
    </row>
    <row r="1733">
      <c r="A1733" s="29" t="str">
        <f>metadata!$B$4</f>
        <v>22033-375157</v>
      </c>
      <c r="B1733" s="38" t="s">
        <v>2132</v>
      </c>
      <c r="C1733" s="38" t="s">
        <v>142</v>
      </c>
      <c r="D1733" s="29" t="s">
        <v>17</v>
      </c>
      <c r="E1733" s="39">
        <f>hidden_compute!F1733</f>
        <v>658</v>
      </c>
      <c r="F1733" s="39">
        <f>hidden_compute!G1733</f>
        <v>658</v>
      </c>
      <c r="G1733" s="29" t="str">
        <f>hidden_compute!D1733</f>
        <v>5. Invertebrate Mitochondrial</v>
      </c>
      <c r="H1733" s="29" t="str">
        <f>IF(ISERROR(MATCH($K1733, pcrid_plateids!$A$2:$A2401, 0)), hidden_compute!$H1733, VLOOKUP($K1733, pcrid_plateids!$A$2:$B2401, 2, FALSE))</f>
        <v>ARISE_SEQ_0078</v>
      </c>
      <c r="I1733" s="29" t="str">
        <f>IF(ISERROR(MATCH($K1733, pcrid_plateids!$A$2:$A2401, 0)), hidden_compute!$H1733, VLOOKUP($K1733, pcrid_plateids!$A$2:$C2401, 3, FALSE))</f>
        <v>NCBN001485</v>
      </c>
      <c r="J1733" s="38">
        <v>1.100012381E9</v>
      </c>
      <c r="K1733" s="62" t="s">
        <v>70</v>
      </c>
      <c r="L1733" s="40" t="s">
        <v>149</v>
      </c>
      <c r="M1733" s="29" t="str">
        <f>IF(ISERROR(MATCH($K1733, pcrid_primers!$A$2:$A2401, 0)), hidden_compute!$H1733, VLOOKUP($K1733, pcrid_primers!$A$2:$B2401, 2, FALSE))</f>
        <v>ONT_LepF1+ONT_LCO1490</v>
      </c>
      <c r="N1733" s="29" t="str">
        <f>IF(ISBLANK($M1733), "", VLOOKUP($M1733, hidden_compute!$M$2:P2401, 3, FALSE))</f>
        <v>#N/A</v>
      </c>
      <c r="O1733" s="29" t="str">
        <f>IF(ISERROR(MATCH($K1733, pcrid_primers!$A$2:$A2401, 0)), hidden_compute!$J1733, VLOOKUP($K1733, pcrid_primers!$A$2:$D2401, 4, FALSE))</f>
        <v>ONT_LepR1+ONT_HCO2198</v>
      </c>
      <c r="P1733" s="29" t="str">
        <f>IF(ISBLANK($O1733), "", VLOOKUP($O1733, hidden_compute!$M$2:P2401, 3, FALSE))</f>
        <v>#N/A</v>
      </c>
      <c r="Q1733" s="41" t="str">
        <f>metadata!$B$8</f>
        <v>EXP-PBC096</v>
      </c>
      <c r="R1733" s="49" t="s">
        <v>150</v>
      </c>
      <c r="S1733" s="29" t="str">
        <f>metadata!$B$9</f>
        <v>SQK-NBD114.24</v>
      </c>
      <c r="T1733" s="49" t="s">
        <v>2129</v>
      </c>
    </row>
    <row r="1734">
      <c r="A1734" s="29" t="str">
        <f>metadata!$B$4</f>
        <v>22033-375157</v>
      </c>
      <c r="B1734" s="38" t="s">
        <v>2133</v>
      </c>
      <c r="C1734" s="38" t="s">
        <v>142</v>
      </c>
      <c r="D1734" s="29" t="s">
        <v>17</v>
      </c>
      <c r="E1734" s="39">
        <f>hidden_compute!F1734</f>
        <v>658</v>
      </c>
      <c r="F1734" s="39">
        <f>hidden_compute!G1734</f>
        <v>658</v>
      </c>
      <c r="G1734" s="29" t="str">
        <f>hidden_compute!D1734</f>
        <v>5. Invertebrate Mitochondrial</v>
      </c>
      <c r="H1734" s="29" t="str">
        <f>IF(ISERROR(MATCH($K1734, pcrid_plateids!$A$2:$A2401, 0)), hidden_compute!$H1734, VLOOKUP($K1734, pcrid_plateids!$A$2:$B2401, 2, FALSE))</f>
        <v>ARISE_SEQ_0078</v>
      </c>
      <c r="I1734" s="29" t="str">
        <f>IF(ISERROR(MATCH($K1734, pcrid_plateids!$A$2:$A2401, 0)), hidden_compute!$H1734, VLOOKUP($K1734, pcrid_plateids!$A$2:$C2401, 3, FALSE))</f>
        <v>NCBN001485</v>
      </c>
      <c r="J1734" s="38">
        <v>1.10001238E9</v>
      </c>
      <c r="K1734" s="62" t="s">
        <v>70</v>
      </c>
      <c r="L1734" s="40" t="s">
        <v>152</v>
      </c>
      <c r="M1734" s="29" t="str">
        <f>IF(ISERROR(MATCH($K1734, pcrid_primers!$A$2:$A2401, 0)), hidden_compute!$H1734, VLOOKUP($K1734, pcrid_primers!$A$2:$B2401, 2, FALSE))</f>
        <v>ONT_LepF1+ONT_LCO1490</v>
      </c>
      <c r="N1734" s="29" t="str">
        <f>IF(ISBLANK($M1734), "", VLOOKUP($M1734, hidden_compute!$M$2:P2401, 3, FALSE))</f>
        <v>#N/A</v>
      </c>
      <c r="O1734" s="29" t="str">
        <f>IF(ISERROR(MATCH($K1734, pcrid_primers!$A$2:$A2401, 0)), hidden_compute!$J1734, VLOOKUP($K1734, pcrid_primers!$A$2:$D2401, 4, FALSE))</f>
        <v>ONT_LepR1+ONT_HCO2198</v>
      </c>
      <c r="P1734" s="29" t="str">
        <f>IF(ISBLANK($O1734), "", VLOOKUP($O1734, hidden_compute!$M$2:P2401, 3, FALSE))</f>
        <v>#N/A</v>
      </c>
      <c r="Q1734" s="41" t="str">
        <f>metadata!$B$8</f>
        <v>EXP-PBC096</v>
      </c>
      <c r="R1734" s="49" t="s">
        <v>153</v>
      </c>
      <c r="S1734" s="29" t="str">
        <f>metadata!$B$9</f>
        <v>SQK-NBD114.24</v>
      </c>
      <c r="T1734" s="49" t="s">
        <v>2129</v>
      </c>
    </row>
    <row r="1735">
      <c r="A1735" s="29" t="str">
        <f>metadata!$B$4</f>
        <v>22033-375157</v>
      </c>
      <c r="B1735" s="38" t="s">
        <v>2134</v>
      </c>
      <c r="C1735" s="38" t="s">
        <v>142</v>
      </c>
      <c r="D1735" s="29" t="s">
        <v>17</v>
      </c>
      <c r="E1735" s="39">
        <f>hidden_compute!F1735</f>
        <v>658</v>
      </c>
      <c r="F1735" s="39">
        <f>hidden_compute!G1735</f>
        <v>658</v>
      </c>
      <c r="G1735" s="29" t="str">
        <f>hidden_compute!D1735</f>
        <v>5. Invertebrate Mitochondrial</v>
      </c>
      <c r="H1735" s="29" t="str">
        <f>IF(ISERROR(MATCH($K1735, pcrid_plateids!$A$2:$A2401, 0)), hidden_compute!$H1735, VLOOKUP($K1735, pcrid_plateids!$A$2:$B2401, 2, FALSE))</f>
        <v>ARISE_SEQ_0078</v>
      </c>
      <c r="I1735" s="29" t="str">
        <f>IF(ISERROR(MATCH($K1735, pcrid_plateids!$A$2:$A2401, 0)), hidden_compute!$H1735, VLOOKUP($K1735, pcrid_plateids!$A$2:$C2401, 3, FALSE))</f>
        <v>NCBN001485</v>
      </c>
      <c r="J1735" s="38">
        <v>1.100012379E9</v>
      </c>
      <c r="K1735" s="62" t="s">
        <v>70</v>
      </c>
      <c r="L1735" s="40" t="s">
        <v>155</v>
      </c>
      <c r="M1735" s="29" t="str">
        <f>IF(ISERROR(MATCH($K1735, pcrid_primers!$A$2:$A2401, 0)), hidden_compute!$H1735, VLOOKUP($K1735, pcrid_primers!$A$2:$B2401, 2, FALSE))</f>
        <v>ONT_LepF1+ONT_LCO1490</v>
      </c>
      <c r="N1735" s="29" t="str">
        <f>IF(ISBLANK($M1735), "", VLOOKUP($M1735, hidden_compute!$M$2:P2401, 3, FALSE))</f>
        <v>#N/A</v>
      </c>
      <c r="O1735" s="29" t="str">
        <f>IF(ISERROR(MATCH($K1735, pcrid_primers!$A$2:$A2401, 0)), hidden_compute!$J1735, VLOOKUP($K1735, pcrid_primers!$A$2:$D2401, 4, FALSE))</f>
        <v>ONT_LepR1+ONT_HCO2198</v>
      </c>
      <c r="P1735" s="29" t="str">
        <f>IF(ISBLANK($O1735), "", VLOOKUP($O1735, hidden_compute!$M$2:P2401, 3, FALSE))</f>
        <v>#N/A</v>
      </c>
      <c r="Q1735" s="41" t="str">
        <f>metadata!$B$8</f>
        <v>EXP-PBC096</v>
      </c>
      <c r="R1735" s="49" t="s">
        <v>156</v>
      </c>
      <c r="S1735" s="29" t="str">
        <f>metadata!$B$9</f>
        <v>SQK-NBD114.24</v>
      </c>
      <c r="T1735" s="49" t="s">
        <v>2129</v>
      </c>
    </row>
    <row r="1736">
      <c r="A1736" s="29" t="str">
        <f>metadata!$B$4</f>
        <v>22033-375157</v>
      </c>
      <c r="B1736" s="38" t="s">
        <v>2135</v>
      </c>
      <c r="C1736" s="38" t="s">
        <v>142</v>
      </c>
      <c r="D1736" s="29" t="s">
        <v>17</v>
      </c>
      <c r="E1736" s="39">
        <f>hidden_compute!F1736</f>
        <v>658</v>
      </c>
      <c r="F1736" s="39">
        <f>hidden_compute!G1736</f>
        <v>658</v>
      </c>
      <c r="G1736" s="29" t="str">
        <f>hidden_compute!D1736</f>
        <v>5. Invertebrate Mitochondrial</v>
      </c>
      <c r="H1736" s="29" t="str">
        <f>IF(ISERROR(MATCH($K1736, pcrid_plateids!$A$2:$A2401, 0)), hidden_compute!$H1736, VLOOKUP($K1736, pcrid_plateids!$A$2:$B2401, 2, FALSE))</f>
        <v>ARISE_SEQ_0078</v>
      </c>
      <c r="I1736" s="29" t="str">
        <f>IF(ISERROR(MATCH($K1736, pcrid_plateids!$A$2:$A2401, 0)), hidden_compute!$H1736, VLOOKUP($K1736, pcrid_plateids!$A$2:$C2401, 3, FALSE))</f>
        <v>NCBN001485</v>
      </c>
      <c r="J1736" s="38">
        <v>1.100012378E9</v>
      </c>
      <c r="K1736" s="62" t="s">
        <v>70</v>
      </c>
      <c r="L1736" s="40" t="s">
        <v>158</v>
      </c>
      <c r="M1736" s="29" t="str">
        <f>IF(ISERROR(MATCH($K1736, pcrid_primers!$A$2:$A2401, 0)), hidden_compute!$H1736, VLOOKUP($K1736, pcrid_primers!$A$2:$B2401, 2, FALSE))</f>
        <v>ONT_LepF1+ONT_LCO1490</v>
      </c>
      <c r="N1736" s="29" t="str">
        <f>IF(ISBLANK($M1736), "", VLOOKUP($M1736, hidden_compute!$M$2:P2401, 3, FALSE))</f>
        <v>#N/A</v>
      </c>
      <c r="O1736" s="29" t="str">
        <f>IF(ISERROR(MATCH($K1736, pcrid_primers!$A$2:$A2401, 0)), hidden_compute!$J1736, VLOOKUP($K1736, pcrid_primers!$A$2:$D2401, 4, FALSE))</f>
        <v>ONT_LepR1+ONT_HCO2198</v>
      </c>
      <c r="P1736" s="29" t="str">
        <f>IF(ISBLANK($O1736), "", VLOOKUP($O1736, hidden_compute!$M$2:P2401, 3, FALSE))</f>
        <v>#N/A</v>
      </c>
      <c r="Q1736" s="41" t="str">
        <f>metadata!$B$8</f>
        <v>EXP-PBC096</v>
      </c>
      <c r="R1736" s="49" t="s">
        <v>159</v>
      </c>
      <c r="S1736" s="29" t="str">
        <f>metadata!$B$9</f>
        <v>SQK-NBD114.24</v>
      </c>
      <c r="T1736" s="49" t="s">
        <v>2129</v>
      </c>
    </row>
    <row r="1737">
      <c r="A1737" s="29" t="str">
        <f>metadata!$B$4</f>
        <v>22033-375157</v>
      </c>
      <c r="B1737" s="38" t="s">
        <v>2136</v>
      </c>
      <c r="C1737" s="38" t="s">
        <v>142</v>
      </c>
      <c r="D1737" s="29" t="s">
        <v>17</v>
      </c>
      <c r="E1737" s="39">
        <f>hidden_compute!F1737</f>
        <v>658</v>
      </c>
      <c r="F1737" s="39">
        <f>hidden_compute!G1737</f>
        <v>658</v>
      </c>
      <c r="G1737" s="29" t="str">
        <f>hidden_compute!D1737</f>
        <v>5. Invertebrate Mitochondrial</v>
      </c>
      <c r="H1737" s="29" t="str">
        <f>IF(ISERROR(MATCH($K1737, pcrid_plateids!$A$2:$A2401, 0)), hidden_compute!$H1737, VLOOKUP($K1737, pcrid_plateids!$A$2:$B2401, 2, FALSE))</f>
        <v>ARISE_SEQ_0078</v>
      </c>
      <c r="I1737" s="29" t="str">
        <f>IF(ISERROR(MATCH($K1737, pcrid_plateids!$A$2:$A2401, 0)), hidden_compute!$H1737, VLOOKUP($K1737, pcrid_plateids!$A$2:$C2401, 3, FALSE))</f>
        <v>NCBN001485</v>
      </c>
      <c r="J1737" s="38">
        <v>1.100012377E9</v>
      </c>
      <c r="K1737" s="62" t="s">
        <v>70</v>
      </c>
      <c r="L1737" s="40" t="s">
        <v>161</v>
      </c>
      <c r="M1737" s="29" t="str">
        <f>IF(ISERROR(MATCH($K1737, pcrid_primers!$A$2:$A2401, 0)), hidden_compute!$H1737, VLOOKUP($K1737, pcrid_primers!$A$2:$B2401, 2, FALSE))</f>
        <v>ONT_LepF1+ONT_LCO1490</v>
      </c>
      <c r="N1737" s="29" t="str">
        <f>IF(ISBLANK($M1737), "", VLOOKUP($M1737, hidden_compute!$M$2:P2401, 3, FALSE))</f>
        <v>#N/A</v>
      </c>
      <c r="O1737" s="29" t="str">
        <f>IF(ISERROR(MATCH($K1737, pcrid_primers!$A$2:$A2401, 0)), hidden_compute!$J1737, VLOOKUP($K1737, pcrid_primers!$A$2:$D2401, 4, FALSE))</f>
        <v>ONT_LepR1+ONT_HCO2198</v>
      </c>
      <c r="P1737" s="29" t="str">
        <f>IF(ISBLANK($O1737), "", VLOOKUP($O1737, hidden_compute!$M$2:P2401, 3, FALSE))</f>
        <v>#N/A</v>
      </c>
      <c r="Q1737" s="41" t="str">
        <f>metadata!$B$8</f>
        <v>EXP-PBC096</v>
      </c>
      <c r="R1737" s="49" t="s">
        <v>162</v>
      </c>
      <c r="S1737" s="29" t="str">
        <f>metadata!$B$9</f>
        <v>SQK-NBD114.24</v>
      </c>
      <c r="T1737" s="49" t="s">
        <v>2129</v>
      </c>
    </row>
    <row r="1738">
      <c r="A1738" s="29" t="str">
        <f>metadata!$B$4</f>
        <v>22033-375157</v>
      </c>
      <c r="B1738" s="38" t="s">
        <v>2137</v>
      </c>
      <c r="C1738" s="38" t="s">
        <v>142</v>
      </c>
      <c r="D1738" s="29" t="s">
        <v>17</v>
      </c>
      <c r="E1738" s="39">
        <f>hidden_compute!F1738</f>
        <v>658</v>
      </c>
      <c r="F1738" s="39">
        <f>hidden_compute!G1738</f>
        <v>658</v>
      </c>
      <c r="G1738" s="29" t="str">
        <f>hidden_compute!D1738</f>
        <v>5. Invertebrate Mitochondrial</v>
      </c>
      <c r="H1738" s="29" t="str">
        <f>IF(ISERROR(MATCH($K1738, pcrid_plateids!$A$2:$A2401, 0)), hidden_compute!$H1738, VLOOKUP($K1738, pcrid_plateids!$A$2:$B2401, 2, FALSE))</f>
        <v>ARISE_SEQ_0078</v>
      </c>
      <c r="I1738" s="29" t="str">
        <f>IF(ISERROR(MATCH($K1738, pcrid_plateids!$A$2:$A2401, 0)), hidden_compute!$H1738, VLOOKUP($K1738, pcrid_plateids!$A$2:$C2401, 3, FALSE))</f>
        <v>NCBN001485</v>
      </c>
      <c r="J1738" s="38">
        <v>1.100012376E9</v>
      </c>
      <c r="K1738" s="62" t="s">
        <v>70</v>
      </c>
      <c r="L1738" s="40" t="s">
        <v>164</v>
      </c>
      <c r="M1738" s="29" t="str">
        <f>IF(ISERROR(MATCH($K1738, pcrid_primers!$A$2:$A2401, 0)), hidden_compute!$H1738, VLOOKUP($K1738, pcrid_primers!$A$2:$B2401, 2, FALSE))</f>
        <v>ONT_LepF1+ONT_LCO1490</v>
      </c>
      <c r="N1738" s="29" t="str">
        <f>IF(ISBLANK($M1738), "", VLOOKUP($M1738, hidden_compute!$M$2:P2401, 3, FALSE))</f>
        <v>#N/A</v>
      </c>
      <c r="O1738" s="29" t="str">
        <f>IF(ISERROR(MATCH($K1738, pcrid_primers!$A$2:$A2401, 0)), hidden_compute!$J1738, VLOOKUP($K1738, pcrid_primers!$A$2:$D2401, 4, FALSE))</f>
        <v>ONT_LepR1+ONT_HCO2198</v>
      </c>
      <c r="P1738" s="29" t="str">
        <f>IF(ISBLANK($O1738), "", VLOOKUP($O1738, hidden_compute!$M$2:P2401, 3, FALSE))</f>
        <v>#N/A</v>
      </c>
      <c r="Q1738" s="41" t="str">
        <f>metadata!$B$8</f>
        <v>EXP-PBC096</v>
      </c>
      <c r="R1738" s="49" t="s">
        <v>165</v>
      </c>
      <c r="S1738" s="29" t="str">
        <f>metadata!$B$9</f>
        <v>SQK-NBD114.24</v>
      </c>
      <c r="T1738" s="49" t="s">
        <v>2129</v>
      </c>
    </row>
    <row r="1739">
      <c r="A1739" s="29" t="str">
        <f>metadata!$B$4</f>
        <v>22033-375157</v>
      </c>
      <c r="B1739" s="38" t="s">
        <v>2138</v>
      </c>
      <c r="C1739" s="38" t="s">
        <v>142</v>
      </c>
      <c r="D1739" s="29" t="s">
        <v>17</v>
      </c>
      <c r="E1739" s="39">
        <f>hidden_compute!F1739</f>
        <v>658</v>
      </c>
      <c r="F1739" s="39">
        <f>hidden_compute!G1739</f>
        <v>658</v>
      </c>
      <c r="G1739" s="29" t="str">
        <f>hidden_compute!D1739</f>
        <v>5. Invertebrate Mitochondrial</v>
      </c>
      <c r="H1739" s="29" t="str">
        <f>IF(ISERROR(MATCH($K1739, pcrid_plateids!$A$2:$A2401, 0)), hidden_compute!$H1739, VLOOKUP($K1739, pcrid_plateids!$A$2:$B2401, 2, FALSE))</f>
        <v>ARISE_SEQ_0078</v>
      </c>
      <c r="I1739" s="29" t="str">
        <f>IF(ISERROR(MATCH($K1739, pcrid_plateids!$A$2:$A2401, 0)), hidden_compute!$H1739, VLOOKUP($K1739, pcrid_plateids!$A$2:$C2401, 3, FALSE))</f>
        <v>NCBN001485</v>
      </c>
      <c r="J1739" s="38">
        <v>1.100012375E9</v>
      </c>
      <c r="K1739" s="62" t="s">
        <v>70</v>
      </c>
      <c r="L1739" s="40" t="s">
        <v>167</v>
      </c>
      <c r="M1739" s="29" t="str">
        <f>IF(ISERROR(MATCH($K1739, pcrid_primers!$A$2:$A2401, 0)), hidden_compute!$H1739, VLOOKUP($K1739, pcrid_primers!$A$2:$B2401, 2, FALSE))</f>
        <v>ONT_LepF1+ONT_LCO1490</v>
      </c>
      <c r="N1739" s="29" t="str">
        <f>IF(ISBLANK($M1739), "", VLOOKUP($M1739, hidden_compute!$M$2:P2401, 3, FALSE))</f>
        <v>#N/A</v>
      </c>
      <c r="O1739" s="29" t="str">
        <f>IF(ISERROR(MATCH($K1739, pcrid_primers!$A$2:$A2401, 0)), hidden_compute!$J1739, VLOOKUP($K1739, pcrid_primers!$A$2:$D2401, 4, FALSE))</f>
        <v>ONT_LepR1+ONT_HCO2198</v>
      </c>
      <c r="P1739" s="29" t="str">
        <f>IF(ISBLANK($O1739), "", VLOOKUP($O1739, hidden_compute!$M$2:P2401, 3, FALSE))</f>
        <v>#N/A</v>
      </c>
      <c r="Q1739" s="41" t="str">
        <f>metadata!$B$8</f>
        <v>EXP-PBC096</v>
      </c>
      <c r="R1739" s="49" t="s">
        <v>168</v>
      </c>
      <c r="S1739" s="29" t="str">
        <f>metadata!$B$9</f>
        <v>SQK-NBD114.24</v>
      </c>
      <c r="T1739" s="49" t="s">
        <v>2129</v>
      </c>
    </row>
    <row r="1740">
      <c r="A1740" s="29" t="str">
        <f>metadata!$B$4</f>
        <v>22033-375157</v>
      </c>
      <c r="B1740" s="38" t="s">
        <v>2139</v>
      </c>
      <c r="C1740" s="38" t="s">
        <v>142</v>
      </c>
      <c r="D1740" s="29" t="s">
        <v>17</v>
      </c>
      <c r="E1740" s="39">
        <f>hidden_compute!F1740</f>
        <v>658</v>
      </c>
      <c r="F1740" s="39">
        <f>hidden_compute!G1740</f>
        <v>658</v>
      </c>
      <c r="G1740" s="29" t="str">
        <f>hidden_compute!D1740</f>
        <v>5. Invertebrate Mitochondrial</v>
      </c>
      <c r="H1740" s="29" t="str">
        <f>IF(ISERROR(MATCH($K1740, pcrid_plateids!$A$2:$A2401, 0)), hidden_compute!$H1740, VLOOKUP($K1740, pcrid_plateids!$A$2:$B2401, 2, FALSE))</f>
        <v>ARISE_SEQ_0078</v>
      </c>
      <c r="I1740" s="29" t="str">
        <f>IF(ISERROR(MATCH($K1740, pcrid_plateids!$A$2:$A2401, 0)), hidden_compute!$H1740, VLOOKUP($K1740, pcrid_plateids!$A$2:$C2401, 3, FALSE))</f>
        <v>NCBN001485</v>
      </c>
      <c r="J1740" s="38">
        <v>1.100012374E9</v>
      </c>
      <c r="K1740" s="62" t="s">
        <v>70</v>
      </c>
      <c r="L1740" s="40" t="s">
        <v>170</v>
      </c>
      <c r="M1740" s="29" t="str">
        <f>IF(ISERROR(MATCH($K1740, pcrid_primers!$A$2:$A2401, 0)), hidden_compute!$H1740, VLOOKUP($K1740, pcrid_primers!$A$2:$B2401, 2, FALSE))</f>
        <v>ONT_LepF1+ONT_LCO1490</v>
      </c>
      <c r="N1740" s="29" t="str">
        <f>IF(ISBLANK($M1740), "", VLOOKUP($M1740, hidden_compute!$M$2:P2401, 3, FALSE))</f>
        <v>#N/A</v>
      </c>
      <c r="O1740" s="29" t="str">
        <f>IF(ISERROR(MATCH($K1740, pcrid_primers!$A$2:$A2401, 0)), hidden_compute!$J1740, VLOOKUP($K1740, pcrid_primers!$A$2:$D2401, 4, FALSE))</f>
        <v>ONT_LepR1+ONT_HCO2198</v>
      </c>
      <c r="P1740" s="29" t="str">
        <f>IF(ISBLANK($O1740), "", VLOOKUP($O1740, hidden_compute!$M$2:P2401, 3, FALSE))</f>
        <v>#N/A</v>
      </c>
      <c r="Q1740" s="41" t="str">
        <f>metadata!$B$8</f>
        <v>EXP-PBC096</v>
      </c>
      <c r="R1740" s="49" t="s">
        <v>171</v>
      </c>
      <c r="S1740" s="29" t="str">
        <f>metadata!$B$9</f>
        <v>SQK-NBD114.24</v>
      </c>
      <c r="T1740" s="49" t="s">
        <v>2129</v>
      </c>
    </row>
    <row r="1741">
      <c r="A1741" s="29" t="str">
        <f>metadata!$B$4</f>
        <v>22033-375157</v>
      </c>
      <c r="B1741" s="38" t="s">
        <v>2140</v>
      </c>
      <c r="C1741" s="38" t="s">
        <v>142</v>
      </c>
      <c r="D1741" s="29" t="s">
        <v>17</v>
      </c>
      <c r="E1741" s="39">
        <f>hidden_compute!F1741</f>
        <v>658</v>
      </c>
      <c r="F1741" s="39">
        <f>hidden_compute!G1741</f>
        <v>658</v>
      </c>
      <c r="G1741" s="29" t="str">
        <f>hidden_compute!D1741</f>
        <v>5. Invertebrate Mitochondrial</v>
      </c>
      <c r="H1741" s="29" t="str">
        <f>IF(ISERROR(MATCH($K1741, pcrid_plateids!$A$2:$A2401, 0)), hidden_compute!$H1741, VLOOKUP($K1741, pcrid_plateids!$A$2:$B2401, 2, FALSE))</f>
        <v>ARISE_SEQ_0078</v>
      </c>
      <c r="I1741" s="29" t="str">
        <f>IF(ISERROR(MATCH($K1741, pcrid_plateids!$A$2:$A2401, 0)), hidden_compute!$H1741, VLOOKUP($K1741, pcrid_plateids!$A$2:$C2401, 3, FALSE))</f>
        <v>NCBN001485</v>
      </c>
      <c r="J1741" s="38">
        <v>1.100012373E9</v>
      </c>
      <c r="K1741" s="62" t="s">
        <v>70</v>
      </c>
      <c r="L1741" s="40" t="s">
        <v>173</v>
      </c>
      <c r="M1741" s="29" t="str">
        <f>IF(ISERROR(MATCH($K1741, pcrid_primers!$A$2:$A2401, 0)), hidden_compute!$H1741, VLOOKUP($K1741, pcrid_primers!$A$2:$B2401, 2, FALSE))</f>
        <v>ONT_LepF1+ONT_LCO1490</v>
      </c>
      <c r="N1741" s="29" t="str">
        <f>IF(ISBLANK($M1741), "", VLOOKUP($M1741, hidden_compute!$M$2:P2401, 3, FALSE))</f>
        <v>#N/A</v>
      </c>
      <c r="O1741" s="29" t="str">
        <f>IF(ISERROR(MATCH($K1741, pcrid_primers!$A$2:$A2401, 0)), hidden_compute!$J1741, VLOOKUP($K1741, pcrid_primers!$A$2:$D2401, 4, FALSE))</f>
        <v>ONT_LepR1+ONT_HCO2198</v>
      </c>
      <c r="P1741" s="29" t="str">
        <f>IF(ISBLANK($O1741), "", VLOOKUP($O1741, hidden_compute!$M$2:P2401, 3, FALSE))</f>
        <v>#N/A</v>
      </c>
      <c r="Q1741" s="41" t="str">
        <f>metadata!$B$8</f>
        <v>EXP-PBC096</v>
      </c>
      <c r="R1741" s="49" t="s">
        <v>174</v>
      </c>
      <c r="S1741" s="29" t="str">
        <f>metadata!$B$9</f>
        <v>SQK-NBD114.24</v>
      </c>
      <c r="T1741" s="49" t="s">
        <v>2129</v>
      </c>
    </row>
    <row r="1742">
      <c r="A1742" s="29" t="str">
        <f>metadata!$B$4</f>
        <v>22033-375157</v>
      </c>
      <c r="B1742" s="38" t="s">
        <v>2141</v>
      </c>
      <c r="C1742" s="38" t="s">
        <v>142</v>
      </c>
      <c r="D1742" s="29" t="s">
        <v>17</v>
      </c>
      <c r="E1742" s="39">
        <f>hidden_compute!F1742</f>
        <v>658</v>
      </c>
      <c r="F1742" s="39">
        <f>hidden_compute!G1742</f>
        <v>658</v>
      </c>
      <c r="G1742" s="29" t="str">
        <f>hidden_compute!D1742</f>
        <v>5. Invertebrate Mitochondrial</v>
      </c>
      <c r="H1742" s="29" t="str">
        <f>IF(ISERROR(MATCH($K1742, pcrid_plateids!$A$2:$A2401, 0)), hidden_compute!$H1742, VLOOKUP($K1742, pcrid_plateids!$A$2:$B2401, 2, FALSE))</f>
        <v>ARISE_SEQ_0078</v>
      </c>
      <c r="I1742" s="29" t="str">
        <f>IF(ISERROR(MATCH($K1742, pcrid_plateids!$A$2:$A2401, 0)), hidden_compute!$H1742, VLOOKUP($K1742, pcrid_plateids!$A$2:$C2401, 3, FALSE))</f>
        <v>NCBN001485</v>
      </c>
      <c r="J1742" s="38">
        <v>1.100012372E9</v>
      </c>
      <c r="K1742" s="62" t="s">
        <v>70</v>
      </c>
      <c r="L1742" s="40" t="s">
        <v>176</v>
      </c>
      <c r="M1742" s="29" t="str">
        <f>IF(ISERROR(MATCH($K1742, pcrid_primers!$A$2:$A2401, 0)), hidden_compute!$H1742, VLOOKUP($K1742, pcrid_primers!$A$2:$B2401, 2, FALSE))</f>
        <v>ONT_LepF1+ONT_LCO1490</v>
      </c>
      <c r="N1742" s="29" t="str">
        <f>IF(ISBLANK($M1742), "", VLOOKUP($M1742, hidden_compute!$M$2:P2401, 3, FALSE))</f>
        <v>#N/A</v>
      </c>
      <c r="O1742" s="29" t="str">
        <f>IF(ISERROR(MATCH($K1742, pcrid_primers!$A$2:$A2401, 0)), hidden_compute!$J1742, VLOOKUP($K1742, pcrid_primers!$A$2:$D2401, 4, FALSE))</f>
        <v>ONT_LepR1+ONT_HCO2198</v>
      </c>
      <c r="P1742" s="29" t="str">
        <f>IF(ISBLANK($O1742), "", VLOOKUP($O1742, hidden_compute!$M$2:P2401, 3, FALSE))</f>
        <v>#N/A</v>
      </c>
      <c r="Q1742" s="41" t="str">
        <f>metadata!$B$8</f>
        <v>EXP-PBC096</v>
      </c>
      <c r="R1742" s="49" t="s">
        <v>177</v>
      </c>
      <c r="S1742" s="29" t="str">
        <f>metadata!$B$9</f>
        <v>SQK-NBD114.24</v>
      </c>
      <c r="T1742" s="49" t="s">
        <v>2129</v>
      </c>
    </row>
    <row r="1743">
      <c r="A1743" s="29" t="str">
        <f>metadata!$B$4</f>
        <v>22033-375157</v>
      </c>
      <c r="B1743" s="38" t="s">
        <v>2142</v>
      </c>
      <c r="C1743" s="38" t="s">
        <v>142</v>
      </c>
      <c r="D1743" s="29" t="s">
        <v>17</v>
      </c>
      <c r="E1743" s="39">
        <f>hidden_compute!F1743</f>
        <v>658</v>
      </c>
      <c r="F1743" s="39">
        <f>hidden_compute!G1743</f>
        <v>658</v>
      </c>
      <c r="G1743" s="29" t="str">
        <f>hidden_compute!D1743</f>
        <v>5. Invertebrate Mitochondrial</v>
      </c>
      <c r="H1743" s="29" t="str">
        <f>IF(ISERROR(MATCH($K1743, pcrid_plateids!$A$2:$A2401, 0)), hidden_compute!$H1743, VLOOKUP($K1743, pcrid_plateids!$A$2:$B2401, 2, FALSE))</f>
        <v>ARISE_SEQ_0078</v>
      </c>
      <c r="I1743" s="29" t="str">
        <f>IF(ISERROR(MATCH($K1743, pcrid_plateids!$A$2:$A2401, 0)), hidden_compute!$H1743, VLOOKUP($K1743, pcrid_plateids!$A$2:$C2401, 3, FALSE))</f>
        <v>NCBN001485</v>
      </c>
      <c r="J1743" s="38">
        <v>1.100012371E9</v>
      </c>
      <c r="K1743" s="62" t="s">
        <v>70</v>
      </c>
      <c r="L1743" s="40" t="s">
        <v>179</v>
      </c>
      <c r="M1743" s="29" t="str">
        <f>IF(ISERROR(MATCH($K1743, pcrid_primers!$A$2:$A2401, 0)), hidden_compute!$H1743, VLOOKUP($K1743, pcrid_primers!$A$2:$B2401, 2, FALSE))</f>
        <v>ONT_LepF1+ONT_LCO1490</v>
      </c>
      <c r="N1743" s="29" t="str">
        <f>IF(ISBLANK($M1743), "", VLOOKUP($M1743, hidden_compute!$M$2:P2401, 3, FALSE))</f>
        <v>#N/A</v>
      </c>
      <c r="O1743" s="29" t="str">
        <f>IF(ISERROR(MATCH($K1743, pcrid_primers!$A$2:$A2401, 0)), hidden_compute!$J1743, VLOOKUP($K1743, pcrid_primers!$A$2:$D2401, 4, FALSE))</f>
        <v>ONT_LepR1+ONT_HCO2198</v>
      </c>
      <c r="P1743" s="29" t="str">
        <f>IF(ISBLANK($O1743), "", VLOOKUP($O1743, hidden_compute!$M$2:P2401, 3, FALSE))</f>
        <v>#N/A</v>
      </c>
      <c r="Q1743" s="41" t="str">
        <f>metadata!$B$8</f>
        <v>EXP-PBC096</v>
      </c>
      <c r="R1743" s="49" t="s">
        <v>180</v>
      </c>
      <c r="S1743" s="29" t="str">
        <f>metadata!$B$9</f>
        <v>SQK-NBD114.24</v>
      </c>
      <c r="T1743" s="49" t="s">
        <v>2129</v>
      </c>
    </row>
    <row r="1744">
      <c r="A1744" s="29" t="str">
        <f>metadata!$B$4</f>
        <v>22033-375157</v>
      </c>
      <c r="B1744" s="38" t="s">
        <v>2143</v>
      </c>
      <c r="C1744" s="38" t="s">
        <v>142</v>
      </c>
      <c r="D1744" s="29" t="s">
        <v>17</v>
      </c>
      <c r="E1744" s="39">
        <f>hidden_compute!F1744</f>
        <v>658</v>
      </c>
      <c r="F1744" s="39">
        <f>hidden_compute!G1744</f>
        <v>658</v>
      </c>
      <c r="G1744" s="29" t="str">
        <f>hidden_compute!D1744</f>
        <v>5. Invertebrate Mitochondrial</v>
      </c>
      <c r="H1744" s="29" t="str">
        <f>IF(ISERROR(MATCH($K1744, pcrid_plateids!$A$2:$A2401, 0)), hidden_compute!$H1744, VLOOKUP($K1744, pcrid_plateids!$A$2:$B2401, 2, FALSE))</f>
        <v>ARISE_SEQ_0078</v>
      </c>
      <c r="I1744" s="29" t="str">
        <f>IF(ISERROR(MATCH($K1744, pcrid_plateids!$A$2:$A2401, 0)), hidden_compute!$H1744, VLOOKUP($K1744, pcrid_plateids!$A$2:$C2401, 3, FALSE))</f>
        <v>NCBN001485</v>
      </c>
      <c r="J1744" s="38">
        <v>1.10001237E9</v>
      </c>
      <c r="K1744" s="62" t="s">
        <v>70</v>
      </c>
      <c r="L1744" s="40" t="s">
        <v>182</v>
      </c>
      <c r="M1744" s="29" t="str">
        <f>IF(ISERROR(MATCH($K1744, pcrid_primers!$A$2:$A2401, 0)), hidden_compute!$H1744, VLOOKUP($K1744, pcrid_primers!$A$2:$B2401, 2, FALSE))</f>
        <v>ONT_LepF1+ONT_LCO1490</v>
      </c>
      <c r="N1744" s="29" t="str">
        <f>IF(ISBLANK($M1744), "", VLOOKUP($M1744, hidden_compute!$M$2:P2401, 3, FALSE))</f>
        <v>#N/A</v>
      </c>
      <c r="O1744" s="29" t="str">
        <f>IF(ISERROR(MATCH($K1744, pcrid_primers!$A$2:$A2401, 0)), hidden_compute!$J1744, VLOOKUP($K1744, pcrid_primers!$A$2:$D2401, 4, FALSE))</f>
        <v>ONT_LepR1+ONT_HCO2198</v>
      </c>
      <c r="P1744" s="29" t="str">
        <f>IF(ISBLANK($O1744), "", VLOOKUP($O1744, hidden_compute!$M$2:P2401, 3, FALSE))</f>
        <v>#N/A</v>
      </c>
      <c r="Q1744" s="41" t="str">
        <f>metadata!$B$8</f>
        <v>EXP-PBC096</v>
      </c>
      <c r="R1744" s="49" t="s">
        <v>183</v>
      </c>
      <c r="S1744" s="29" t="str">
        <f>metadata!$B$9</f>
        <v>SQK-NBD114.24</v>
      </c>
      <c r="T1744" s="49" t="s">
        <v>2129</v>
      </c>
    </row>
    <row r="1745">
      <c r="A1745" s="29" t="str">
        <f>metadata!$B$4</f>
        <v>22033-375157</v>
      </c>
      <c r="B1745" s="38" t="s">
        <v>2144</v>
      </c>
      <c r="C1745" s="38" t="s">
        <v>142</v>
      </c>
      <c r="D1745" s="29" t="s">
        <v>17</v>
      </c>
      <c r="E1745" s="39">
        <f>hidden_compute!F1745</f>
        <v>658</v>
      </c>
      <c r="F1745" s="39">
        <f>hidden_compute!G1745</f>
        <v>658</v>
      </c>
      <c r="G1745" s="29" t="str">
        <f>hidden_compute!D1745</f>
        <v>5. Invertebrate Mitochondrial</v>
      </c>
      <c r="H1745" s="29" t="str">
        <f>IF(ISERROR(MATCH($K1745, pcrid_plateids!$A$2:$A2401, 0)), hidden_compute!$H1745, VLOOKUP($K1745, pcrid_plateids!$A$2:$B2401, 2, FALSE))</f>
        <v>ARISE_SEQ_0078</v>
      </c>
      <c r="I1745" s="29" t="str">
        <f>IF(ISERROR(MATCH($K1745, pcrid_plateids!$A$2:$A2401, 0)), hidden_compute!$H1745, VLOOKUP($K1745, pcrid_plateids!$A$2:$C2401, 3, FALSE))</f>
        <v>NCBN001485</v>
      </c>
      <c r="J1745" s="38">
        <v>1.100012369E9</v>
      </c>
      <c r="K1745" s="62" t="s">
        <v>70</v>
      </c>
      <c r="L1745" s="40" t="s">
        <v>185</v>
      </c>
      <c r="M1745" s="29" t="str">
        <f>IF(ISERROR(MATCH($K1745, pcrid_primers!$A$2:$A2401, 0)), hidden_compute!$H1745, VLOOKUP($K1745, pcrid_primers!$A$2:$B2401, 2, FALSE))</f>
        <v>ONT_LepF1+ONT_LCO1490</v>
      </c>
      <c r="N1745" s="29" t="str">
        <f>IF(ISBLANK($M1745), "", VLOOKUP($M1745, hidden_compute!$M$2:P2401, 3, FALSE))</f>
        <v>#N/A</v>
      </c>
      <c r="O1745" s="29" t="str">
        <f>IF(ISERROR(MATCH($K1745, pcrid_primers!$A$2:$A2401, 0)), hidden_compute!$J1745, VLOOKUP($K1745, pcrid_primers!$A$2:$D2401, 4, FALSE))</f>
        <v>ONT_LepR1+ONT_HCO2198</v>
      </c>
      <c r="P1745" s="29" t="str">
        <f>IF(ISBLANK($O1745), "", VLOOKUP($O1745, hidden_compute!$M$2:P2401, 3, FALSE))</f>
        <v>#N/A</v>
      </c>
      <c r="Q1745" s="41" t="str">
        <f>metadata!$B$8</f>
        <v>EXP-PBC096</v>
      </c>
      <c r="R1745" s="49" t="s">
        <v>186</v>
      </c>
      <c r="S1745" s="29" t="str">
        <f>metadata!$B$9</f>
        <v>SQK-NBD114.24</v>
      </c>
      <c r="T1745" s="49" t="s">
        <v>2129</v>
      </c>
    </row>
    <row r="1746">
      <c r="A1746" s="29" t="str">
        <f>metadata!$B$4</f>
        <v>22033-375157</v>
      </c>
      <c r="B1746" s="38" t="s">
        <v>2145</v>
      </c>
      <c r="C1746" s="38" t="s">
        <v>142</v>
      </c>
      <c r="D1746" s="29" t="s">
        <v>17</v>
      </c>
      <c r="E1746" s="39">
        <f>hidden_compute!F1746</f>
        <v>658</v>
      </c>
      <c r="F1746" s="39">
        <f>hidden_compute!G1746</f>
        <v>658</v>
      </c>
      <c r="G1746" s="29" t="str">
        <f>hidden_compute!D1746</f>
        <v>5. Invertebrate Mitochondrial</v>
      </c>
      <c r="H1746" s="29" t="str">
        <f>IF(ISERROR(MATCH($K1746, pcrid_plateids!$A$2:$A2401, 0)), hidden_compute!$H1746, VLOOKUP($K1746, pcrid_plateids!$A$2:$B2401, 2, FALSE))</f>
        <v>ARISE_SEQ_0078</v>
      </c>
      <c r="I1746" s="29" t="str">
        <f>IF(ISERROR(MATCH($K1746, pcrid_plateids!$A$2:$A2401, 0)), hidden_compute!$H1746, VLOOKUP($K1746, pcrid_plateids!$A$2:$C2401, 3, FALSE))</f>
        <v>NCBN001485</v>
      </c>
      <c r="J1746" s="38">
        <v>1.100012368E9</v>
      </c>
      <c r="K1746" s="62" t="s">
        <v>70</v>
      </c>
      <c r="L1746" s="40" t="s">
        <v>188</v>
      </c>
      <c r="M1746" s="29" t="str">
        <f>IF(ISERROR(MATCH($K1746, pcrid_primers!$A$2:$A2401, 0)), hidden_compute!$H1746, VLOOKUP($K1746, pcrid_primers!$A$2:$B2401, 2, FALSE))</f>
        <v>ONT_LepF1+ONT_LCO1490</v>
      </c>
      <c r="N1746" s="29" t="str">
        <f>IF(ISBLANK($M1746), "", VLOOKUP($M1746, hidden_compute!$M$2:P2401, 3, FALSE))</f>
        <v>#N/A</v>
      </c>
      <c r="O1746" s="29" t="str">
        <f>IF(ISERROR(MATCH($K1746, pcrid_primers!$A$2:$A2401, 0)), hidden_compute!$J1746, VLOOKUP($K1746, pcrid_primers!$A$2:$D2401, 4, FALSE))</f>
        <v>ONT_LepR1+ONT_HCO2198</v>
      </c>
      <c r="P1746" s="29" t="str">
        <f>IF(ISBLANK($O1746), "", VLOOKUP($O1746, hidden_compute!$M$2:P2401, 3, FALSE))</f>
        <v>#N/A</v>
      </c>
      <c r="Q1746" s="41" t="str">
        <f>metadata!$B$8</f>
        <v>EXP-PBC096</v>
      </c>
      <c r="R1746" s="49" t="s">
        <v>189</v>
      </c>
      <c r="S1746" s="29" t="str">
        <f>metadata!$B$9</f>
        <v>SQK-NBD114.24</v>
      </c>
      <c r="T1746" s="49" t="s">
        <v>2129</v>
      </c>
    </row>
    <row r="1747">
      <c r="A1747" s="29" t="str">
        <f>metadata!$B$4</f>
        <v>22033-375157</v>
      </c>
      <c r="B1747" s="38" t="s">
        <v>2146</v>
      </c>
      <c r="C1747" s="38" t="s">
        <v>142</v>
      </c>
      <c r="D1747" s="29" t="s">
        <v>17</v>
      </c>
      <c r="E1747" s="39">
        <f>hidden_compute!F1747</f>
        <v>658</v>
      </c>
      <c r="F1747" s="39">
        <f>hidden_compute!G1747</f>
        <v>658</v>
      </c>
      <c r="G1747" s="29" t="str">
        <f>hidden_compute!D1747</f>
        <v>5. Invertebrate Mitochondrial</v>
      </c>
      <c r="H1747" s="29" t="str">
        <f>IF(ISERROR(MATCH($K1747, pcrid_plateids!$A$2:$A2401, 0)), hidden_compute!$H1747, VLOOKUP($K1747, pcrid_plateids!$A$2:$B2401, 2, FALSE))</f>
        <v>ARISE_SEQ_0078</v>
      </c>
      <c r="I1747" s="29" t="str">
        <f>IF(ISERROR(MATCH($K1747, pcrid_plateids!$A$2:$A2401, 0)), hidden_compute!$H1747, VLOOKUP($K1747, pcrid_plateids!$A$2:$C2401, 3, FALSE))</f>
        <v>NCBN001485</v>
      </c>
      <c r="J1747" s="38">
        <v>1.100012367E9</v>
      </c>
      <c r="K1747" s="62" t="s">
        <v>70</v>
      </c>
      <c r="L1747" s="40" t="s">
        <v>191</v>
      </c>
      <c r="M1747" s="29" t="str">
        <f>IF(ISERROR(MATCH($K1747, pcrid_primers!$A$2:$A2401, 0)), hidden_compute!$H1747, VLOOKUP($K1747, pcrid_primers!$A$2:$B2401, 2, FALSE))</f>
        <v>ONT_LepF1+ONT_LCO1490</v>
      </c>
      <c r="N1747" s="29" t="str">
        <f>IF(ISBLANK($M1747), "", VLOOKUP($M1747, hidden_compute!$M$2:P2401, 3, FALSE))</f>
        <v>#N/A</v>
      </c>
      <c r="O1747" s="29" t="str">
        <f>IF(ISERROR(MATCH($K1747, pcrid_primers!$A$2:$A2401, 0)), hidden_compute!$J1747, VLOOKUP($K1747, pcrid_primers!$A$2:$D2401, 4, FALSE))</f>
        <v>ONT_LepR1+ONT_HCO2198</v>
      </c>
      <c r="P1747" s="29" t="str">
        <f>IF(ISBLANK($O1747), "", VLOOKUP($O1747, hidden_compute!$M$2:P2401, 3, FALSE))</f>
        <v>#N/A</v>
      </c>
      <c r="Q1747" s="41" t="str">
        <f>metadata!$B$8</f>
        <v>EXP-PBC096</v>
      </c>
      <c r="R1747" s="49" t="s">
        <v>192</v>
      </c>
      <c r="S1747" s="29" t="str">
        <f>metadata!$B$9</f>
        <v>SQK-NBD114.24</v>
      </c>
      <c r="T1747" s="49" t="s">
        <v>2129</v>
      </c>
    </row>
    <row r="1748">
      <c r="A1748" s="29" t="str">
        <f>metadata!$B$4</f>
        <v>22033-375157</v>
      </c>
      <c r="B1748" s="38" t="s">
        <v>2147</v>
      </c>
      <c r="C1748" s="38" t="s">
        <v>142</v>
      </c>
      <c r="D1748" s="29" t="s">
        <v>17</v>
      </c>
      <c r="E1748" s="39">
        <f>hidden_compute!F1748</f>
        <v>658</v>
      </c>
      <c r="F1748" s="39">
        <f>hidden_compute!G1748</f>
        <v>658</v>
      </c>
      <c r="G1748" s="29" t="str">
        <f>hidden_compute!D1748</f>
        <v>5. Invertebrate Mitochondrial</v>
      </c>
      <c r="H1748" s="29" t="str">
        <f>IF(ISERROR(MATCH($K1748, pcrid_plateids!$A$2:$A2401, 0)), hidden_compute!$H1748, VLOOKUP($K1748, pcrid_plateids!$A$2:$B2401, 2, FALSE))</f>
        <v>ARISE_SEQ_0078</v>
      </c>
      <c r="I1748" s="29" t="str">
        <f>IF(ISERROR(MATCH($K1748, pcrid_plateids!$A$2:$A2401, 0)), hidden_compute!$H1748, VLOOKUP($K1748, pcrid_plateids!$A$2:$C2401, 3, FALSE))</f>
        <v>NCBN001485</v>
      </c>
      <c r="J1748" s="38">
        <v>1.100012366E9</v>
      </c>
      <c r="K1748" s="62" t="s">
        <v>70</v>
      </c>
      <c r="L1748" s="40" t="s">
        <v>194</v>
      </c>
      <c r="M1748" s="29" t="str">
        <f>IF(ISERROR(MATCH($K1748, pcrid_primers!$A$2:$A2401, 0)), hidden_compute!$H1748, VLOOKUP($K1748, pcrid_primers!$A$2:$B2401, 2, FALSE))</f>
        <v>ONT_LepF1+ONT_LCO1490</v>
      </c>
      <c r="N1748" s="29" t="str">
        <f>IF(ISBLANK($M1748), "", VLOOKUP($M1748, hidden_compute!$M$2:P2401, 3, FALSE))</f>
        <v>#N/A</v>
      </c>
      <c r="O1748" s="29" t="str">
        <f>IF(ISERROR(MATCH($K1748, pcrid_primers!$A$2:$A2401, 0)), hidden_compute!$J1748, VLOOKUP($K1748, pcrid_primers!$A$2:$D2401, 4, FALSE))</f>
        <v>ONT_LepR1+ONT_HCO2198</v>
      </c>
      <c r="P1748" s="29" t="str">
        <f>IF(ISBLANK($O1748), "", VLOOKUP($O1748, hidden_compute!$M$2:P2401, 3, FALSE))</f>
        <v>#N/A</v>
      </c>
      <c r="Q1748" s="41" t="str">
        <f>metadata!$B$8</f>
        <v>EXP-PBC096</v>
      </c>
      <c r="R1748" s="49" t="s">
        <v>195</v>
      </c>
      <c r="S1748" s="29" t="str">
        <f>metadata!$B$9</f>
        <v>SQK-NBD114.24</v>
      </c>
      <c r="T1748" s="49" t="s">
        <v>2129</v>
      </c>
    </row>
    <row r="1749">
      <c r="A1749" s="29" t="str">
        <f>metadata!$B$4</f>
        <v>22033-375157</v>
      </c>
      <c r="B1749" s="38" t="s">
        <v>2148</v>
      </c>
      <c r="C1749" s="38" t="s">
        <v>142</v>
      </c>
      <c r="D1749" s="29" t="s">
        <v>17</v>
      </c>
      <c r="E1749" s="39">
        <f>hidden_compute!F1749</f>
        <v>658</v>
      </c>
      <c r="F1749" s="39">
        <f>hidden_compute!G1749</f>
        <v>658</v>
      </c>
      <c r="G1749" s="29" t="str">
        <f>hidden_compute!D1749</f>
        <v>5. Invertebrate Mitochondrial</v>
      </c>
      <c r="H1749" s="29" t="str">
        <f>IF(ISERROR(MATCH($K1749, pcrid_plateids!$A$2:$A2401, 0)), hidden_compute!$H1749, VLOOKUP($K1749, pcrid_plateids!$A$2:$B2401, 2, FALSE))</f>
        <v>ARISE_SEQ_0078</v>
      </c>
      <c r="I1749" s="29" t="str">
        <f>IF(ISERROR(MATCH($K1749, pcrid_plateids!$A$2:$A2401, 0)), hidden_compute!$H1749, VLOOKUP($K1749, pcrid_plateids!$A$2:$C2401, 3, FALSE))</f>
        <v>NCBN001485</v>
      </c>
      <c r="J1749" s="38">
        <v>1.100012365E9</v>
      </c>
      <c r="K1749" s="62" t="s">
        <v>70</v>
      </c>
      <c r="L1749" s="40" t="s">
        <v>197</v>
      </c>
      <c r="M1749" s="29" t="str">
        <f>IF(ISERROR(MATCH($K1749, pcrid_primers!$A$2:$A2401, 0)), hidden_compute!$H1749, VLOOKUP($K1749, pcrid_primers!$A$2:$B2401, 2, FALSE))</f>
        <v>ONT_LepF1+ONT_LCO1490</v>
      </c>
      <c r="N1749" s="29" t="str">
        <f>IF(ISBLANK($M1749), "", VLOOKUP($M1749, hidden_compute!$M$2:P2401, 3, FALSE))</f>
        <v>#N/A</v>
      </c>
      <c r="O1749" s="29" t="str">
        <f>IF(ISERROR(MATCH($K1749, pcrid_primers!$A$2:$A2401, 0)), hidden_compute!$J1749, VLOOKUP($K1749, pcrid_primers!$A$2:$D2401, 4, FALSE))</f>
        <v>ONT_LepR1+ONT_HCO2198</v>
      </c>
      <c r="P1749" s="29" t="str">
        <f>IF(ISBLANK($O1749), "", VLOOKUP($O1749, hidden_compute!$M$2:P2401, 3, FALSE))</f>
        <v>#N/A</v>
      </c>
      <c r="Q1749" s="41" t="str">
        <f>metadata!$B$8</f>
        <v>EXP-PBC096</v>
      </c>
      <c r="R1749" s="49" t="s">
        <v>198</v>
      </c>
      <c r="S1749" s="29" t="str">
        <f>metadata!$B$9</f>
        <v>SQK-NBD114.24</v>
      </c>
      <c r="T1749" s="49" t="s">
        <v>2129</v>
      </c>
    </row>
    <row r="1750">
      <c r="A1750" s="29" t="str">
        <f>metadata!$B$4</f>
        <v>22033-375157</v>
      </c>
      <c r="B1750" s="38" t="s">
        <v>2149</v>
      </c>
      <c r="C1750" s="38" t="s">
        <v>142</v>
      </c>
      <c r="D1750" s="29" t="s">
        <v>17</v>
      </c>
      <c r="E1750" s="39">
        <f>hidden_compute!F1750</f>
        <v>658</v>
      </c>
      <c r="F1750" s="39">
        <f>hidden_compute!G1750</f>
        <v>658</v>
      </c>
      <c r="G1750" s="29" t="str">
        <f>hidden_compute!D1750</f>
        <v>5. Invertebrate Mitochondrial</v>
      </c>
      <c r="H1750" s="29" t="str">
        <f>IF(ISERROR(MATCH($K1750, pcrid_plateids!$A$2:$A2401, 0)), hidden_compute!$H1750, VLOOKUP($K1750, pcrid_plateids!$A$2:$B2401, 2, FALSE))</f>
        <v>ARISE_SEQ_0078</v>
      </c>
      <c r="I1750" s="29" t="str">
        <f>IF(ISERROR(MATCH($K1750, pcrid_plateids!$A$2:$A2401, 0)), hidden_compute!$H1750, VLOOKUP($K1750, pcrid_plateids!$A$2:$C2401, 3, FALSE))</f>
        <v>NCBN001485</v>
      </c>
      <c r="J1750" s="38">
        <v>1.100012364E9</v>
      </c>
      <c r="K1750" s="62" t="s">
        <v>70</v>
      </c>
      <c r="L1750" s="40" t="s">
        <v>200</v>
      </c>
      <c r="M1750" s="29" t="str">
        <f>IF(ISERROR(MATCH($K1750, pcrid_primers!$A$2:$A2401, 0)), hidden_compute!$H1750, VLOOKUP($K1750, pcrid_primers!$A$2:$B2401, 2, FALSE))</f>
        <v>ONT_LepF1+ONT_LCO1490</v>
      </c>
      <c r="N1750" s="29" t="str">
        <f>IF(ISBLANK($M1750), "", VLOOKUP($M1750, hidden_compute!$M$2:P2401, 3, FALSE))</f>
        <v>#N/A</v>
      </c>
      <c r="O1750" s="29" t="str">
        <f>IF(ISERROR(MATCH($K1750, pcrid_primers!$A$2:$A2401, 0)), hidden_compute!$J1750, VLOOKUP($K1750, pcrid_primers!$A$2:$D2401, 4, FALSE))</f>
        <v>ONT_LepR1+ONT_HCO2198</v>
      </c>
      <c r="P1750" s="29" t="str">
        <f>IF(ISBLANK($O1750), "", VLOOKUP($O1750, hidden_compute!$M$2:P2401, 3, FALSE))</f>
        <v>#N/A</v>
      </c>
      <c r="Q1750" s="41" t="str">
        <f>metadata!$B$8</f>
        <v>EXP-PBC096</v>
      </c>
      <c r="R1750" s="49" t="s">
        <v>201</v>
      </c>
      <c r="S1750" s="29" t="str">
        <f>metadata!$B$9</f>
        <v>SQK-NBD114.24</v>
      </c>
      <c r="T1750" s="49" t="s">
        <v>2129</v>
      </c>
    </row>
    <row r="1751">
      <c r="A1751" s="29" t="str">
        <f>metadata!$B$4</f>
        <v>22033-375157</v>
      </c>
      <c r="B1751" s="38" t="s">
        <v>2150</v>
      </c>
      <c r="C1751" s="38" t="s">
        <v>142</v>
      </c>
      <c r="D1751" s="29" t="s">
        <v>17</v>
      </c>
      <c r="E1751" s="39">
        <f>hidden_compute!F1751</f>
        <v>658</v>
      </c>
      <c r="F1751" s="39">
        <f>hidden_compute!G1751</f>
        <v>658</v>
      </c>
      <c r="G1751" s="29" t="str">
        <f>hidden_compute!D1751</f>
        <v>5. Invertebrate Mitochondrial</v>
      </c>
      <c r="H1751" s="29" t="str">
        <f>IF(ISERROR(MATCH($K1751, pcrid_plateids!$A$2:$A2401, 0)), hidden_compute!$H1751, VLOOKUP($K1751, pcrid_plateids!$A$2:$B2401, 2, FALSE))</f>
        <v>ARISE_SEQ_0078</v>
      </c>
      <c r="I1751" s="29" t="str">
        <f>IF(ISERROR(MATCH($K1751, pcrid_plateids!$A$2:$A2401, 0)), hidden_compute!$H1751, VLOOKUP($K1751, pcrid_plateids!$A$2:$C2401, 3, FALSE))</f>
        <v>NCBN001485</v>
      </c>
      <c r="J1751" s="38">
        <v>1.100012363E9</v>
      </c>
      <c r="K1751" s="62" t="s">
        <v>70</v>
      </c>
      <c r="L1751" s="40" t="s">
        <v>203</v>
      </c>
      <c r="M1751" s="29" t="str">
        <f>IF(ISERROR(MATCH($K1751, pcrid_primers!$A$2:$A2401, 0)), hidden_compute!$H1751, VLOOKUP($K1751, pcrid_primers!$A$2:$B2401, 2, FALSE))</f>
        <v>ONT_LepF1+ONT_LCO1490</v>
      </c>
      <c r="N1751" s="29" t="str">
        <f>IF(ISBLANK($M1751), "", VLOOKUP($M1751, hidden_compute!$M$2:P2401, 3, FALSE))</f>
        <v>#N/A</v>
      </c>
      <c r="O1751" s="29" t="str">
        <f>IF(ISERROR(MATCH($K1751, pcrid_primers!$A$2:$A2401, 0)), hidden_compute!$J1751, VLOOKUP($K1751, pcrid_primers!$A$2:$D2401, 4, FALSE))</f>
        <v>ONT_LepR1+ONT_HCO2198</v>
      </c>
      <c r="P1751" s="29" t="str">
        <f>IF(ISBLANK($O1751), "", VLOOKUP($O1751, hidden_compute!$M$2:P2401, 3, FALSE))</f>
        <v>#N/A</v>
      </c>
      <c r="Q1751" s="41" t="str">
        <f>metadata!$B$8</f>
        <v>EXP-PBC096</v>
      </c>
      <c r="R1751" s="49" t="s">
        <v>204</v>
      </c>
      <c r="S1751" s="29" t="str">
        <f>metadata!$B$9</f>
        <v>SQK-NBD114.24</v>
      </c>
      <c r="T1751" s="49" t="s">
        <v>2129</v>
      </c>
    </row>
    <row r="1752">
      <c r="A1752" s="29" t="str">
        <f>metadata!$B$4</f>
        <v>22033-375157</v>
      </c>
      <c r="B1752" s="38" t="s">
        <v>2151</v>
      </c>
      <c r="C1752" s="38" t="s">
        <v>142</v>
      </c>
      <c r="D1752" s="29" t="s">
        <v>17</v>
      </c>
      <c r="E1752" s="39">
        <f>hidden_compute!F1752</f>
        <v>658</v>
      </c>
      <c r="F1752" s="39">
        <f>hidden_compute!G1752</f>
        <v>658</v>
      </c>
      <c r="G1752" s="29" t="str">
        <f>hidden_compute!D1752</f>
        <v>5. Invertebrate Mitochondrial</v>
      </c>
      <c r="H1752" s="29" t="str">
        <f>IF(ISERROR(MATCH($K1752, pcrid_plateids!$A$2:$A2401, 0)), hidden_compute!$H1752, VLOOKUP($K1752, pcrid_plateids!$A$2:$B2401, 2, FALSE))</f>
        <v>ARISE_SEQ_0078</v>
      </c>
      <c r="I1752" s="29" t="str">
        <f>IF(ISERROR(MATCH($K1752, pcrid_plateids!$A$2:$A2401, 0)), hidden_compute!$H1752, VLOOKUP($K1752, pcrid_plateids!$A$2:$C2401, 3, FALSE))</f>
        <v>NCBN001485</v>
      </c>
      <c r="J1752" s="38">
        <v>1.100012362E9</v>
      </c>
      <c r="K1752" s="62" t="s">
        <v>70</v>
      </c>
      <c r="L1752" s="40" t="s">
        <v>206</v>
      </c>
      <c r="M1752" s="29" t="str">
        <f>IF(ISERROR(MATCH($K1752, pcrid_primers!$A$2:$A2401, 0)), hidden_compute!$H1752, VLOOKUP($K1752, pcrid_primers!$A$2:$B2401, 2, FALSE))</f>
        <v>ONT_LepF1+ONT_LCO1490</v>
      </c>
      <c r="N1752" s="29" t="str">
        <f>IF(ISBLANK($M1752), "", VLOOKUP($M1752, hidden_compute!$M$2:P2401, 3, FALSE))</f>
        <v>#N/A</v>
      </c>
      <c r="O1752" s="29" t="str">
        <f>IF(ISERROR(MATCH($K1752, pcrid_primers!$A$2:$A2401, 0)), hidden_compute!$J1752, VLOOKUP($K1752, pcrid_primers!$A$2:$D2401, 4, FALSE))</f>
        <v>ONT_LepR1+ONT_HCO2198</v>
      </c>
      <c r="P1752" s="29" t="str">
        <f>IF(ISBLANK($O1752), "", VLOOKUP($O1752, hidden_compute!$M$2:P2401, 3, FALSE))</f>
        <v>#N/A</v>
      </c>
      <c r="Q1752" s="41" t="str">
        <f>metadata!$B$8</f>
        <v>EXP-PBC096</v>
      </c>
      <c r="R1752" s="49" t="s">
        <v>207</v>
      </c>
      <c r="S1752" s="29" t="str">
        <f>metadata!$B$9</f>
        <v>SQK-NBD114.24</v>
      </c>
      <c r="T1752" s="49" t="s">
        <v>2129</v>
      </c>
    </row>
    <row r="1753">
      <c r="A1753" s="29" t="str">
        <f>metadata!$B$4</f>
        <v>22033-375157</v>
      </c>
      <c r="B1753" s="38" t="s">
        <v>2152</v>
      </c>
      <c r="C1753" s="38" t="s">
        <v>142</v>
      </c>
      <c r="D1753" s="29" t="s">
        <v>17</v>
      </c>
      <c r="E1753" s="39">
        <f>hidden_compute!F1753</f>
        <v>658</v>
      </c>
      <c r="F1753" s="39">
        <f>hidden_compute!G1753</f>
        <v>658</v>
      </c>
      <c r="G1753" s="29" t="str">
        <f>hidden_compute!D1753</f>
        <v>5. Invertebrate Mitochondrial</v>
      </c>
      <c r="H1753" s="29" t="str">
        <f>IF(ISERROR(MATCH($K1753, pcrid_plateids!$A$2:$A2401, 0)), hidden_compute!$H1753, VLOOKUP($K1753, pcrid_plateids!$A$2:$B2401, 2, FALSE))</f>
        <v>ARISE_SEQ_0078</v>
      </c>
      <c r="I1753" s="29" t="str">
        <f>IF(ISERROR(MATCH($K1753, pcrid_plateids!$A$2:$A2401, 0)), hidden_compute!$H1753, VLOOKUP($K1753, pcrid_plateids!$A$2:$C2401, 3, FALSE))</f>
        <v>NCBN001485</v>
      </c>
      <c r="J1753" s="38">
        <v>1.100012361E9</v>
      </c>
      <c r="K1753" s="62" t="s">
        <v>70</v>
      </c>
      <c r="L1753" s="40" t="s">
        <v>209</v>
      </c>
      <c r="M1753" s="29" t="str">
        <f>IF(ISERROR(MATCH($K1753, pcrid_primers!$A$2:$A2401, 0)), hidden_compute!$H1753, VLOOKUP($K1753, pcrid_primers!$A$2:$B2401, 2, FALSE))</f>
        <v>ONT_LepF1+ONT_LCO1490</v>
      </c>
      <c r="N1753" s="29" t="str">
        <f>IF(ISBLANK($M1753), "", VLOOKUP($M1753, hidden_compute!$M$2:P2401, 3, FALSE))</f>
        <v>#N/A</v>
      </c>
      <c r="O1753" s="29" t="str">
        <f>IF(ISERROR(MATCH($K1753, pcrid_primers!$A$2:$A2401, 0)), hidden_compute!$J1753, VLOOKUP($K1753, pcrid_primers!$A$2:$D2401, 4, FALSE))</f>
        <v>ONT_LepR1+ONT_HCO2198</v>
      </c>
      <c r="P1753" s="29" t="str">
        <f>IF(ISBLANK($O1753), "", VLOOKUP($O1753, hidden_compute!$M$2:P2401, 3, FALSE))</f>
        <v>#N/A</v>
      </c>
      <c r="Q1753" s="41" t="str">
        <f>metadata!$B$8</f>
        <v>EXP-PBC096</v>
      </c>
      <c r="R1753" s="49" t="s">
        <v>210</v>
      </c>
      <c r="S1753" s="29" t="str">
        <f>metadata!$B$9</f>
        <v>SQK-NBD114.24</v>
      </c>
      <c r="T1753" s="49" t="s">
        <v>2129</v>
      </c>
    </row>
    <row r="1754">
      <c r="A1754" s="29" t="str">
        <f>metadata!$B$4</f>
        <v>22033-375157</v>
      </c>
      <c r="B1754" s="38" t="s">
        <v>2153</v>
      </c>
      <c r="C1754" s="38" t="s">
        <v>142</v>
      </c>
      <c r="D1754" s="29" t="s">
        <v>17</v>
      </c>
      <c r="E1754" s="39">
        <f>hidden_compute!F1754</f>
        <v>658</v>
      </c>
      <c r="F1754" s="39">
        <f>hidden_compute!G1754</f>
        <v>658</v>
      </c>
      <c r="G1754" s="29" t="str">
        <f>hidden_compute!D1754</f>
        <v>5. Invertebrate Mitochondrial</v>
      </c>
      <c r="H1754" s="29" t="str">
        <f>IF(ISERROR(MATCH($K1754, pcrid_plateids!$A$2:$A2401, 0)), hidden_compute!$H1754, VLOOKUP($K1754, pcrid_plateids!$A$2:$B2401, 2, FALSE))</f>
        <v>ARISE_SEQ_0078</v>
      </c>
      <c r="I1754" s="29" t="str">
        <f>IF(ISERROR(MATCH($K1754, pcrid_plateids!$A$2:$A2401, 0)), hidden_compute!$H1754, VLOOKUP($K1754, pcrid_plateids!$A$2:$C2401, 3, FALSE))</f>
        <v>NCBN001485</v>
      </c>
      <c r="J1754" s="38">
        <v>1.10001236E9</v>
      </c>
      <c r="K1754" s="62" t="s">
        <v>70</v>
      </c>
      <c r="L1754" s="40" t="s">
        <v>212</v>
      </c>
      <c r="M1754" s="29" t="str">
        <f>IF(ISERROR(MATCH($K1754, pcrid_primers!$A$2:$A2401, 0)), hidden_compute!$H1754, VLOOKUP($K1754, pcrid_primers!$A$2:$B2401, 2, FALSE))</f>
        <v>ONT_LepF1+ONT_LCO1490</v>
      </c>
      <c r="N1754" s="29" t="str">
        <f>IF(ISBLANK($M1754), "", VLOOKUP($M1754, hidden_compute!$M$2:P2401, 3, FALSE))</f>
        <v>#N/A</v>
      </c>
      <c r="O1754" s="29" t="str">
        <f>IF(ISERROR(MATCH($K1754, pcrid_primers!$A$2:$A2401, 0)), hidden_compute!$J1754, VLOOKUP($K1754, pcrid_primers!$A$2:$D2401, 4, FALSE))</f>
        <v>ONT_LepR1+ONT_HCO2198</v>
      </c>
      <c r="P1754" s="29" t="str">
        <f>IF(ISBLANK($O1754), "", VLOOKUP($O1754, hidden_compute!$M$2:P2401, 3, FALSE))</f>
        <v>#N/A</v>
      </c>
      <c r="Q1754" s="41" t="str">
        <f>metadata!$B$8</f>
        <v>EXP-PBC096</v>
      </c>
      <c r="R1754" s="49" t="s">
        <v>213</v>
      </c>
      <c r="S1754" s="29" t="str">
        <f>metadata!$B$9</f>
        <v>SQK-NBD114.24</v>
      </c>
      <c r="T1754" s="49" t="s">
        <v>2129</v>
      </c>
    </row>
    <row r="1755">
      <c r="A1755" s="29" t="str">
        <f>metadata!$B$4</f>
        <v>22033-375157</v>
      </c>
      <c r="B1755" s="38" t="s">
        <v>2154</v>
      </c>
      <c r="C1755" s="38" t="s">
        <v>142</v>
      </c>
      <c r="D1755" s="29" t="s">
        <v>17</v>
      </c>
      <c r="E1755" s="39">
        <f>hidden_compute!F1755</f>
        <v>658</v>
      </c>
      <c r="F1755" s="39">
        <f>hidden_compute!G1755</f>
        <v>658</v>
      </c>
      <c r="G1755" s="29" t="str">
        <f>hidden_compute!D1755</f>
        <v>5. Invertebrate Mitochondrial</v>
      </c>
      <c r="H1755" s="29" t="str">
        <f>IF(ISERROR(MATCH($K1755, pcrid_plateids!$A$2:$A2401, 0)), hidden_compute!$H1755, VLOOKUP($K1755, pcrid_plateids!$A$2:$B2401, 2, FALSE))</f>
        <v>ARISE_SEQ_0078</v>
      </c>
      <c r="I1755" s="29" t="str">
        <f>IF(ISERROR(MATCH($K1755, pcrid_plateids!$A$2:$A2401, 0)), hidden_compute!$H1755, VLOOKUP($K1755, pcrid_plateids!$A$2:$C2401, 3, FALSE))</f>
        <v>NCBN001485</v>
      </c>
      <c r="J1755" s="38">
        <v>1.100012359E9</v>
      </c>
      <c r="K1755" s="62" t="s">
        <v>70</v>
      </c>
      <c r="L1755" s="40" t="s">
        <v>215</v>
      </c>
      <c r="M1755" s="29" t="str">
        <f>IF(ISERROR(MATCH($K1755, pcrid_primers!$A$2:$A2401, 0)), hidden_compute!$H1755, VLOOKUP($K1755, pcrid_primers!$A$2:$B2401, 2, FALSE))</f>
        <v>ONT_LepF1+ONT_LCO1490</v>
      </c>
      <c r="N1755" s="29" t="str">
        <f>IF(ISBLANK($M1755), "", VLOOKUP($M1755, hidden_compute!$M$2:P2401, 3, FALSE))</f>
        <v>#N/A</v>
      </c>
      <c r="O1755" s="29" t="str">
        <f>IF(ISERROR(MATCH($K1755, pcrid_primers!$A$2:$A2401, 0)), hidden_compute!$J1755, VLOOKUP($K1755, pcrid_primers!$A$2:$D2401, 4, FALSE))</f>
        <v>ONT_LepR1+ONT_HCO2198</v>
      </c>
      <c r="P1755" s="29" t="str">
        <f>IF(ISBLANK($O1755), "", VLOOKUP($O1755, hidden_compute!$M$2:P2401, 3, FALSE))</f>
        <v>#N/A</v>
      </c>
      <c r="Q1755" s="41" t="str">
        <f>metadata!$B$8</f>
        <v>EXP-PBC096</v>
      </c>
      <c r="R1755" s="49" t="s">
        <v>216</v>
      </c>
      <c r="S1755" s="29" t="str">
        <f>metadata!$B$9</f>
        <v>SQK-NBD114.24</v>
      </c>
      <c r="T1755" s="49" t="s">
        <v>2129</v>
      </c>
    </row>
    <row r="1756">
      <c r="A1756" s="29" t="str">
        <f>metadata!$B$4</f>
        <v>22033-375157</v>
      </c>
      <c r="B1756" s="38" t="s">
        <v>2155</v>
      </c>
      <c r="C1756" s="38" t="s">
        <v>142</v>
      </c>
      <c r="D1756" s="29" t="s">
        <v>17</v>
      </c>
      <c r="E1756" s="39">
        <f>hidden_compute!F1756</f>
        <v>658</v>
      </c>
      <c r="F1756" s="39">
        <f>hidden_compute!G1756</f>
        <v>658</v>
      </c>
      <c r="G1756" s="29" t="str">
        <f>hidden_compute!D1756</f>
        <v>5. Invertebrate Mitochondrial</v>
      </c>
      <c r="H1756" s="29" t="str">
        <f>IF(ISERROR(MATCH($K1756, pcrid_plateids!$A$2:$A2401, 0)), hidden_compute!$H1756, VLOOKUP($K1756, pcrid_plateids!$A$2:$B2401, 2, FALSE))</f>
        <v>ARISE_SEQ_0078</v>
      </c>
      <c r="I1756" s="29" t="str">
        <f>IF(ISERROR(MATCH($K1756, pcrid_plateids!$A$2:$A2401, 0)), hidden_compute!$H1756, VLOOKUP($K1756, pcrid_plateids!$A$2:$C2401, 3, FALSE))</f>
        <v>NCBN001485</v>
      </c>
      <c r="J1756" s="38">
        <v>1.100012358E9</v>
      </c>
      <c r="K1756" s="62" t="s">
        <v>70</v>
      </c>
      <c r="L1756" s="40" t="s">
        <v>218</v>
      </c>
      <c r="M1756" s="29" t="str">
        <f>IF(ISERROR(MATCH($K1756, pcrid_primers!$A$2:$A2401, 0)), hidden_compute!$H1756, VLOOKUP($K1756, pcrid_primers!$A$2:$B2401, 2, FALSE))</f>
        <v>ONT_LepF1+ONT_LCO1490</v>
      </c>
      <c r="N1756" s="29" t="str">
        <f>IF(ISBLANK($M1756), "", VLOOKUP($M1756, hidden_compute!$M$2:P2401, 3, FALSE))</f>
        <v>#N/A</v>
      </c>
      <c r="O1756" s="29" t="str">
        <f>IF(ISERROR(MATCH($K1756, pcrid_primers!$A$2:$A2401, 0)), hidden_compute!$J1756, VLOOKUP($K1756, pcrid_primers!$A$2:$D2401, 4, FALSE))</f>
        <v>ONT_LepR1+ONT_HCO2198</v>
      </c>
      <c r="P1756" s="29" t="str">
        <f>IF(ISBLANK($O1756), "", VLOOKUP($O1756, hidden_compute!$M$2:P2401, 3, FALSE))</f>
        <v>#N/A</v>
      </c>
      <c r="Q1756" s="41" t="str">
        <f>metadata!$B$8</f>
        <v>EXP-PBC096</v>
      </c>
      <c r="R1756" s="49" t="s">
        <v>219</v>
      </c>
      <c r="S1756" s="29" t="str">
        <f>metadata!$B$9</f>
        <v>SQK-NBD114.24</v>
      </c>
      <c r="T1756" s="49" t="s">
        <v>2129</v>
      </c>
    </row>
    <row r="1757">
      <c r="A1757" s="29" t="str">
        <f>metadata!$B$4</f>
        <v>22033-375157</v>
      </c>
      <c r="B1757" s="38" t="s">
        <v>2156</v>
      </c>
      <c r="C1757" s="38" t="s">
        <v>142</v>
      </c>
      <c r="D1757" s="29" t="s">
        <v>17</v>
      </c>
      <c r="E1757" s="39">
        <f>hidden_compute!F1757</f>
        <v>658</v>
      </c>
      <c r="F1757" s="39">
        <f>hidden_compute!G1757</f>
        <v>658</v>
      </c>
      <c r="G1757" s="29" t="str">
        <f>hidden_compute!D1757</f>
        <v>5. Invertebrate Mitochondrial</v>
      </c>
      <c r="H1757" s="29" t="str">
        <f>IF(ISERROR(MATCH($K1757, pcrid_plateids!$A$2:$A2401, 0)), hidden_compute!$H1757, VLOOKUP($K1757, pcrid_plateids!$A$2:$B2401, 2, FALSE))</f>
        <v>ARISE_SEQ_0078</v>
      </c>
      <c r="I1757" s="29" t="str">
        <f>IF(ISERROR(MATCH($K1757, pcrid_plateids!$A$2:$A2401, 0)), hidden_compute!$H1757, VLOOKUP($K1757, pcrid_plateids!$A$2:$C2401, 3, FALSE))</f>
        <v>NCBN001485</v>
      </c>
      <c r="J1757" s="38">
        <v>1.100012357E9</v>
      </c>
      <c r="K1757" s="62" t="s">
        <v>70</v>
      </c>
      <c r="L1757" s="40" t="s">
        <v>221</v>
      </c>
      <c r="M1757" s="29" t="str">
        <f>IF(ISERROR(MATCH($K1757, pcrid_primers!$A$2:$A2401, 0)), hidden_compute!$H1757, VLOOKUP($K1757, pcrid_primers!$A$2:$B2401, 2, FALSE))</f>
        <v>ONT_LepF1+ONT_LCO1490</v>
      </c>
      <c r="N1757" s="29" t="str">
        <f>IF(ISBLANK($M1757), "", VLOOKUP($M1757, hidden_compute!$M$2:P2401, 3, FALSE))</f>
        <v>#N/A</v>
      </c>
      <c r="O1757" s="29" t="str">
        <f>IF(ISERROR(MATCH($K1757, pcrid_primers!$A$2:$A2401, 0)), hidden_compute!$J1757, VLOOKUP($K1757, pcrid_primers!$A$2:$D2401, 4, FALSE))</f>
        <v>ONT_LepR1+ONT_HCO2198</v>
      </c>
      <c r="P1757" s="29" t="str">
        <f>IF(ISBLANK($O1757), "", VLOOKUP($O1757, hidden_compute!$M$2:P2401, 3, FALSE))</f>
        <v>#N/A</v>
      </c>
      <c r="Q1757" s="41" t="str">
        <f>metadata!$B$8</f>
        <v>EXP-PBC096</v>
      </c>
      <c r="R1757" s="49" t="s">
        <v>222</v>
      </c>
      <c r="S1757" s="29" t="str">
        <f>metadata!$B$9</f>
        <v>SQK-NBD114.24</v>
      </c>
      <c r="T1757" s="49" t="s">
        <v>2129</v>
      </c>
    </row>
    <row r="1758">
      <c r="A1758" s="29" t="str">
        <f>metadata!$B$4</f>
        <v>22033-375157</v>
      </c>
      <c r="B1758" s="38" t="s">
        <v>2157</v>
      </c>
      <c r="C1758" s="38" t="s">
        <v>142</v>
      </c>
      <c r="D1758" s="29" t="s">
        <v>17</v>
      </c>
      <c r="E1758" s="39">
        <f>hidden_compute!F1758</f>
        <v>658</v>
      </c>
      <c r="F1758" s="39">
        <f>hidden_compute!G1758</f>
        <v>658</v>
      </c>
      <c r="G1758" s="29" t="str">
        <f>hidden_compute!D1758</f>
        <v>5. Invertebrate Mitochondrial</v>
      </c>
      <c r="H1758" s="29" t="str">
        <f>IF(ISERROR(MATCH($K1758, pcrid_plateids!$A$2:$A2401, 0)), hidden_compute!$H1758, VLOOKUP($K1758, pcrid_plateids!$A$2:$B2401, 2, FALSE))</f>
        <v>ARISE_SEQ_0078</v>
      </c>
      <c r="I1758" s="29" t="str">
        <f>IF(ISERROR(MATCH($K1758, pcrid_plateids!$A$2:$A2401, 0)), hidden_compute!$H1758, VLOOKUP($K1758, pcrid_plateids!$A$2:$C2401, 3, FALSE))</f>
        <v>NCBN001485</v>
      </c>
      <c r="J1758" s="38">
        <v>1.100012356E9</v>
      </c>
      <c r="K1758" s="62" t="s">
        <v>70</v>
      </c>
      <c r="L1758" s="40" t="s">
        <v>224</v>
      </c>
      <c r="M1758" s="29" t="str">
        <f>IF(ISERROR(MATCH($K1758, pcrid_primers!$A$2:$A2401, 0)), hidden_compute!$H1758, VLOOKUP($K1758, pcrid_primers!$A$2:$B2401, 2, FALSE))</f>
        <v>ONT_LepF1+ONT_LCO1490</v>
      </c>
      <c r="N1758" s="29" t="str">
        <f>IF(ISBLANK($M1758), "", VLOOKUP($M1758, hidden_compute!$M$2:P2401, 3, FALSE))</f>
        <v>#N/A</v>
      </c>
      <c r="O1758" s="29" t="str">
        <f>IF(ISERROR(MATCH($K1758, pcrid_primers!$A$2:$A2401, 0)), hidden_compute!$J1758, VLOOKUP($K1758, pcrid_primers!$A$2:$D2401, 4, FALSE))</f>
        <v>ONT_LepR1+ONT_HCO2198</v>
      </c>
      <c r="P1758" s="29" t="str">
        <f>IF(ISBLANK($O1758), "", VLOOKUP($O1758, hidden_compute!$M$2:P2401, 3, FALSE))</f>
        <v>#N/A</v>
      </c>
      <c r="Q1758" s="41" t="str">
        <f>metadata!$B$8</f>
        <v>EXP-PBC096</v>
      </c>
      <c r="R1758" s="49" t="s">
        <v>225</v>
      </c>
      <c r="S1758" s="29" t="str">
        <f>metadata!$B$9</f>
        <v>SQK-NBD114.24</v>
      </c>
      <c r="T1758" s="49" t="s">
        <v>2129</v>
      </c>
    </row>
    <row r="1759">
      <c r="A1759" s="29" t="str">
        <f>metadata!$B$4</f>
        <v>22033-375157</v>
      </c>
      <c r="B1759" s="38" t="s">
        <v>2158</v>
      </c>
      <c r="C1759" s="38" t="s">
        <v>142</v>
      </c>
      <c r="D1759" s="29" t="s">
        <v>17</v>
      </c>
      <c r="E1759" s="39">
        <f>hidden_compute!F1759</f>
        <v>658</v>
      </c>
      <c r="F1759" s="39">
        <f>hidden_compute!G1759</f>
        <v>658</v>
      </c>
      <c r="G1759" s="29" t="str">
        <f>hidden_compute!D1759</f>
        <v>5. Invertebrate Mitochondrial</v>
      </c>
      <c r="H1759" s="29" t="str">
        <f>IF(ISERROR(MATCH($K1759, pcrid_plateids!$A$2:$A2401, 0)), hidden_compute!$H1759, VLOOKUP($K1759, pcrid_plateids!$A$2:$B2401, 2, FALSE))</f>
        <v>ARISE_SEQ_0078</v>
      </c>
      <c r="I1759" s="29" t="str">
        <f>IF(ISERROR(MATCH($K1759, pcrid_plateids!$A$2:$A2401, 0)), hidden_compute!$H1759, VLOOKUP($K1759, pcrid_plateids!$A$2:$C2401, 3, FALSE))</f>
        <v>NCBN001485</v>
      </c>
      <c r="J1759" s="38">
        <v>1.100012355E9</v>
      </c>
      <c r="K1759" s="62" t="s">
        <v>70</v>
      </c>
      <c r="L1759" s="40" t="s">
        <v>227</v>
      </c>
      <c r="M1759" s="29" t="str">
        <f>IF(ISERROR(MATCH($K1759, pcrid_primers!$A$2:$A2401, 0)), hidden_compute!$H1759, VLOOKUP($K1759, pcrid_primers!$A$2:$B2401, 2, FALSE))</f>
        <v>ONT_LepF1+ONT_LCO1490</v>
      </c>
      <c r="N1759" s="29" t="str">
        <f>IF(ISBLANK($M1759), "", VLOOKUP($M1759, hidden_compute!$M$2:P2401, 3, FALSE))</f>
        <v>#N/A</v>
      </c>
      <c r="O1759" s="29" t="str">
        <f>IF(ISERROR(MATCH($K1759, pcrid_primers!$A$2:$A2401, 0)), hidden_compute!$J1759, VLOOKUP($K1759, pcrid_primers!$A$2:$D2401, 4, FALSE))</f>
        <v>ONT_LepR1+ONT_HCO2198</v>
      </c>
      <c r="P1759" s="29" t="str">
        <f>IF(ISBLANK($O1759), "", VLOOKUP($O1759, hidden_compute!$M$2:P2401, 3, FALSE))</f>
        <v>#N/A</v>
      </c>
      <c r="Q1759" s="41" t="str">
        <f>metadata!$B$8</f>
        <v>EXP-PBC096</v>
      </c>
      <c r="R1759" s="49" t="s">
        <v>228</v>
      </c>
      <c r="S1759" s="29" t="str">
        <f>metadata!$B$9</f>
        <v>SQK-NBD114.24</v>
      </c>
      <c r="T1759" s="49" t="s">
        <v>2129</v>
      </c>
    </row>
    <row r="1760">
      <c r="A1760" s="29" t="str">
        <f>metadata!$B$4</f>
        <v>22033-375157</v>
      </c>
      <c r="B1760" s="38" t="s">
        <v>2159</v>
      </c>
      <c r="C1760" s="38" t="s">
        <v>142</v>
      </c>
      <c r="D1760" s="29" t="s">
        <v>17</v>
      </c>
      <c r="E1760" s="39">
        <f>hidden_compute!F1760</f>
        <v>658</v>
      </c>
      <c r="F1760" s="39">
        <f>hidden_compute!G1760</f>
        <v>658</v>
      </c>
      <c r="G1760" s="29" t="str">
        <f>hidden_compute!D1760</f>
        <v>5. Invertebrate Mitochondrial</v>
      </c>
      <c r="H1760" s="29" t="str">
        <f>IF(ISERROR(MATCH($K1760, pcrid_plateids!$A$2:$A2401, 0)), hidden_compute!$H1760, VLOOKUP($K1760, pcrid_plateids!$A$2:$B2401, 2, FALSE))</f>
        <v>ARISE_SEQ_0078</v>
      </c>
      <c r="I1760" s="29" t="str">
        <f>IF(ISERROR(MATCH($K1760, pcrid_plateids!$A$2:$A2401, 0)), hidden_compute!$H1760, VLOOKUP($K1760, pcrid_plateids!$A$2:$C2401, 3, FALSE))</f>
        <v>NCBN001485</v>
      </c>
      <c r="J1760" s="38">
        <v>1.100012354E9</v>
      </c>
      <c r="K1760" s="62" t="s">
        <v>70</v>
      </c>
      <c r="L1760" s="40" t="s">
        <v>230</v>
      </c>
      <c r="M1760" s="29" t="str">
        <f>IF(ISERROR(MATCH($K1760, pcrid_primers!$A$2:$A2401, 0)), hidden_compute!$H1760, VLOOKUP($K1760, pcrid_primers!$A$2:$B2401, 2, FALSE))</f>
        <v>ONT_LepF1+ONT_LCO1490</v>
      </c>
      <c r="N1760" s="29" t="str">
        <f>IF(ISBLANK($M1760), "", VLOOKUP($M1760, hidden_compute!$M$2:P2401, 3, FALSE))</f>
        <v>#N/A</v>
      </c>
      <c r="O1760" s="29" t="str">
        <f>IF(ISERROR(MATCH($K1760, pcrid_primers!$A$2:$A2401, 0)), hidden_compute!$J1760, VLOOKUP($K1760, pcrid_primers!$A$2:$D2401, 4, FALSE))</f>
        <v>ONT_LepR1+ONT_HCO2198</v>
      </c>
      <c r="P1760" s="29" t="str">
        <f>IF(ISBLANK($O1760), "", VLOOKUP($O1760, hidden_compute!$M$2:P2401, 3, FALSE))</f>
        <v>#N/A</v>
      </c>
      <c r="Q1760" s="41" t="str">
        <f>metadata!$B$8</f>
        <v>EXP-PBC096</v>
      </c>
      <c r="R1760" s="49" t="s">
        <v>231</v>
      </c>
      <c r="S1760" s="29" t="str">
        <f>metadata!$B$9</f>
        <v>SQK-NBD114.24</v>
      </c>
      <c r="T1760" s="49" t="s">
        <v>2129</v>
      </c>
    </row>
    <row r="1761">
      <c r="A1761" s="29" t="str">
        <f>metadata!$B$4</f>
        <v>22033-375157</v>
      </c>
      <c r="B1761" s="38" t="s">
        <v>2160</v>
      </c>
      <c r="C1761" s="38" t="s">
        <v>142</v>
      </c>
      <c r="D1761" s="29" t="s">
        <v>17</v>
      </c>
      <c r="E1761" s="39">
        <f>hidden_compute!F1761</f>
        <v>658</v>
      </c>
      <c r="F1761" s="39">
        <f>hidden_compute!G1761</f>
        <v>658</v>
      </c>
      <c r="G1761" s="29" t="str">
        <f>hidden_compute!D1761</f>
        <v>5. Invertebrate Mitochondrial</v>
      </c>
      <c r="H1761" s="29" t="str">
        <f>IF(ISERROR(MATCH($K1761, pcrid_plateids!$A$2:$A2401, 0)), hidden_compute!$H1761, VLOOKUP($K1761, pcrid_plateids!$A$2:$B2401, 2, FALSE))</f>
        <v>ARISE_SEQ_0078</v>
      </c>
      <c r="I1761" s="29" t="str">
        <f>IF(ISERROR(MATCH($K1761, pcrid_plateids!$A$2:$A2401, 0)), hidden_compute!$H1761, VLOOKUP($K1761, pcrid_plateids!$A$2:$C2401, 3, FALSE))</f>
        <v>NCBN001485</v>
      </c>
      <c r="J1761" s="38">
        <v>1.100012353E9</v>
      </c>
      <c r="K1761" s="62" t="s">
        <v>70</v>
      </c>
      <c r="L1761" s="40" t="s">
        <v>233</v>
      </c>
      <c r="M1761" s="29" t="str">
        <f>IF(ISERROR(MATCH($K1761, pcrid_primers!$A$2:$A2401, 0)), hidden_compute!$H1761, VLOOKUP($K1761, pcrid_primers!$A$2:$B2401, 2, FALSE))</f>
        <v>ONT_LepF1+ONT_LCO1490</v>
      </c>
      <c r="N1761" s="29" t="str">
        <f>IF(ISBLANK($M1761), "", VLOOKUP($M1761, hidden_compute!$M$2:P2401, 3, FALSE))</f>
        <v>#N/A</v>
      </c>
      <c r="O1761" s="29" t="str">
        <f>IF(ISERROR(MATCH($K1761, pcrid_primers!$A$2:$A2401, 0)), hidden_compute!$J1761, VLOOKUP($K1761, pcrid_primers!$A$2:$D2401, 4, FALSE))</f>
        <v>ONT_LepR1+ONT_HCO2198</v>
      </c>
      <c r="P1761" s="29" t="str">
        <f>IF(ISBLANK($O1761), "", VLOOKUP($O1761, hidden_compute!$M$2:P2401, 3, FALSE))</f>
        <v>#N/A</v>
      </c>
      <c r="Q1761" s="41" t="str">
        <f>metadata!$B$8</f>
        <v>EXP-PBC096</v>
      </c>
      <c r="R1761" s="49" t="s">
        <v>234</v>
      </c>
      <c r="S1761" s="29" t="str">
        <f>metadata!$B$9</f>
        <v>SQK-NBD114.24</v>
      </c>
      <c r="T1761" s="49" t="s">
        <v>2129</v>
      </c>
    </row>
    <row r="1762">
      <c r="A1762" s="29" t="str">
        <f>metadata!$B$4</f>
        <v>22033-375157</v>
      </c>
      <c r="B1762" s="38" t="s">
        <v>2161</v>
      </c>
      <c r="C1762" s="38" t="s">
        <v>142</v>
      </c>
      <c r="D1762" s="29" t="s">
        <v>17</v>
      </c>
      <c r="E1762" s="39">
        <f>hidden_compute!F1762</f>
        <v>658</v>
      </c>
      <c r="F1762" s="39">
        <f>hidden_compute!G1762</f>
        <v>658</v>
      </c>
      <c r="G1762" s="29" t="str">
        <f>hidden_compute!D1762</f>
        <v>5. Invertebrate Mitochondrial</v>
      </c>
      <c r="H1762" s="29" t="str">
        <f>IF(ISERROR(MATCH($K1762, pcrid_plateids!$A$2:$A2401, 0)), hidden_compute!$H1762, VLOOKUP($K1762, pcrid_plateids!$A$2:$B2401, 2, FALSE))</f>
        <v>ARISE_SEQ_0078</v>
      </c>
      <c r="I1762" s="29" t="str">
        <f>IF(ISERROR(MATCH($K1762, pcrid_plateids!$A$2:$A2401, 0)), hidden_compute!$H1762, VLOOKUP($K1762, pcrid_plateids!$A$2:$C2401, 3, FALSE))</f>
        <v>NCBN001485</v>
      </c>
      <c r="J1762" s="38">
        <v>1.100012352E9</v>
      </c>
      <c r="K1762" s="62" t="s">
        <v>70</v>
      </c>
      <c r="L1762" s="40" t="s">
        <v>236</v>
      </c>
      <c r="M1762" s="29" t="str">
        <f>IF(ISERROR(MATCH($K1762, pcrid_primers!$A$2:$A2401, 0)), hidden_compute!$H1762, VLOOKUP($K1762, pcrid_primers!$A$2:$B2401, 2, FALSE))</f>
        <v>ONT_LepF1+ONT_LCO1490</v>
      </c>
      <c r="N1762" s="29" t="str">
        <f>IF(ISBLANK($M1762), "", VLOOKUP($M1762, hidden_compute!$M$2:P2401, 3, FALSE))</f>
        <v>#N/A</v>
      </c>
      <c r="O1762" s="29" t="str">
        <f>IF(ISERROR(MATCH($K1762, pcrid_primers!$A$2:$A2401, 0)), hidden_compute!$J1762, VLOOKUP($K1762, pcrid_primers!$A$2:$D2401, 4, FALSE))</f>
        <v>ONT_LepR1+ONT_HCO2198</v>
      </c>
      <c r="P1762" s="29" t="str">
        <f>IF(ISBLANK($O1762), "", VLOOKUP($O1762, hidden_compute!$M$2:P2401, 3, FALSE))</f>
        <v>#N/A</v>
      </c>
      <c r="Q1762" s="41" t="str">
        <f>metadata!$B$8</f>
        <v>EXP-PBC096</v>
      </c>
      <c r="R1762" s="49" t="s">
        <v>237</v>
      </c>
      <c r="S1762" s="29" t="str">
        <f>metadata!$B$9</f>
        <v>SQK-NBD114.24</v>
      </c>
      <c r="T1762" s="49" t="s">
        <v>2129</v>
      </c>
    </row>
    <row r="1763">
      <c r="A1763" s="29" t="str">
        <f>metadata!$B$4</f>
        <v>22033-375157</v>
      </c>
      <c r="B1763" s="38" t="s">
        <v>2162</v>
      </c>
      <c r="C1763" s="38" t="s">
        <v>142</v>
      </c>
      <c r="D1763" s="29" t="s">
        <v>17</v>
      </c>
      <c r="E1763" s="39">
        <f>hidden_compute!F1763</f>
        <v>658</v>
      </c>
      <c r="F1763" s="39">
        <f>hidden_compute!G1763</f>
        <v>658</v>
      </c>
      <c r="G1763" s="29" t="str">
        <f>hidden_compute!D1763</f>
        <v>5. Invertebrate Mitochondrial</v>
      </c>
      <c r="H1763" s="29" t="str">
        <f>IF(ISERROR(MATCH($K1763, pcrid_plateids!$A$2:$A2401, 0)), hidden_compute!$H1763, VLOOKUP($K1763, pcrid_plateids!$A$2:$B2401, 2, FALSE))</f>
        <v>ARISE_SEQ_0078</v>
      </c>
      <c r="I1763" s="29" t="str">
        <f>IF(ISERROR(MATCH($K1763, pcrid_plateids!$A$2:$A2401, 0)), hidden_compute!$H1763, VLOOKUP($K1763, pcrid_plateids!$A$2:$C2401, 3, FALSE))</f>
        <v>NCBN001485</v>
      </c>
      <c r="J1763" s="38">
        <v>1.100012351E9</v>
      </c>
      <c r="K1763" s="62" t="s">
        <v>70</v>
      </c>
      <c r="L1763" s="40" t="s">
        <v>239</v>
      </c>
      <c r="M1763" s="29" t="str">
        <f>IF(ISERROR(MATCH($K1763, pcrid_primers!$A$2:$A2401, 0)), hidden_compute!$H1763, VLOOKUP($K1763, pcrid_primers!$A$2:$B2401, 2, FALSE))</f>
        <v>ONT_LepF1+ONT_LCO1490</v>
      </c>
      <c r="N1763" s="29" t="str">
        <f>IF(ISBLANK($M1763), "", VLOOKUP($M1763, hidden_compute!$M$2:P2401, 3, FALSE))</f>
        <v>#N/A</v>
      </c>
      <c r="O1763" s="29" t="str">
        <f>IF(ISERROR(MATCH($K1763, pcrid_primers!$A$2:$A2401, 0)), hidden_compute!$J1763, VLOOKUP($K1763, pcrid_primers!$A$2:$D2401, 4, FALSE))</f>
        <v>ONT_LepR1+ONT_HCO2198</v>
      </c>
      <c r="P1763" s="29" t="str">
        <f>IF(ISBLANK($O1763), "", VLOOKUP($O1763, hidden_compute!$M$2:P2401, 3, FALSE))</f>
        <v>#N/A</v>
      </c>
      <c r="Q1763" s="41" t="str">
        <f>metadata!$B$8</f>
        <v>EXP-PBC096</v>
      </c>
      <c r="R1763" s="49" t="s">
        <v>240</v>
      </c>
      <c r="S1763" s="29" t="str">
        <f>metadata!$B$9</f>
        <v>SQK-NBD114.24</v>
      </c>
      <c r="T1763" s="49" t="s">
        <v>2129</v>
      </c>
    </row>
    <row r="1764">
      <c r="A1764" s="29" t="str">
        <f>metadata!$B$4</f>
        <v>22033-375157</v>
      </c>
      <c r="B1764" s="38" t="s">
        <v>2163</v>
      </c>
      <c r="C1764" s="38" t="s">
        <v>142</v>
      </c>
      <c r="D1764" s="29" t="s">
        <v>17</v>
      </c>
      <c r="E1764" s="39">
        <f>hidden_compute!F1764</f>
        <v>658</v>
      </c>
      <c r="F1764" s="39">
        <f>hidden_compute!G1764</f>
        <v>658</v>
      </c>
      <c r="G1764" s="29" t="str">
        <f>hidden_compute!D1764</f>
        <v>5. Invertebrate Mitochondrial</v>
      </c>
      <c r="H1764" s="29" t="str">
        <f>IF(ISERROR(MATCH($K1764, pcrid_plateids!$A$2:$A2401, 0)), hidden_compute!$H1764, VLOOKUP($K1764, pcrid_plateids!$A$2:$B2401, 2, FALSE))</f>
        <v>ARISE_SEQ_0078</v>
      </c>
      <c r="I1764" s="29" t="str">
        <f>IF(ISERROR(MATCH($K1764, pcrid_plateids!$A$2:$A2401, 0)), hidden_compute!$H1764, VLOOKUP($K1764, pcrid_plateids!$A$2:$C2401, 3, FALSE))</f>
        <v>NCBN001485</v>
      </c>
      <c r="J1764" s="38">
        <v>1.10001235E9</v>
      </c>
      <c r="K1764" s="62" t="s">
        <v>70</v>
      </c>
      <c r="L1764" s="40" t="s">
        <v>242</v>
      </c>
      <c r="M1764" s="29" t="str">
        <f>IF(ISERROR(MATCH($K1764, pcrid_primers!$A$2:$A2401, 0)), hidden_compute!$H1764, VLOOKUP($K1764, pcrid_primers!$A$2:$B2401, 2, FALSE))</f>
        <v>ONT_LepF1+ONT_LCO1490</v>
      </c>
      <c r="N1764" s="29" t="str">
        <f>IF(ISBLANK($M1764), "", VLOOKUP($M1764, hidden_compute!$M$2:P2401, 3, FALSE))</f>
        <v>#N/A</v>
      </c>
      <c r="O1764" s="29" t="str">
        <f>IF(ISERROR(MATCH($K1764, pcrid_primers!$A$2:$A2401, 0)), hidden_compute!$J1764, VLOOKUP($K1764, pcrid_primers!$A$2:$D2401, 4, FALSE))</f>
        <v>ONT_LepR1+ONT_HCO2198</v>
      </c>
      <c r="P1764" s="29" t="str">
        <f>IF(ISBLANK($O1764), "", VLOOKUP($O1764, hidden_compute!$M$2:P2401, 3, FALSE))</f>
        <v>#N/A</v>
      </c>
      <c r="Q1764" s="41" t="str">
        <f>metadata!$B$8</f>
        <v>EXP-PBC096</v>
      </c>
      <c r="R1764" s="49" t="s">
        <v>243</v>
      </c>
      <c r="S1764" s="29" t="str">
        <f>metadata!$B$9</f>
        <v>SQK-NBD114.24</v>
      </c>
      <c r="T1764" s="49" t="s">
        <v>2129</v>
      </c>
    </row>
    <row r="1765">
      <c r="A1765" s="29" t="str">
        <f>metadata!$B$4</f>
        <v>22033-375157</v>
      </c>
      <c r="B1765" s="38" t="s">
        <v>2164</v>
      </c>
      <c r="C1765" s="38" t="s">
        <v>142</v>
      </c>
      <c r="D1765" s="29" t="s">
        <v>17</v>
      </c>
      <c r="E1765" s="39">
        <f>hidden_compute!F1765</f>
        <v>658</v>
      </c>
      <c r="F1765" s="39">
        <f>hidden_compute!G1765</f>
        <v>658</v>
      </c>
      <c r="G1765" s="29" t="str">
        <f>hidden_compute!D1765</f>
        <v>5. Invertebrate Mitochondrial</v>
      </c>
      <c r="H1765" s="29" t="str">
        <f>IF(ISERROR(MATCH($K1765, pcrid_plateids!$A$2:$A2401, 0)), hidden_compute!$H1765, VLOOKUP($K1765, pcrid_plateids!$A$2:$B2401, 2, FALSE))</f>
        <v>ARISE_SEQ_0078</v>
      </c>
      <c r="I1765" s="29" t="str">
        <f>IF(ISERROR(MATCH($K1765, pcrid_plateids!$A$2:$A2401, 0)), hidden_compute!$H1765, VLOOKUP($K1765, pcrid_plateids!$A$2:$C2401, 3, FALSE))</f>
        <v>NCBN001485</v>
      </c>
      <c r="J1765" s="38">
        <v>1.100012349E9</v>
      </c>
      <c r="K1765" s="62" t="s">
        <v>70</v>
      </c>
      <c r="L1765" s="40" t="s">
        <v>245</v>
      </c>
      <c r="M1765" s="29" t="str">
        <f>IF(ISERROR(MATCH($K1765, pcrid_primers!$A$2:$A2401, 0)), hidden_compute!$H1765, VLOOKUP($K1765, pcrid_primers!$A$2:$B2401, 2, FALSE))</f>
        <v>ONT_LepF1+ONT_LCO1490</v>
      </c>
      <c r="N1765" s="29" t="str">
        <f>IF(ISBLANK($M1765), "", VLOOKUP($M1765, hidden_compute!$M$2:P2401, 3, FALSE))</f>
        <v>#N/A</v>
      </c>
      <c r="O1765" s="29" t="str">
        <f>IF(ISERROR(MATCH($K1765, pcrid_primers!$A$2:$A2401, 0)), hidden_compute!$J1765, VLOOKUP($K1765, pcrid_primers!$A$2:$D2401, 4, FALSE))</f>
        <v>ONT_LepR1+ONT_HCO2198</v>
      </c>
      <c r="P1765" s="29" t="str">
        <f>IF(ISBLANK($O1765), "", VLOOKUP($O1765, hidden_compute!$M$2:P2401, 3, FALSE))</f>
        <v>#N/A</v>
      </c>
      <c r="Q1765" s="41" t="str">
        <f>metadata!$B$8</f>
        <v>EXP-PBC096</v>
      </c>
      <c r="R1765" s="49" t="s">
        <v>246</v>
      </c>
      <c r="S1765" s="29" t="str">
        <f>metadata!$B$9</f>
        <v>SQK-NBD114.24</v>
      </c>
      <c r="T1765" s="49" t="s">
        <v>2129</v>
      </c>
    </row>
    <row r="1766">
      <c r="A1766" s="29" t="str">
        <f>metadata!$B$4</f>
        <v>22033-375157</v>
      </c>
      <c r="B1766" s="38" t="s">
        <v>2165</v>
      </c>
      <c r="C1766" s="38" t="s">
        <v>142</v>
      </c>
      <c r="D1766" s="29" t="s">
        <v>17</v>
      </c>
      <c r="E1766" s="39">
        <f>hidden_compute!F1766</f>
        <v>658</v>
      </c>
      <c r="F1766" s="39">
        <f>hidden_compute!G1766</f>
        <v>658</v>
      </c>
      <c r="G1766" s="29" t="str">
        <f>hidden_compute!D1766</f>
        <v>5. Invertebrate Mitochondrial</v>
      </c>
      <c r="H1766" s="29" t="str">
        <f>IF(ISERROR(MATCH($K1766, pcrid_plateids!$A$2:$A2401, 0)), hidden_compute!$H1766, VLOOKUP($K1766, pcrid_plateids!$A$2:$B2401, 2, FALSE))</f>
        <v>ARISE_SEQ_0078</v>
      </c>
      <c r="I1766" s="29" t="str">
        <f>IF(ISERROR(MATCH($K1766, pcrid_plateids!$A$2:$A2401, 0)), hidden_compute!$H1766, VLOOKUP($K1766, pcrid_plateids!$A$2:$C2401, 3, FALSE))</f>
        <v>NCBN001485</v>
      </c>
      <c r="J1766" s="38">
        <v>1.100012348E9</v>
      </c>
      <c r="K1766" s="62" t="s">
        <v>70</v>
      </c>
      <c r="L1766" s="40" t="s">
        <v>248</v>
      </c>
      <c r="M1766" s="29" t="str">
        <f>IF(ISERROR(MATCH($K1766, pcrid_primers!$A$2:$A2401, 0)), hidden_compute!$H1766, VLOOKUP($K1766, pcrid_primers!$A$2:$B2401, 2, FALSE))</f>
        <v>ONT_LepF1+ONT_LCO1490</v>
      </c>
      <c r="N1766" s="29" t="str">
        <f>IF(ISBLANK($M1766), "", VLOOKUP($M1766, hidden_compute!$M$2:P2401, 3, FALSE))</f>
        <v>#N/A</v>
      </c>
      <c r="O1766" s="29" t="str">
        <f>IF(ISERROR(MATCH($K1766, pcrid_primers!$A$2:$A2401, 0)), hidden_compute!$J1766, VLOOKUP($K1766, pcrid_primers!$A$2:$D2401, 4, FALSE))</f>
        <v>ONT_LepR1+ONT_HCO2198</v>
      </c>
      <c r="P1766" s="29" t="str">
        <f>IF(ISBLANK($O1766), "", VLOOKUP($O1766, hidden_compute!$M$2:P2401, 3, FALSE))</f>
        <v>#N/A</v>
      </c>
      <c r="Q1766" s="41" t="str">
        <f>metadata!$B$8</f>
        <v>EXP-PBC096</v>
      </c>
      <c r="R1766" s="49" t="s">
        <v>249</v>
      </c>
      <c r="S1766" s="29" t="str">
        <f>metadata!$B$9</f>
        <v>SQK-NBD114.24</v>
      </c>
      <c r="T1766" s="49" t="s">
        <v>2129</v>
      </c>
    </row>
    <row r="1767">
      <c r="A1767" s="29" t="str">
        <f>metadata!$B$4</f>
        <v>22033-375157</v>
      </c>
      <c r="B1767" s="38" t="s">
        <v>2166</v>
      </c>
      <c r="C1767" s="38" t="s">
        <v>142</v>
      </c>
      <c r="D1767" s="29" t="s">
        <v>17</v>
      </c>
      <c r="E1767" s="39">
        <f>hidden_compute!F1767</f>
        <v>658</v>
      </c>
      <c r="F1767" s="39">
        <f>hidden_compute!G1767</f>
        <v>658</v>
      </c>
      <c r="G1767" s="29" t="str">
        <f>hidden_compute!D1767</f>
        <v>5. Invertebrate Mitochondrial</v>
      </c>
      <c r="H1767" s="29" t="str">
        <f>IF(ISERROR(MATCH($K1767, pcrid_plateids!$A$2:$A2401, 0)), hidden_compute!$H1767, VLOOKUP($K1767, pcrid_plateids!$A$2:$B2401, 2, FALSE))</f>
        <v>ARISE_SEQ_0078</v>
      </c>
      <c r="I1767" s="29" t="str">
        <f>IF(ISERROR(MATCH($K1767, pcrid_plateids!$A$2:$A2401, 0)), hidden_compute!$H1767, VLOOKUP($K1767, pcrid_plateids!$A$2:$C2401, 3, FALSE))</f>
        <v>NCBN001485</v>
      </c>
      <c r="J1767" s="38">
        <v>1.100012347E9</v>
      </c>
      <c r="K1767" s="62" t="s">
        <v>70</v>
      </c>
      <c r="L1767" s="40" t="s">
        <v>251</v>
      </c>
      <c r="M1767" s="29" t="str">
        <f>IF(ISERROR(MATCH($K1767, pcrid_primers!$A$2:$A2401, 0)), hidden_compute!$H1767, VLOOKUP($K1767, pcrid_primers!$A$2:$B2401, 2, FALSE))</f>
        <v>ONT_LepF1+ONT_LCO1490</v>
      </c>
      <c r="N1767" s="29" t="str">
        <f>IF(ISBLANK($M1767), "", VLOOKUP($M1767, hidden_compute!$M$2:P2401, 3, FALSE))</f>
        <v>#N/A</v>
      </c>
      <c r="O1767" s="29" t="str">
        <f>IF(ISERROR(MATCH($K1767, pcrid_primers!$A$2:$A2401, 0)), hidden_compute!$J1767, VLOOKUP($K1767, pcrid_primers!$A$2:$D2401, 4, FALSE))</f>
        <v>ONT_LepR1+ONT_HCO2198</v>
      </c>
      <c r="P1767" s="29" t="str">
        <f>IF(ISBLANK($O1767), "", VLOOKUP($O1767, hidden_compute!$M$2:P2401, 3, FALSE))</f>
        <v>#N/A</v>
      </c>
      <c r="Q1767" s="41" t="str">
        <f>metadata!$B$8</f>
        <v>EXP-PBC096</v>
      </c>
      <c r="R1767" s="49" t="s">
        <v>252</v>
      </c>
      <c r="S1767" s="29" t="str">
        <f>metadata!$B$9</f>
        <v>SQK-NBD114.24</v>
      </c>
      <c r="T1767" s="49" t="s">
        <v>2129</v>
      </c>
    </row>
    <row r="1768">
      <c r="A1768" s="29" t="str">
        <f>metadata!$B$4</f>
        <v>22033-375157</v>
      </c>
      <c r="B1768" s="38" t="s">
        <v>2167</v>
      </c>
      <c r="C1768" s="38" t="s">
        <v>142</v>
      </c>
      <c r="D1768" s="29" t="s">
        <v>17</v>
      </c>
      <c r="E1768" s="39">
        <f>hidden_compute!F1768</f>
        <v>658</v>
      </c>
      <c r="F1768" s="39">
        <f>hidden_compute!G1768</f>
        <v>658</v>
      </c>
      <c r="G1768" s="29" t="str">
        <f>hidden_compute!D1768</f>
        <v>5. Invertebrate Mitochondrial</v>
      </c>
      <c r="H1768" s="29" t="str">
        <f>IF(ISERROR(MATCH($K1768, pcrid_plateids!$A$2:$A2401, 0)), hidden_compute!$H1768, VLOOKUP($K1768, pcrid_plateids!$A$2:$B2401, 2, FALSE))</f>
        <v>ARISE_SEQ_0078</v>
      </c>
      <c r="I1768" s="29" t="str">
        <f>IF(ISERROR(MATCH($K1768, pcrid_plateids!$A$2:$A2401, 0)), hidden_compute!$H1768, VLOOKUP($K1768, pcrid_plateids!$A$2:$C2401, 3, FALSE))</f>
        <v>NCBN001485</v>
      </c>
      <c r="J1768" s="38">
        <v>1.100012346E9</v>
      </c>
      <c r="K1768" s="62" t="s">
        <v>70</v>
      </c>
      <c r="L1768" s="40" t="s">
        <v>254</v>
      </c>
      <c r="M1768" s="29" t="str">
        <f>IF(ISERROR(MATCH($K1768, pcrid_primers!$A$2:$A2401, 0)), hidden_compute!$H1768, VLOOKUP($K1768, pcrid_primers!$A$2:$B2401, 2, FALSE))</f>
        <v>ONT_LepF1+ONT_LCO1490</v>
      </c>
      <c r="N1768" s="29" t="str">
        <f>IF(ISBLANK($M1768), "", VLOOKUP($M1768, hidden_compute!$M$2:P2401, 3, FALSE))</f>
        <v>#N/A</v>
      </c>
      <c r="O1768" s="29" t="str">
        <f>IF(ISERROR(MATCH($K1768, pcrid_primers!$A$2:$A2401, 0)), hidden_compute!$J1768, VLOOKUP($K1768, pcrid_primers!$A$2:$D2401, 4, FALSE))</f>
        <v>ONT_LepR1+ONT_HCO2198</v>
      </c>
      <c r="P1768" s="29" t="str">
        <f>IF(ISBLANK($O1768), "", VLOOKUP($O1768, hidden_compute!$M$2:P2401, 3, FALSE))</f>
        <v>#N/A</v>
      </c>
      <c r="Q1768" s="41" t="str">
        <f>metadata!$B$8</f>
        <v>EXP-PBC096</v>
      </c>
      <c r="R1768" s="49" t="s">
        <v>255</v>
      </c>
      <c r="S1768" s="29" t="str">
        <f>metadata!$B$9</f>
        <v>SQK-NBD114.24</v>
      </c>
      <c r="T1768" s="49" t="s">
        <v>2129</v>
      </c>
    </row>
    <row r="1769">
      <c r="A1769" s="29" t="str">
        <f>metadata!$B$4</f>
        <v>22033-375157</v>
      </c>
      <c r="B1769" s="38" t="s">
        <v>2168</v>
      </c>
      <c r="C1769" s="38" t="s">
        <v>142</v>
      </c>
      <c r="D1769" s="29" t="s">
        <v>17</v>
      </c>
      <c r="E1769" s="39">
        <f>hidden_compute!F1769</f>
        <v>658</v>
      </c>
      <c r="F1769" s="39">
        <f>hidden_compute!G1769</f>
        <v>658</v>
      </c>
      <c r="G1769" s="29" t="str">
        <f>hidden_compute!D1769</f>
        <v>5. Invertebrate Mitochondrial</v>
      </c>
      <c r="H1769" s="29" t="str">
        <f>IF(ISERROR(MATCH($K1769, pcrid_plateids!$A$2:$A2401, 0)), hidden_compute!$H1769, VLOOKUP($K1769, pcrid_plateids!$A$2:$B2401, 2, FALSE))</f>
        <v>ARISE_SEQ_0078</v>
      </c>
      <c r="I1769" s="29" t="str">
        <f>IF(ISERROR(MATCH($K1769, pcrid_plateids!$A$2:$A2401, 0)), hidden_compute!$H1769, VLOOKUP($K1769, pcrid_plateids!$A$2:$C2401, 3, FALSE))</f>
        <v>NCBN001485</v>
      </c>
      <c r="J1769" s="38">
        <v>1.100012345E9</v>
      </c>
      <c r="K1769" s="62" t="s">
        <v>70</v>
      </c>
      <c r="L1769" s="40" t="s">
        <v>257</v>
      </c>
      <c r="M1769" s="29" t="str">
        <f>IF(ISERROR(MATCH($K1769, pcrid_primers!$A$2:$A2401, 0)), hidden_compute!$H1769, VLOOKUP($K1769, pcrid_primers!$A$2:$B2401, 2, FALSE))</f>
        <v>ONT_LepF1+ONT_LCO1490</v>
      </c>
      <c r="N1769" s="29" t="str">
        <f>IF(ISBLANK($M1769), "", VLOOKUP($M1769, hidden_compute!$M$2:P2401, 3, FALSE))</f>
        <v>#N/A</v>
      </c>
      <c r="O1769" s="29" t="str">
        <f>IF(ISERROR(MATCH($K1769, pcrid_primers!$A$2:$A2401, 0)), hidden_compute!$J1769, VLOOKUP($K1769, pcrid_primers!$A$2:$D2401, 4, FALSE))</f>
        <v>ONT_LepR1+ONT_HCO2198</v>
      </c>
      <c r="P1769" s="29" t="str">
        <f>IF(ISBLANK($O1769), "", VLOOKUP($O1769, hidden_compute!$M$2:P2401, 3, FALSE))</f>
        <v>#N/A</v>
      </c>
      <c r="Q1769" s="41" t="str">
        <f>metadata!$B$8</f>
        <v>EXP-PBC096</v>
      </c>
      <c r="R1769" s="49" t="s">
        <v>258</v>
      </c>
      <c r="S1769" s="29" t="str">
        <f>metadata!$B$9</f>
        <v>SQK-NBD114.24</v>
      </c>
      <c r="T1769" s="49" t="s">
        <v>2129</v>
      </c>
    </row>
    <row r="1770">
      <c r="A1770" s="29" t="str">
        <f>metadata!$B$4</f>
        <v>22033-375157</v>
      </c>
      <c r="B1770" s="38" t="s">
        <v>2169</v>
      </c>
      <c r="C1770" s="38" t="s">
        <v>142</v>
      </c>
      <c r="D1770" s="29" t="s">
        <v>17</v>
      </c>
      <c r="E1770" s="39">
        <f>hidden_compute!F1770</f>
        <v>658</v>
      </c>
      <c r="F1770" s="39">
        <f>hidden_compute!G1770</f>
        <v>658</v>
      </c>
      <c r="G1770" s="29" t="str">
        <f>hidden_compute!D1770</f>
        <v>5. Invertebrate Mitochondrial</v>
      </c>
      <c r="H1770" s="29" t="str">
        <f>IF(ISERROR(MATCH($K1770, pcrid_plateids!$A$2:$A2401, 0)), hidden_compute!$H1770, VLOOKUP($K1770, pcrid_plateids!$A$2:$B2401, 2, FALSE))</f>
        <v>ARISE_SEQ_0078</v>
      </c>
      <c r="I1770" s="29" t="str">
        <f>IF(ISERROR(MATCH($K1770, pcrid_plateids!$A$2:$A2401, 0)), hidden_compute!$H1770, VLOOKUP($K1770, pcrid_plateids!$A$2:$C2401, 3, FALSE))</f>
        <v>NCBN001485</v>
      </c>
      <c r="J1770" s="38">
        <v>1.100012344E9</v>
      </c>
      <c r="K1770" s="62" t="s">
        <v>70</v>
      </c>
      <c r="L1770" s="40" t="s">
        <v>260</v>
      </c>
      <c r="M1770" s="29" t="str">
        <f>IF(ISERROR(MATCH($K1770, pcrid_primers!$A$2:$A2401, 0)), hidden_compute!$H1770, VLOOKUP($K1770, pcrid_primers!$A$2:$B2401, 2, FALSE))</f>
        <v>ONT_LepF1+ONT_LCO1490</v>
      </c>
      <c r="N1770" s="29" t="str">
        <f>IF(ISBLANK($M1770), "", VLOOKUP($M1770, hidden_compute!$M$2:P2401, 3, FALSE))</f>
        <v>#N/A</v>
      </c>
      <c r="O1770" s="29" t="str">
        <f>IF(ISERROR(MATCH($K1770, pcrid_primers!$A$2:$A2401, 0)), hidden_compute!$J1770, VLOOKUP($K1770, pcrid_primers!$A$2:$D2401, 4, FALSE))</f>
        <v>ONT_LepR1+ONT_HCO2198</v>
      </c>
      <c r="P1770" s="29" t="str">
        <f>IF(ISBLANK($O1770), "", VLOOKUP($O1770, hidden_compute!$M$2:P2401, 3, FALSE))</f>
        <v>#N/A</v>
      </c>
      <c r="Q1770" s="41" t="str">
        <f>metadata!$B$8</f>
        <v>EXP-PBC096</v>
      </c>
      <c r="R1770" s="49" t="s">
        <v>261</v>
      </c>
      <c r="S1770" s="29" t="str">
        <f>metadata!$B$9</f>
        <v>SQK-NBD114.24</v>
      </c>
      <c r="T1770" s="49" t="s">
        <v>2129</v>
      </c>
    </row>
    <row r="1771">
      <c r="A1771" s="29" t="str">
        <f>metadata!$B$4</f>
        <v>22033-375157</v>
      </c>
      <c r="B1771" s="38" t="s">
        <v>2170</v>
      </c>
      <c r="C1771" s="38" t="s">
        <v>142</v>
      </c>
      <c r="D1771" s="29" t="s">
        <v>17</v>
      </c>
      <c r="E1771" s="39">
        <f>hidden_compute!F1771</f>
        <v>658</v>
      </c>
      <c r="F1771" s="39">
        <f>hidden_compute!G1771</f>
        <v>658</v>
      </c>
      <c r="G1771" s="29" t="str">
        <f>hidden_compute!D1771</f>
        <v>5. Invertebrate Mitochondrial</v>
      </c>
      <c r="H1771" s="29" t="str">
        <f>IF(ISERROR(MATCH($K1771, pcrid_plateids!$A$2:$A2401, 0)), hidden_compute!$H1771, VLOOKUP($K1771, pcrid_plateids!$A$2:$B2401, 2, FALSE))</f>
        <v>ARISE_SEQ_0078</v>
      </c>
      <c r="I1771" s="29" t="str">
        <f>IF(ISERROR(MATCH($K1771, pcrid_plateids!$A$2:$A2401, 0)), hidden_compute!$H1771, VLOOKUP($K1771, pcrid_plateids!$A$2:$C2401, 3, FALSE))</f>
        <v>NCBN001485</v>
      </c>
      <c r="J1771" s="38">
        <v>1.100012343E9</v>
      </c>
      <c r="K1771" s="62" t="s">
        <v>70</v>
      </c>
      <c r="L1771" s="40" t="s">
        <v>263</v>
      </c>
      <c r="M1771" s="29" t="str">
        <f>IF(ISERROR(MATCH($K1771, pcrid_primers!$A$2:$A2401, 0)), hidden_compute!$H1771, VLOOKUP($K1771, pcrid_primers!$A$2:$B2401, 2, FALSE))</f>
        <v>ONT_LepF1+ONT_LCO1490</v>
      </c>
      <c r="N1771" s="29" t="str">
        <f>IF(ISBLANK($M1771), "", VLOOKUP($M1771, hidden_compute!$M$2:P2401, 3, FALSE))</f>
        <v>#N/A</v>
      </c>
      <c r="O1771" s="29" t="str">
        <f>IF(ISERROR(MATCH($K1771, pcrid_primers!$A$2:$A2401, 0)), hidden_compute!$J1771, VLOOKUP($K1771, pcrid_primers!$A$2:$D2401, 4, FALSE))</f>
        <v>ONT_LepR1+ONT_HCO2198</v>
      </c>
      <c r="P1771" s="29" t="str">
        <f>IF(ISBLANK($O1771), "", VLOOKUP($O1771, hidden_compute!$M$2:P2401, 3, FALSE))</f>
        <v>#N/A</v>
      </c>
      <c r="Q1771" s="41" t="str">
        <f>metadata!$B$8</f>
        <v>EXP-PBC096</v>
      </c>
      <c r="R1771" s="49" t="s">
        <v>264</v>
      </c>
      <c r="S1771" s="29" t="str">
        <f>metadata!$B$9</f>
        <v>SQK-NBD114.24</v>
      </c>
      <c r="T1771" s="49" t="s">
        <v>2129</v>
      </c>
    </row>
    <row r="1772">
      <c r="A1772" s="29" t="str">
        <f>metadata!$B$4</f>
        <v>22033-375157</v>
      </c>
      <c r="B1772" s="38" t="s">
        <v>2171</v>
      </c>
      <c r="C1772" s="38" t="s">
        <v>142</v>
      </c>
      <c r="D1772" s="29" t="s">
        <v>17</v>
      </c>
      <c r="E1772" s="39">
        <f>hidden_compute!F1772</f>
        <v>658</v>
      </c>
      <c r="F1772" s="39">
        <f>hidden_compute!G1772</f>
        <v>658</v>
      </c>
      <c r="G1772" s="29" t="str">
        <f>hidden_compute!D1772</f>
        <v>5. Invertebrate Mitochondrial</v>
      </c>
      <c r="H1772" s="29" t="str">
        <f>IF(ISERROR(MATCH($K1772, pcrid_plateids!$A$2:$A2401, 0)), hidden_compute!$H1772, VLOOKUP($K1772, pcrid_plateids!$A$2:$B2401, 2, FALSE))</f>
        <v>ARISE_SEQ_0078</v>
      </c>
      <c r="I1772" s="29" t="str">
        <f>IF(ISERROR(MATCH($K1772, pcrid_plateids!$A$2:$A2401, 0)), hidden_compute!$H1772, VLOOKUP($K1772, pcrid_plateids!$A$2:$C2401, 3, FALSE))</f>
        <v>NCBN001485</v>
      </c>
      <c r="J1772" s="38">
        <v>1.100012342E9</v>
      </c>
      <c r="K1772" s="62" t="s">
        <v>70</v>
      </c>
      <c r="L1772" s="40" t="s">
        <v>266</v>
      </c>
      <c r="M1772" s="29" t="str">
        <f>IF(ISERROR(MATCH($K1772, pcrid_primers!$A$2:$A2401, 0)), hidden_compute!$H1772, VLOOKUP($K1772, pcrid_primers!$A$2:$B2401, 2, FALSE))</f>
        <v>ONT_LepF1+ONT_LCO1490</v>
      </c>
      <c r="N1772" s="29" t="str">
        <f>IF(ISBLANK($M1772), "", VLOOKUP($M1772, hidden_compute!$M$2:P2401, 3, FALSE))</f>
        <v>#N/A</v>
      </c>
      <c r="O1772" s="29" t="str">
        <f>IF(ISERROR(MATCH($K1772, pcrid_primers!$A$2:$A2401, 0)), hidden_compute!$J1772, VLOOKUP($K1772, pcrid_primers!$A$2:$D2401, 4, FALSE))</f>
        <v>ONT_LepR1+ONT_HCO2198</v>
      </c>
      <c r="P1772" s="29" t="str">
        <f>IF(ISBLANK($O1772), "", VLOOKUP($O1772, hidden_compute!$M$2:P2401, 3, FALSE))</f>
        <v>#N/A</v>
      </c>
      <c r="Q1772" s="41" t="str">
        <f>metadata!$B$8</f>
        <v>EXP-PBC096</v>
      </c>
      <c r="R1772" s="49" t="s">
        <v>267</v>
      </c>
      <c r="S1772" s="29" t="str">
        <f>metadata!$B$9</f>
        <v>SQK-NBD114.24</v>
      </c>
      <c r="T1772" s="49" t="s">
        <v>2129</v>
      </c>
    </row>
    <row r="1773">
      <c r="A1773" s="29" t="str">
        <f>metadata!$B$4</f>
        <v>22033-375157</v>
      </c>
      <c r="B1773" s="38" t="s">
        <v>2172</v>
      </c>
      <c r="C1773" s="38" t="s">
        <v>142</v>
      </c>
      <c r="D1773" s="29" t="s">
        <v>17</v>
      </c>
      <c r="E1773" s="39">
        <f>hidden_compute!F1773</f>
        <v>658</v>
      </c>
      <c r="F1773" s="39">
        <f>hidden_compute!G1773</f>
        <v>658</v>
      </c>
      <c r="G1773" s="29" t="str">
        <f>hidden_compute!D1773</f>
        <v>5. Invertebrate Mitochondrial</v>
      </c>
      <c r="H1773" s="29" t="str">
        <f>IF(ISERROR(MATCH($K1773, pcrid_plateids!$A$2:$A2401, 0)), hidden_compute!$H1773, VLOOKUP($K1773, pcrid_plateids!$A$2:$B2401, 2, FALSE))</f>
        <v>ARISE_SEQ_0078</v>
      </c>
      <c r="I1773" s="29" t="str">
        <f>IF(ISERROR(MATCH($K1773, pcrid_plateids!$A$2:$A2401, 0)), hidden_compute!$H1773, VLOOKUP($K1773, pcrid_plateids!$A$2:$C2401, 3, FALSE))</f>
        <v>NCBN001485</v>
      </c>
      <c r="J1773" s="38">
        <v>1.100012341E9</v>
      </c>
      <c r="K1773" s="62" t="s">
        <v>70</v>
      </c>
      <c r="L1773" s="40" t="s">
        <v>269</v>
      </c>
      <c r="M1773" s="29" t="str">
        <f>IF(ISERROR(MATCH($K1773, pcrid_primers!$A$2:$A2401, 0)), hidden_compute!$H1773, VLOOKUP($K1773, pcrid_primers!$A$2:$B2401, 2, FALSE))</f>
        <v>ONT_LepF1+ONT_LCO1490</v>
      </c>
      <c r="N1773" s="29" t="str">
        <f>IF(ISBLANK($M1773), "", VLOOKUP($M1773, hidden_compute!$M$2:P2401, 3, FALSE))</f>
        <v>#N/A</v>
      </c>
      <c r="O1773" s="29" t="str">
        <f>IF(ISERROR(MATCH($K1773, pcrid_primers!$A$2:$A2401, 0)), hidden_compute!$J1773, VLOOKUP($K1773, pcrid_primers!$A$2:$D2401, 4, FALSE))</f>
        <v>ONT_LepR1+ONT_HCO2198</v>
      </c>
      <c r="P1773" s="29" t="str">
        <f>IF(ISBLANK($O1773), "", VLOOKUP($O1773, hidden_compute!$M$2:P2401, 3, FALSE))</f>
        <v>#N/A</v>
      </c>
      <c r="Q1773" s="41" t="str">
        <f>metadata!$B$8</f>
        <v>EXP-PBC096</v>
      </c>
      <c r="R1773" s="49" t="s">
        <v>270</v>
      </c>
      <c r="S1773" s="29" t="str">
        <f>metadata!$B$9</f>
        <v>SQK-NBD114.24</v>
      </c>
      <c r="T1773" s="49" t="s">
        <v>2129</v>
      </c>
    </row>
    <row r="1774">
      <c r="A1774" s="29" t="str">
        <f>metadata!$B$4</f>
        <v>22033-375157</v>
      </c>
      <c r="B1774" s="38" t="s">
        <v>2173</v>
      </c>
      <c r="C1774" s="38" t="s">
        <v>142</v>
      </c>
      <c r="D1774" s="29" t="s">
        <v>17</v>
      </c>
      <c r="E1774" s="39">
        <f>hidden_compute!F1774</f>
        <v>658</v>
      </c>
      <c r="F1774" s="39">
        <f>hidden_compute!G1774</f>
        <v>658</v>
      </c>
      <c r="G1774" s="29" t="str">
        <f>hidden_compute!D1774</f>
        <v>5. Invertebrate Mitochondrial</v>
      </c>
      <c r="H1774" s="29" t="str">
        <f>IF(ISERROR(MATCH($K1774, pcrid_plateids!$A$2:$A2401, 0)), hidden_compute!$H1774, VLOOKUP($K1774, pcrid_plateids!$A$2:$B2401, 2, FALSE))</f>
        <v>ARISE_SEQ_0078</v>
      </c>
      <c r="I1774" s="29" t="str">
        <f>IF(ISERROR(MATCH($K1774, pcrid_plateids!$A$2:$A2401, 0)), hidden_compute!$H1774, VLOOKUP($K1774, pcrid_plateids!$A$2:$C2401, 3, FALSE))</f>
        <v>NCBN001485</v>
      </c>
      <c r="J1774" s="38">
        <v>1.10001234E9</v>
      </c>
      <c r="K1774" s="62" t="s">
        <v>70</v>
      </c>
      <c r="L1774" s="40" t="s">
        <v>272</v>
      </c>
      <c r="M1774" s="29" t="str">
        <f>IF(ISERROR(MATCH($K1774, pcrid_primers!$A$2:$A2401, 0)), hidden_compute!$H1774, VLOOKUP($K1774, pcrid_primers!$A$2:$B2401, 2, FALSE))</f>
        <v>ONT_LepF1+ONT_LCO1490</v>
      </c>
      <c r="N1774" s="29" t="str">
        <f>IF(ISBLANK($M1774), "", VLOOKUP($M1774, hidden_compute!$M$2:P2401, 3, FALSE))</f>
        <v>#N/A</v>
      </c>
      <c r="O1774" s="29" t="str">
        <f>IF(ISERROR(MATCH($K1774, pcrid_primers!$A$2:$A2401, 0)), hidden_compute!$J1774, VLOOKUP($K1774, pcrid_primers!$A$2:$D2401, 4, FALSE))</f>
        <v>ONT_LepR1+ONT_HCO2198</v>
      </c>
      <c r="P1774" s="29" t="str">
        <f>IF(ISBLANK($O1774), "", VLOOKUP($O1774, hidden_compute!$M$2:P2401, 3, FALSE))</f>
        <v>#N/A</v>
      </c>
      <c r="Q1774" s="41" t="str">
        <f>metadata!$B$8</f>
        <v>EXP-PBC096</v>
      </c>
      <c r="R1774" s="49" t="s">
        <v>273</v>
      </c>
      <c r="S1774" s="29" t="str">
        <f>metadata!$B$9</f>
        <v>SQK-NBD114.24</v>
      </c>
      <c r="T1774" s="49" t="s">
        <v>2129</v>
      </c>
    </row>
    <row r="1775">
      <c r="A1775" s="29" t="str">
        <f>metadata!$B$4</f>
        <v>22033-375157</v>
      </c>
      <c r="B1775" s="38" t="s">
        <v>2174</v>
      </c>
      <c r="C1775" s="38" t="s">
        <v>142</v>
      </c>
      <c r="D1775" s="29" t="s">
        <v>17</v>
      </c>
      <c r="E1775" s="39">
        <f>hidden_compute!F1775</f>
        <v>658</v>
      </c>
      <c r="F1775" s="39">
        <f>hidden_compute!G1775</f>
        <v>658</v>
      </c>
      <c r="G1775" s="29" t="str">
        <f>hidden_compute!D1775</f>
        <v>5. Invertebrate Mitochondrial</v>
      </c>
      <c r="H1775" s="29" t="str">
        <f>IF(ISERROR(MATCH($K1775, pcrid_plateids!$A$2:$A2401, 0)), hidden_compute!$H1775, VLOOKUP($K1775, pcrid_plateids!$A$2:$B2401, 2, FALSE))</f>
        <v>ARISE_SEQ_0078</v>
      </c>
      <c r="I1775" s="29" t="str">
        <f>IF(ISERROR(MATCH($K1775, pcrid_plateids!$A$2:$A2401, 0)), hidden_compute!$H1775, VLOOKUP($K1775, pcrid_plateids!$A$2:$C2401, 3, FALSE))</f>
        <v>NCBN001485</v>
      </c>
      <c r="J1775" s="38">
        <v>1.100012339E9</v>
      </c>
      <c r="K1775" s="62" t="s">
        <v>70</v>
      </c>
      <c r="L1775" s="40" t="s">
        <v>275</v>
      </c>
      <c r="M1775" s="29" t="str">
        <f>IF(ISERROR(MATCH($K1775, pcrid_primers!$A$2:$A2401, 0)), hidden_compute!$H1775, VLOOKUP($K1775, pcrid_primers!$A$2:$B2401, 2, FALSE))</f>
        <v>ONT_LepF1+ONT_LCO1490</v>
      </c>
      <c r="N1775" s="29" t="str">
        <f>IF(ISBLANK($M1775), "", VLOOKUP($M1775, hidden_compute!$M$2:P2401, 3, FALSE))</f>
        <v>#N/A</v>
      </c>
      <c r="O1775" s="29" t="str">
        <f>IF(ISERROR(MATCH($K1775, pcrid_primers!$A$2:$A2401, 0)), hidden_compute!$J1775, VLOOKUP($K1775, pcrid_primers!$A$2:$D2401, 4, FALSE))</f>
        <v>ONT_LepR1+ONT_HCO2198</v>
      </c>
      <c r="P1775" s="29" t="str">
        <f>IF(ISBLANK($O1775), "", VLOOKUP($O1775, hidden_compute!$M$2:P2401, 3, FALSE))</f>
        <v>#N/A</v>
      </c>
      <c r="Q1775" s="41" t="str">
        <f>metadata!$B$8</f>
        <v>EXP-PBC096</v>
      </c>
      <c r="R1775" s="49" t="s">
        <v>276</v>
      </c>
      <c r="S1775" s="29" t="str">
        <f>metadata!$B$9</f>
        <v>SQK-NBD114.24</v>
      </c>
      <c r="T1775" s="49" t="s">
        <v>2129</v>
      </c>
    </row>
    <row r="1776">
      <c r="A1776" s="29" t="str">
        <f>metadata!$B$4</f>
        <v>22033-375157</v>
      </c>
      <c r="B1776" s="38" t="s">
        <v>2175</v>
      </c>
      <c r="C1776" s="38" t="s">
        <v>142</v>
      </c>
      <c r="D1776" s="29" t="s">
        <v>17</v>
      </c>
      <c r="E1776" s="39">
        <f>hidden_compute!F1776</f>
        <v>658</v>
      </c>
      <c r="F1776" s="39">
        <f>hidden_compute!G1776</f>
        <v>658</v>
      </c>
      <c r="G1776" s="29" t="str">
        <f>hidden_compute!D1776</f>
        <v>5. Invertebrate Mitochondrial</v>
      </c>
      <c r="H1776" s="29" t="str">
        <f>IF(ISERROR(MATCH($K1776, pcrid_plateids!$A$2:$A2401, 0)), hidden_compute!$H1776, VLOOKUP($K1776, pcrid_plateids!$A$2:$B2401, 2, FALSE))</f>
        <v>ARISE_SEQ_0078</v>
      </c>
      <c r="I1776" s="29" t="str">
        <f>IF(ISERROR(MATCH($K1776, pcrid_plateids!$A$2:$A2401, 0)), hidden_compute!$H1776, VLOOKUP($K1776, pcrid_plateids!$A$2:$C2401, 3, FALSE))</f>
        <v>NCBN001485</v>
      </c>
      <c r="J1776" s="38">
        <v>1.100012338E9</v>
      </c>
      <c r="K1776" s="62" t="s">
        <v>70</v>
      </c>
      <c r="L1776" s="40" t="s">
        <v>278</v>
      </c>
      <c r="M1776" s="29" t="str">
        <f>IF(ISERROR(MATCH($K1776, pcrid_primers!$A$2:$A2401, 0)), hidden_compute!$H1776, VLOOKUP($K1776, pcrid_primers!$A$2:$B2401, 2, FALSE))</f>
        <v>ONT_LepF1+ONT_LCO1490</v>
      </c>
      <c r="N1776" s="29" t="str">
        <f>IF(ISBLANK($M1776), "", VLOOKUP($M1776, hidden_compute!$M$2:P2401, 3, FALSE))</f>
        <v>#N/A</v>
      </c>
      <c r="O1776" s="29" t="str">
        <f>IF(ISERROR(MATCH($K1776, pcrid_primers!$A$2:$A2401, 0)), hidden_compute!$J1776, VLOOKUP($K1776, pcrid_primers!$A$2:$D2401, 4, FALSE))</f>
        <v>ONT_LepR1+ONT_HCO2198</v>
      </c>
      <c r="P1776" s="29" t="str">
        <f>IF(ISBLANK($O1776), "", VLOOKUP($O1776, hidden_compute!$M$2:P2401, 3, FALSE))</f>
        <v>#N/A</v>
      </c>
      <c r="Q1776" s="41" t="str">
        <f>metadata!$B$8</f>
        <v>EXP-PBC096</v>
      </c>
      <c r="R1776" s="49" t="s">
        <v>279</v>
      </c>
      <c r="S1776" s="29" t="str">
        <f>metadata!$B$9</f>
        <v>SQK-NBD114.24</v>
      </c>
      <c r="T1776" s="49" t="s">
        <v>2129</v>
      </c>
    </row>
    <row r="1777">
      <c r="A1777" s="29" t="str">
        <f>metadata!$B$4</f>
        <v>22033-375157</v>
      </c>
      <c r="B1777" s="38" t="s">
        <v>2176</v>
      </c>
      <c r="C1777" s="38" t="s">
        <v>142</v>
      </c>
      <c r="D1777" s="29" t="s">
        <v>17</v>
      </c>
      <c r="E1777" s="39">
        <f>hidden_compute!F1777</f>
        <v>658</v>
      </c>
      <c r="F1777" s="39">
        <f>hidden_compute!G1777</f>
        <v>658</v>
      </c>
      <c r="G1777" s="29" t="str">
        <f>hidden_compute!D1777</f>
        <v>5. Invertebrate Mitochondrial</v>
      </c>
      <c r="H1777" s="29" t="str">
        <f>IF(ISERROR(MATCH($K1777, pcrid_plateids!$A$2:$A2401, 0)), hidden_compute!$H1777, VLOOKUP($K1777, pcrid_plateids!$A$2:$B2401, 2, FALSE))</f>
        <v>ARISE_SEQ_0078</v>
      </c>
      <c r="I1777" s="29" t="str">
        <f>IF(ISERROR(MATCH($K1777, pcrid_plateids!$A$2:$A2401, 0)), hidden_compute!$H1777, VLOOKUP($K1777, pcrid_plateids!$A$2:$C2401, 3, FALSE))</f>
        <v>NCBN001485</v>
      </c>
      <c r="J1777" s="38">
        <v>1.100012337E9</v>
      </c>
      <c r="K1777" s="62" t="s">
        <v>70</v>
      </c>
      <c r="L1777" s="40" t="s">
        <v>281</v>
      </c>
      <c r="M1777" s="29" t="str">
        <f>IF(ISERROR(MATCH($K1777, pcrid_primers!$A$2:$A2401, 0)), hidden_compute!$H1777, VLOOKUP($K1777, pcrid_primers!$A$2:$B2401, 2, FALSE))</f>
        <v>ONT_LepF1+ONT_LCO1490</v>
      </c>
      <c r="N1777" s="29" t="str">
        <f>IF(ISBLANK($M1777), "", VLOOKUP($M1777, hidden_compute!$M$2:P2401, 3, FALSE))</f>
        <v>#N/A</v>
      </c>
      <c r="O1777" s="29" t="str">
        <f>IF(ISERROR(MATCH($K1777, pcrid_primers!$A$2:$A2401, 0)), hidden_compute!$J1777, VLOOKUP($K1777, pcrid_primers!$A$2:$D2401, 4, FALSE))</f>
        <v>ONT_LepR1+ONT_HCO2198</v>
      </c>
      <c r="P1777" s="29" t="str">
        <f>IF(ISBLANK($O1777), "", VLOOKUP($O1777, hidden_compute!$M$2:P2401, 3, FALSE))</f>
        <v>#N/A</v>
      </c>
      <c r="Q1777" s="41" t="str">
        <f>metadata!$B$8</f>
        <v>EXP-PBC096</v>
      </c>
      <c r="R1777" s="49" t="s">
        <v>282</v>
      </c>
      <c r="S1777" s="29" t="str">
        <f>metadata!$B$9</f>
        <v>SQK-NBD114.24</v>
      </c>
      <c r="T1777" s="49" t="s">
        <v>2129</v>
      </c>
    </row>
    <row r="1778">
      <c r="A1778" s="29" t="str">
        <f>metadata!$B$4</f>
        <v>22033-375157</v>
      </c>
      <c r="B1778" s="38" t="s">
        <v>2177</v>
      </c>
      <c r="C1778" s="38" t="s">
        <v>142</v>
      </c>
      <c r="D1778" s="29" t="s">
        <v>17</v>
      </c>
      <c r="E1778" s="39">
        <f>hidden_compute!F1778</f>
        <v>658</v>
      </c>
      <c r="F1778" s="39">
        <f>hidden_compute!G1778</f>
        <v>658</v>
      </c>
      <c r="G1778" s="29" t="str">
        <f>hidden_compute!D1778</f>
        <v>5. Invertebrate Mitochondrial</v>
      </c>
      <c r="H1778" s="29" t="str">
        <f>IF(ISERROR(MATCH($K1778, pcrid_plateids!$A$2:$A2401, 0)), hidden_compute!$H1778, VLOOKUP($K1778, pcrid_plateids!$A$2:$B2401, 2, FALSE))</f>
        <v>ARISE_SEQ_0078</v>
      </c>
      <c r="I1778" s="29" t="str">
        <f>IF(ISERROR(MATCH($K1778, pcrid_plateids!$A$2:$A2401, 0)), hidden_compute!$H1778, VLOOKUP($K1778, pcrid_plateids!$A$2:$C2401, 3, FALSE))</f>
        <v>NCBN001485</v>
      </c>
      <c r="J1778" s="38">
        <v>1.100012336E9</v>
      </c>
      <c r="K1778" s="62" t="s">
        <v>70</v>
      </c>
      <c r="L1778" s="40" t="s">
        <v>284</v>
      </c>
      <c r="M1778" s="29" t="str">
        <f>IF(ISERROR(MATCH($K1778, pcrid_primers!$A$2:$A2401, 0)), hidden_compute!$H1778, VLOOKUP($K1778, pcrid_primers!$A$2:$B2401, 2, FALSE))</f>
        <v>ONT_LepF1+ONT_LCO1490</v>
      </c>
      <c r="N1778" s="29" t="str">
        <f>IF(ISBLANK($M1778), "", VLOOKUP($M1778, hidden_compute!$M$2:P2401, 3, FALSE))</f>
        <v>#N/A</v>
      </c>
      <c r="O1778" s="29" t="str">
        <f>IF(ISERROR(MATCH($K1778, pcrid_primers!$A$2:$A2401, 0)), hidden_compute!$J1778, VLOOKUP($K1778, pcrid_primers!$A$2:$D2401, 4, FALSE))</f>
        <v>ONT_LepR1+ONT_HCO2198</v>
      </c>
      <c r="P1778" s="29" t="str">
        <f>IF(ISBLANK($O1778), "", VLOOKUP($O1778, hidden_compute!$M$2:P2401, 3, FALSE))</f>
        <v>#N/A</v>
      </c>
      <c r="Q1778" s="41" t="str">
        <f>metadata!$B$8</f>
        <v>EXP-PBC096</v>
      </c>
      <c r="R1778" s="49" t="s">
        <v>285</v>
      </c>
      <c r="S1778" s="29" t="str">
        <f>metadata!$B$9</f>
        <v>SQK-NBD114.24</v>
      </c>
      <c r="T1778" s="49" t="s">
        <v>2129</v>
      </c>
    </row>
    <row r="1779">
      <c r="A1779" s="29" t="str">
        <f>metadata!$B$4</f>
        <v>22033-375157</v>
      </c>
      <c r="B1779" s="38" t="s">
        <v>2178</v>
      </c>
      <c r="C1779" s="38" t="s">
        <v>142</v>
      </c>
      <c r="D1779" s="29" t="s">
        <v>17</v>
      </c>
      <c r="E1779" s="39">
        <f>hidden_compute!F1779</f>
        <v>658</v>
      </c>
      <c r="F1779" s="39">
        <f>hidden_compute!G1779</f>
        <v>658</v>
      </c>
      <c r="G1779" s="29" t="str">
        <f>hidden_compute!D1779</f>
        <v>5. Invertebrate Mitochondrial</v>
      </c>
      <c r="H1779" s="29" t="str">
        <f>IF(ISERROR(MATCH($K1779, pcrid_plateids!$A$2:$A2401, 0)), hidden_compute!$H1779, VLOOKUP($K1779, pcrid_plateids!$A$2:$B2401, 2, FALSE))</f>
        <v>ARISE_SEQ_0078</v>
      </c>
      <c r="I1779" s="29" t="str">
        <f>IF(ISERROR(MATCH($K1779, pcrid_plateids!$A$2:$A2401, 0)), hidden_compute!$H1779, VLOOKUP($K1779, pcrid_plateids!$A$2:$C2401, 3, FALSE))</f>
        <v>NCBN001485</v>
      </c>
      <c r="J1779" s="38">
        <v>1.100012335E9</v>
      </c>
      <c r="K1779" s="62" t="s">
        <v>70</v>
      </c>
      <c r="L1779" s="40" t="s">
        <v>287</v>
      </c>
      <c r="M1779" s="29" t="str">
        <f>IF(ISERROR(MATCH($K1779, pcrid_primers!$A$2:$A2401, 0)), hidden_compute!$H1779, VLOOKUP($K1779, pcrid_primers!$A$2:$B2401, 2, FALSE))</f>
        <v>ONT_LepF1+ONT_LCO1490</v>
      </c>
      <c r="N1779" s="29" t="str">
        <f>IF(ISBLANK($M1779), "", VLOOKUP($M1779, hidden_compute!$M$2:P2401, 3, FALSE))</f>
        <v>#N/A</v>
      </c>
      <c r="O1779" s="29" t="str">
        <f>IF(ISERROR(MATCH($K1779, pcrid_primers!$A$2:$A2401, 0)), hidden_compute!$J1779, VLOOKUP($K1779, pcrid_primers!$A$2:$D2401, 4, FALSE))</f>
        <v>ONT_LepR1+ONT_HCO2198</v>
      </c>
      <c r="P1779" s="29" t="str">
        <f>IF(ISBLANK($O1779), "", VLOOKUP($O1779, hidden_compute!$M$2:P2401, 3, FALSE))</f>
        <v>#N/A</v>
      </c>
      <c r="Q1779" s="41" t="str">
        <f>metadata!$B$8</f>
        <v>EXP-PBC096</v>
      </c>
      <c r="R1779" s="49" t="s">
        <v>288</v>
      </c>
      <c r="S1779" s="29" t="str">
        <f>metadata!$B$9</f>
        <v>SQK-NBD114.24</v>
      </c>
      <c r="T1779" s="49" t="s">
        <v>2129</v>
      </c>
    </row>
    <row r="1780">
      <c r="A1780" s="29" t="str">
        <f>metadata!$B$4</f>
        <v>22033-375157</v>
      </c>
      <c r="B1780" s="38" t="s">
        <v>2179</v>
      </c>
      <c r="C1780" s="38" t="s">
        <v>142</v>
      </c>
      <c r="D1780" s="29" t="s">
        <v>17</v>
      </c>
      <c r="E1780" s="39">
        <f>hidden_compute!F1780</f>
        <v>658</v>
      </c>
      <c r="F1780" s="39">
        <f>hidden_compute!G1780</f>
        <v>658</v>
      </c>
      <c r="G1780" s="29" t="str">
        <f>hidden_compute!D1780</f>
        <v>5. Invertebrate Mitochondrial</v>
      </c>
      <c r="H1780" s="29" t="str">
        <f>IF(ISERROR(MATCH($K1780, pcrid_plateids!$A$2:$A2401, 0)), hidden_compute!$H1780, VLOOKUP($K1780, pcrid_plateids!$A$2:$B2401, 2, FALSE))</f>
        <v>ARISE_SEQ_0078</v>
      </c>
      <c r="I1780" s="29" t="str">
        <f>IF(ISERROR(MATCH($K1780, pcrid_plateids!$A$2:$A2401, 0)), hidden_compute!$H1780, VLOOKUP($K1780, pcrid_plateids!$A$2:$C2401, 3, FALSE))</f>
        <v>NCBN001485</v>
      </c>
      <c r="J1780" s="38">
        <v>1.100012334E9</v>
      </c>
      <c r="K1780" s="62" t="s">
        <v>70</v>
      </c>
      <c r="L1780" s="40" t="s">
        <v>290</v>
      </c>
      <c r="M1780" s="29" t="str">
        <f>IF(ISERROR(MATCH($K1780, pcrid_primers!$A$2:$A2401, 0)), hidden_compute!$H1780, VLOOKUP($K1780, pcrid_primers!$A$2:$B2401, 2, FALSE))</f>
        <v>ONT_LepF1+ONT_LCO1490</v>
      </c>
      <c r="N1780" s="29" t="str">
        <f>IF(ISBLANK($M1780), "", VLOOKUP($M1780, hidden_compute!$M$2:P2401, 3, FALSE))</f>
        <v>#N/A</v>
      </c>
      <c r="O1780" s="29" t="str">
        <f>IF(ISERROR(MATCH($K1780, pcrid_primers!$A$2:$A2401, 0)), hidden_compute!$J1780, VLOOKUP($K1780, pcrid_primers!$A$2:$D2401, 4, FALSE))</f>
        <v>ONT_LepR1+ONT_HCO2198</v>
      </c>
      <c r="P1780" s="29" t="str">
        <f>IF(ISBLANK($O1780), "", VLOOKUP($O1780, hidden_compute!$M$2:P2401, 3, FALSE))</f>
        <v>#N/A</v>
      </c>
      <c r="Q1780" s="41" t="str">
        <f>metadata!$B$8</f>
        <v>EXP-PBC096</v>
      </c>
      <c r="R1780" s="49" t="s">
        <v>291</v>
      </c>
      <c r="S1780" s="29" t="str">
        <f>metadata!$B$9</f>
        <v>SQK-NBD114.24</v>
      </c>
      <c r="T1780" s="49" t="s">
        <v>2129</v>
      </c>
    </row>
    <row r="1781">
      <c r="A1781" s="29" t="str">
        <f>metadata!$B$4</f>
        <v>22033-375157</v>
      </c>
      <c r="B1781" s="38" t="s">
        <v>2180</v>
      </c>
      <c r="C1781" s="38" t="s">
        <v>142</v>
      </c>
      <c r="D1781" s="29" t="s">
        <v>17</v>
      </c>
      <c r="E1781" s="39">
        <f>hidden_compute!F1781</f>
        <v>658</v>
      </c>
      <c r="F1781" s="39">
        <f>hidden_compute!G1781</f>
        <v>658</v>
      </c>
      <c r="G1781" s="29" t="str">
        <f>hidden_compute!D1781</f>
        <v>5. Invertebrate Mitochondrial</v>
      </c>
      <c r="H1781" s="29" t="str">
        <f>IF(ISERROR(MATCH($K1781, pcrid_plateids!$A$2:$A2401, 0)), hidden_compute!$H1781, VLOOKUP($K1781, pcrid_plateids!$A$2:$B2401, 2, FALSE))</f>
        <v>ARISE_SEQ_0078</v>
      </c>
      <c r="I1781" s="29" t="str">
        <f>IF(ISERROR(MATCH($K1781, pcrid_plateids!$A$2:$A2401, 0)), hidden_compute!$H1781, VLOOKUP($K1781, pcrid_plateids!$A$2:$C2401, 3, FALSE))</f>
        <v>NCBN001485</v>
      </c>
      <c r="J1781" s="38">
        <v>1.100012333E9</v>
      </c>
      <c r="K1781" s="62" t="s">
        <v>70</v>
      </c>
      <c r="L1781" s="40" t="s">
        <v>293</v>
      </c>
      <c r="M1781" s="29" t="str">
        <f>IF(ISERROR(MATCH($K1781, pcrid_primers!$A$2:$A2401, 0)), hidden_compute!$H1781, VLOOKUP($K1781, pcrid_primers!$A$2:$B2401, 2, FALSE))</f>
        <v>ONT_LepF1+ONT_LCO1490</v>
      </c>
      <c r="N1781" s="29" t="str">
        <f>IF(ISBLANK($M1781), "", VLOOKUP($M1781, hidden_compute!$M$2:P2401, 3, FALSE))</f>
        <v>#N/A</v>
      </c>
      <c r="O1781" s="29" t="str">
        <f>IF(ISERROR(MATCH($K1781, pcrid_primers!$A$2:$A2401, 0)), hidden_compute!$J1781, VLOOKUP($K1781, pcrid_primers!$A$2:$D2401, 4, FALSE))</f>
        <v>ONT_LepR1+ONT_HCO2198</v>
      </c>
      <c r="P1781" s="29" t="str">
        <f>IF(ISBLANK($O1781), "", VLOOKUP($O1781, hidden_compute!$M$2:P2401, 3, FALSE))</f>
        <v>#N/A</v>
      </c>
      <c r="Q1781" s="41" t="str">
        <f>metadata!$B$8</f>
        <v>EXP-PBC096</v>
      </c>
      <c r="R1781" s="49" t="s">
        <v>294</v>
      </c>
      <c r="S1781" s="29" t="str">
        <f>metadata!$B$9</f>
        <v>SQK-NBD114.24</v>
      </c>
      <c r="T1781" s="49" t="s">
        <v>2129</v>
      </c>
    </row>
    <row r="1782">
      <c r="A1782" s="29" t="str">
        <f>metadata!$B$4</f>
        <v>22033-375157</v>
      </c>
      <c r="B1782" s="38" t="s">
        <v>2181</v>
      </c>
      <c r="C1782" s="38" t="s">
        <v>142</v>
      </c>
      <c r="D1782" s="29" t="s">
        <v>17</v>
      </c>
      <c r="E1782" s="39">
        <f>hidden_compute!F1782</f>
        <v>658</v>
      </c>
      <c r="F1782" s="39">
        <f>hidden_compute!G1782</f>
        <v>658</v>
      </c>
      <c r="G1782" s="29" t="str">
        <f>hidden_compute!D1782</f>
        <v>5. Invertebrate Mitochondrial</v>
      </c>
      <c r="H1782" s="29" t="str">
        <f>IF(ISERROR(MATCH($K1782, pcrid_plateids!$A$2:$A2401, 0)), hidden_compute!$H1782, VLOOKUP($K1782, pcrid_plateids!$A$2:$B2401, 2, FALSE))</f>
        <v>ARISE_SEQ_0078</v>
      </c>
      <c r="I1782" s="29" t="str">
        <f>IF(ISERROR(MATCH($K1782, pcrid_plateids!$A$2:$A2401, 0)), hidden_compute!$H1782, VLOOKUP($K1782, pcrid_plateids!$A$2:$C2401, 3, FALSE))</f>
        <v>NCBN001485</v>
      </c>
      <c r="J1782" s="38">
        <v>1.100012332E9</v>
      </c>
      <c r="K1782" s="62" t="s">
        <v>70</v>
      </c>
      <c r="L1782" s="40" t="s">
        <v>296</v>
      </c>
      <c r="M1782" s="29" t="str">
        <f>IF(ISERROR(MATCH($K1782, pcrid_primers!$A$2:$A2401, 0)), hidden_compute!$H1782, VLOOKUP($K1782, pcrid_primers!$A$2:$B2401, 2, FALSE))</f>
        <v>ONT_LepF1+ONT_LCO1490</v>
      </c>
      <c r="N1782" s="29" t="str">
        <f>IF(ISBLANK($M1782), "", VLOOKUP($M1782, hidden_compute!$M$2:P2401, 3, FALSE))</f>
        <v>#N/A</v>
      </c>
      <c r="O1782" s="29" t="str">
        <f>IF(ISERROR(MATCH($K1782, pcrid_primers!$A$2:$A2401, 0)), hidden_compute!$J1782, VLOOKUP($K1782, pcrid_primers!$A$2:$D2401, 4, FALSE))</f>
        <v>ONT_LepR1+ONT_HCO2198</v>
      </c>
      <c r="P1782" s="29" t="str">
        <f>IF(ISBLANK($O1782), "", VLOOKUP($O1782, hidden_compute!$M$2:P2401, 3, FALSE))</f>
        <v>#N/A</v>
      </c>
      <c r="Q1782" s="41" t="str">
        <f>metadata!$B$8</f>
        <v>EXP-PBC096</v>
      </c>
      <c r="R1782" s="49" t="s">
        <v>297</v>
      </c>
      <c r="S1782" s="29" t="str">
        <f>metadata!$B$9</f>
        <v>SQK-NBD114.24</v>
      </c>
      <c r="T1782" s="49" t="s">
        <v>2129</v>
      </c>
    </row>
    <row r="1783">
      <c r="A1783" s="29" t="str">
        <f>metadata!$B$4</f>
        <v>22033-375157</v>
      </c>
      <c r="B1783" s="38" t="s">
        <v>2182</v>
      </c>
      <c r="C1783" s="38" t="s">
        <v>142</v>
      </c>
      <c r="D1783" s="29" t="s">
        <v>17</v>
      </c>
      <c r="E1783" s="39">
        <f>hidden_compute!F1783</f>
        <v>658</v>
      </c>
      <c r="F1783" s="39">
        <f>hidden_compute!G1783</f>
        <v>658</v>
      </c>
      <c r="G1783" s="29" t="str">
        <f>hidden_compute!D1783</f>
        <v>5. Invertebrate Mitochondrial</v>
      </c>
      <c r="H1783" s="29" t="str">
        <f>IF(ISERROR(MATCH($K1783, pcrid_plateids!$A$2:$A2401, 0)), hidden_compute!$H1783, VLOOKUP($K1783, pcrid_plateids!$A$2:$B2401, 2, FALSE))</f>
        <v>ARISE_SEQ_0078</v>
      </c>
      <c r="I1783" s="29" t="str">
        <f>IF(ISERROR(MATCH($K1783, pcrid_plateids!$A$2:$A2401, 0)), hidden_compute!$H1783, VLOOKUP($K1783, pcrid_plateids!$A$2:$C2401, 3, FALSE))</f>
        <v>NCBN001485</v>
      </c>
      <c r="J1783" s="38">
        <v>1.100012331E9</v>
      </c>
      <c r="K1783" s="62" t="s">
        <v>70</v>
      </c>
      <c r="L1783" s="40" t="s">
        <v>299</v>
      </c>
      <c r="M1783" s="29" t="str">
        <f>IF(ISERROR(MATCH($K1783, pcrid_primers!$A$2:$A2401, 0)), hidden_compute!$H1783, VLOOKUP($K1783, pcrid_primers!$A$2:$B2401, 2, FALSE))</f>
        <v>ONT_LepF1+ONT_LCO1490</v>
      </c>
      <c r="N1783" s="29" t="str">
        <f>IF(ISBLANK($M1783), "", VLOOKUP($M1783, hidden_compute!$M$2:P2401, 3, FALSE))</f>
        <v>#N/A</v>
      </c>
      <c r="O1783" s="29" t="str">
        <f>IF(ISERROR(MATCH($K1783, pcrid_primers!$A$2:$A2401, 0)), hidden_compute!$J1783, VLOOKUP($K1783, pcrid_primers!$A$2:$D2401, 4, FALSE))</f>
        <v>ONT_LepR1+ONT_HCO2198</v>
      </c>
      <c r="P1783" s="29" t="str">
        <f>IF(ISBLANK($O1783), "", VLOOKUP($O1783, hidden_compute!$M$2:P2401, 3, FALSE))</f>
        <v>#N/A</v>
      </c>
      <c r="Q1783" s="41" t="str">
        <f>metadata!$B$8</f>
        <v>EXP-PBC096</v>
      </c>
      <c r="R1783" s="49" t="s">
        <v>300</v>
      </c>
      <c r="S1783" s="29" t="str">
        <f>metadata!$B$9</f>
        <v>SQK-NBD114.24</v>
      </c>
      <c r="T1783" s="49" t="s">
        <v>2129</v>
      </c>
    </row>
    <row r="1784">
      <c r="A1784" s="29" t="str">
        <f>metadata!$B$4</f>
        <v>22033-375157</v>
      </c>
      <c r="B1784" s="38" t="s">
        <v>2183</v>
      </c>
      <c r="C1784" s="38" t="s">
        <v>142</v>
      </c>
      <c r="D1784" s="29" t="s">
        <v>17</v>
      </c>
      <c r="E1784" s="39">
        <f>hidden_compute!F1784</f>
        <v>658</v>
      </c>
      <c r="F1784" s="39">
        <f>hidden_compute!G1784</f>
        <v>658</v>
      </c>
      <c r="G1784" s="29" t="str">
        <f>hidden_compute!D1784</f>
        <v>5. Invertebrate Mitochondrial</v>
      </c>
      <c r="H1784" s="29" t="str">
        <f>IF(ISERROR(MATCH($K1784, pcrid_plateids!$A$2:$A2401, 0)), hidden_compute!$H1784, VLOOKUP($K1784, pcrid_plateids!$A$2:$B2401, 2, FALSE))</f>
        <v>ARISE_SEQ_0078</v>
      </c>
      <c r="I1784" s="29" t="str">
        <f>IF(ISERROR(MATCH($K1784, pcrid_plateids!$A$2:$A2401, 0)), hidden_compute!$H1784, VLOOKUP($K1784, pcrid_plateids!$A$2:$C2401, 3, FALSE))</f>
        <v>NCBN001485</v>
      </c>
      <c r="J1784" s="38">
        <v>1.10001233E9</v>
      </c>
      <c r="K1784" s="62" t="s">
        <v>70</v>
      </c>
      <c r="L1784" s="40" t="s">
        <v>302</v>
      </c>
      <c r="M1784" s="29" t="str">
        <f>IF(ISERROR(MATCH($K1784, pcrid_primers!$A$2:$A2401, 0)), hidden_compute!$H1784, VLOOKUP($K1784, pcrid_primers!$A$2:$B2401, 2, FALSE))</f>
        <v>ONT_LepF1+ONT_LCO1490</v>
      </c>
      <c r="N1784" s="29" t="str">
        <f>IF(ISBLANK($M1784), "", VLOOKUP($M1784, hidden_compute!$M$2:P2401, 3, FALSE))</f>
        <v>#N/A</v>
      </c>
      <c r="O1784" s="29" t="str">
        <f>IF(ISERROR(MATCH($K1784, pcrid_primers!$A$2:$A2401, 0)), hidden_compute!$J1784, VLOOKUP($K1784, pcrid_primers!$A$2:$D2401, 4, FALSE))</f>
        <v>ONT_LepR1+ONT_HCO2198</v>
      </c>
      <c r="P1784" s="29" t="str">
        <f>IF(ISBLANK($O1784), "", VLOOKUP($O1784, hidden_compute!$M$2:P2401, 3, FALSE))</f>
        <v>#N/A</v>
      </c>
      <c r="Q1784" s="41" t="str">
        <f>metadata!$B$8</f>
        <v>EXP-PBC096</v>
      </c>
      <c r="R1784" s="49" t="s">
        <v>303</v>
      </c>
      <c r="S1784" s="29" t="str">
        <f>metadata!$B$9</f>
        <v>SQK-NBD114.24</v>
      </c>
      <c r="T1784" s="49" t="s">
        <v>2129</v>
      </c>
    </row>
    <row r="1785">
      <c r="A1785" s="29" t="str">
        <f>metadata!$B$4</f>
        <v>22033-375157</v>
      </c>
      <c r="B1785" s="38" t="s">
        <v>2184</v>
      </c>
      <c r="C1785" s="38" t="s">
        <v>142</v>
      </c>
      <c r="D1785" s="29" t="s">
        <v>17</v>
      </c>
      <c r="E1785" s="39">
        <f>hidden_compute!F1785</f>
        <v>658</v>
      </c>
      <c r="F1785" s="39">
        <f>hidden_compute!G1785</f>
        <v>658</v>
      </c>
      <c r="G1785" s="29" t="str">
        <f>hidden_compute!D1785</f>
        <v>5. Invertebrate Mitochondrial</v>
      </c>
      <c r="H1785" s="29" t="str">
        <f>IF(ISERROR(MATCH($K1785, pcrid_plateids!$A$2:$A2401, 0)), hidden_compute!$H1785, VLOOKUP($K1785, pcrid_plateids!$A$2:$B2401, 2, FALSE))</f>
        <v>ARISE_SEQ_0078</v>
      </c>
      <c r="I1785" s="29" t="str">
        <f>IF(ISERROR(MATCH($K1785, pcrid_plateids!$A$2:$A2401, 0)), hidden_compute!$H1785, VLOOKUP($K1785, pcrid_plateids!$A$2:$C2401, 3, FALSE))</f>
        <v>NCBN001485</v>
      </c>
      <c r="J1785" s="38">
        <v>1.100012329E9</v>
      </c>
      <c r="K1785" s="62" t="s">
        <v>70</v>
      </c>
      <c r="L1785" s="40" t="s">
        <v>305</v>
      </c>
      <c r="M1785" s="29" t="str">
        <f>IF(ISERROR(MATCH($K1785, pcrid_primers!$A$2:$A2401, 0)), hidden_compute!$H1785, VLOOKUP($K1785, pcrid_primers!$A$2:$B2401, 2, FALSE))</f>
        <v>ONT_LepF1+ONT_LCO1490</v>
      </c>
      <c r="N1785" s="29" t="str">
        <f>IF(ISBLANK($M1785), "", VLOOKUP($M1785, hidden_compute!$M$2:P2401, 3, FALSE))</f>
        <v>#N/A</v>
      </c>
      <c r="O1785" s="29" t="str">
        <f>IF(ISERROR(MATCH($K1785, pcrid_primers!$A$2:$A2401, 0)), hidden_compute!$J1785, VLOOKUP($K1785, pcrid_primers!$A$2:$D2401, 4, FALSE))</f>
        <v>ONT_LepR1+ONT_HCO2198</v>
      </c>
      <c r="P1785" s="29" t="str">
        <f>IF(ISBLANK($O1785), "", VLOOKUP($O1785, hidden_compute!$M$2:P2401, 3, FALSE))</f>
        <v>#N/A</v>
      </c>
      <c r="Q1785" s="41" t="str">
        <f>metadata!$B$8</f>
        <v>EXP-PBC096</v>
      </c>
      <c r="R1785" s="49" t="s">
        <v>306</v>
      </c>
      <c r="S1785" s="29" t="str">
        <f>metadata!$B$9</f>
        <v>SQK-NBD114.24</v>
      </c>
      <c r="T1785" s="49" t="s">
        <v>2129</v>
      </c>
    </row>
    <row r="1786">
      <c r="A1786" s="29" t="str">
        <f>metadata!$B$4</f>
        <v>22033-375157</v>
      </c>
      <c r="B1786" s="38" t="s">
        <v>2185</v>
      </c>
      <c r="C1786" s="38" t="s">
        <v>142</v>
      </c>
      <c r="D1786" s="29" t="s">
        <v>17</v>
      </c>
      <c r="E1786" s="39">
        <f>hidden_compute!F1786</f>
        <v>658</v>
      </c>
      <c r="F1786" s="39">
        <f>hidden_compute!G1786</f>
        <v>658</v>
      </c>
      <c r="G1786" s="29" t="str">
        <f>hidden_compute!D1786</f>
        <v>5. Invertebrate Mitochondrial</v>
      </c>
      <c r="H1786" s="29" t="str">
        <f>IF(ISERROR(MATCH($K1786, pcrid_plateids!$A$2:$A2401, 0)), hidden_compute!$H1786, VLOOKUP($K1786, pcrid_plateids!$A$2:$B2401, 2, FALSE))</f>
        <v>ARISE_SEQ_0078</v>
      </c>
      <c r="I1786" s="29" t="str">
        <f>IF(ISERROR(MATCH($K1786, pcrid_plateids!$A$2:$A2401, 0)), hidden_compute!$H1786, VLOOKUP($K1786, pcrid_plateids!$A$2:$C2401, 3, FALSE))</f>
        <v>NCBN001485</v>
      </c>
      <c r="J1786" s="38">
        <v>1.100012328E9</v>
      </c>
      <c r="K1786" s="62" t="s">
        <v>70</v>
      </c>
      <c r="L1786" s="40" t="s">
        <v>308</v>
      </c>
      <c r="M1786" s="29" t="str">
        <f>IF(ISERROR(MATCH($K1786, pcrid_primers!$A$2:$A2401, 0)), hidden_compute!$H1786, VLOOKUP($K1786, pcrid_primers!$A$2:$B2401, 2, FALSE))</f>
        <v>ONT_LepF1+ONT_LCO1490</v>
      </c>
      <c r="N1786" s="29" t="str">
        <f>IF(ISBLANK($M1786), "", VLOOKUP($M1786, hidden_compute!$M$2:P2401, 3, FALSE))</f>
        <v>#N/A</v>
      </c>
      <c r="O1786" s="29" t="str">
        <f>IF(ISERROR(MATCH($K1786, pcrid_primers!$A$2:$A2401, 0)), hidden_compute!$J1786, VLOOKUP($K1786, pcrid_primers!$A$2:$D2401, 4, FALSE))</f>
        <v>ONT_LepR1+ONT_HCO2198</v>
      </c>
      <c r="P1786" s="29" t="str">
        <f>IF(ISBLANK($O1786), "", VLOOKUP($O1786, hidden_compute!$M$2:P2401, 3, FALSE))</f>
        <v>#N/A</v>
      </c>
      <c r="Q1786" s="41" t="str">
        <f>metadata!$B$8</f>
        <v>EXP-PBC096</v>
      </c>
      <c r="R1786" s="49" t="s">
        <v>309</v>
      </c>
      <c r="S1786" s="29" t="str">
        <f>metadata!$B$9</f>
        <v>SQK-NBD114.24</v>
      </c>
      <c r="T1786" s="49" t="s">
        <v>2129</v>
      </c>
    </row>
    <row r="1787">
      <c r="A1787" s="29" t="str">
        <f>metadata!$B$4</f>
        <v>22033-375157</v>
      </c>
      <c r="B1787" s="38" t="s">
        <v>2186</v>
      </c>
      <c r="C1787" s="38" t="s">
        <v>142</v>
      </c>
      <c r="D1787" s="29" t="s">
        <v>17</v>
      </c>
      <c r="E1787" s="39">
        <f>hidden_compute!F1787</f>
        <v>658</v>
      </c>
      <c r="F1787" s="39">
        <f>hidden_compute!G1787</f>
        <v>658</v>
      </c>
      <c r="G1787" s="29" t="str">
        <f>hidden_compute!D1787</f>
        <v>5. Invertebrate Mitochondrial</v>
      </c>
      <c r="H1787" s="29" t="str">
        <f>IF(ISERROR(MATCH($K1787, pcrid_plateids!$A$2:$A2401, 0)), hidden_compute!$H1787, VLOOKUP($K1787, pcrid_plateids!$A$2:$B2401, 2, FALSE))</f>
        <v>ARISE_SEQ_0078</v>
      </c>
      <c r="I1787" s="29" t="str">
        <f>IF(ISERROR(MATCH($K1787, pcrid_plateids!$A$2:$A2401, 0)), hidden_compute!$H1787, VLOOKUP($K1787, pcrid_plateids!$A$2:$C2401, 3, FALSE))</f>
        <v>NCBN001485</v>
      </c>
      <c r="J1787" s="38">
        <v>1.100012327E9</v>
      </c>
      <c r="K1787" s="62" t="s">
        <v>70</v>
      </c>
      <c r="L1787" s="40" t="s">
        <v>311</v>
      </c>
      <c r="M1787" s="29" t="str">
        <f>IF(ISERROR(MATCH($K1787, pcrid_primers!$A$2:$A2401, 0)), hidden_compute!$H1787, VLOOKUP($K1787, pcrid_primers!$A$2:$B2401, 2, FALSE))</f>
        <v>ONT_LepF1+ONT_LCO1490</v>
      </c>
      <c r="N1787" s="29" t="str">
        <f>IF(ISBLANK($M1787), "", VLOOKUP($M1787, hidden_compute!$M$2:P2401, 3, FALSE))</f>
        <v>#N/A</v>
      </c>
      <c r="O1787" s="29" t="str">
        <f>IF(ISERROR(MATCH($K1787, pcrid_primers!$A$2:$A2401, 0)), hidden_compute!$J1787, VLOOKUP($K1787, pcrid_primers!$A$2:$D2401, 4, FALSE))</f>
        <v>ONT_LepR1+ONT_HCO2198</v>
      </c>
      <c r="P1787" s="29" t="str">
        <f>IF(ISBLANK($O1787), "", VLOOKUP($O1787, hidden_compute!$M$2:P2401, 3, FALSE))</f>
        <v>#N/A</v>
      </c>
      <c r="Q1787" s="41" t="str">
        <f>metadata!$B$8</f>
        <v>EXP-PBC096</v>
      </c>
      <c r="R1787" s="49" t="s">
        <v>312</v>
      </c>
      <c r="S1787" s="29" t="str">
        <f>metadata!$B$9</f>
        <v>SQK-NBD114.24</v>
      </c>
      <c r="T1787" s="49" t="s">
        <v>2129</v>
      </c>
    </row>
    <row r="1788">
      <c r="A1788" s="29" t="str">
        <f>metadata!$B$4</f>
        <v>22033-375157</v>
      </c>
      <c r="B1788" s="38" t="s">
        <v>2187</v>
      </c>
      <c r="C1788" s="38" t="s">
        <v>142</v>
      </c>
      <c r="D1788" s="29" t="s">
        <v>17</v>
      </c>
      <c r="E1788" s="39">
        <f>hidden_compute!F1788</f>
        <v>658</v>
      </c>
      <c r="F1788" s="39">
        <f>hidden_compute!G1788</f>
        <v>658</v>
      </c>
      <c r="G1788" s="29" t="str">
        <f>hidden_compute!D1788</f>
        <v>5. Invertebrate Mitochondrial</v>
      </c>
      <c r="H1788" s="29" t="str">
        <f>IF(ISERROR(MATCH($K1788, pcrid_plateids!$A$2:$A2401, 0)), hidden_compute!$H1788, VLOOKUP($K1788, pcrid_plateids!$A$2:$B2401, 2, FALSE))</f>
        <v>ARISE_SEQ_0078</v>
      </c>
      <c r="I1788" s="29" t="str">
        <f>IF(ISERROR(MATCH($K1788, pcrid_plateids!$A$2:$A2401, 0)), hidden_compute!$H1788, VLOOKUP($K1788, pcrid_plateids!$A$2:$C2401, 3, FALSE))</f>
        <v>NCBN001485</v>
      </c>
      <c r="J1788" s="38">
        <v>1.100012326E9</v>
      </c>
      <c r="K1788" s="62" t="s">
        <v>70</v>
      </c>
      <c r="L1788" s="40" t="s">
        <v>314</v>
      </c>
      <c r="M1788" s="29" t="str">
        <f>IF(ISERROR(MATCH($K1788, pcrid_primers!$A$2:$A2401, 0)), hidden_compute!$H1788, VLOOKUP($K1788, pcrid_primers!$A$2:$B2401, 2, FALSE))</f>
        <v>ONT_LepF1+ONT_LCO1490</v>
      </c>
      <c r="N1788" s="29" t="str">
        <f>IF(ISBLANK($M1788), "", VLOOKUP($M1788, hidden_compute!$M$2:P2401, 3, FALSE))</f>
        <v>#N/A</v>
      </c>
      <c r="O1788" s="29" t="str">
        <f>IF(ISERROR(MATCH($K1788, pcrid_primers!$A$2:$A2401, 0)), hidden_compute!$J1788, VLOOKUP($K1788, pcrid_primers!$A$2:$D2401, 4, FALSE))</f>
        <v>ONT_LepR1+ONT_HCO2198</v>
      </c>
      <c r="P1788" s="29" t="str">
        <f>IF(ISBLANK($O1788), "", VLOOKUP($O1788, hidden_compute!$M$2:P2401, 3, FALSE))</f>
        <v>#N/A</v>
      </c>
      <c r="Q1788" s="41" t="str">
        <f>metadata!$B$8</f>
        <v>EXP-PBC096</v>
      </c>
      <c r="R1788" s="49" t="s">
        <v>315</v>
      </c>
      <c r="S1788" s="29" t="str">
        <f>metadata!$B$9</f>
        <v>SQK-NBD114.24</v>
      </c>
      <c r="T1788" s="49" t="s">
        <v>2129</v>
      </c>
    </row>
    <row r="1789">
      <c r="A1789" s="29" t="str">
        <f>metadata!$B$4</f>
        <v>22033-375157</v>
      </c>
      <c r="B1789" s="38" t="s">
        <v>2188</v>
      </c>
      <c r="C1789" s="38" t="s">
        <v>142</v>
      </c>
      <c r="D1789" s="29" t="s">
        <v>17</v>
      </c>
      <c r="E1789" s="39">
        <f>hidden_compute!F1789</f>
        <v>658</v>
      </c>
      <c r="F1789" s="39">
        <f>hidden_compute!G1789</f>
        <v>658</v>
      </c>
      <c r="G1789" s="29" t="str">
        <f>hidden_compute!D1789</f>
        <v>5. Invertebrate Mitochondrial</v>
      </c>
      <c r="H1789" s="29" t="str">
        <f>IF(ISERROR(MATCH($K1789, pcrid_plateids!$A$2:$A2401, 0)), hidden_compute!$H1789, VLOOKUP($K1789, pcrid_plateids!$A$2:$B2401, 2, FALSE))</f>
        <v>ARISE_SEQ_0078</v>
      </c>
      <c r="I1789" s="29" t="str">
        <f>IF(ISERROR(MATCH($K1789, pcrid_plateids!$A$2:$A2401, 0)), hidden_compute!$H1789, VLOOKUP($K1789, pcrid_plateids!$A$2:$C2401, 3, FALSE))</f>
        <v>NCBN001485</v>
      </c>
      <c r="J1789" s="38">
        <v>1.100012325E9</v>
      </c>
      <c r="K1789" s="62" t="s">
        <v>70</v>
      </c>
      <c r="L1789" s="40" t="s">
        <v>317</v>
      </c>
      <c r="M1789" s="29" t="str">
        <f>IF(ISERROR(MATCH($K1789, pcrid_primers!$A$2:$A2401, 0)), hidden_compute!$H1789, VLOOKUP($K1789, pcrid_primers!$A$2:$B2401, 2, FALSE))</f>
        <v>ONT_LepF1+ONT_LCO1490</v>
      </c>
      <c r="N1789" s="29" t="str">
        <f>IF(ISBLANK($M1789), "", VLOOKUP($M1789, hidden_compute!$M$2:P2401, 3, FALSE))</f>
        <v>#N/A</v>
      </c>
      <c r="O1789" s="29" t="str">
        <f>IF(ISERROR(MATCH($K1789, pcrid_primers!$A$2:$A2401, 0)), hidden_compute!$J1789, VLOOKUP($K1789, pcrid_primers!$A$2:$D2401, 4, FALSE))</f>
        <v>ONT_LepR1+ONT_HCO2198</v>
      </c>
      <c r="P1789" s="29" t="str">
        <f>IF(ISBLANK($O1789), "", VLOOKUP($O1789, hidden_compute!$M$2:P2401, 3, FALSE))</f>
        <v>#N/A</v>
      </c>
      <c r="Q1789" s="41" t="str">
        <f>metadata!$B$8</f>
        <v>EXP-PBC096</v>
      </c>
      <c r="R1789" s="49" t="s">
        <v>318</v>
      </c>
      <c r="S1789" s="29" t="str">
        <f>metadata!$B$9</f>
        <v>SQK-NBD114.24</v>
      </c>
      <c r="T1789" s="49" t="s">
        <v>2129</v>
      </c>
    </row>
    <row r="1790">
      <c r="A1790" s="29" t="str">
        <f>metadata!$B$4</f>
        <v>22033-375157</v>
      </c>
      <c r="B1790" s="38" t="s">
        <v>2189</v>
      </c>
      <c r="C1790" s="38" t="s">
        <v>142</v>
      </c>
      <c r="D1790" s="29" t="s">
        <v>17</v>
      </c>
      <c r="E1790" s="39">
        <f>hidden_compute!F1790</f>
        <v>658</v>
      </c>
      <c r="F1790" s="39">
        <f>hidden_compute!G1790</f>
        <v>658</v>
      </c>
      <c r="G1790" s="29" t="str">
        <f>hidden_compute!D1790</f>
        <v>5. Invertebrate Mitochondrial</v>
      </c>
      <c r="H1790" s="29" t="str">
        <f>IF(ISERROR(MATCH($K1790, pcrid_plateids!$A$2:$A2401, 0)), hidden_compute!$H1790, VLOOKUP($K1790, pcrid_plateids!$A$2:$B2401, 2, FALSE))</f>
        <v>ARISE_SEQ_0078</v>
      </c>
      <c r="I1790" s="29" t="str">
        <f>IF(ISERROR(MATCH($K1790, pcrid_plateids!$A$2:$A2401, 0)), hidden_compute!$H1790, VLOOKUP($K1790, pcrid_plateids!$A$2:$C2401, 3, FALSE))</f>
        <v>NCBN001485</v>
      </c>
      <c r="J1790" s="38">
        <v>1.100012324E9</v>
      </c>
      <c r="K1790" s="62" t="s">
        <v>70</v>
      </c>
      <c r="L1790" s="40" t="s">
        <v>320</v>
      </c>
      <c r="M1790" s="29" t="str">
        <f>IF(ISERROR(MATCH($K1790, pcrid_primers!$A$2:$A2401, 0)), hidden_compute!$H1790, VLOOKUP($K1790, pcrid_primers!$A$2:$B2401, 2, FALSE))</f>
        <v>ONT_LepF1+ONT_LCO1490</v>
      </c>
      <c r="N1790" s="29" t="str">
        <f>IF(ISBLANK($M1790), "", VLOOKUP($M1790, hidden_compute!$M$2:P2401, 3, FALSE))</f>
        <v>#N/A</v>
      </c>
      <c r="O1790" s="29" t="str">
        <f>IF(ISERROR(MATCH($K1790, pcrid_primers!$A$2:$A2401, 0)), hidden_compute!$J1790, VLOOKUP($K1790, pcrid_primers!$A$2:$D2401, 4, FALSE))</f>
        <v>ONT_LepR1+ONT_HCO2198</v>
      </c>
      <c r="P1790" s="29" t="str">
        <f>IF(ISBLANK($O1790), "", VLOOKUP($O1790, hidden_compute!$M$2:P2401, 3, FALSE))</f>
        <v>#N/A</v>
      </c>
      <c r="Q1790" s="41" t="str">
        <f>metadata!$B$8</f>
        <v>EXP-PBC096</v>
      </c>
      <c r="R1790" s="49" t="s">
        <v>321</v>
      </c>
      <c r="S1790" s="29" t="str">
        <f>metadata!$B$9</f>
        <v>SQK-NBD114.24</v>
      </c>
      <c r="T1790" s="49" t="s">
        <v>2129</v>
      </c>
    </row>
    <row r="1791">
      <c r="A1791" s="29" t="str">
        <f>metadata!$B$4</f>
        <v>22033-375157</v>
      </c>
      <c r="B1791" s="38" t="s">
        <v>2190</v>
      </c>
      <c r="C1791" s="38" t="s">
        <v>142</v>
      </c>
      <c r="D1791" s="29" t="s">
        <v>17</v>
      </c>
      <c r="E1791" s="39">
        <f>hidden_compute!F1791</f>
        <v>658</v>
      </c>
      <c r="F1791" s="39">
        <f>hidden_compute!G1791</f>
        <v>658</v>
      </c>
      <c r="G1791" s="29" t="str">
        <f>hidden_compute!D1791</f>
        <v>5. Invertebrate Mitochondrial</v>
      </c>
      <c r="H1791" s="29" t="str">
        <f>IF(ISERROR(MATCH($K1791, pcrid_plateids!$A$2:$A2401, 0)), hidden_compute!$H1791, VLOOKUP($K1791, pcrid_plateids!$A$2:$B2401, 2, FALSE))</f>
        <v>ARISE_SEQ_0078</v>
      </c>
      <c r="I1791" s="29" t="str">
        <f>IF(ISERROR(MATCH($K1791, pcrid_plateids!$A$2:$A2401, 0)), hidden_compute!$H1791, VLOOKUP($K1791, pcrid_plateids!$A$2:$C2401, 3, FALSE))</f>
        <v>NCBN001485</v>
      </c>
      <c r="J1791" s="38">
        <v>1.100012323E9</v>
      </c>
      <c r="K1791" s="62" t="s">
        <v>70</v>
      </c>
      <c r="L1791" s="40" t="s">
        <v>323</v>
      </c>
      <c r="M1791" s="29" t="str">
        <f>IF(ISERROR(MATCH($K1791, pcrid_primers!$A$2:$A2401, 0)), hidden_compute!$H1791, VLOOKUP($K1791, pcrid_primers!$A$2:$B2401, 2, FALSE))</f>
        <v>ONT_LepF1+ONT_LCO1490</v>
      </c>
      <c r="N1791" s="29" t="str">
        <f>IF(ISBLANK($M1791), "", VLOOKUP($M1791, hidden_compute!$M$2:P2401, 3, FALSE))</f>
        <v>#N/A</v>
      </c>
      <c r="O1791" s="29" t="str">
        <f>IF(ISERROR(MATCH($K1791, pcrid_primers!$A$2:$A2401, 0)), hidden_compute!$J1791, VLOOKUP($K1791, pcrid_primers!$A$2:$D2401, 4, FALSE))</f>
        <v>ONT_LepR1+ONT_HCO2198</v>
      </c>
      <c r="P1791" s="29" t="str">
        <f>IF(ISBLANK($O1791), "", VLOOKUP($O1791, hidden_compute!$M$2:P2401, 3, FALSE))</f>
        <v>#N/A</v>
      </c>
      <c r="Q1791" s="41" t="str">
        <f>metadata!$B$8</f>
        <v>EXP-PBC096</v>
      </c>
      <c r="R1791" s="49" t="s">
        <v>324</v>
      </c>
      <c r="S1791" s="29" t="str">
        <f>metadata!$B$9</f>
        <v>SQK-NBD114.24</v>
      </c>
      <c r="T1791" s="49" t="s">
        <v>2129</v>
      </c>
    </row>
    <row r="1792">
      <c r="A1792" s="29" t="str">
        <f>metadata!$B$4</f>
        <v>22033-375157</v>
      </c>
      <c r="B1792" s="38" t="s">
        <v>2191</v>
      </c>
      <c r="C1792" s="38" t="s">
        <v>142</v>
      </c>
      <c r="D1792" s="29" t="s">
        <v>17</v>
      </c>
      <c r="E1792" s="39">
        <f>hidden_compute!F1792</f>
        <v>658</v>
      </c>
      <c r="F1792" s="39">
        <f>hidden_compute!G1792</f>
        <v>658</v>
      </c>
      <c r="G1792" s="29" t="str">
        <f>hidden_compute!D1792</f>
        <v>5. Invertebrate Mitochondrial</v>
      </c>
      <c r="H1792" s="29" t="str">
        <f>IF(ISERROR(MATCH($K1792, pcrid_plateids!$A$2:$A2401, 0)), hidden_compute!$H1792, VLOOKUP($K1792, pcrid_plateids!$A$2:$B2401, 2, FALSE))</f>
        <v>ARISE_SEQ_0078</v>
      </c>
      <c r="I1792" s="29" t="str">
        <f>IF(ISERROR(MATCH($K1792, pcrid_plateids!$A$2:$A2401, 0)), hidden_compute!$H1792, VLOOKUP($K1792, pcrid_plateids!$A$2:$C2401, 3, FALSE))</f>
        <v>NCBN001485</v>
      </c>
      <c r="J1792" s="38">
        <v>1.100012322E9</v>
      </c>
      <c r="K1792" s="62" t="s">
        <v>70</v>
      </c>
      <c r="L1792" s="40" t="s">
        <v>326</v>
      </c>
      <c r="M1792" s="29" t="str">
        <f>IF(ISERROR(MATCH($K1792, pcrid_primers!$A$2:$A2401, 0)), hidden_compute!$H1792, VLOOKUP($K1792, pcrid_primers!$A$2:$B2401, 2, FALSE))</f>
        <v>ONT_LepF1+ONT_LCO1490</v>
      </c>
      <c r="N1792" s="29" t="str">
        <f>IF(ISBLANK($M1792), "", VLOOKUP($M1792, hidden_compute!$M$2:P2401, 3, FALSE))</f>
        <v>#N/A</v>
      </c>
      <c r="O1792" s="29" t="str">
        <f>IF(ISERROR(MATCH($K1792, pcrid_primers!$A$2:$A2401, 0)), hidden_compute!$J1792, VLOOKUP($K1792, pcrid_primers!$A$2:$D2401, 4, FALSE))</f>
        <v>ONT_LepR1+ONT_HCO2198</v>
      </c>
      <c r="P1792" s="29" t="str">
        <f>IF(ISBLANK($O1792), "", VLOOKUP($O1792, hidden_compute!$M$2:P2401, 3, FALSE))</f>
        <v>#N/A</v>
      </c>
      <c r="Q1792" s="41" t="str">
        <f>metadata!$B$8</f>
        <v>EXP-PBC096</v>
      </c>
      <c r="R1792" s="49" t="s">
        <v>327</v>
      </c>
      <c r="S1792" s="29" t="str">
        <f>metadata!$B$9</f>
        <v>SQK-NBD114.24</v>
      </c>
      <c r="T1792" s="49" t="s">
        <v>2129</v>
      </c>
    </row>
    <row r="1793">
      <c r="A1793" s="29" t="str">
        <f>metadata!$B$4</f>
        <v>22033-375157</v>
      </c>
      <c r="B1793" s="38" t="s">
        <v>2192</v>
      </c>
      <c r="C1793" s="38" t="s">
        <v>142</v>
      </c>
      <c r="D1793" s="29" t="s">
        <v>17</v>
      </c>
      <c r="E1793" s="39">
        <f>hidden_compute!F1793</f>
        <v>658</v>
      </c>
      <c r="F1793" s="39">
        <f>hidden_compute!G1793</f>
        <v>658</v>
      </c>
      <c r="G1793" s="29" t="str">
        <f>hidden_compute!D1793</f>
        <v>5. Invertebrate Mitochondrial</v>
      </c>
      <c r="H1793" s="29" t="str">
        <f>IF(ISERROR(MATCH($K1793, pcrid_plateids!$A$2:$A2401, 0)), hidden_compute!$H1793, VLOOKUP($K1793, pcrid_plateids!$A$2:$B2401, 2, FALSE))</f>
        <v>ARISE_SEQ_0078</v>
      </c>
      <c r="I1793" s="29" t="str">
        <f>IF(ISERROR(MATCH($K1793, pcrid_plateids!$A$2:$A2401, 0)), hidden_compute!$H1793, VLOOKUP($K1793, pcrid_plateids!$A$2:$C2401, 3, FALSE))</f>
        <v>NCBN001485</v>
      </c>
      <c r="J1793" s="38">
        <v>1.100012321E9</v>
      </c>
      <c r="K1793" s="62" t="s">
        <v>70</v>
      </c>
      <c r="L1793" s="40" t="s">
        <v>329</v>
      </c>
      <c r="M1793" s="29" t="str">
        <f>IF(ISERROR(MATCH($K1793, pcrid_primers!$A$2:$A2401, 0)), hidden_compute!$H1793, VLOOKUP($K1793, pcrid_primers!$A$2:$B2401, 2, FALSE))</f>
        <v>ONT_LepF1+ONT_LCO1490</v>
      </c>
      <c r="N1793" s="29" t="str">
        <f>IF(ISBLANK($M1793), "", VLOOKUP($M1793, hidden_compute!$M$2:P2401, 3, FALSE))</f>
        <v>#N/A</v>
      </c>
      <c r="O1793" s="29" t="str">
        <f>IF(ISERROR(MATCH($K1793, pcrid_primers!$A$2:$A2401, 0)), hidden_compute!$J1793, VLOOKUP($K1793, pcrid_primers!$A$2:$D2401, 4, FALSE))</f>
        <v>ONT_LepR1+ONT_HCO2198</v>
      </c>
      <c r="P1793" s="29" t="str">
        <f>IF(ISBLANK($O1793), "", VLOOKUP($O1793, hidden_compute!$M$2:P2401, 3, FALSE))</f>
        <v>#N/A</v>
      </c>
      <c r="Q1793" s="41" t="str">
        <f>metadata!$B$8</f>
        <v>EXP-PBC096</v>
      </c>
      <c r="R1793" s="49" t="s">
        <v>330</v>
      </c>
      <c r="S1793" s="29" t="str">
        <f>metadata!$B$9</f>
        <v>SQK-NBD114.24</v>
      </c>
      <c r="T1793" s="49" t="s">
        <v>2129</v>
      </c>
    </row>
    <row r="1794">
      <c r="A1794" s="29" t="str">
        <f>metadata!$B$4</f>
        <v>22033-375157</v>
      </c>
      <c r="B1794" s="38" t="s">
        <v>2193</v>
      </c>
      <c r="C1794" s="38" t="s">
        <v>142</v>
      </c>
      <c r="D1794" s="29" t="s">
        <v>17</v>
      </c>
      <c r="E1794" s="39">
        <f>hidden_compute!F1794</f>
        <v>658</v>
      </c>
      <c r="F1794" s="39">
        <f>hidden_compute!G1794</f>
        <v>658</v>
      </c>
      <c r="G1794" s="29" t="str">
        <f>hidden_compute!D1794</f>
        <v>5. Invertebrate Mitochondrial</v>
      </c>
      <c r="H1794" s="29" t="str">
        <f>IF(ISERROR(MATCH($K1794, pcrid_plateids!$A$2:$A2401, 0)), hidden_compute!$H1794, VLOOKUP($K1794, pcrid_plateids!$A$2:$B2401, 2, FALSE))</f>
        <v>ARISE_SEQ_0078</v>
      </c>
      <c r="I1794" s="29" t="str">
        <f>IF(ISERROR(MATCH($K1794, pcrid_plateids!$A$2:$A2401, 0)), hidden_compute!$H1794, VLOOKUP($K1794, pcrid_plateids!$A$2:$C2401, 3, FALSE))</f>
        <v>NCBN001485</v>
      </c>
      <c r="J1794" s="38">
        <v>1.10001232E9</v>
      </c>
      <c r="K1794" s="62" t="s">
        <v>70</v>
      </c>
      <c r="L1794" s="40" t="s">
        <v>332</v>
      </c>
      <c r="M1794" s="29" t="str">
        <f>IF(ISERROR(MATCH($K1794, pcrid_primers!$A$2:$A2401, 0)), hidden_compute!$H1794, VLOOKUP($K1794, pcrid_primers!$A$2:$B2401, 2, FALSE))</f>
        <v>ONT_LepF1+ONT_LCO1490</v>
      </c>
      <c r="N1794" s="29" t="str">
        <f>IF(ISBLANK($M1794), "", VLOOKUP($M1794, hidden_compute!$M$2:P2401, 3, FALSE))</f>
        <v>#N/A</v>
      </c>
      <c r="O1794" s="29" t="str">
        <f>IF(ISERROR(MATCH($K1794, pcrid_primers!$A$2:$A2401, 0)), hidden_compute!$J1794, VLOOKUP($K1794, pcrid_primers!$A$2:$D2401, 4, FALSE))</f>
        <v>ONT_LepR1+ONT_HCO2198</v>
      </c>
      <c r="P1794" s="29" t="str">
        <f>IF(ISBLANK($O1794), "", VLOOKUP($O1794, hidden_compute!$M$2:P2401, 3, FALSE))</f>
        <v>#N/A</v>
      </c>
      <c r="Q1794" s="41" t="str">
        <f>metadata!$B$8</f>
        <v>EXP-PBC096</v>
      </c>
      <c r="R1794" s="49" t="s">
        <v>333</v>
      </c>
      <c r="S1794" s="29" t="str">
        <f>metadata!$B$9</f>
        <v>SQK-NBD114.24</v>
      </c>
      <c r="T1794" s="49" t="s">
        <v>2129</v>
      </c>
    </row>
    <row r="1795">
      <c r="A1795" s="29" t="str">
        <f>metadata!$B$4</f>
        <v>22033-375157</v>
      </c>
      <c r="B1795" s="38" t="s">
        <v>2194</v>
      </c>
      <c r="C1795" s="38" t="s">
        <v>142</v>
      </c>
      <c r="D1795" s="29" t="s">
        <v>17</v>
      </c>
      <c r="E1795" s="39">
        <f>hidden_compute!F1795</f>
        <v>658</v>
      </c>
      <c r="F1795" s="39">
        <f>hidden_compute!G1795</f>
        <v>658</v>
      </c>
      <c r="G1795" s="29" t="str">
        <f>hidden_compute!D1795</f>
        <v>5. Invertebrate Mitochondrial</v>
      </c>
      <c r="H1795" s="29" t="str">
        <f>IF(ISERROR(MATCH($K1795, pcrid_plateids!$A$2:$A2401, 0)), hidden_compute!$H1795, VLOOKUP($K1795, pcrid_plateids!$A$2:$B2401, 2, FALSE))</f>
        <v>ARISE_SEQ_0078</v>
      </c>
      <c r="I1795" s="29" t="str">
        <f>IF(ISERROR(MATCH($K1795, pcrid_plateids!$A$2:$A2401, 0)), hidden_compute!$H1795, VLOOKUP($K1795, pcrid_plateids!$A$2:$C2401, 3, FALSE))</f>
        <v>NCBN001485</v>
      </c>
      <c r="J1795" s="38">
        <v>1.100012319E9</v>
      </c>
      <c r="K1795" s="62" t="s">
        <v>70</v>
      </c>
      <c r="L1795" s="40" t="s">
        <v>335</v>
      </c>
      <c r="M1795" s="29" t="str">
        <f>IF(ISERROR(MATCH($K1795, pcrid_primers!$A$2:$A2401, 0)), hidden_compute!$H1795, VLOOKUP($K1795, pcrid_primers!$A$2:$B2401, 2, FALSE))</f>
        <v>ONT_LepF1+ONT_LCO1490</v>
      </c>
      <c r="N1795" s="29" t="str">
        <f>IF(ISBLANK($M1795), "", VLOOKUP($M1795, hidden_compute!$M$2:P2401, 3, FALSE))</f>
        <v>#N/A</v>
      </c>
      <c r="O1795" s="29" t="str">
        <f>IF(ISERROR(MATCH($K1795, pcrid_primers!$A$2:$A2401, 0)), hidden_compute!$J1795, VLOOKUP($K1795, pcrid_primers!$A$2:$D2401, 4, FALSE))</f>
        <v>ONT_LepR1+ONT_HCO2198</v>
      </c>
      <c r="P1795" s="29" t="str">
        <f>IF(ISBLANK($O1795), "", VLOOKUP($O1795, hidden_compute!$M$2:P2401, 3, FALSE))</f>
        <v>#N/A</v>
      </c>
      <c r="Q1795" s="41" t="str">
        <f>metadata!$B$8</f>
        <v>EXP-PBC096</v>
      </c>
      <c r="R1795" s="49" t="s">
        <v>336</v>
      </c>
      <c r="S1795" s="29" t="str">
        <f>metadata!$B$9</f>
        <v>SQK-NBD114.24</v>
      </c>
      <c r="T1795" s="49" t="s">
        <v>2129</v>
      </c>
    </row>
    <row r="1796">
      <c r="A1796" s="29" t="str">
        <f>metadata!$B$4</f>
        <v>22033-375157</v>
      </c>
      <c r="B1796" s="38" t="s">
        <v>2195</v>
      </c>
      <c r="C1796" s="38" t="s">
        <v>142</v>
      </c>
      <c r="D1796" s="29" t="s">
        <v>17</v>
      </c>
      <c r="E1796" s="39">
        <f>hidden_compute!F1796</f>
        <v>658</v>
      </c>
      <c r="F1796" s="39">
        <f>hidden_compute!G1796</f>
        <v>658</v>
      </c>
      <c r="G1796" s="29" t="str">
        <f>hidden_compute!D1796</f>
        <v>5. Invertebrate Mitochondrial</v>
      </c>
      <c r="H1796" s="29" t="str">
        <f>IF(ISERROR(MATCH($K1796, pcrid_plateids!$A$2:$A2401, 0)), hidden_compute!$H1796, VLOOKUP($K1796, pcrid_plateids!$A$2:$B2401, 2, FALSE))</f>
        <v>ARISE_SEQ_0078</v>
      </c>
      <c r="I1796" s="29" t="str">
        <f>IF(ISERROR(MATCH($K1796, pcrid_plateids!$A$2:$A2401, 0)), hidden_compute!$H1796, VLOOKUP($K1796, pcrid_plateids!$A$2:$C2401, 3, FALSE))</f>
        <v>NCBN001485</v>
      </c>
      <c r="J1796" s="38">
        <v>1.100012318E9</v>
      </c>
      <c r="K1796" s="62" t="s">
        <v>70</v>
      </c>
      <c r="L1796" s="40" t="s">
        <v>338</v>
      </c>
      <c r="M1796" s="29" t="str">
        <f>IF(ISERROR(MATCH($K1796, pcrid_primers!$A$2:$A2401, 0)), hidden_compute!$H1796, VLOOKUP($K1796, pcrid_primers!$A$2:$B2401, 2, FALSE))</f>
        <v>ONT_LepF1+ONT_LCO1490</v>
      </c>
      <c r="N1796" s="29" t="str">
        <f>IF(ISBLANK($M1796), "", VLOOKUP($M1796, hidden_compute!$M$2:P2401, 3, FALSE))</f>
        <v>#N/A</v>
      </c>
      <c r="O1796" s="29" t="str">
        <f>IF(ISERROR(MATCH($K1796, pcrid_primers!$A$2:$A2401, 0)), hidden_compute!$J1796, VLOOKUP($K1796, pcrid_primers!$A$2:$D2401, 4, FALSE))</f>
        <v>ONT_LepR1+ONT_HCO2198</v>
      </c>
      <c r="P1796" s="29" t="str">
        <f>IF(ISBLANK($O1796), "", VLOOKUP($O1796, hidden_compute!$M$2:P2401, 3, FALSE))</f>
        <v>#N/A</v>
      </c>
      <c r="Q1796" s="41" t="str">
        <f>metadata!$B$8</f>
        <v>EXP-PBC096</v>
      </c>
      <c r="R1796" s="49" t="s">
        <v>339</v>
      </c>
      <c r="S1796" s="29" t="str">
        <f>metadata!$B$9</f>
        <v>SQK-NBD114.24</v>
      </c>
      <c r="T1796" s="49" t="s">
        <v>2129</v>
      </c>
    </row>
    <row r="1797">
      <c r="A1797" s="29" t="str">
        <f>metadata!$B$4</f>
        <v>22033-375157</v>
      </c>
      <c r="B1797" s="38" t="s">
        <v>2196</v>
      </c>
      <c r="C1797" s="38" t="s">
        <v>142</v>
      </c>
      <c r="D1797" s="29" t="s">
        <v>17</v>
      </c>
      <c r="E1797" s="39">
        <f>hidden_compute!F1797</f>
        <v>658</v>
      </c>
      <c r="F1797" s="39">
        <f>hidden_compute!G1797</f>
        <v>658</v>
      </c>
      <c r="G1797" s="29" t="str">
        <f>hidden_compute!D1797</f>
        <v>5. Invertebrate Mitochondrial</v>
      </c>
      <c r="H1797" s="29" t="str">
        <f>IF(ISERROR(MATCH($K1797, pcrid_plateids!$A$2:$A2401, 0)), hidden_compute!$H1797, VLOOKUP($K1797, pcrid_plateids!$A$2:$B2401, 2, FALSE))</f>
        <v>ARISE_SEQ_0078</v>
      </c>
      <c r="I1797" s="29" t="str">
        <f>IF(ISERROR(MATCH($K1797, pcrid_plateids!$A$2:$A2401, 0)), hidden_compute!$H1797, VLOOKUP($K1797, pcrid_plateids!$A$2:$C2401, 3, FALSE))</f>
        <v>NCBN001485</v>
      </c>
      <c r="J1797" s="38">
        <v>1.100012317E9</v>
      </c>
      <c r="K1797" s="62" t="s">
        <v>70</v>
      </c>
      <c r="L1797" s="40" t="s">
        <v>341</v>
      </c>
      <c r="M1797" s="29" t="str">
        <f>IF(ISERROR(MATCH($K1797, pcrid_primers!$A$2:$A2401, 0)), hidden_compute!$H1797, VLOOKUP($K1797, pcrid_primers!$A$2:$B2401, 2, FALSE))</f>
        <v>ONT_LepF1+ONT_LCO1490</v>
      </c>
      <c r="N1797" s="29" t="str">
        <f>IF(ISBLANK($M1797), "", VLOOKUP($M1797, hidden_compute!$M$2:P2401, 3, FALSE))</f>
        <v>#N/A</v>
      </c>
      <c r="O1797" s="29" t="str">
        <f>IF(ISERROR(MATCH($K1797, pcrid_primers!$A$2:$A2401, 0)), hidden_compute!$J1797, VLOOKUP($K1797, pcrid_primers!$A$2:$D2401, 4, FALSE))</f>
        <v>ONT_LepR1+ONT_HCO2198</v>
      </c>
      <c r="P1797" s="29" t="str">
        <f>IF(ISBLANK($O1797), "", VLOOKUP($O1797, hidden_compute!$M$2:P2401, 3, FALSE))</f>
        <v>#N/A</v>
      </c>
      <c r="Q1797" s="41" t="str">
        <f>metadata!$B$8</f>
        <v>EXP-PBC096</v>
      </c>
      <c r="R1797" s="49" t="s">
        <v>342</v>
      </c>
      <c r="S1797" s="29" t="str">
        <f>metadata!$B$9</f>
        <v>SQK-NBD114.24</v>
      </c>
      <c r="T1797" s="49" t="s">
        <v>2129</v>
      </c>
    </row>
    <row r="1798">
      <c r="A1798" s="29" t="str">
        <f>metadata!$B$4</f>
        <v>22033-375157</v>
      </c>
      <c r="B1798" s="38" t="s">
        <v>2197</v>
      </c>
      <c r="C1798" s="38" t="s">
        <v>142</v>
      </c>
      <c r="D1798" s="29" t="s">
        <v>17</v>
      </c>
      <c r="E1798" s="39">
        <f>hidden_compute!F1798</f>
        <v>658</v>
      </c>
      <c r="F1798" s="39">
        <f>hidden_compute!G1798</f>
        <v>658</v>
      </c>
      <c r="G1798" s="29" t="str">
        <f>hidden_compute!D1798</f>
        <v>5. Invertebrate Mitochondrial</v>
      </c>
      <c r="H1798" s="29" t="str">
        <f>IF(ISERROR(MATCH($K1798, pcrid_plateids!$A$2:$A2401, 0)), hidden_compute!$H1798, VLOOKUP($K1798, pcrid_plateids!$A$2:$B2401, 2, FALSE))</f>
        <v>ARISE_SEQ_0078</v>
      </c>
      <c r="I1798" s="29" t="str">
        <f>IF(ISERROR(MATCH($K1798, pcrid_plateids!$A$2:$A2401, 0)), hidden_compute!$H1798, VLOOKUP($K1798, pcrid_plateids!$A$2:$C2401, 3, FALSE))</f>
        <v>NCBN001485</v>
      </c>
      <c r="J1798" s="38">
        <v>1.100012316E9</v>
      </c>
      <c r="K1798" s="62" t="s">
        <v>70</v>
      </c>
      <c r="L1798" s="40" t="s">
        <v>344</v>
      </c>
      <c r="M1798" s="29" t="str">
        <f>IF(ISERROR(MATCH($K1798, pcrid_primers!$A$2:$A2401, 0)), hidden_compute!$H1798, VLOOKUP($K1798, pcrid_primers!$A$2:$B2401, 2, FALSE))</f>
        <v>ONT_LepF1+ONT_LCO1490</v>
      </c>
      <c r="N1798" s="29" t="str">
        <f>IF(ISBLANK($M1798), "", VLOOKUP($M1798, hidden_compute!$M$2:P2401, 3, FALSE))</f>
        <v>#N/A</v>
      </c>
      <c r="O1798" s="29" t="str">
        <f>IF(ISERROR(MATCH($K1798, pcrid_primers!$A$2:$A2401, 0)), hidden_compute!$J1798, VLOOKUP($K1798, pcrid_primers!$A$2:$D2401, 4, FALSE))</f>
        <v>ONT_LepR1+ONT_HCO2198</v>
      </c>
      <c r="P1798" s="29" t="str">
        <f>IF(ISBLANK($O1798), "", VLOOKUP($O1798, hidden_compute!$M$2:P2401, 3, FALSE))</f>
        <v>#N/A</v>
      </c>
      <c r="Q1798" s="41" t="str">
        <f>metadata!$B$8</f>
        <v>EXP-PBC096</v>
      </c>
      <c r="R1798" s="49" t="s">
        <v>345</v>
      </c>
      <c r="S1798" s="29" t="str">
        <f>metadata!$B$9</f>
        <v>SQK-NBD114.24</v>
      </c>
      <c r="T1798" s="49" t="s">
        <v>2129</v>
      </c>
    </row>
    <row r="1799">
      <c r="A1799" s="29" t="str">
        <f>metadata!$B$4</f>
        <v>22033-375157</v>
      </c>
      <c r="B1799" s="38" t="s">
        <v>2198</v>
      </c>
      <c r="C1799" s="38" t="s">
        <v>142</v>
      </c>
      <c r="D1799" s="29" t="s">
        <v>17</v>
      </c>
      <c r="E1799" s="39">
        <f>hidden_compute!F1799</f>
        <v>658</v>
      </c>
      <c r="F1799" s="39">
        <f>hidden_compute!G1799</f>
        <v>658</v>
      </c>
      <c r="G1799" s="29" t="str">
        <f>hidden_compute!D1799</f>
        <v>5. Invertebrate Mitochondrial</v>
      </c>
      <c r="H1799" s="29" t="str">
        <f>IF(ISERROR(MATCH($K1799, pcrid_plateids!$A$2:$A2401, 0)), hidden_compute!$H1799, VLOOKUP($K1799, pcrid_plateids!$A$2:$B2401, 2, FALSE))</f>
        <v>ARISE_SEQ_0078</v>
      </c>
      <c r="I1799" s="29" t="str">
        <f>IF(ISERROR(MATCH($K1799, pcrid_plateids!$A$2:$A2401, 0)), hidden_compute!$H1799, VLOOKUP($K1799, pcrid_plateids!$A$2:$C2401, 3, FALSE))</f>
        <v>NCBN001485</v>
      </c>
      <c r="J1799" s="38">
        <v>1.100012315E9</v>
      </c>
      <c r="K1799" s="62" t="s">
        <v>70</v>
      </c>
      <c r="L1799" s="40" t="s">
        <v>347</v>
      </c>
      <c r="M1799" s="29" t="str">
        <f>IF(ISERROR(MATCH($K1799, pcrid_primers!$A$2:$A2401, 0)), hidden_compute!$H1799, VLOOKUP($K1799, pcrid_primers!$A$2:$B2401, 2, FALSE))</f>
        <v>ONT_LepF1+ONT_LCO1490</v>
      </c>
      <c r="N1799" s="29" t="str">
        <f>IF(ISBLANK($M1799), "", VLOOKUP($M1799, hidden_compute!$M$2:P2401, 3, FALSE))</f>
        <v>#N/A</v>
      </c>
      <c r="O1799" s="29" t="str">
        <f>IF(ISERROR(MATCH($K1799, pcrid_primers!$A$2:$A2401, 0)), hidden_compute!$J1799, VLOOKUP($K1799, pcrid_primers!$A$2:$D2401, 4, FALSE))</f>
        <v>ONT_LepR1+ONT_HCO2198</v>
      </c>
      <c r="P1799" s="29" t="str">
        <f>IF(ISBLANK($O1799), "", VLOOKUP($O1799, hidden_compute!$M$2:P2401, 3, FALSE))</f>
        <v>#N/A</v>
      </c>
      <c r="Q1799" s="41" t="str">
        <f>metadata!$B$8</f>
        <v>EXP-PBC096</v>
      </c>
      <c r="R1799" s="49" t="s">
        <v>348</v>
      </c>
      <c r="S1799" s="29" t="str">
        <f>metadata!$B$9</f>
        <v>SQK-NBD114.24</v>
      </c>
      <c r="T1799" s="49" t="s">
        <v>2129</v>
      </c>
    </row>
    <row r="1800">
      <c r="A1800" s="29" t="str">
        <f>metadata!$B$4</f>
        <v>22033-375157</v>
      </c>
      <c r="B1800" s="38" t="s">
        <v>2199</v>
      </c>
      <c r="C1800" s="38" t="s">
        <v>142</v>
      </c>
      <c r="D1800" s="29" t="s">
        <v>17</v>
      </c>
      <c r="E1800" s="39">
        <f>hidden_compute!F1800</f>
        <v>658</v>
      </c>
      <c r="F1800" s="39">
        <f>hidden_compute!G1800</f>
        <v>658</v>
      </c>
      <c r="G1800" s="29" t="str">
        <f>hidden_compute!D1800</f>
        <v>5. Invertebrate Mitochondrial</v>
      </c>
      <c r="H1800" s="29" t="str">
        <f>IF(ISERROR(MATCH($K1800, pcrid_plateids!$A$2:$A2401, 0)), hidden_compute!$H1800, VLOOKUP($K1800, pcrid_plateids!$A$2:$B2401, 2, FALSE))</f>
        <v>ARISE_SEQ_0078</v>
      </c>
      <c r="I1800" s="29" t="str">
        <f>IF(ISERROR(MATCH($K1800, pcrid_plateids!$A$2:$A2401, 0)), hidden_compute!$H1800, VLOOKUP($K1800, pcrid_plateids!$A$2:$C2401, 3, FALSE))</f>
        <v>NCBN001485</v>
      </c>
      <c r="J1800" s="38">
        <v>1.100012314E9</v>
      </c>
      <c r="K1800" s="62" t="s">
        <v>70</v>
      </c>
      <c r="L1800" s="40" t="s">
        <v>350</v>
      </c>
      <c r="M1800" s="29" t="str">
        <f>IF(ISERROR(MATCH($K1800, pcrid_primers!$A$2:$A2401, 0)), hidden_compute!$H1800, VLOOKUP($K1800, pcrid_primers!$A$2:$B2401, 2, FALSE))</f>
        <v>ONT_LepF1+ONT_LCO1490</v>
      </c>
      <c r="N1800" s="29" t="str">
        <f>IF(ISBLANK($M1800), "", VLOOKUP($M1800, hidden_compute!$M$2:P2401, 3, FALSE))</f>
        <v>#N/A</v>
      </c>
      <c r="O1800" s="29" t="str">
        <f>IF(ISERROR(MATCH($K1800, pcrid_primers!$A$2:$A2401, 0)), hidden_compute!$J1800, VLOOKUP($K1800, pcrid_primers!$A$2:$D2401, 4, FALSE))</f>
        <v>ONT_LepR1+ONT_HCO2198</v>
      </c>
      <c r="P1800" s="29" t="str">
        <f>IF(ISBLANK($O1800), "", VLOOKUP($O1800, hidden_compute!$M$2:P2401, 3, FALSE))</f>
        <v>#N/A</v>
      </c>
      <c r="Q1800" s="41" t="str">
        <f>metadata!$B$8</f>
        <v>EXP-PBC096</v>
      </c>
      <c r="R1800" s="49" t="s">
        <v>351</v>
      </c>
      <c r="S1800" s="29" t="str">
        <f>metadata!$B$9</f>
        <v>SQK-NBD114.24</v>
      </c>
      <c r="T1800" s="49" t="s">
        <v>2129</v>
      </c>
    </row>
    <row r="1801">
      <c r="A1801" s="29" t="str">
        <f>metadata!$B$4</f>
        <v>22033-375157</v>
      </c>
      <c r="B1801" s="38" t="s">
        <v>2200</v>
      </c>
      <c r="C1801" s="38" t="s">
        <v>142</v>
      </c>
      <c r="D1801" s="29" t="s">
        <v>17</v>
      </c>
      <c r="E1801" s="39">
        <f>hidden_compute!F1801</f>
        <v>658</v>
      </c>
      <c r="F1801" s="39">
        <f>hidden_compute!G1801</f>
        <v>658</v>
      </c>
      <c r="G1801" s="29" t="str">
        <f>hidden_compute!D1801</f>
        <v>5. Invertebrate Mitochondrial</v>
      </c>
      <c r="H1801" s="29" t="str">
        <f>IF(ISERROR(MATCH($K1801, pcrid_plateids!$A$2:$A2401, 0)), hidden_compute!$H1801, VLOOKUP($K1801, pcrid_plateids!$A$2:$B2401, 2, FALSE))</f>
        <v>ARISE_SEQ_0078</v>
      </c>
      <c r="I1801" s="29" t="str">
        <f>IF(ISERROR(MATCH($K1801, pcrid_plateids!$A$2:$A2401, 0)), hidden_compute!$H1801, VLOOKUP($K1801, pcrid_plateids!$A$2:$C2401, 3, FALSE))</f>
        <v>NCBN001485</v>
      </c>
      <c r="J1801" s="38">
        <v>1.100012313E9</v>
      </c>
      <c r="K1801" s="62" t="s">
        <v>70</v>
      </c>
      <c r="L1801" s="40" t="s">
        <v>353</v>
      </c>
      <c r="M1801" s="29" t="str">
        <f>IF(ISERROR(MATCH($K1801, pcrid_primers!$A$2:$A2401, 0)), hidden_compute!$H1801, VLOOKUP($K1801, pcrid_primers!$A$2:$B2401, 2, FALSE))</f>
        <v>ONT_LepF1+ONT_LCO1490</v>
      </c>
      <c r="N1801" s="29" t="str">
        <f>IF(ISBLANK($M1801), "", VLOOKUP($M1801, hidden_compute!$M$2:P2401, 3, FALSE))</f>
        <v>#N/A</v>
      </c>
      <c r="O1801" s="29" t="str">
        <f>IF(ISERROR(MATCH($K1801, pcrid_primers!$A$2:$A2401, 0)), hidden_compute!$J1801, VLOOKUP($K1801, pcrid_primers!$A$2:$D2401, 4, FALSE))</f>
        <v>ONT_LepR1+ONT_HCO2198</v>
      </c>
      <c r="P1801" s="29" t="str">
        <f>IF(ISBLANK($O1801), "", VLOOKUP($O1801, hidden_compute!$M$2:P2401, 3, FALSE))</f>
        <v>#N/A</v>
      </c>
      <c r="Q1801" s="41" t="str">
        <f>metadata!$B$8</f>
        <v>EXP-PBC096</v>
      </c>
      <c r="R1801" s="49" t="s">
        <v>354</v>
      </c>
      <c r="S1801" s="29" t="str">
        <f>metadata!$B$9</f>
        <v>SQK-NBD114.24</v>
      </c>
      <c r="T1801" s="49" t="s">
        <v>2129</v>
      </c>
    </row>
    <row r="1802">
      <c r="A1802" s="29" t="str">
        <f>metadata!$B$4</f>
        <v>22033-375157</v>
      </c>
      <c r="B1802" s="38" t="s">
        <v>2201</v>
      </c>
      <c r="C1802" s="38" t="s">
        <v>142</v>
      </c>
      <c r="D1802" s="29" t="s">
        <v>17</v>
      </c>
      <c r="E1802" s="39">
        <f>hidden_compute!F1802</f>
        <v>658</v>
      </c>
      <c r="F1802" s="39">
        <f>hidden_compute!G1802</f>
        <v>658</v>
      </c>
      <c r="G1802" s="29" t="str">
        <f>hidden_compute!D1802</f>
        <v>5. Invertebrate Mitochondrial</v>
      </c>
      <c r="H1802" s="29" t="str">
        <f>IF(ISERROR(MATCH($K1802, pcrid_plateids!$A$2:$A2401, 0)), hidden_compute!$H1802, VLOOKUP($K1802, pcrid_plateids!$A$2:$B2401, 2, FALSE))</f>
        <v>ARISE_SEQ_0078</v>
      </c>
      <c r="I1802" s="29" t="str">
        <f>IF(ISERROR(MATCH($K1802, pcrid_plateids!$A$2:$A2401, 0)), hidden_compute!$H1802, VLOOKUP($K1802, pcrid_plateids!$A$2:$C2401, 3, FALSE))</f>
        <v>NCBN001485</v>
      </c>
      <c r="J1802" s="38">
        <v>1.100012312E9</v>
      </c>
      <c r="K1802" s="62" t="s">
        <v>70</v>
      </c>
      <c r="L1802" s="40" t="s">
        <v>356</v>
      </c>
      <c r="M1802" s="29" t="str">
        <f>IF(ISERROR(MATCH($K1802, pcrid_primers!$A$2:$A2401, 0)), hidden_compute!$H1802, VLOOKUP($K1802, pcrid_primers!$A$2:$B2401, 2, FALSE))</f>
        <v>ONT_LepF1+ONT_LCO1490</v>
      </c>
      <c r="N1802" s="29" t="str">
        <f>IF(ISBLANK($M1802), "", VLOOKUP($M1802, hidden_compute!$M$2:P2401, 3, FALSE))</f>
        <v>#N/A</v>
      </c>
      <c r="O1802" s="29" t="str">
        <f>IF(ISERROR(MATCH($K1802, pcrid_primers!$A$2:$A2401, 0)), hidden_compute!$J1802, VLOOKUP($K1802, pcrid_primers!$A$2:$D2401, 4, FALSE))</f>
        <v>ONT_LepR1+ONT_HCO2198</v>
      </c>
      <c r="P1802" s="29" t="str">
        <f>IF(ISBLANK($O1802), "", VLOOKUP($O1802, hidden_compute!$M$2:P2401, 3, FALSE))</f>
        <v>#N/A</v>
      </c>
      <c r="Q1802" s="41" t="str">
        <f>metadata!$B$8</f>
        <v>EXP-PBC096</v>
      </c>
      <c r="R1802" s="49" t="s">
        <v>357</v>
      </c>
      <c r="S1802" s="29" t="str">
        <f>metadata!$B$9</f>
        <v>SQK-NBD114.24</v>
      </c>
      <c r="T1802" s="49" t="s">
        <v>2129</v>
      </c>
    </row>
    <row r="1803">
      <c r="A1803" s="29" t="str">
        <f>metadata!$B$4</f>
        <v>22033-375157</v>
      </c>
      <c r="B1803" s="38" t="s">
        <v>2202</v>
      </c>
      <c r="C1803" s="38" t="s">
        <v>142</v>
      </c>
      <c r="D1803" s="29" t="s">
        <v>17</v>
      </c>
      <c r="E1803" s="39">
        <f>hidden_compute!F1803</f>
        <v>658</v>
      </c>
      <c r="F1803" s="39">
        <f>hidden_compute!G1803</f>
        <v>658</v>
      </c>
      <c r="G1803" s="29" t="str">
        <f>hidden_compute!D1803</f>
        <v>5. Invertebrate Mitochondrial</v>
      </c>
      <c r="H1803" s="29" t="str">
        <f>IF(ISERROR(MATCH($K1803, pcrid_plateids!$A$2:$A2401, 0)), hidden_compute!$H1803, VLOOKUP($K1803, pcrid_plateids!$A$2:$B2401, 2, FALSE))</f>
        <v>ARISE_SEQ_0078</v>
      </c>
      <c r="I1803" s="29" t="str">
        <f>IF(ISERROR(MATCH($K1803, pcrid_plateids!$A$2:$A2401, 0)), hidden_compute!$H1803, VLOOKUP($K1803, pcrid_plateids!$A$2:$C2401, 3, FALSE))</f>
        <v>NCBN001485</v>
      </c>
      <c r="J1803" s="38">
        <v>1.100012311E9</v>
      </c>
      <c r="K1803" s="62" t="s">
        <v>70</v>
      </c>
      <c r="L1803" s="40" t="s">
        <v>359</v>
      </c>
      <c r="M1803" s="29" t="str">
        <f>IF(ISERROR(MATCH($K1803, pcrid_primers!$A$2:$A2401, 0)), hidden_compute!$H1803, VLOOKUP($K1803, pcrid_primers!$A$2:$B2401, 2, FALSE))</f>
        <v>ONT_LepF1+ONT_LCO1490</v>
      </c>
      <c r="N1803" s="29" t="str">
        <f>IF(ISBLANK($M1803), "", VLOOKUP($M1803, hidden_compute!$M$2:P2401, 3, FALSE))</f>
        <v>#N/A</v>
      </c>
      <c r="O1803" s="29" t="str">
        <f>IF(ISERROR(MATCH($K1803, pcrid_primers!$A$2:$A2401, 0)), hidden_compute!$J1803, VLOOKUP($K1803, pcrid_primers!$A$2:$D2401, 4, FALSE))</f>
        <v>ONT_LepR1+ONT_HCO2198</v>
      </c>
      <c r="P1803" s="29" t="str">
        <f>IF(ISBLANK($O1803), "", VLOOKUP($O1803, hidden_compute!$M$2:P2401, 3, FALSE))</f>
        <v>#N/A</v>
      </c>
      <c r="Q1803" s="41" t="str">
        <f>metadata!$B$8</f>
        <v>EXP-PBC096</v>
      </c>
      <c r="R1803" s="49" t="s">
        <v>360</v>
      </c>
      <c r="S1803" s="29" t="str">
        <f>metadata!$B$9</f>
        <v>SQK-NBD114.24</v>
      </c>
      <c r="T1803" s="49" t="s">
        <v>2129</v>
      </c>
    </row>
    <row r="1804">
      <c r="A1804" s="29" t="str">
        <f>metadata!$B$4</f>
        <v>22033-375157</v>
      </c>
      <c r="B1804" s="38" t="s">
        <v>2203</v>
      </c>
      <c r="C1804" s="38" t="s">
        <v>142</v>
      </c>
      <c r="D1804" s="29" t="s">
        <v>17</v>
      </c>
      <c r="E1804" s="39">
        <f>hidden_compute!F1804</f>
        <v>658</v>
      </c>
      <c r="F1804" s="39">
        <f>hidden_compute!G1804</f>
        <v>658</v>
      </c>
      <c r="G1804" s="29" t="str">
        <f>hidden_compute!D1804</f>
        <v>5. Invertebrate Mitochondrial</v>
      </c>
      <c r="H1804" s="29" t="str">
        <f>IF(ISERROR(MATCH($K1804, pcrid_plateids!$A$2:$A2401, 0)), hidden_compute!$H1804, VLOOKUP($K1804, pcrid_plateids!$A$2:$B2401, 2, FALSE))</f>
        <v>ARISE_SEQ_0078</v>
      </c>
      <c r="I1804" s="29" t="str">
        <f>IF(ISERROR(MATCH($K1804, pcrid_plateids!$A$2:$A2401, 0)), hidden_compute!$H1804, VLOOKUP($K1804, pcrid_plateids!$A$2:$C2401, 3, FALSE))</f>
        <v>NCBN001485</v>
      </c>
      <c r="J1804" s="38">
        <v>1.10001231E9</v>
      </c>
      <c r="K1804" s="62" t="s">
        <v>70</v>
      </c>
      <c r="L1804" s="40" t="s">
        <v>362</v>
      </c>
      <c r="M1804" s="29" t="str">
        <f>IF(ISERROR(MATCH($K1804, pcrid_primers!$A$2:$A2401, 0)), hidden_compute!$H1804, VLOOKUP($K1804, pcrid_primers!$A$2:$B2401, 2, FALSE))</f>
        <v>ONT_LepF1+ONT_LCO1490</v>
      </c>
      <c r="N1804" s="29" t="str">
        <f>IF(ISBLANK($M1804), "", VLOOKUP($M1804, hidden_compute!$M$2:P2401, 3, FALSE))</f>
        <v>#N/A</v>
      </c>
      <c r="O1804" s="29" t="str">
        <f>IF(ISERROR(MATCH($K1804, pcrid_primers!$A$2:$A2401, 0)), hidden_compute!$J1804, VLOOKUP($K1804, pcrid_primers!$A$2:$D2401, 4, FALSE))</f>
        <v>ONT_LepR1+ONT_HCO2198</v>
      </c>
      <c r="P1804" s="29" t="str">
        <f>IF(ISBLANK($O1804), "", VLOOKUP($O1804, hidden_compute!$M$2:P2401, 3, FALSE))</f>
        <v>#N/A</v>
      </c>
      <c r="Q1804" s="41" t="str">
        <f>metadata!$B$8</f>
        <v>EXP-PBC096</v>
      </c>
      <c r="R1804" s="49" t="s">
        <v>363</v>
      </c>
      <c r="S1804" s="29" t="str">
        <f>metadata!$B$9</f>
        <v>SQK-NBD114.24</v>
      </c>
      <c r="T1804" s="49" t="s">
        <v>2129</v>
      </c>
    </row>
    <row r="1805">
      <c r="A1805" s="29" t="str">
        <f>metadata!$B$4</f>
        <v>22033-375157</v>
      </c>
      <c r="B1805" s="38" t="s">
        <v>2204</v>
      </c>
      <c r="C1805" s="38" t="s">
        <v>142</v>
      </c>
      <c r="D1805" s="29" t="s">
        <v>17</v>
      </c>
      <c r="E1805" s="39">
        <f>hidden_compute!F1805</f>
        <v>658</v>
      </c>
      <c r="F1805" s="39">
        <f>hidden_compute!G1805</f>
        <v>658</v>
      </c>
      <c r="G1805" s="29" t="str">
        <f>hidden_compute!D1805</f>
        <v>5. Invertebrate Mitochondrial</v>
      </c>
      <c r="H1805" s="29" t="str">
        <f>IF(ISERROR(MATCH($K1805, pcrid_plateids!$A$2:$A2401, 0)), hidden_compute!$H1805, VLOOKUP($K1805, pcrid_plateids!$A$2:$B2401, 2, FALSE))</f>
        <v>ARISE_SEQ_0078</v>
      </c>
      <c r="I1805" s="29" t="str">
        <f>IF(ISERROR(MATCH($K1805, pcrid_plateids!$A$2:$A2401, 0)), hidden_compute!$H1805, VLOOKUP($K1805, pcrid_plateids!$A$2:$C2401, 3, FALSE))</f>
        <v>NCBN001485</v>
      </c>
      <c r="J1805" s="38">
        <v>1.100012309E9</v>
      </c>
      <c r="K1805" s="62" t="s">
        <v>70</v>
      </c>
      <c r="L1805" s="40" t="s">
        <v>365</v>
      </c>
      <c r="M1805" s="29" t="str">
        <f>IF(ISERROR(MATCH($K1805, pcrid_primers!$A$2:$A2401, 0)), hidden_compute!$H1805, VLOOKUP($K1805, pcrid_primers!$A$2:$B2401, 2, FALSE))</f>
        <v>ONT_LepF1+ONT_LCO1490</v>
      </c>
      <c r="N1805" s="29" t="str">
        <f>IF(ISBLANK($M1805), "", VLOOKUP($M1805, hidden_compute!$M$2:P2401, 3, FALSE))</f>
        <v>#N/A</v>
      </c>
      <c r="O1805" s="29" t="str">
        <f>IF(ISERROR(MATCH($K1805, pcrid_primers!$A$2:$A2401, 0)), hidden_compute!$J1805, VLOOKUP($K1805, pcrid_primers!$A$2:$D2401, 4, FALSE))</f>
        <v>ONT_LepR1+ONT_HCO2198</v>
      </c>
      <c r="P1805" s="29" t="str">
        <f>IF(ISBLANK($O1805), "", VLOOKUP($O1805, hidden_compute!$M$2:P2401, 3, FALSE))</f>
        <v>#N/A</v>
      </c>
      <c r="Q1805" s="41" t="str">
        <f>metadata!$B$8</f>
        <v>EXP-PBC096</v>
      </c>
      <c r="R1805" s="49" t="s">
        <v>366</v>
      </c>
      <c r="S1805" s="29" t="str">
        <f>metadata!$B$9</f>
        <v>SQK-NBD114.24</v>
      </c>
      <c r="T1805" s="49" t="s">
        <v>2129</v>
      </c>
    </row>
    <row r="1806">
      <c r="A1806" s="29" t="str">
        <f>metadata!$B$4</f>
        <v>22033-375157</v>
      </c>
      <c r="B1806" s="38" t="s">
        <v>2205</v>
      </c>
      <c r="C1806" s="38" t="s">
        <v>142</v>
      </c>
      <c r="D1806" s="29" t="s">
        <v>17</v>
      </c>
      <c r="E1806" s="39">
        <f>hidden_compute!F1806</f>
        <v>658</v>
      </c>
      <c r="F1806" s="39">
        <f>hidden_compute!G1806</f>
        <v>658</v>
      </c>
      <c r="G1806" s="29" t="str">
        <f>hidden_compute!D1806</f>
        <v>5. Invertebrate Mitochondrial</v>
      </c>
      <c r="H1806" s="29" t="str">
        <f>IF(ISERROR(MATCH($K1806, pcrid_plateids!$A$2:$A2401, 0)), hidden_compute!$H1806, VLOOKUP($K1806, pcrid_plateids!$A$2:$B2401, 2, FALSE))</f>
        <v>ARISE_SEQ_0078</v>
      </c>
      <c r="I1806" s="29" t="str">
        <f>IF(ISERROR(MATCH($K1806, pcrid_plateids!$A$2:$A2401, 0)), hidden_compute!$H1806, VLOOKUP($K1806, pcrid_plateids!$A$2:$C2401, 3, FALSE))</f>
        <v>NCBN001485</v>
      </c>
      <c r="J1806" s="38">
        <v>1.100012308E9</v>
      </c>
      <c r="K1806" s="62" t="s">
        <v>70</v>
      </c>
      <c r="L1806" s="40" t="s">
        <v>368</v>
      </c>
      <c r="M1806" s="29" t="str">
        <f>IF(ISERROR(MATCH($K1806, pcrid_primers!$A$2:$A2401, 0)), hidden_compute!$H1806, VLOOKUP($K1806, pcrid_primers!$A$2:$B2401, 2, FALSE))</f>
        <v>ONT_LepF1+ONT_LCO1490</v>
      </c>
      <c r="N1806" s="29" t="str">
        <f>IF(ISBLANK($M1806), "", VLOOKUP($M1806, hidden_compute!$M$2:P2401, 3, FALSE))</f>
        <v>#N/A</v>
      </c>
      <c r="O1806" s="29" t="str">
        <f>IF(ISERROR(MATCH($K1806, pcrid_primers!$A$2:$A2401, 0)), hidden_compute!$J1806, VLOOKUP($K1806, pcrid_primers!$A$2:$D2401, 4, FALSE))</f>
        <v>ONT_LepR1+ONT_HCO2198</v>
      </c>
      <c r="P1806" s="29" t="str">
        <f>IF(ISBLANK($O1806), "", VLOOKUP($O1806, hidden_compute!$M$2:P2401, 3, FALSE))</f>
        <v>#N/A</v>
      </c>
      <c r="Q1806" s="41" t="str">
        <f>metadata!$B$8</f>
        <v>EXP-PBC096</v>
      </c>
      <c r="R1806" s="49" t="s">
        <v>369</v>
      </c>
      <c r="S1806" s="29" t="str">
        <f>metadata!$B$9</f>
        <v>SQK-NBD114.24</v>
      </c>
      <c r="T1806" s="49" t="s">
        <v>2129</v>
      </c>
    </row>
    <row r="1807">
      <c r="A1807" s="29" t="str">
        <f>metadata!$B$4</f>
        <v>22033-375157</v>
      </c>
      <c r="B1807" s="38" t="s">
        <v>2206</v>
      </c>
      <c r="C1807" s="38" t="s">
        <v>142</v>
      </c>
      <c r="D1807" s="29" t="s">
        <v>17</v>
      </c>
      <c r="E1807" s="39">
        <f>hidden_compute!F1807</f>
        <v>658</v>
      </c>
      <c r="F1807" s="39">
        <f>hidden_compute!G1807</f>
        <v>658</v>
      </c>
      <c r="G1807" s="29" t="str">
        <f>hidden_compute!D1807</f>
        <v>5. Invertebrate Mitochondrial</v>
      </c>
      <c r="H1807" s="29" t="str">
        <f>IF(ISERROR(MATCH($K1807, pcrid_plateids!$A$2:$A2401, 0)), hidden_compute!$H1807, VLOOKUP($K1807, pcrid_plateids!$A$2:$B2401, 2, FALSE))</f>
        <v>ARISE_SEQ_0078</v>
      </c>
      <c r="I1807" s="29" t="str">
        <f>IF(ISERROR(MATCH($K1807, pcrid_plateids!$A$2:$A2401, 0)), hidden_compute!$H1807, VLOOKUP($K1807, pcrid_plateids!$A$2:$C2401, 3, FALSE))</f>
        <v>NCBN001485</v>
      </c>
      <c r="J1807" s="38">
        <v>1.100012307E9</v>
      </c>
      <c r="K1807" s="62" t="s">
        <v>70</v>
      </c>
      <c r="L1807" s="40" t="s">
        <v>371</v>
      </c>
      <c r="M1807" s="29" t="str">
        <f>IF(ISERROR(MATCH($K1807, pcrid_primers!$A$2:$A2401, 0)), hidden_compute!$H1807, VLOOKUP($K1807, pcrid_primers!$A$2:$B2401, 2, FALSE))</f>
        <v>ONT_LepF1+ONT_LCO1490</v>
      </c>
      <c r="N1807" s="29" t="str">
        <f>IF(ISBLANK($M1807), "", VLOOKUP($M1807, hidden_compute!$M$2:P2401, 3, FALSE))</f>
        <v>#N/A</v>
      </c>
      <c r="O1807" s="29" t="str">
        <f>IF(ISERROR(MATCH($K1807, pcrid_primers!$A$2:$A2401, 0)), hidden_compute!$J1807, VLOOKUP($K1807, pcrid_primers!$A$2:$D2401, 4, FALSE))</f>
        <v>ONT_LepR1+ONT_HCO2198</v>
      </c>
      <c r="P1807" s="29" t="str">
        <f>IF(ISBLANK($O1807), "", VLOOKUP($O1807, hidden_compute!$M$2:P2401, 3, FALSE))</f>
        <v>#N/A</v>
      </c>
      <c r="Q1807" s="41" t="str">
        <f>metadata!$B$8</f>
        <v>EXP-PBC096</v>
      </c>
      <c r="R1807" s="49" t="s">
        <v>372</v>
      </c>
      <c r="S1807" s="29" t="str">
        <f>metadata!$B$9</f>
        <v>SQK-NBD114.24</v>
      </c>
      <c r="T1807" s="49" t="s">
        <v>2129</v>
      </c>
    </row>
    <row r="1808">
      <c r="A1808" s="29" t="str">
        <f>metadata!$B$4</f>
        <v>22033-375157</v>
      </c>
      <c r="B1808" s="38" t="s">
        <v>2207</v>
      </c>
      <c r="C1808" s="38" t="s">
        <v>142</v>
      </c>
      <c r="D1808" s="29" t="s">
        <v>17</v>
      </c>
      <c r="E1808" s="39">
        <f>hidden_compute!F1808</f>
        <v>658</v>
      </c>
      <c r="F1808" s="39">
        <f>hidden_compute!G1808</f>
        <v>658</v>
      </c>
      <c r="G1808" s="29" t="str">
        <f>hidden_compute!D1808</f>
        <v>5. Invertebrate Mitochondrial</v>
      </c>
      <c r="H1808" s="29" t="str">
        <f>IF(ISERROR(MATCH($K1808, pcrid_plateids!$A$2:$A2401, 0)), hidden_compute!$H1808, VLOOKUP($K1808, pcrid_plateids!$A$2:$B2401, 2, FALSE))</f>
        <v>ARISE_SEQ_0078</v>
      </c>
      <c r="I1808" s="29" t="str">
        <f>IF(ISERROR(MATCH($K1808, pcrid_plateids!$A$2:$A2401, 0)), hidden_compute!$H1808, VLOOKUP($K1808, pcrid_plateids!$A$2:$C2401, 3, FALSE))</f>
        <v>NCBN001485</v>
      </c>
      <c r="J1808" s="38">
        <v>1.100012306E9</v>
      </c>
      <c r="K1808" s="62" t="s">
        <v>70</v>
      </c>
      <c r="L1808" s="40" t="s">
        <v>374</v>
      </c>
      <c r="M1808" s="29" t="str">
        <f>IF(ISERROR(MATCH($K1808, pcrid_primers!$A$2:$A2401, 0)), hidden_compute!$H1808, VLOOKUP($K1808, pcrid_primers!$A$2:$B2401, 2, FALSE))</f>
        <v>ONT_LepF1+ONT_LCO1490</v>
      </c>
      <c r="N1808" s="29" t="str">
        <f>IF(ISBLANK($M1808), "", VLOOKUP($M1808, hidden_compute!$M$2:P2401, 3, FALSE))</f>
        <v>#N/A</v>
      </c>
      <c r="O1808" s="29" t="str">
        <f>IF(ISERROR(MATCH($K1808, pcrid_primers!$A$2:$A2401, 0)), hidden_compute!$J1808, VLOOKUP($K1808, pcrid_primers!$A$2:$D2401, 4, FALSE))</f>
        <v>ONT_LepR1+ONT_HCO2198</v>
      </c>
      <c r="P1808" s="29" t="str">
        <f>IF(ISBLANK($O1808), "", VLOOKUP($O1808, hidden_compute!$M$2:P2401, 3, FALSE))</f>
        <v>#N/A</v>
      </c>
      <c r="Q1808" s="41" t="str">
        <f>metadata!$B$8</f>
        <v>EXP-PBC096</v>
      </c>
      <c r="R1808" s="49" t="s">
        <v>375</v>
      </c>
      <c r="S1808" s="29" t="str">
        <f>metadata!$B$9</f>
        <v>SQK-NBD114.24</v>
      </c>
      <c r="T1808" s="49" t="s">
        <v>2129</v>
      </c>
    </row>
    <row r="1809">
      <c r="A1809" s="29" t="str">
        <f>metadata!$B$4</f>
        <v>22033-375157</v>
      </c>
      <c r="B1809" s="38" t="s">
        <v>2208</v>
      </c>
      <c r="C1809" s="38" t="s">
        <v>142</v>
      </c>
      <c r="D1809" s="29" t="s">
        <v>17</v>
      </c>
      <c r="E1809" s="39">
        <f>hidden_compute!F1809</f>
        <v>658</v>
      </c>
      <c r="F1809" s="39">
        <f>hidden_compute!G1809</f>
        <v>658</v>
      </c>
      <c r="G1809" s="29" t="str">
        <f>hidden_compute!D1809</f>
        <v>5. Invertebrate Mitochondrial</v>
      </c>
      <c r="H1809" s="29" t="str">
        <f>IF(ISERROR(MATCH($K1809, pcrid_plateids!$A$2:$A2401, 0)), hidden_compute!$H1809, VLOOKUP($K1809, pcrid_plateids!$A$2:$B2401, 2, FALSE))</f>
        <v>ARISE_SEQ_0078</v>
      </c>
      <c r="I1809" s="29" t="str">
        <f>IF(ISERROR(MATCH($K1809, pcrid_plateids!$A$2:$A2401, 0)), hidden_compute!$H1809, VLOOKUP($K1809, pcrid_plateids!$A$2:$C2401, 3, FALSE))</f>
        <v>NCBN001485</v>
      </c>
      <c r="J1809" s="38">
        <v>1.100012305E9</v>
      </c>
      <c r="K1809" s="62" t="s">
        <v>70</v>
      </c>
      <c r="L1809" s="40" t="s">
        <v>377</v>
      </c>
      <c r="M1809" s="29" t="str">
        <f>IF(ISERROR(MATCH($K1809, pcrid_primers!$A$2:$A2401, 0)), hidden_compute!$H1809, VLOOKUP($K1809, pcrid_primers!$A$2:$B2401, 2, FALSE))</f>
        <v>ONT_LepF1+ONT_LCO1490</v>
      </c>
      <c r="N1809" s="29" t="str">
        <f>IF(ISBLANK($M1809), "", VLOOKUP($M1809, hidden_compute!$M$2:P2401, 3, FALSE))</f>
        <v>#N/A</v>
      </c>
      <c r="O1809" s="29" t="str">
        <f>IF(ISERROR(MATCH($K1809, pcrid_primers!$A$2:$A2401, 0)), hidden_compute!$J1809, VLOOKUP($K1809, pcrid_primers!$A$2:$D2401, 4, FALSE))</f>
        <v>ONT_LepR1+ONT_HCO2198</v>
      </c>
      <c r="P1809" s="29" t="str">
        <f>IF(ISBLANK($O1809), "", VLOOKUP($O1809, hidden_compute!$M$2:P2401, 3, FALSE))</f>
        <v>#N/A</v>
      </c>
      <c r="Q1809" s="41" t="str">
        <f>metadata!$B$8</f>
        <v>EXP-PBC096</v>
      </c>
      <c r="R1809" s="49" t="s">
        <v>378</v>
      </c>
      <c r="S1809" s="29" t="str">
        <f>metadata!$B$9</f>
        <v>SQK-NBD114.24</v>
      </c>
      <c r="T1809" s="49" t="s">
        <v>2129</v>
      </c>
    </row>
    <row r="1810">
      <c r="A1810" s="29" t="str">
        <f>metadata!$B$4</f>
        <v>22033-375157</v>
      </c>
      <c r="B1810" s="38" t="s">
        <v>2209</v>
      </c>
      <c r="C1810" s="38" t="s">
        <v>142</v>
      </c>
      <c r="D1810" s="29" t="s">
        <v>17</v>
      </c>
      <c r="E1810" s="39">
        <f>hidden_compute!F1810</f>
        <v>658</v>
      </c>
      <c r="F1810" s="39">
        <f>hidden_compute!G1810</f>
        <v>658</v>
      </c>
      <c r="G1810" s="29" t="str">
        <f>hidden_compute!D1810</f>
        <v>5. Invertebrate Mitochondrial</v>
      </c>
      <c r="H1810" s="29" t="str">
        <f>IF(ISERROR(MATCH($K1810, pcrid_plateids!$A$2:$A2401, 0)), hidden_compute!$H1810, VLOOKUP($K1810, pcrid_plateids!$A$2:$B2401, 2, FALSE))</f>
        <v>ARISE_SEQ_0078</v>
      </c>
      <c r="I1810" s="29" t="str">
        <f>IF(ISERROR(MATCH($K1810, pcrid_plateids!$A$2:$A2401, 0)), hidden_compute!$H1810, VLOOKUP($K1810, pcrid_plateids!$A$2:$C2401, 3, FALSE))</f>
        <v>NCBN001485</v>
      </c>
      <c r="J1810" s="38">
        <v>1.100012304E9</v>
      </c>
      <c r="K1810" s="62" t="s">
        <v>70</v>
      </c>
      <c r="L1810" s="40" t="s">
        <v>380</v>
      </c>
      <c r="M1810" s="29" t="str">
        <f>IF(ISERROR(MATCH($K1810, pcrid_primers!$A$2:$A2401, 0)), hidden_compute!$H1810, VLOOKUP($K1810, pcrid_primers!$A$2:$B2401, 2, FALSE))</f>
        <v>ONT_LepF1+ONT_LCO1490</v>
      </c>
      <c r="N1810" s="29" t="str">
        <f>IF(ISBLANK($M1810), "", VLOOKUP($M1810, hidden_compute!$M$2:P2401, 3, FALSE))</f>
        <v>#N/A</v>
      </c>
      <c r="O1810" s="29" t="str">
        <f>IF(ISERROR(MATCH($K1810, pcrid_primers!$A$2:$A2401, 0)), hidden_compute!$J1810, VLOOKUP($K1810, pcrid_primers!$A$2:$D2401, 4, FALSE))</f>
        <v>ONT_LepR1+ONT_HCO2198</v>
      </c>
      <c r="P1810" s="29" t="str">
        <f>IF(ISBLANK($O1810), "", VLOOKUP($O1810, hidden_compute!$M$2:P2401, 3, FALSE))</f>
        <v>#N/A</v>
      </c>
      <c r="Q1810" s="41" t="str">
        <f>metadata!$B$8</f>
        <v>EXP-PBC096</v>
      </c>
      <c r="R1810" s="49" t="s">
        <v>381</v>
      </c>
      <c r="S1810" s="29" t="str">
        <f>metadata!$B$9</f>
        <v>SQK-NBD114.24</v>
      </c>
      <c r="T1810" s="49" t="s">
        <v>2129</v>
      </c>
    </row>
    <row r="1811">
      <c r="A1811" s="29" t="str">
        <f>metadata!$B$4</f>
        <v>22033-375157</v>
      </c>
      <c r="B1811" s="38" t="s">
        <v>2210</v>
      </c>
      <c r="C1811" s="38" t="s">
        <v>142</v>
      </c>
      <c r="D1811" s="29" t="s">
        <v>17</v>
      </c>
      <c r="E1811" s="39">
        <f>hidden_compute!F1811</f>
        <v>658</v>
      </c>
      <c r="F1811" s="39">
        <f>hidden_compute!G1811</f>
        <v>658</v>
      </c>
      <c r="G1811" s="29" t="str">
        <f>hidden_compute!D1811</f>
        <v>5. Invertebrate Mitochondrial</v>
      </c>
      <c r="H1811" s="29" t="str">
        <f>IF(ISERROR(MATCH($K1811, pcrid_plateids!$A$2:$A2401, 0)), hidden_compute!$H1811, VLOOKUP($K1811, pcrid_plateids!$A$2:$B2401, 2, FALSE))</f>
        <v>ARISE_SEQ_0078</v>
      </c>
      <c r="I1811" s="29" t="str">
        <f>IF(ISERROR(MATCH($K1811, pcrid_plateids!$A$2:$A2401, 0)), hidden_compute!$H1811, VLOOKUP($K1811, pcrid_plateids!$A$2:$C2401, 3, FALSE))</f>
        <v>NCBN001485</v>
      </c>
      <c r="J1811" s="38">
        <v>1.100012303E9</v>
      </c>
      <c r="K1811" s="62" t="s">
        <v>70</v>
      </c>
      <c r="L1811" s="40" t="s">
        <v>383</v>
      </c>
      <c r="M1811" s="29" t="str">
        <f>IF(ISERROR(MATCH($K1811, pcrid_primers!$A$2:$A2401, 0)), hidden_compute!$H1811, VLOOKUP($K1811, pcrid_primers!$A$2:$B2401, 2, FALSE))</f>
        <v>ONT_LepF1+ONT_LCO1490</v>
      </c>
      <c r="N1811" s="29" t="str">
        <f>IF(ISBLANK($M1811), "", VLOOKUP($M1811, hidden_compute!$M$2:P2401, 3, FALSE))</f>
        <v>#N/A</v>
      </c>
      <c r="O1811" s="29" t="str">
        <f>IF(ISERROR(MATCH($K1811, pcrid_primers!$A$2:$A2401, 0)), hidden_compute!$J1811, VLOOKUP($K1811, pcrid_primers!$A$2:$D2401, 4, FALSE))</f>
        <v>ONT_LepR1+ONT_HCO2198</v>
      </c>
      <c r="P1811" s="29" t="str">
        <f>IF(ISBLANK($O1811), "", VLOOKUP($O1811, hidden_compute!$M$2:P2401, 3, FALSE))</f>
        <v>#N/A</v>
      </c>
      <c r="Q1811" s="41" t="str">
        <f>metadata!$B$8</f>
        <v>EXP-PBC096</v>
      </c>
      <c r="R1811" s="49" t="s">
        <v>384</v>
      </c>
      <c r="S1811" s="29" t="str">
        <f>metadata!$B$9</f>
        <v>SQK-NBD114.24</v>
      </c>
      <c r="T1811" s="49" t="s">
        <v>2129</v>
      </c>
    </row>
    <row r="1812">
      <c r="A1812" s="29" t="str">
        <f>metadata!$B$4</f>
        <v>22033-375157</v>
      </c>
      <c r="B1812" s="38" t="s">
        <v>2211</v>
      </c>
      <c r="C1812" s="38" t="s">
        <v>142</v>
      </c>
      <c r="D1812" s="29" t="s">
        <v>17</v>
      </c>
      <c r="E1812" s="39">
        <f>hidden_compute!F1812</f>
        <v>658</v>
      </c>
      <c r="F1812" s="39">
        <f>hidden_compute!G1812</f>
        <v>658</v>
      </c>
      <c r="G1812" s="29" t="str">
        <f>hidden_compute!D1812</f>
        <v>5. Invertebrate Mitochondrial</v>
      </c>
      <c r="H1812" s="29" t="str">
        <f>IF(ISERROR(MATCH($K1812, pcrid_plateids!$A$2:$A2401, 0)), hidden_compute!$H1812, VLOOKUP($K1812, pcrid_plateids!$A$2:$B2401, 2, FALSE))</f>
        <v>ARISE_SEQ_0078</v>
      </c>
      <c r="I1812" s="29" t="str">
        <f>IF(ISERROR(MATCH($K1812, pcrid_plateids!$A$2:$A2401, 0)), hidden_compute!$H1812, VLOOKUP($K1812, pcrid_plateids!$A$2:$C2401, 3, FALSE))</f>
        <v>NCBN001485</v>
      </c>
      <c r="J1812" s="38">
        <v>1.100012302E9</v>
      </c>
      <c r="K1812" s="62" t="s">
        <v>70</v>
      </c>
      <c r="L1812" s="40" t="s">
        <v>386</v>
      </c>
      <c r="M1812" s="29" t="str">
        <f>IF(ISERROR(MATCH($K1812, pcrid_primers!$A$2:$A2401, 0)), hidden_compute!$H1812, VLOOKUP($K1812, pcrid_primers!$A$2:$B2401, 2, FALSE))</f>
        <v>ONT_LepF1+ONT_LCO1490</v>
      </c>
      <c r="N1812" s="29" t="str">
        <f>IF(ISBLANK($M1812), "", VLOOKUP($M1812, hidden_compute!$M$2:P2401, 3, FALSE))</f>
        <v>#N/A</v>
      </c>
      <c r="O1812" s="29" t="str">
        <f>IF(ISERROR(MATCH($K1812, pcrid_primers!$A$2:$A2401, 0)), hidden_compute!$J1812, VLOOKUP($K1812, pcrid_primers!$A$2:$D2401, 4, FALSE))</f>
        <v>ONT_LepR1+ONT_HCO2198</v>
      </c>
      <c r="P1812" s="29" t="str">
        <f>IF(ISBLANK($O1812), "", VLOOKUP($O1812, hidden_compute!$M$2:P2401, 3, FALSE))</f>
        <v>#N/A</v>
      </c>
      <c r="Q1812" s="41" t="str">
        <f>metadata!$B$8</f>
        <v>EXP-PBC096</v>
      </c>
      <c r="R1812" s="49" t="s">
        <v>387</v>
      </c>
      <c r="S1812" s="29" t="str">
        <f>metadata!$B$9</f>
        <v>SQK-NBD114.24</v>
      </c>
      <c r="T1812" s="49" t="s">
        <v>2129</v>
      </c>
    </row>
    <row r="1813">
      <c r="A1813" s="29" t="str">
        <f>metadata!$B$4</f>
        <v>22033-375157</v>
      </c>
      <c r="B1813" s="38" t="s">
        <v>2212</v>
      </c>
      <c r="C1813" s="38" t="s">
        <v>142</v>
      </c>
      <c r="D1813" s="29" t="s">
        <v>17</v>
      </c>
      <c r="E1813" s="39">
        <f>hidden_compute!F1813</f>
        <v>658</v>
      </c>
      <c r="F1813" s="39">
        <f>hidden_compute!G1813</f>
        <v>658</v>
      </c>
      <c r="G1813" s="29" t="str">
        <f>hidden_compute!D1813</f>
        <v>5. Invertebrate Mitochondrial</v>
      </c>
      <c r="H1813" s="29" t="str">
        <f>IF(ISERROR(MATCH($K1813, pcrid_plateids!$A$2:$A2401, 0)), hidden_compute!$H1813, VLOOKUP($K1813, pcrid_plateids!$A$2:$B2401, 2, FALSE))</f>
        <v>ARISE_SEQ_0078</v>
      </c>
      <c r="I1813" s="29" t="str">
        <f>IF(ISERROR(MATCH($K1813, pcrid_plateids!$A$2:$A2401, 0)), hidden_compute!$H1813, VLOOKUP($K1813, pcrid_plateids!$A$2:$C2401, 3, FALSE))</f>
        <v>NCBN001485</v>
      </c>
      <c r="J1813" s="38">
        <v>1.100012301E9</v>
      </c>
      <c r="K1813" s="62" t="s">
        <v>70</v>
      </c>
      <c r="L1813" s="40" t="s">
        <v>389</v>
      </c>
      <c r="M1813" s="29" t="str">
        <f>IF(ISERROR(MATCH($K1813, pcrid_primers!$A$2:$A2401, 0)), hidden_compute!$H1813, VLOOKUP($K1813, pcrid_primers!$A$2:$B2401, 2, FALSE))</f>
        <v>ONT_LepF1+ONT_LCO1490</v>
      </c>
      <c r="N1813" s="29" t="str">
        <f>IF(ISBLANK($M1813), "", VLOOKUP($M1813, hidden_compute!$M$2:P2401, 3, FALSE))</f>
        <v>#N/A</v>
      </c>
      <c r="O1813" s="29" t="str">
        <f>IF(ISERROR(MATCH($K1813, pcrid_primers!$A$2:$A2401, 0)), hidden_compute!$J1813, VLOOKUP($K1813, pcrid_primers!$A$2:$D2401, 4, FALSE))</f>
        <v>ONT_LepR1+ONT_HCO2198</v>
      </c>
      <c r="P1813" s="29" t="str">
        <f>IF(ISBLANK($O1813), "", VLOOKUP($O1813, hidden_compute!$M$2:P2401, 3, FALSE))</f>
        <v>#N/A</v>
      </c>
      <c r="Q1813" s="41" t="str">
        <f>metadata!$B$8</f>
        <v>EXP-PBC096</v>
      </c>
      <c r="R1813" s="49" t="s">
        <v>390</v>
      </c>
      <c r="S1813" s="29" t="str">
        <f>metadata!$B$9</f>
        <v>SQK-NBD114.24</v>
      </c>
      <c r="T1813" s="49" t="s">
        <v>2129</v>
      </c>
    </row>
    <row r="1814">
      <c r="A1814" s="29" t="str">
        <f>metadata!$B$4</f>
        <v>22033-375157</v>
      </c>
      <c r="B1814" s="38" t="s">
        <v>2213</v>
      </c>
      <c r="C1814" s="38" t="s">
        <v>142</v>
      </c>
      <c r="D1814" s="29" t="s">
        <v>17</v>
      </c>
      <c r="E1814" s="39">
        <f>hidden_compute!F1814</f>
        <v>658</v>
      </c>
      <c r="F1814" s="39">
        <f>hidden_compute!G1814</f>
        <v>658</v>
      </c>
      <c r="G1814" s="29" t="str">
        <f>hidden_compute!D1814</f>
        <v>5. Invertebrate Mitochondrial</v>
      </c>
      <c r="H1814" s="29" t="str">
        <f>IF(ISERROR(MATCH($K1814, pcrid_plateids!$A$2:$A2401, 0)), hidden_compute!$H1814, VLOOKUP($K1814, pcrid_plateids!$A$2:$B2401, 2, FALSE))</f>
        <v>ARISE_SEQ_0078</v>
      </c>
      <c r="I1814" s="29" t="str">
        <f>IF(ISERROR(MATCH($K1814, pcrid_plateids!$A$2:$A2401, 0)), hidden_compute!$H1814, VLOOKUP($K1814, pcrid_plateids!$A$2:$C2401, 3, FALSE))</f>
        <v>NCBN001485</v>
      </c>
      <c r="J1814" s="38">
        <v>1.1000123E9</v>
      </c>
      <c r="K1814" s="62" t="s">
        <v>70</v>
      </c>
      <c r="L1814" s="40" t="s">
        <v>392</v>
      </c>
      <c r="M1814" s="29" t="str">
        <f>IF(ISERROR(MATCH($K1814, pcrid_primers!$A$2:$A2401, 0)), hidden_compute!$H1814, VLOOKUP($K1814, pcrid_primers!$A$2:$B2401, 2, FALSE))</f>
        <v>ONT_LepF1+ONT_LCO1490</v>
      </c>
      <c r="N1814" s="29" t="str">
        <f>IF(ISBLANK($M1814), "", VLOOKUP($M1814, hidden_compute!$M$2:P2401, 3, FALSE))</f>
        <v>#N/A</v>
      </c>
      <c r="O1814" s="29" t="str">
        <f>IF(ISERROR(MATCH($K1814, pcrid_primers!$A$2:$A2401, 0)), hidden_compute!$J1814, VLOOKUP($K1814, pcrid_primers!$A$2:$D2401, 4, FALSE))</f>
        <v>ONT_LepR1+ONT_HCO2198</v>
      </c>
      <c r="P1814" s="29" t="str">
        <f>IF(ISBLANK($O1814), "", VLOOKUP($O1814, hidden_compute!$M$2:P2401, 3, FALSE))</f>
        <v>#N/A</v>
      </c>
      <c r="Q1814" s="41" t="str">
        <f>metadata!$B$8</f>
        <v>EXP-PBC096</v>
      </c>
      <c r="R1814" s="49" t="s">
        <v>393</v>
      </c>
      <c r="S1814" s="29" t="str">
        <f>metadata!$B$9</f>
        <v>SQK-NBD114.24</v>
      </c>
      <c r="T1814" s="49" t="s">
        <v>2129</v>
      </c>
    </row>
    <row r="1815">
      <c r="A1815" s="29" t="str">
        <f>metadata!$B$4</f>
        <v>22033-375157</v>
      </c>
      <c r="B1815" s="38" t="s">
        <v>2214</v>
      </c>
      <c r="C1815" s="38" t="s">
        <v>142</v>
      </c>
      <c r="D1815" s="29" t="s">
        <v>17</v>
      </c>
      <c r="E1815" s="39">
        <f>hidden_compute!F1815</f>
        <v>658</v>
      </c>
      <c r="F1815" s="39">
        <f>hidden_compute!G1815</f>
        <v>658</v>
      </c>
      <c r="G1815" s="29" t="str">
        <f>hidden_compute!D1815</f>
        <v>5. Invertebrate Mitochondrial</v>
      </c>
      <c r="H1815" s="29" t="str">
        <f>IF(ISERROR(MATCH($K1815, pcrid_plateids!$A$2:$A2401, 0)), hidden_compute!$H1815, VLOOKUP($K1815, pcrid_plateids!$A$2:$B2401, 2, FALSE))</f>
        <v>ARISE_SEQ_0078</v>
      </c>
      <c r="I1815" s="29" t="str">
        <f>IF(ISERROR(MATCH($K1815, pcrid_plateids!$A$2:$A2401, 0)), hidden_compute!$H1815, VLOOKUP($K1815, pcrid_plateids!$A$2:$C2401, 3, FALSE))</f>
        <v>NCBN001485</v>
      </c>
      <c r="J1815" s="38">
        <v>1.100012299E9</v>
      </c>
      <c r="K1815" s="62" t="s">
        <v>70</v>
      </c>
      <c r="L1815" s="40" t="s">
        <v>395</v>
      </c>
      <c r="M1815" s="29" t="str">
        <f>IF(ISERROR(MATCH($K1815, pcrid_primers!$A$2:$A2401, 0)), hidden_compute!$H1815, VLOOKUP($K1815, pcrid_primers!$A$2:$B2401, 2, FALSE))</f>
        <v>ONT_LepF1+ONT_LCO1490</v>
      </c>
      <c r="N1815" s="29" t="str">
        <f>IF(ISBLANK($M1815), "", VLOOKUP($M1815, hidden_compute!$M$2:P2401, 3, FALSE))</f>
        <v>#N/A</v>
      </c>
      <c r="O1815" s="29" t="str">
        <f>IF(ISERROR(MATCH($K1815, pcrid_primers!$A$2:$A2401, 0)), hidden_compute!$J1815, VLOOKUP($K1815, pcrid_primers!$A$2:$D2401, 4, FALSE))</f>
        <v>ONT_LepR1+ONT_HCO2198</v>
      </c>
      <c r="P1815" s="29" t="str">
        <f>IF(ISBLANK($O1815), "", VLOOKUP($O1815, hidden_compute!$M$2:P2401, 3, FALSE))</f>
        <v>#N/A</v>
      </c>
      <c r="Q1815" s="41" t="str">
        <f>metadata!$B$8</f>
        <v>EXP-PBC096</v>
      </c>
      <c r="R1815" s="49" t="s">
        <v>396</v>
      </c>
      <c r="S1815" s="29" t="str">
        <f>metadata!$B$9</f>
        <v>SQK-NBD114.24</v>
      </c>
      <c r="T1815" s="49" t="s">
        <v>2129</v>
      </c>
    </row>
    <row r="1816">
      <c r="A1816" s="29" t="str">
        <f>metadata!$B$4</f>
        <v>22033-375157</v>
      </c>
      <c r="B1816" s="38" t="s">
        <v>2215</v>
      </c>
      <c r="C1816" s="38" t="s">
        <v>142</v>
      </c>
      <c r="D1816" s="29" t="s">
        <v>17</v>
      </c>
      <c r="E1816" s="39">
        <f>hidden_compute!F1816</f>
        <v>658</v>
      </c>
      <c r="F1816" s="39">
        <f>hidden_compute!G1816</f>
        <v>658</v>
      </c>
      <c r="G1816" s="29" t="str">
        <f>hidden_compute!D1816</f>
        <v>5. Invertebrate Mitochondrial</v>
      </c>
      <c r="H1816" s="29" t="str">
        <f>IF(ISERROR(MATCH($K1816, pcrid_plateids!$A$2:$A2401, 0)), hidden_compute!$H1816, VLOOKUP($K1816, pcrid_plateids!$A$2:$B2401, 2, FALSE))</f>
        <v>ARISE_SEQ_0078</v>
      </c>
      <c r="I1816" s="29" t="str">
        <f>IF(ISERROR(MATCH($K1816, pcrid_plateids!$A$2:$A2401, 0)), hidden_compute!$H1816, VLOOKUP($K1816, pcrid_plateids!$A$2:$C2401, 3, FALSE))</f>
        <v>NCBN001485</v>
      </c>
      <c r="J1816" s="38">
        <v>1.100012298E9</v>
      </c>
      <c r="K1816" s="62" t="s">
        <v>70</v>
      </c>
      <c r="L1816" s="40" t="s">
        <v>398</v>
      </c>
      <c r="M1816" s="29" t="str">
        <f>IF(ISERROR(MATCH($K1816, pcrid_primers!$A$2:$A2401, 0)), hidden_compute!$H1816, VLOOKUP($K1816, pcrid_primers!$A$2:$B2401, 2, FALSE))</f>
        <v>ONT_LepF1+ONT_LCO1490</v>
      </c>
      <c r="N1816" s="29" t="str">
        <f>IF(ISBLANK($M1816), "", VLOOKUP($M1816, hidden_compute!$M$2:P2401, 3, FALSE))</f>
        <v>#N/A</v>
      </c>
      <c r="O1816" s="29" t="str">
        <f>IF(ISERROR(MATCH($K1816, pcrid_primers!$A$2:$A2401, 0)), hidden_compute!$J1816, VLOOKUP($K1816, pcrid_primers!$A$2:$D2401, 4, FALSE))</f>
        <v>ONT_LepR1+ONT_HCO2198</v>
      </c>
      <c r="P1816" s="29" t="str">
        <f>IF(ISBLANK($O1816), "", VLOOKUP($O1816, hidden_compute!$M$2:P2401, 3, FALSE))</f>
        <v>#N/A</v>
      </c>
      <c r="Q1816" s="41" t="str">
        <f>metadata!$B$8</f>
        <v>EXP-PBC096</v>
      </c>
      <c r="R1816" s="49" t="s">
        <v>399</v>
      </c>
      <c r="S1816" s="29" t="str">
        <f>metadata!$B$9</f>
        <v>SQK-NBD114.24</v>
      </c>
      <c r="T1816" s="49" t="s">
        <v>2129</v>
      </c>
    </row>
    <row r="1817">
      <c r="A1817" s="29" t="str">
        <f>metadata!$B$4</f>
        <v>22033-375157</v>
      </c>
      <c r="B1817" s="38" t="s">
        <v>2216</v>
      </c>
      <c r="C1817" s="38" t="s">
        <v>142</v>
      </c>
      <c r="D1817" s="29" t="s">
        <v>17</v>
      </c>
      <c r="E1817" s="39">
        <f>hidden_compute!F1817</f>
        <v>658</v>
      </c>
      <c r="F1817" s="39">
        <f>hidden_compute!G1817</f>
        <v>658</v>
      </c>
      <c r="G1817" s="29" t="str">
        <f>hidden_compute!D1817</f>
        <v>5. Invertebrate Mitochondrial</v>
      </c>
      <c r="H1817" s="29" t="str">
        <f>IF(ISERROR(MATCH($K1817, pcrid_plateids!$A$2:$A2401, 0)), hidden_compute!$H1817, VLOOKUP($K1817, pcrid_plateids!$A$2:$B2401, 2, FALSE))</f>
        <v>ARISE_SEQ_0078</v>
      </c>
      <c r="I1817" s="29" t="str">
        <f>IF(ISERROR(MATCH($K1817, pcrid_plateids!$A$2:$A2401, 0)), hidden_compute!$H1817, VLOOKUP($K1817, pcrid_plateids!$A$2:$C2401, 3, FALSE))</f>
        <v>NCBN001485</v>
      </c>
      <c r="J1817" s="38">
        <v>1.100012297E9</v>
      </c>
      <c r="K1817" s="62" t="s">
        <v>70</v>
      </c>
      <c r="L1817" s="40" t="s">
        <v>401</v>
      </c>
      <c r="M1817" s="29" t="str">
        <f>IF(ISERROR(MATCH($K1817, pcrid_primers!$A$2:$A2401, 0)), hidden_compute!$H1817, VLOOKUP($K1817, pcrid_primers!$A$2:$B2401, 2, FALSE))</f>
        <v>ONT_LepF1+ONT_LCO1490</v>
      </c>
      <c r="N1817" s="29" t="str">
        <f>IF(ISBLANK($M1817), "", VLOOKUP($M1817, hidden_compute!$M$2:P2401, 3, FALSE))</f>
        <v>#N/A</v>
      </c>
      <c r="O1817" s="29" t="str">
        <f>IF(ISERROR(MATCH($K1817, pcrid_primers!$A$2:$A2401, 0)), hidden_compute!$J1817, VLOOKUP($K1817, pcrid_primers!$A$2:$D2401, 4, FALSE))</f>
        <v>ONT_LepR1+ONT_HCO2198</v>
      </c>
      <c r="P1817" s="29" t="str">
        <f>IF(ISBLANK($O1817), "", VLOOKUP($O1817, hidden_compute!$M$2:P2401, 3, FALSE))</f>
        <v>#N/A</v>
      </c>
      <c r="Q1817" s="41" t="str">
        <f>metadata!$B$8</f>
        <v>EXP-PBC096</v>
      </c>
      <c r="R1817" s="49" t="s">
        <v>402</v>
      </c>
      <c r="S1817" s="29" t="str">
        <f>metadata!$B$9</f>
        <v>SQK-NBD114.24</v>
      </c>
      <c r="T1817" s="49" t="s">
        <v>2129</v>
      </c>
    </row>
    <row r="1818">
      <c r="A1818" s="29" t="str">
        <f>metadata!$B$4</f>
        <v>22033-375157</v>
      </c>
      <c r="B1818" s="38" t="s">
        <v>2217</v>
      </c>
      <c r="C1818" s="38" t="s">
        <v>142</v>
      </c>
      <c r="D1818" s="29" t="s">
        <v>17</v>
      </c>
      <c r="E1818" s="39">
        <f>hidden_compute!F1818</f>
        <v>658</v>
      </c>
      <c r="F1818" s="39">
        <f>hidden_compute!G1818</f>
        <v>658</v>
      </c>
      <c r="G1818" s="29" t="str">
        <f>hidden_compute!D1818</f>
        <v>5. Invertebrate Mitochondrial</v>
      </c>
      <c r="H1818" s="29" t="str">
        <f>IF(ISERROR(MATCH($K1818, pcrid_plateids!$A$2:$A2401, 0)), hidden_compute!$H1818, VLOOKUP($K1818, pcrid_plateids!$A$2:$B2401, 2, FALSE))</f>
        <v>ARISE_SEQ_0078</v>
      </c>
      <c r="I1818" s="29" t="str">
        <f>IF(ISERROR(MATCH($K1818, pcrid_plateids!$A$2:$A2401, 0)), hidden_compute!$H1818, VLOOKUP($K1818, pcrid_plateids!$A$2:$C2401, 3, FALSE))</f>
        <v>NCBN001485</v>
      </c>
      <c r="J1818" s="38">
        <v>1.100012296E9</v>
      </c>
      <c r="K1818" s="62" t="s">
        <v>70</v>
      </c>
      <c r="L1818" s="40" t="s">
        <v>404</v>
      </c>
      <c r="M1818" s="29" t="str">
        <f>IF(ISERROR(MATCH($K1818, pcrid_primers!$A$2:$A2401, 0)), hidden_compute!$H1818, VLOOKUP($K1818, pcrid_primers!$A$2:$B2401, 2, FALSE))</f>
        <v>ONT_LepF1+ONT_LCO1490</v>
      </c>
      <c r="N1818" s="29" t="str">
        <f>IF(ISBLANK($M1818), "", VLOOKUP($M1818, hidden_compute!$M$2:P2401, 3, FALSE))</f>
        <v>#N/A</v>
      </c>
      <c r="O1818" s="29" t="str">
        <f>IF(ISERROR(MATCH($K1818, pcrid_primers!$A$2:$A2401, 0)), hidden_compute!$J1818, VLOOKUP($K1818, pcrid_primers!$A$2:$D2401, 4, FALSE))</f>
        <v>ONT_LepR1+ONT_HCO2198</v>
      </c>
      <c r="P1818" s="29" t="str">
        <f>IF(ISBLANK($O1818), "", VLOOKUP($O1818, hidden_compute!$M$2:P2401, 3, FALSE))</f>
        <v>#N/A</v>
      </c>
      <c r="Q1818" s="41" t="str">
        <f>metadata!$B$8</f>
        <v>EXP-PBC096</v>
      </c>
      <c r="R1818" s="49" t="s">
        <v>405</v>
      </c>
      <c r="S1818" s="29" t="str">
        <f>metadata!$B$9</f>
        <v>SQK-NBD114.24</v>
      </c>
      <c r="T1818" s="49" t="s">
        <v>2129</v>
      </c>
    </row>
    <row r="1819">
      <c r="A1819" s="29" t="str">
        <f>metadata!$B$4</f>
        <v>22033-375157</v>
      </c>
      <c r="B1819" s="38" t="s">
        <v>2218</v>
      </c>
      <c r="C1819" s="38" t="s">
        <v>142</v>
      </c>
      <c r="D1819" s="29" t="s">
        <v>17</v>
      </c>
      <c r="E1819" s="39">
        <f>hidden_compute!F1819</f>
        <v>658</v>
      </c>
      <c r="F1819" s="39">
        <f>hidden_compute!G1819</f>
        <v>658</v>
      </c>
      <c r="G1819" s="29" t="str">
        <f>hidden_compute!D1819</f>
        <v>5. Invertebrate Mitochondrial</v>
      </c>
      <c r="H1819" s="29" t="str">
        <f>IF(ISERROR(MATCH($K1819, pcrid_plateids!$A$2:$A2401, 0)), hidden_compute!$H1819, VLOOKUP($K1819, pcrid_plateids!$A$2:$B2401, 2, FALSE))</f>
        <v>ARISE_SEQ_0078</v>
      </c>
      <c r="I1819" s="29" t="str">
        <f>IF(ISERROR(MATCH($K1819, pcrid_plateids!$A$2:$A2401, 0)), hidden_compute!$H1819, VLOOKUP($K1819, pcrid_plateids!$A$2:$C2401, 3, FALSE))</f>
        <v>NCBN001485</v>
      </c>
      <c r="J1819" s="38">
        <v>1.100012295E9</v>
      </c>
      <c r="K1819" s="62" t="s">
        <v>70</v>
      </c>
      <c r="L1819" s="40" t="s">
        <v>407</v>
      </c>
      <c r="M1819" s="29" t="str">
        <f>IF(ISERROR(MATCH($K1819, pcrid_primers!$A$2:$A2401, 0)), hidden_compute!$H1819, VLOOKUP($K1819, pcrid_primers!$A$2:$B2401, 2, FALSE))</f>
        <v>ONT_LepF1+ONT_LCO1490</v>
      </c>
      <c r="N1819" s="29" t="str">
        <f>IF(ISBLANK($M1819), "", VLOOKUP($M1819, hidden_compute!$M$2:P2401, 3, FALSE))</f>
        <v>#N/A</v>
      </c>
      <c r="O1819" s="29" t="str">
        <f>IF(ISERROR(MATCH($K1819, pcrid_primers!$A$2:$A2401, 0)), hidden_compute!$J1819, VLOOKUP($K1819, pcrid_primers!$A$2:$D2401, 4, FALSE))</f>
        <v>ONT_LepR1+ONT_HCO2198</v>
      </c>
      <c r="P1819" s="29" t="str">
        <f>IF(ISBLANK($O1819), "", VLOOKUP($O1819, hidden_compute!$M$2:P2401, 3, FALSE))</f>
        <v>#N/A</v>
      </c>
      <c r="Q1819" s="41" t="str">
        <f>metadata!$B$8</f>
        <v>EXP-PBC096</v>
      </c>
      <c r="R1819" s="49" t="s">
        <v>408</v>
      </c>
      <c r="S1819" s="29" t="str">
        <f>metadata!$B$9</f>
        <v>SQK-NBD114.24</v>
      </c>
      <c r="T1819" s="49" t="s">
        <v>2129</v>
      </c>
    </row>
    <row r="1820">
      <c r="A1820" s="29" t="str">
        <f>metadata!$B$4</f>
        <v>22033-375157</v>
      </c>
      <c r="B1820" s="38" t="s">
        <v>2219</v>
      </c>
      <c r="C1820" s="38" t="s">
        <v>142</v>
      </c>
      <c r="D1820" s="29" t="s">
        <v>17</v>
      </c>
      <c r="E1820" s="39">
        <f>hidden_compute!F1820</f>
        <v>658</v>
      </c>
      <c r="F1820" s="39">
        <f>hidden_compute!G1820</f>
        <v>658</v>
      </c>
      <c r="G1820" s="29" t="str">
        <f>hidden_compute!D1820</f>
        <v>5. Invertebrate Mitochondrial</v>
      </c>
      <c r="H1820" s="29" t="str">
        <f>IF(ISERROR(MATCH($K1820, pcrid_plateids!$A$2:$A2401, 0)), hidden_compute!$H1820, VLOOKUP($K1820, pcrid_plateids!$A$2:$B2401, 2, FALSE))</f>
        <v>ARISE_SEQ_0078</v>
      </c>
      <c r="I1820" s="29" t="str">
        <f>IF(ISERROR(MATCH($K1820, pcrid_plateids!$A$2:$A2401, 0)), hidden_compute!$H1820, VLOOKUP($K1820, pcrid_plateids!$A$2:$C2401, 3, FALSE))</f>
        <v>NCBN001485</v>
      </c>
      <c r="J1820" s="38">
        <v>1.100012294E9</v>
      </c>
      <c r="K1820" s="62" t="s">
        <v>70</v>
      </c>
      <c r="L1820" s="40" t="s">
        <v>410</v>
      </c>
      <c r="M1820" s="29" t="str">
        <f>IF(ISERROR(MATCH($K1820, pcrid_primers!$A$2:$A2401, 0)), hidden_compute!$H1820, VLOOKUP($K1820, pcrid_primers!$A$2:$B2401, 2, FALSE))</f>
        <v>ONT_LepF1+ONT_LCO1490</v>
      </c>
      <c r="N1820" s="29" t="str">
        <f>IF(ISBLANK($M1820), "", VLOOKUP($M1820, hidden_compute!$M$2:P2401, 3, FALSE))</f>
        <v>#N/A</v>
      </c>
      <c r="O1820" s="29" t="str">
        <f>IF(ISERROR(MATCH($K1820, pcrid_primers!$A$2:$A2401, 0)), hidden_compute!$J1820, VLOOKUP($K1820, pcrid_primers!$A$2:$D2401, 4, FALSE))</f>
        <v>ONT_LepR1+ONT_HCO2198</v>
      </c>
      <c r="P1820" s="29" t="str">
        <f>IF(ISBLANK($O1820), "", VLOOKUP($O1820, hidden_compute!$M$2:P2401, 3, FALSE))</f>
        <v>#N/A</v>
      </c>
      <c r="Q1820" s="41" t="str">
        <f>metadata!$B$8</f>
        <v>EXP-PBC096</v>
      </c>
      <c r="R1820" s="49" t="s">
        <v>411</v>
      </c>
      <c r="S1820" s="29" t="str">
        <f>metadata!$B$9</f>
        <v>SQK-NBD114.24</v>
      </c>
      <c r="T1820" s="49" t="s">
        <v>2129</v>
      </c>
    </row>
    <row r="1821">
      <c r="A1821" s="29" t="str">
        <f>metadata!$B$4</f>
        <v>22033-375157</v>
      </c>
      <c r="B1821" s="38" t="s">
        <v>2220</v>
      </c>
      <c r="C1821" s="38" t="s">
        <v>142</v>
      </c>
      <c r="D1821" s="29" t="s">
        <v>17</v>
      </c>
      <c r="E1821" s="39">
        <f>hidden_compute!F1821</f>
        <v>658</v>
      </c>
      <c r="F1821" s="39">
        <f>hidden_compute!G1821</f>
        <v>658</v>
      </c>
      <c r="G1821" s="29" t="str">
        <f>hidden_compute!D1821</f>
        <v>5. Invertebrate Mitochondrial</v>
      </c>
      <c r="H1821" s="29" t="str">
        <f>IF(ISERROR(MATCH($K1821, pcrid_plateids!$A$2:$A2401, 0)), hidden_compute!$H1821, VLOOKUP($K1821, pcrid_plateids!$A$2:$B2401, 2, FALSE))</f>
        <v>ARISE_SEQ_0078</v>
      </c>
      <c r="I1821" s="29" t="str">
        <f>IF(ISERROR(MATCH($K1821, pcrid_plateids!$A$2:$A2401, 0)), hidden_compute!$H1821, VLOOKUP($K1821, pcrid_plateids!$A$2:$C2401, 3, FALSE))</f>
        <v>NCBN001485</v>
      </c>
      <c r="J1821" s="38">
        <v>1.100012293E9</v>
      </c>
      <c r="K1821" s="62" t="s">
        <v>70</v>
      </c>
      <c r="L1821" s="40" t="s">
        <v>413</v>
      </c>
      <c r="M1821" s="29" t="str">
        <f>IF(ISERROR(MATCH($K1821, pcrid_primers!$A$2:$A2401, 0)), hidden_compute!$H1821, VLOOKUP($K1821, pcrid_primers!$A$2:$B2401, 2, FALSE))</f>
        <v>ONT_LepF1+ONT_LCO1490</v>
      </c>
      <c r="N1821" s="29" t="str">
        <f>IF(ISBLANK($M1821), "", VLOOKUP($M1821, hidden_compute!$M$2:P2401, 3, FALSE))</f>
        <v>#N/A</v>
      </c>
      <c r="O1821" s="29" t="str">
        <f>IF(ISERROR(MATCH($K1821, pcrid_primers!$A$2:$A2401, 0)), hidden_compute!$J1821, VLOOKUP($K1821, pcrid_primers!$A$2:$D2401, 4, FALSE))</f>
        <v>ONT_LepR1+ONT_HCO2198</v>
      </c>
      <c r="P1821" s="29" t="str">
        <f>IF(ISBLANK($O1821), "", VLOOKUP($O1821, hidden_compute!$M$2:P2401, 3, FALSE))</f>
        <v>#N/A</v>
      </c>
      <c r="Q1821" s="41" t="str">
        <f>metadata!$B$8</f>
        <v>EXP-PBC096</v>
      </c>
      <c r="R1821" s="49" t="s">
        <v>414</v>
      </c>
      <c r="S1821" s="29" t="str">
        <f>metadata!$B$9</f>
        <v>SQK-NBD114.24</v>
      </c>
      <c r="T1821" s="49" t="s">
        <v>2129</v>
      </c>
    </row>
    <row r="1822">
      <c r="A1822" s="29" t="str">
        <f>metadata!$B$4</f>
        <v>22033-375157</v>
      </c>
      <c r="B1822" s="38" t="s">
        <v>2221</v>
      </c>
      <c r="C1822" s="38" t="s">
        <v>142</v>
      </c>
      <c r="D1822" s="29" t="s">
        <v>17</v>
      </c>
      <c r="E1822" s="39">
        <f>hidden_compute!F1822</f>
        <v>658</v>
      </c>
      <c r="F1822" s="39">
        <f>hidden_compute!G1822</f>
        <v>658</v>
      </c>
      <c r="G1822" s="29" t="str">
        <f>hidden_compute!D1822</f>
        <v>5. Invertebrate Mitochondrial</v>
      </c>
      <c r="H1822" s="29" t="str">
        <f>IF(ISERROR(MATCH($K1822, pcrid_plateids!$A$2:$A2401, 0)), hidden_compute!$H1822, VLOOKUP($K1822, pcrid_plateids!$A$2:$B2401, 2, FALSE))</f>
        <v>ARISE_SEQ_0078</v>
      </c>
      <c r="I1822" s="29" t="str">
        <f>IF(ISERROR(MATCH($K1822, pcrid_plateids!$A$2:$A2401, 0)), hidden_compute!$H1822, VLOOKUP($K1822, pcrid_plateids!$A$2:$C2401, 3, FALSE))</f>
        <v>NCBN001485</v>
      </c>
      <c r="J1822" s="38">
        <v>1.100012292E9</v>
      </c>
      <c r="K1822" s="62" t="s">
        <v>70</v>
      </c>
      <c r="L1822" s="40" t="s">
        <v>416</v>
      </c>
      <c r="M1822" s="29" t="str">
        <f>IF(ISERROR(MATCH($K1822, pcrid_primers!$A$2:$A2401, 0)), hidden_compute!$H1822, VLOOKUP($K1822, pcrid_primers!$A$2:$B2401, 2, FALSE))</f>
        <v>ONT_LepF1+ONT_LCO1490</v>
      </c>
      <c r="N1822" s="29" t="str">
        <f>IF(ISBLANK($M1822), "", VLOOKUP($M1822, hidden_compute!$M$2:P2401, 3, FALSE))</f>
        <v>#N/A</v>
      </c>
      <c r="O1822" s="29" t="str">
        <f>IF(ISERROR(MATCH($K1822, pcrid_primers!$A$2:$A2401, 0)), hidden_compute!$J1822, VLOOKUP($K1822, pcrid_primers!$A$2:$D2401, 4, FALSE))</f>
        <v>ONT_LepR1+ONT_HCO2198</v>
      </c>
      <c r="P1822" s="29" t="str">
        <f>IF(ISBLANK($O1822), "", VLOOKUP($O1822, hidden_compute!$M$2:P2401, 3, FALSE))</f>
        <v>#N/A</v>
      </c>
      <c r="Q1822" s="41" t="str">
        <f>metadata!$B$8</f>
        <v>EXP-PBC096</v>
      </c>
      <c r="R1822" s="49" t="s">
        <v>417</v>
      </c>
      <c r="S1822" s="29" t="str">
        <f>metadata!$B$9</f>
        <v>SQK-NBD114.24</v>
      </c>
      <c r="T1822" s="49" t="s">
        <v>2129</v>
      </c>
    </row>
    <row r="1823">
      <c r="A1823" s="29" t="str">
        <f>metadata!$B$4</f>
        <v>22033-375157</v>
      </c>
      <c r="B1823" s="38" t="s">
        <v>2222</v>
      </c>
      <c r="C1823" s="38" t="s">
        <v>142</v>
      </c>
      <c r="D1823" s="29" t="s">
        <v>17</v>
      </c>
      <c r="E1823" s="39">
        <f>hidden_compute!F1823</f>
        <v>658</v>
      </c>
      <c r="F1823" s="39">
        <f>hidden_compute!G1823</f>
        <v>658</v>
      </c>
      <c r="G1823" s="29" t="str">
        <f>hidden_compute!D1823</f>
        <v>5. Invertebrate Mitochondrial</v>
      </c>
      <c r="H1823" s="29" t="str">
        <f>IF(ISERROR(MATCH($K1823, pcrid_plateids!$A$2:$A2401, 0)), hidden_compute!$H1823, VLOOKUP($K1823, pcrid_plateids!$A$2:$B2401, 2, FALSE))</f>
        <v>ARISE_SEQ_0078</v>
      </c>
      <c r="I1823" s="29" t="str">
        <f>IF(ISERROR(MATCH($K1823, pcrid_plateids!$A$2:$A2401, 0)), hidden_compute!$H1823, VLOOKUP($K1823, pcrid_plateids!$A$2:$C2401, 3, FALSE))</f>
        <v>NCBN001485</v>
      </c>
      <c r="J1823" s="38">
        <v>1.100012291E9</v>
      </c>
      <c r="K1823" s="62" t="s">
        <v>70</v>
      </c>
      <c r="L1823" s="40" t="s">
        <v>419</v>
      </c>
      <c r="M1823" s="29" t="str">
        <f>IF(ISERROR(MATCH($K1823, pcrid_primers!$A$2:$A2401, 0)), hidden_compute!$H1823, VLOOKUP($K1823, pcrid_primers!$A$2:$B2401, 2, FALSE))</f>
        <v>ONT_LepF1+ONT_LCO1490</v>
      </c>
      <c r="N1823" s="29" t="str">
        <f>IF(ISBLANK($M1823), "", VLOOKUP($M1823, hidden_compute!$M$2:P2401, 3, FALSE))</f>
        <v>#N/A</v>
      </c>
      <c r="O1823" s="29" t="str">
        <f>IF(ISERROR(MATCH($K1823, pcrid_primers!$A$2:$A2401, 0)), hidden_compute!$J1823, VLOOKUP($K1823, pcrid_primers!$A$2:$D2401, 4, FALSE))</f>
        <v>ONT_LepR1+ONT_HCO2198</v>
      </c>
      <c r="P1823" s="29" t="str">
        <f>IF(ISBLANK($O1823), "", VLOOKUP($O1823, hidden_compute!$M$2:P2401, 3, FALSE))</f>
        <v>#N/A</v>
      </c>
      <c r="Q1823" s="41" t="str">
        <f>metadata!$B$8</f>
        <v>EXP-PBC096</v>
      </c>
      <c r="R1823" s="49" t="s">
        <v>420</v>
      </c>
      <c r="S1823" s="29" t="str">
        <f>metadata!$B$9</f>
        <v>SQK-NBD114.24</v>
      </c>
      <c r="T1823" s="49" t="s">
        <v>2129</v>
      </c>
    </row>
    <row r="1824">
      <c r="A1824" s="29" t="str">
        <f>metadata!$B$4</f>
        <v>22033-375157</v>
      </c>
      <c r="B1824" s="38" t="s">
        <v>2223</v>
      </c>
      <c r="C1824" s="38" t="s">
        <v>142</v>
      </c>
      <c r="D1824" s="29" t="s">
        <v>17</v>
      </c>
      <c r="E1824" s="39">
        <f>hidden_compute!F1824</f>
        <v>658</v>
      </c>
      <c r="F1824" s="39">
        <f>hidden_compute!G1824</f>
        <v>658</v>
      </c>
      <c r="G1824" s="29" t="str">
        <f>hidden_compute!D1824</f>
        <v>5. Invertebrate Mitochondrial</v>
      </c>
      <c r="H1824" s="29" t="str">
        <f>IF(ISERROR(MATCH($K1824, pcrid_plateids!$A$2:$A2401, 0)), hidden_compute!$H1824, VLOOKUP($K1824, pcrid_plateids!$A$2:$B2401, 2, FALSE))</f>
        <v>ARISE_SEQ_0078</v>
      </c>
      <c r="I1824" s="29" t="str">
        <f>IF(ISERROR(MATCH($K1824, pcrid_plateids!$A$2:$A2401, 0)), hidden_compute!$H1824, VLOOKUP($K1824, pcrid_plateids!$A$2:$C2401, 3, FALSE))</f>
        <v>NCBN001485</v>
      </c>
      <c r="J1824" s="38">
        <v>1.10001229E9</v>
      </c>
      <c r="K1824" s="62" t="s">
        <v>70</v>
      </c>
      <c r="L1824" s="40" t="s">
        <v>422</v>
      </c>
      <c r="M1824" s="29" t="str">
        <f>IF(ISERROR(MATCH($K1824, pcrid_primers!$A$2:$A2401, 0)), hidden_compute!$H1824, VLOOKUP($K1824, pcrid_primers!$A$2:$B2401, 2, FALSE))</f>
        <v>ONT_LepF1+ONT_LCO1490</v>
      </c>
      <c r="N1824" s="29" t="str">
        <f>IF(ISBLANK($M1824), "", VLOOKUP($M1824, hidden_compute!$M$2:P2401, 3, FALSE))</f>
        <v>#N/A</v>
      </c>
      <c r="O1824" s="29" t="str">
        <f>IF(ISERROR(MATCH($K1824, pcrid_primers!$A$2:$A2401, 0)), hidden_compute!$J1824, VLOOKUP($K1824, pcrid_primers!$A$2:$D2401, 4, FALSE))</f>
        <v>ONT_LepR1+ONT_HCO2198</v>
      </c>
      <c r="P1824" s="29" t="str">
        <f>IF(ISBLANK($O1824), "", VLOOKUP($O1824, hidden_compute!$M$2:P2401, 3, FALSE))</f>
        <v>#N/A</v>
      </c>
      <c r="Q1824" s="41" t="str">
        <f>metadata!$B$8</f>
        <v>EXP-PBC096</v>
      </c>
      <c r="R1824" s="49" t="s">
        <v>423</v>
      </c>
      <c r="S1824" s="29" t="str">
        <f>metadata!$B$9</f>
        <v>SQK-NBD114.24</v>
      </c>
      <c r="T1824" s="49" t="s">
        <v>2129</v>
      </c>
    </row>
    <row r="1825">
      <c r="A1825" s="29" t="str">
        <f>metadata!$B$4</f>
        <v>22033-375157</v>
      </c>
      <c r="B1825" s="53" t="s">
        <v>2224</v>
      </c>
      <c r="C1825" s="53" t="s">
        <v>137</v>
      </c>
      <c r="D1825" s="54" t="s">
        <v>17</v>
      </c>
      <c r="E1825" s="55">
        <f>hidden_compute!F1825</f>
        <v>658</v>
      </c>
      <c r="F1825" s="55">
        <f>hidden_compute!G1825</f>
        <v>658</v>
      </c>
      <c r="G1825" s="54" t="str">
        <f>hidden_compute!D1825</f>
        <v>5. Invertebrate Mitochondrial</v>
      </c>
      <c r="H1825" s="54" t="str">
        <f>IF(ISERROR(MATCH($K1825, pcrid_plateids!$A$2:$A2401, 0)), hidden_compute!$H1825, VLOOKUP($K1825, pcrid_plateids!$A$2:$B2401, 2, FALSE))</f>
        <v>ARISE_SEQ_0078</v>
      </c>
      <c r="I1825" s="54" t="str">
        <f>IF(ISERROR(MATCH($K1825, pcrid_plateids!$A$2:$A2401, 0)), hidden_compute!$H1825, VLOOKUP($K1825, pcrid_plateids!$A$2:$C2401, 3, FALSE))</f>
        <v>NCBN001485</v>
      </c>
      <c r="J1825" s="53">
        <v>1.100028646E9</v>
      </c>
      <c r="K1825" s="63" t="s">
        <v>70</v>
      </c>
      <c r="L1825" s="56" t="s">
        <v>425</v>
      </c>
      <c r="M1825" s="54" t="str">
        <f>IF(ISERROR(MATCH($K1825, pcrid_primers!$A$2:$A2401, 0)), hidden_compute!$H1825, VLOOKUP($K1825, pcrid_primers!$A$2:$B2401, 2, FALSE))</f>
        <v>ONT_LepF1+ONT_LCO1490</v>
      </c>
      <c r="N1825" s="54" t="str">
        <f>IF(ISBLANK($M1825), "", VLOOKUP($M1825, hidden_compute!$M$2:P2401, 3, FALSE))</f>
        <v>#N/A</v>
      </c>
      <c r="O1825" s="54" t="str">
        <f>IF(ISERROR(MATCH($K1825, pcrid_primers!$A$2:$A2401, 0)), hidden_compute!$J1825, VLOOKUP($K1825, pcrid_primers!$A$2:$D2401, 4, FALSE))</f>
        <v>ONT_LepR1+ONT_HCO2198</v>
      </c>
      <c r="P1825" s="54" t="str">
        <f>IF(ISBLANK($O1825), "", VLOOKUP($O1825, hidden_compute!$M$2:P2401, 3, FALSE))</f>
        <v>#N/A</v>
      </c>
      <c r="Q1825" s="59" t="str">
        <f>metadata!$B$8</f>
        <v>EXP-PBC096</v>
      </c>
      <c r="R1825" s="57" t="s">
        <v>426</v>
      </c>
      <c r="S1825" s="54" t="str">
        <f>metadata!$B$9</f>
        <v>SQK-NBD114.24</v>
      </c>
      <c r="T1825" s="57" t="s">
        <v>2129</v>
      </c>
      <c r="U1825" s="55"/>
      <c r="V1825" s="55"/>
      <c r="W1825" s="55"/>
      <c r="X1825" s="55"/>
      <c r="Y1825" s="55"/>
      <c r="Z1825" s="55"/>
      <c r="AA1825" s="55"/>
      <c r="AB1825" s="55"/>
      <c r="AC1825" s="55"/>
      <c r="AD1825" s="55"/>
      <c r="AE1825" s="55"/>
      <c r="AF1825" s="55"/>
      <c r="AG1825" s="55"/>
      <c r="AH1825" s="55"/>
      <c r="AI1825" s="55"/>
    </row>
    <row r="1826">
      <c r="A1826" s="29" t="str">
        <f>metadata!$B$4</f>
        <v>22033-375157</v>
      </c>
      <c r="B1826" s="38" t="s">
        <v>2225</v>
      </c>
      <c r="C1826" s="38" t="s">
        <v>137</v>
      </c>
      <c r="D1826" s="29" t="s">
        <v>17</v>
      </c>
      <c r="E1826" s="39">
        <f>hidden_compute!F1826</f>
        <v>658</v>
      </c>
      <c r="F1826" s="39">
        <f>hidden_compute!G1826</f>
        <v>658</v>
      </c>
      <c r="G1826" s="29" t="str">
        <f>hidden_compute!D1826</f>
        <v>5. Invertebrate Mitochondrial</v>
      </c>
      <c r="H1826" s="29" t="str">
        <f>IF(ISERROR(MATCH($K1826, pcrid_plateids!$A$2:$A2401, 0)), hidden_compute!$H1826, VLOOKUP($K1826, pcrid_plateids!$A$2:$B2401, 2, FALSE))</f>
        <v>ARISE_SEQ_0172</v>
      </c>
      <c r="I1826" s="29" t="str">
        <f>IF(ISERROR(MATCH($K1826, pcrid_plateids!$A$2:$A2401, 0)), hidden_compute!$H1826, VLOOKUP($K1826, pcrid_plateids!$A$2:$C2401, 3, FALSE))</f>
        <v>NCBN001476</v>
      </c>
      <c r="J1826" s="38">
        <v>1.100011425E9</v>
      </c>
      <c r="K1826" s="38" t="s">
        <v>97</v>
      </c>
      <c r="L1826" s="40" t="s">
        <v>138</v>
      </c>
      <c r="M1826" s="29" t="str">
        <f>IF(ISERROR(MATCH($K1826, pcrid_primers!$A$2:$A2401, 0)), hidden_compute!$H1826, VLOOKUP($K1826, pcrid_primers!$A$2:$B2401, 2, FALSE))</f>
        <v>ONT_LepF1+ONT_LCO1490</v>
      </c>
      <c r="N1826" s="29" t="str">
        <f>IF(ISBLANK($M1826), "", VLOOKUP($M1826, hidden_compute!$M$2:P2401, 3, FALSE))</f>
        <v>#N/A</v>
      </c>
      <c r="O1826" s="29" t="str">
        <f>IF(ISERROR(MATCH($K1826, pcrid_primers!$A$2:$A2401, 0)), hidden_compute!$J1826, VLOOKUP($K1826, pcrid_primers!$A$2:$D2401, 4, FALSE))</f>
        <v>ONT_LepR1+ONT_HCO2198</v>
      </c>
      <c r="P1826" s="29" t="str">
        <f>IF(ISBLANK($O1826), "", VLOOKUP($O1826, hidden_compute!$M$2:P2401, 3, FALSE))</f>
        <v>#N/A</v>
      </c>
      <c r="Q1826" s="41" t="str">
        <f>metadata!$B$8</f>
        <v>EXP-PBC096</v>
      </c>
      <c r="R1826" s="49" t="s">
        <v>139</v>
      </c>
      <c r="S1826" s="29" t="str">
        <f>metadata!$B$9</f>
        <v>SQK-NBD114.24</v>
      </c>
      <c r="T1826" s="49" t="s">
        <v>2226</v>
      </c>
    </row>
    <row r="1827">
      <c r="A1827" s="29" t="str">
        <f>metadata!$B$4</f>
        <v>22033-375157</v>
      </c>
      <c r="B1827" s="38" t="s">
        <v>2227</v>
      </c>
      <c r="C1827" s="38" t="s">
        <v>2228</v>
      </c>
      <c r="D1827" s="29" t="s">
        <v>17</v>
      </c>
      <c r="E1827" s="39">
        <f>hidden_compute!F1827</f>
        <v>658</v>
      </c>
      <c r="F1827" s="39">
        <f>hidden_compute!G1827</f>
        <v>658</v>
      </c>
      <c r="G1827" s="29" t="str">
        <f>hidden_compute!D1827</f>
        <v>5. Invertebrate Mitochondrial</v>
      </c>
      <c r="H1827" s="29" t="str">
        <f>IF(ISERROR(MATCH($K1827, pcrid_plateids!$A$2:$A2401, 0)), hidden_compute!$H1827, VLOOKUP($K1827, pcrid_plateids!$A$2:$B2401, 2, FALSE))</f>
        <v>ARISE_SEQ_0172</v>
      </c>
      <c r="I1827" s="29" t="str">
        <f>IF(ISERROR(MATCH($K1827, pcrid_plateids!$A$2:$A2401, 0)), hidden_compute!$H1827, VLOOKUP($K1827, pcrid_plateids!$A$2:$C2401, 3, FALSE))</f>
        <v>NCBN001476</v>
      </c>
      <c r="J1827" s="38">
        <v>1.100011426E9</v>
      </c>
      <c r="K1827" s="62" t="s">
        <v>97</v>
      </c>
      <c r="L1827" s="40" t="s">
        <v>143</v>
      </c>
      <c r="M1827" s="29" t="str">
        <f>IF(ISERROR(MATCH($K1827, pcrid_primers!$A$2:$A2401, 0)), hidden_compute!$H1827, VLOOKUP($K1827, pcrid_primers!$A$2:$B2401, 2, FALSE))</f>
        <v>ONT_LepF1+ONT_LCO1490</v>
      </c>
      <c r="N1827" s="29" t="str">
        <f>IF(ISBLANK($M1827), "", VLOOKUP($M1827, hidden_compute!$M$2:P2401, 3, FALSE))</f>
        <v>#N/A</v>
      </c>
      <c r="O1827" s="29" t="str">
        <f>IF(ISERROR(MATCH($K1827, pcrid_primers!$A$2:$A2401, 0)), hidden_compute!$J1827, VLOOKUP($K1827, pcrid_primers!$A$2:$D2401, 4, FALSE))</f>
        <v>ONT_LepR1+ONT_HCO2198</v>
      </c>
      <c r="P1827" s="29" t="str">
        <f>IF(ISBLANK($O1827), "", VLOOKUP($O1827, hidden_compute!$M$2:P2401, 3, FALSE))</f>
        <v>#N/A</v>
      </c>
      <c r="Q1827" s="41" t="str">
        <f>metadata!$B$8</f>
        <v>EXP-PBC096</v>
      </c>
      <c r="R1827" s="49" t="s">
        <v>144</v>
      </c>
      <c r="S1827" s="29" t="str">
        <f>metadata!$B$9</f>
        <v>SQK-NBD114.24</v>
      </c>
      <c r="T1827" s="49" t="s">
        <v>2226</v>
      </c>
    </row>
    <row r="1828">
      <c r="A1828" s="29" t="str">
        <f>metadata!$B$4</f>
        <v>22033-375157</v>
      </c>
      <c r="B1828" s="38" t="s">
        <v>2229</v>
      </c>
      <c r="C1828" s="38" t="s">
        <v>2230</v>
      </c>
      <c r="D1828" s="29" t="s">
        <v>17</v>
      </c>
      <c r="E1828" s="39">
        <f>hidden_compute!F1828</f>
        <v>658</v>
      </c>
      <c r="F1828" s="39">
        <f>hidden_compute!G1828</f>
        <v>658</v>
      </c>
      <c r="G1828" s="29" t="str">
        <f>hidden_compute!D1828</f>
        <v>5. Invertebrate Mitochondrial</v>
      </c>
      <c r="H1828" s="29" t="str">
        <f>IF(ISERROR(MATCH($K1828, pcrid_plateids!$A$2:$A2401, 0)), hidden_compute!$H1828, VLOOKUP($K1828, pcrid_plateids!$A$2:$B2401, 2, FALSE))</f>
        <v>ARISE_SEQ_0172</v>
      </c>
      <c r="I1828" s="29" t="str">
        <f>IF(ISERROR(MATCH($K1828, pcrid_plateids!$A$2:$A2401, 0)), hidden_compute!$H1828, VLOOKUP($K1828, pcrid_plateids!$A$2:$C2401, 3, FALSE))</f>
        <v>NCBN001476</v>
      </c>
      <c r="J1828" s="38">
        <v>1.100011427E9</v>
      </c>
      <c r="K1828" s="62" t="s">
        <v>97</v>
      </c>
      <c r="L1828" s="40" t="s">
        <v>146</v>
      </c>
      <c r="M1828" s="29" t="str">
        <f>IF(ISERROR(MATCH($K1828, pcrid_primers!$A$2:$A2401, 0)), hidden_compute!$H1828, VLOOKUP($K1828, pcrid_primers!$A$2:$B2401, 2, FALSE))</f>
        <v>ONT_LepF1+ONT_LCO1490</v>
      </c>
      <c r="N1828" s="29" t="str">
        <f>IF(ISBLANK($M1828), "", VLOOKUP($M1828, hidden_compute!$M$2:P2401, 3, FALSE))</f>
        <v>#N/A</v>
      </c>
      <c r="O1828" s="29" t="str">
        <f>IF(ISERROR(MATCH($K1828, pcrid_primers!$A$2:$A2401, 0)), hidden_compute!$J1828, VLOOKUP($K1828, pcrid_primers!$A$2:$D2401, 4, FALSE))</f>
        <v>ONT_LepR1+ONT_HCO2198</v>
      </c>
      <c r="P1828" s="29" t="str">
        <f>IF(ISBLANK($O1828), "", VLOOKUP($O1828, hidden_compute!$M$2:P2401, 3, FALSE))</f>
        <v>#N/A</v>
      </c>
      <c r="Q1828" s="41" t="str">
        <f>metadata!$B$8</f>
        <v>EXP-PBC096</v>
      </c>
      <c r="R1828" s="49" t="s">
        <v>147</v>
      </c>
      <c r="S1828" s="29" t="str">
        <f>metadata!$B$9</f>
        <v>SQK-NBD114.24</v>
      </c>
      <c r="T1828" s="49" t="s">
        <v>2226</v>
      </c>
    </row>
    <row r="1829">
      <c r="A1829" s="29" t="str">
        <f>metadata!$B$4</f>
        <v>22033-375157</v>
      </c>
      <c r="B1829" s="38" t="s">
        <v>2231</v>
      </c>
      <c r="C1829" s="38" t="s">
        <v>2232</v>
      </c>
      <c r="D1829" s="29" t="s">
        <v>17</v>
      </c>
      <c r="E1829" s="39">
        <f>hidden_compute!F1829</f>
        <v>658</v>
      </c>
      <c r="F1829" s="39">
        <f>hidden_compute!G1829</f>
        <v>658</v>
      </c>
      <c r="G1829" s="29" t="str">
        <f>hidden_compute!D1829</f>
        <v>5. Invertebrate Mitochondrial</v>
      </c>
      <c r="H1829" s="29" t="str">
        <f>IF(ISERROR(MATCH($K1829, pcrid_plateids!$A$2:$A2401, 0)), hidden_compute!$H1829, VLOOKUP($K1829, pcrid_plateids!$A$2:$B2401, 2, FALSE))</f>
        <v>ARISE_SEQ_0172</v>
      </c>
      <c r="I1829" s="29" t="str">
        <f>IF(ISERROR(MATCH($K1829, pcrid_plateids!$A$2:$A2401, 0)), hidden_compute!$H1829, VLOOKUP($K1829, pcrid_plateids!$A$2:$C2401, 3, FALSE))</f>
        <v>NCBN001476</v>
      </c>
      <c r="J1829" s="38">
        <v>1.100011428E9</v>
      </c>
      <c r="K1829" s="62" t="s">
        <v>97</v>
      </c>
      <c r="L1829" s="40" t="s">
        <v>149</v>
      </c>
      <c r="M1829" s="29" t="str">
        <f>IF(ISERROR(MATCH($K1829, pcrid_primers!$A$2:$A2401, 0)), hidden_compute!$H1829, VLOOKUP($K1829, pcrid_primers!$A$2:$B2401, 2, FALSE))</f>
        <v>ONT_LepF1+ONT_LCO1490</v>
      </c>
      <c r="N1829" s="29" t="str">
        <f>IF(ISBLANK($M1829), "", VLOOKUP($M1829, hidden_compute!$M$2:P2401, 3, FALSE))</f>
        <v>#N/A</v>
      </c>
      <c r="O1829" s="29" t="str">
        <f>IF(ISERROR(MATCH($K1829, pcrid_primers!$A$2:$A2401, 0)), hidden_compute!$J1829, VLOOKUP($K1829, pcrid_primers!$A$2:$D2401, 4, FALSE))</f>
        <v>ONT_LepR1+ONT_HCO2198</v>
      </c>
      <c r="P1829" s="29" t="str">
        <f>IF(ISBLANK($O1829), "", VLOOKUP($O1829, hidden_compute!$M$2:P2401, 3, FALSE))</f>
        <v>#N/A</v>
      </c>
      <c r="Q1829" s="41" t="str">
        <f>metadata!$B$8</f>
        <v>EXP-PBC096</v>
      </c>
      <c r="R1829" s="49" t="s">
        <v>150</v>
      </c>
      <c r="S1829" s="29" t="str">
        <f>metadata!$B$9</f>
        <v>SQK-NBD114.24</v>
      </c>
      <c r="T1829" s="49" t="s">
        <v>2226</v>
      </c>
    </row>
    <row r="1830">
      <c r="A1830" s="29" t="str">
        <f>metadata!$B$4</f>
        <v>22033-375157</v>
      </c>
      <c r="B1830" s="38" t="s">
        <v>2233</v>
      </c>
      <c r="C1830" s="38" t="s">
        <v>2234</v>
      </c>
      <c r="D1830" s="29" t="s">
        <v>17</v>
      </c>
      <c r="E1830" s="39">
        <f>hidden_compute!F1830</f>
        <v>658</v>
      </c>
      <c r="F1830" s="39">
        <f>hidden_compute!G1830</f>
        <v>658</v>
      </c>
      <c r="G1830" s="29" t="str">
        <f>hidden_compute!D1830</f>
        <v>5. Invertebrate Mitochondrial</v>
      </c>
      <c r="H1830" s="29" t="str">
        <f>IF(ISERROR(MATCH($K1830, pcrid_plateids!$A$2:$A2401, 0)), hidden_compute!$H1830, VLOOKUP($K1830, pcrid_plateids!$A$2:$B2401, 2, FALSE))</f>
        <v>ARISE_SEQ_0172</v>
      </c>
      <c r="I1830" s="29" t="str">
        <f>IF(ISERROR(MATCH($K1830, pcrid_plateids!$A$2:$A2401, 0)), hidden_compute!$H1830, VLOOKUP($K1830, pcrid_plateids!$A$2:$C2401, 3, FALSE))</f>
        <v>NCBN001476</v>
      </c>
      <c r="J1830" s="38">
        <v>1.100011429E9</v>
      </c>
      <c r="K1830" s="62" t="s">
        <v>97</v>
      </c>
      <c r="L1830" s="40" t="s">
        <v>152</v>
      </c>
      <c r="M1830" s="29" t="str">
        <f>IF(ISERROR(MATCH($K1830, pcrid_primers!$A$2:$A2401, 0)), hidden_compute!$H1830, VLOOKUP($K1830, pcrid_primers!$A$2:$B2401, 2, FALSE))</f>
        <v>ONT_LepF1+ONT_LCO1490</v>
      </c>
      <c r="N1830" s="29" t="str">
        <f>IF(ISBLANK($M1830), "", VLOOKUP($M1830, hidden_compute!$M$2:P2401, 3, FALSE))</f>
        <v>#N/A</v>
      </c>
      <c r="O1830" s="29" t="str">
        <f>IF(ISERROR(MATCH($K1830, pcrid_primers!$A$2:$A2401, 0)), hidden_compute!$J1830, VLOOKUP($K1830, pcrid_primers!$A$2:$D2401, 4, FALSE))</f>
        <v>ONT_LepR1+ONT_HCO2198</v>
      </c>
      <c r="P1830" s="29" t="str">
        <f>IF(ISBLANK($O1830), "", VLOOKUP($O1830, hidden_compute!$M$2:P2401, 3, FALSE))</f>
        <v>#N/A</v>
      </c>
      <c r="Q1830" s="41" t="str">
        <f>metadata!$B$8</f>
        <v>EXP-PBC096</v>
      </c>
      <c r="R1830" s="49" t="s">
        <v>153</v>
      </c>
      <c r="S1830" s="29" t="str">
        <f>metadata!$B$9</f>
        <v>SQK-NBD114.24</v>
      </c>
      <c r="T1830" s="49" t="s">
        <v>2226</v>
      </c>
    </row>
    <row r="1831">
      <c r="A1831" s="29" t="str">
        <f>metadata!$B$4</f>
        <v>22033-375157</v>
      </c>
      <c r="B1831" s="38" t="s">
        <v>2235</v>
      </c>
      <c r="C1831" s="38" t="s">
        <v>2234</v>
      </c>
      <c r="D1831" s="29" t="s">
        <v>17</v>
      </c>
      <c r="E1831" s="39">
        <f>hidden_compute!F1831</f>
        <v>658</v>
      </c>
      <c r="F1831" s="39">
        <f>hidden_compute!G1831</f>
        <v>658</v>
      </c>
      <c r="G1831" s="29" t="str">
        <f>hidden_compute!D1831</f>
        <v>5. Invertebrate Mitochondrial</v>
      </c>
      <c r="H1831" s="29" t="str">
        <f>IF(ISERROR(MATCH($K1831, pcrid_plateids!$A$2:$A2401, 0)), hidden_compute!$H1831, VLOOKUP($K1831, pcrid_plateids!$A$2:$B2401, 2, FALSE))</f>
        <v>ARISE_SEQ_0172</v>
      </c>
      <c r="I1831" s="29" t="str">
        <f>IF(ISERROR(MATCH($K1831, pcrid_plateids!$A$2:$A2401, 0)), hidden_compute!$H1831, VLOOKUP($K1831, pcrid_plateids!$A$2:$C2401, 3, FALSE))</f>
        <v>NCBN001476</v>
      </c>
      <c r="J1831" s="38">
        <v>1.10001143E9</v>
      </c>
      <c r="K1831" s="62" t="s">
        <v>97</v>
      </c>
      <c r="L1831" s="40" t="s">
        <v>155</v>
      </c>
      <c r="M1831" s="29" t="str">
        <f>IF(ISERROR(MATCH($K1831, pcrid_primers!$A$2:$A2401, 0)), hidden_compute!$H1831, VLOOKUP($K1831, pcrid_primers!$A$2:$B2401, 2, FALSE))</f>
        <v>ONT_LepF1+ONT_LCO1490</v>
      </c>
      <c r="N1831" s="29" t="str">
        <f>IF(ISBLANK($M1831), "", VLOOKUP($M1831, hidden_compute!$M$2:P2401, 3, FALSE))</f>
        <v>#N/A</v>
      </c>
      <c r="O1831" s="29" t="str">
        <f>IF(ISERROR(MATCH($K1831, pcrid_primers!$A$2:$A2401, 0)), hidden_compute!$J1831, VLOOKUP($K1831, pcrid_primers!$A$2:$D2401, 4, FALSE))</f>
        <v>ONT_LepR1+ONT_HCO2198</v>
      </c>
      <c r="P1831" s="29" t="str">
        <f>IF(ISBLANK($O1831), "", VLOOKUP($O1831, hidden_compute!$M$2:P2401, 3, FALSE))</f>
        <v>#N/A</v>
      </c>
      <c r="Q1831" s="41" t="str">
        <f>metadata!$B$8</f>
        <v>EXP-PBC096</v>
      </c>
      <c r="R1831" s="49" t="s">
        <v>156</v>
      </c>
      <c r="S1831" s="29" t="str">
        <f>metadata!$B$9</f>
        <v>SQK-NBD114.24</v>
      </c>
      <c r="T1831" s="49" t="s">
        <v>2226</v>
      </c>
    </row>
    <row r="1832">
      <c r="A1832" s="29" t="str">
        <f>metadata!$B$4</f>
        <v>22033-375157</v>
      </c>
      <c r="B1832" s="38" t="s">
        <v>2236</v>
      </c>
      <c r="C1832" s="38" t="s">
        <v>2237</v>
      </c>
      <c r="D1832" s="29" t="s">
        <v>17</v>
      </c>
      <c r="E1832" s="39">
        <f>hidden_compute!F1832</f>
        <v>658</v>
      </c>
      <c r="F1832" s="39">
        <f>hidden_compute!G1832</f>
        <v>658</v>
      </c>
      <c r="G1832" s="29" t="str">
        <f>hidden_compute!D1832</f>
        <v>5. Invertebrate Mitochondrial</v>
      </c>
      <c r="H1832" s="29" t="str">
        <f>IF(ISERROR(MATCH($K1832, pcrid_plateids!$A$2:$A2401, 0)), hidden_compute!$H1832, VLOOKUP($K1832, pcrid_plateids!$A$2:$B2401, 2, FALSE))</f>
        <v>ARISE_SEQ_0172</v>
      </c>
      <c r="I1832" s="29" t="str">
        <f>IF(ISERROR(MATCH($K1832, pcrid_plateids!$A$2:$A2401, 0)), hidden_compute!$H1832, VLOOKUP($K1832, pcrid_plateids!$A$2:$C2401, 3, FALSE))</f>
        <v>NCBN001476</v>
      </c>
      <c r="J1832" s="38">
        <v>1.100011431E9</v>
      </c>
      <c r="K1832" s="62" t="s">
        <v>97</v>
      </c>
      <c r="L1832" s="40" t="s">
        <v>158</v>
      </c>
      <c r="M1832" s="29" t="str">
        <f>IF(ISERROR(MATCH($K1832, pcrid_primers!$A$2:$A2401, 0)), hidden_compute!$H1832, VLOOKUP($K1832, pcrid_primers!$A$2:$B2401, 2, FALSE))</f>
        <v>ONT_LepF1+ONT_LCO1490</v>
      </c>
      <c r="N1832" s="29" t="str">
        <f>IF(ISBLANK($M1832), "", VLOOKUP($M1832, hidden_compute!$M$2:P2401, 3, FALSE))</f>
        <v>#N/A</v>
      </c>
      <c r="O1832" s="29" t="str">
        <f>IF(ISERROR(MATCH($K1832, pcrid_primers!$A$2:$A2401, 0)), hidden_compute!$J1832, VLOOKUP($K1832, pcrid_primers!$A$2:$D2401, 4, FALSE))</f>
        <v>ONT_LepR1+ONT_HCO2198</v>
      </c>
      <c r="P1832" s="29" t="str">
        <f>IF(ISBLANK($O1832), "", VLOOKUP($O1832, hidden_compute!$M$2:P2401, 3, FALSE))</f>
        <v>#N/A</v>
      </c>
      <c r="Q1832" s="41" t="str">
        <f>metadata!$B$8</f>
        <v>EXP-PBC096</v>
      </c>
      <c r="R1832" s="49" t="s">
        <v>159</v>
      </c>
      <c r="S1832" s="29" t="str">
        <f>metadata!$B$9</f>
        <v>SQK-NBD114.24</v>
      </c>
      <c r="T1832" s="49" t="s">
        <v>2226</v>
      </c>
    </row>
    <row r="1833">
      <c r="A1833" s="29" t="str">
        <f>metadata!$B$4</f>
        <v>22033-375157</v>
      </c>
      <c r="B1833" s="38" t="s">
        <v>2238</v>
      </c>
      <c r="C1833" s="38" t="s">
        <v>2239</v>
      </c>
      <c r="D1833" s="29" t="s">
        <v>17</v>
      </c>
      <c r="E1833" s="39">
        <f>hidden_compute!F1833</f>
        <v>658</v>
      </c>
      <c r="F1833" s="39">
        <f>hidden_compute!G1833</f>
        <v>658</v>
      </c>
      <c r="G1833" s="29" t="str">
        <f>hidden_compute!D1833</f>
        <v>5. Invertebrate Mitochondrial</v>
      </c>
      <c r="H1833" s="29" t="str">
        <f>IF(ISERROR(MATCH($K1833, pcrid_plateids!$A$2:$A2401, 0)), hidden_compute!$H1833, VLOOKUP($K1833, pcrid_plateids!$A$2:$B2401, 2, FALSE))</f>
        <v>ARISE_SEQ_0172</v>
      </c>
      <c r="I1833" s="29" t="str">
        <f>IF(ISERROR(MATCH($K1833, pcrid_plateids!$A$2:$A2401, 0)), hidden_compute!$H1833, VLOOKUP($K1833, pcrid_plateids!$A$2:$C2401, 3, FALSE))</f>
        <v>NCBN001476</v>
      </c>
      <c r="J1833" s="38">
        <v>1.100011432E9</v>
      </c>
      <c r="K1833" s="62" t="s">
        <v>97</v>
      </c>
      <c r="L1833" s="40" t="s">
        <v>161</v>
      </c>
      <c r="M1833" s="29" t="str">
        <f>IF(ISERROR(MATCH($K1833, pcrid_primers!$A$2:$A2401, 0)), hidden_compute!$H1833, VLOOKUP($K1833, pcrid_primers!$A$2:$B2401, 2, FALSE))</f>
        <v>ONT_LepF1+ONT_LCO1490</v>
      </c>
      <c r="N1833" s="29" t="str">
        <f>IF(ISBLANK($M1833), "", VLOOKUP($M1833, hidden_compute!$M$2:P2401, 3, FALSE))</f>
        <v>#N/A</v>
      </c>
      <c r="O1833" s="29" t="str">
        <f>IF(ISERROR(MATCH($K1833, pcrid_primers!$A$2:$A2401, 0)), hidden_compute!$J1833, VLOOKUP($K1833, pcrid_primers!$A$2:$D2401, 4, FALSE))</f>
        <v>ONT_LepR1+ONT_HCO2198</v>
      </c>
      <c r="P1833" s="29" t="str">
        <f>IF(ISBLANK($O1833), "", VLOOKUP($O1833, hidden_compute!$M$2:P2401, 3, FALSE))</f>
        <v>#N/A</v>
      </c>
      <c r="Q1833" s="41" t="str">
        <f>metadata!$B$8</f>
        <v>EXP-PBC096</v>
      </c>
      <c r="R1833" s="49" t="s">
        <v>162</v>
      </c>
      <c r="S1833" s="29" t="str">
        <f>metadata!$B$9</f>
        <v>SQK-NBD114.24</v>
      </c>
      <c r="T1833" s="49" t="s">
        <v>2226</v>
      </c>
    </row>
    <row r="1834">
      <c r="A1834" s="29" t="str">
        <f>metadata!$B$4</f>
        <v>22033-375157</v>
      </c>
      <c r="B1834" s="38" t="s">
        <v>2240</v>
      </c>
      <c r="C1834" s="38" t="s">
        <v>2239</v>
      </c>
      <c r="D1834" s="29" t="s">
        <v>17</v>
      </c>
      <c r="E1834" s="39">
        <f>hidden_compute!F1834</f>
        <v>658</v>
      </c>
      <c r="F1834" s="39">
        <f>hidden_compute!G1834</f>
        <v>658</v>
      </c>
      <c r="G1834" s="29" t="str">
        <f>hidden_compute!D1834</f>
        <v>5. Invertebrate Mitochondrial</v>
      </c>
      <c r="H1834" s="29" t="str">
        <f>IF(ISERROR(MATCH($K1834, pcrid_plateids!$A$2:$A2401, 0)), hidden_compute!$H1834, VLOOKUP($K1834, pcrid_plateids!$A$2:$B2401, 2, FALSE))</f>
        <v>ARISE_SEQ_0172</v>
      </c>
      <c r="I1834" s="29" t="str">
        <f>IF(ISERROR(MATCH($K1834, pcrid_plateids!$A$2:$A2401, 0)), hidden_compute!$H1834, VLOOKUP($K1834, pcrid_plateids!$A$2:$C2401, 3, FALSE))</f>
        <v>NCBN001476</v>
      </c>
      <c r="J1834" s="38">
        <v>1.100011433E9</v>
      </c>
      <c r="K1834" s="62" t="s">
        <v>97</v>
      </c>
      <c r="L1834" s="40" t="s">
        <v>164</v>
      </c>
      <c r="M1834" s="29" t="str">
        <f>IF(ISERROR(MATCH($K1834, pcrid_primers!$A$2:$A2401, 0)), hidden_compute!$H1834, VLOOKUP($K1834, pcrid_primers!$A$2:$B2401, 2, FALSE))</f>
        <v>ONT_LepF1+ONT_LCO1490</v>
      </c>
      <c r="N1834" s="29" t="str">
        <f>IF(ISBLANK($M1834), "", VLOOKUP($M1834, hidden_compute!$M$2:P2401, 3, FALSE))</f>
        <v>#N/A</v>
      </c>
      <c r="O1834" s="29" t="str">
        <f>IF(ISERROR(MATCH($K1834, pcrid_primers!$A$2:$A2401, 0)), hidden_compute!$J1834, VLOOKUP($K1834, pcrid_primers!$A$2:$D2401, 4, FALSE))</f>
        <v>ONT_LepR1+ONT_HCO2198</v>
      </c>
      <c r="P1834" s="29" t="str">
        <f>IF(ISBLANK($O1834), "", VLOOKUP($O1834, hidden_compute!$M$2:P2401, 3, FALSE))</f>
        <v>#N/A</v>
      </c>
      <c r="Q1834" s="41" t="str">
        <f>metadata!$B$8</f>
        <v>EXP-PBC096</v>
      </c>
      <c r="R1834" s="49" t="s">
        <v>165</v>
      </c>
      <c r="S1834" s="29" t="str">
        <f>metadata!$B$9</f>
        <v>SQK-NBD114.24</v>
      </c>
      <c r="T1834" s="49" t="s">
        <v>2226</v>
      </c>
    </row>
    <row r="1835">
      <c r="A1835" s="29" t="str">
        <f>metadata!$B$4</f>
        <v>22033-375157</v>
      </c>
      <c r="B1835" s="38" t="s">
        <v>2241</v>
      </c>
      <c r="C1835" s="38" t="s">
        <v>2242</v>
      </c>
      <c r="D1835" s="29" t="s">
        <v>17</v>
      </c>
      <c r="E1835" s="39">
        <f>hidden_compute!F1835</f>
        <v>658</v>
      </c>
      <c r="F1835" s="39">
        <f>hidden_compute!G1835</f>
        <v>658</v>
      </c>
      <c r="G1835" s="29" t="str">
        <f>hidden_compute!D1835</f>
        <v>5. Invertebrate Mitochondrial</v>
      </c>
      <c r="H1835" s="29" t="str">
        <f>IF(ISERROR(MATCH($K1835, pcrid_plateids!$A$2:$A2401, 0)), hidden_compute!$H1835, VLOOKUP($K1835, pcrid_plateids!$A$2:$B2401, 2, FALSE))</f>
        <v>ARISE_SEQ_0172</v>
      </c>
      <c r="I1835" s="29" t="str">
        <f>IF(ISERROR(MATCH($K1835, pcrid_plateids!$A$2:$A2401, 0)), hidden_compute!$H1835, VLOOKUP($K1835, pcrid_plateids!$A$2:$C2401, 3, FALSE))</f>
        <v>NCBN001476</v>
      </c>
      <c r="J1835" s="38">
        <v>1.100011434E9</v>
      </c>
      <c r="K1835" s="62" t="s">
        <v>97</v>
      </c>
      <c r="L1835" s="40" t="s">
        <v>167</v>
      </c>
      <c r="M1835" s="29" t="str">
        <f>IF(ISERROR(MATCH($K1835, pcrid_primers!$A$2:$A2401, 0)), hidden_compute!$H1835, VLOOKUP($K1835, pcrid_primers!$A$2:$B2401, 2, FALSE))</f>
        <v>ONT_LepF1+ONT_LCO1490</v>
      </c>
      <c r="N1835" s="29" t="str">
        <f>IF(ISBLANK($M1835), "", VLOOKUP($M1835, hidden_compute!$M$2:P2401, 3, FALSE))</f>
        <v>#N/A</v>
      </c>
      <c r="O1835" s="29" t="str">
        <f>IF(ISERROR(MATCH($K1835, pcrid_primers!$A$2:$A2401, 0)), hidden_compute!$J1835, VLOOKUP($K1835, pcrid_primers!$A$2:$D2401, 4, FALSE))</f>
        <v>ONT_LepR1+ONT_HCO2198</v>
      </c>
      <c r="P1835" s="29" t="str">
        <f>IF(ISBLANK($O1835), "", VLOOKUP($O1835, hidden_compute!$M$2:P2401, 3, FALSE))</f>
        <v>#N/A</v>
      </c>
      <c r="Q1835" s="41" t="str">
        <f>metadata!$B$8</f>
        <v>EXP-PBC096</v>
      </c>
      <c r="R1835" s="49" t="s">
        <v>168</v>
      </c>
      <c r="S1835" s="29" t="str">
        <f>metadata!$B$9</f>
        <v>SQK-NBD114.24</v>
      </c>
      <c r="T1835" s="49" t="s">
        <v>2226</v>
      </c>
    </row>
    <row r="1836">
      <c r="A1836" s="29" t="str">
        <f>metadata!$B$4</f>
        <v>22033-375157</v>
      </c>
      <c r="B1836" s="38" t="s">
        <v>2243</v>
      </c>
      <c r="C1836" s="38" t="s">
        <v>2239</v>
      </c>
      <c r="D1836" s="29" t="s">
        <v>17</v>
      </c>
      <c r="E1836" s="39">
        <f>hidden_compute!F1836</f>
        <v>658</v>
      </c>
      <c r="F1836" s="39">
        <f>hidden_compute!G1836</f>
        <v>658</v>
      </c>
      <c r="G1836" s="29" t="str">
        <f>hidden_compute!D1836</f>
        <v>5. Invertebrate Mitochondrial</v>
      </c>
      <c r="H1836" s="29" t="str">
        <f>IF(ISERROR(MATCH($K1836, pcrid_plateids!$A$2:$A2401, 0)), hidden_compute!$H1836, VLOOKUP($K1836, pcrid_plateids!$A$2:$B2401, 2, FALSE))</f>
        <v>ARISE_SEQ_0172</v>
      </c>
      <c r="I1836" s="29" t="str">
        <f>IF(ISERROR(MATCH($K1836, pcrid_plateids!$A$2:$A2401, 0)), hidden_compute!$H1836, VLOOKUP($K1836, pcrid_plateids!$A$2:$C2401, 3, FALSE))</f>
        <v>NCBN001476</v>
      </c>
      <c r="J1836" s="38">
        <v>1.100011435E9</v>
      </c>
      <c r="K1836" s="62" t="s">
        <v>97</v>
      </c>
      <c r="L1836" s="40" t="s">
        <v>170</v>
      </c>
      <c r="M1836" s="29" t="str">
        <f>IF(ISERROR(MATCH($K1836, pcrid_primers!$A$2:$A2401, 0)), hidden_compute!$H1836, VLOOKUP($K1836, pcrid_primers!$A$2:$B2401, 2, FALSE))</f>
        <v>ONT_LepF1+ONT_LCO1490</v>
      </c>
      <c r="N1836" s="29" t="str">
        <f>IF(ISBLANK($M1836), "", VLOOKUP($M1836, hidden_compute!$M$2:P2401, 3, FALSE))</f>
        <v>#N/A</v>
      </c>
      <c r="O1836" s="29" t="str">
        <f>IF(ISERROR(MATCH($K1836, pcrid_primers!$A$2:$A2401, 0)), hidden_compute!$J1836, VLOOKUP($K1836, pcrid_primers!$A$2:$D2401, 4, FALSE))</f>
        <v>ONT_LepR1+ONT_HCO2198</v>
      </c>
      <c r="P1836" s="29" t="str">
        <f>IF(ISBLANK($O1836), "", VLOOKUP($O1836, hidden_compute!$M$2:P2401, 3, FALSE))</f>
        <v>#N/A</v>
      </c>
      <c r="Q1836" s="41" t="str">
        <f>metadata!$B$8</f>
        <v>EXP-PBC096</v>
      </c>
      <c r="R1836" s="49" t="s">
        <v>171</v>
      </c>
      <c r="S1836" s="29" t="str">
        <f>metadata!$B$9</f>
        <v>SQK-NBD114.24</v>
      </c>
      <c r="T1836" s="49" t="s">
        <v>2226</v>
      </c>
    </row>
    <row r="1837">
      <c r="A1837" s="29" t="str">
        <f>metadata!$B$4</f>
        <v>22033-375157</v>
      </c>
      <c r="B1837" s="38" t="s">
        <v>2244</v>
      </c>
      <c r="C1837" s="38" t="s">
        <v>2245</v>
      </c>
      <c r="D1837" s="29" t="s">
        <v>17</v>
      </c>
      <c r="E1837" s="39">
        <f>hidden_compute!F1837</f>
        <v>658</v>
      </c>
      <c r="F1837" s="39">
        <f>hidden_compute!G1837</f>
        <v>658</v>
      </c>
      <c r="G1837" s="29" t="str">
        <f>hidden_compute!D1837</f>
        <v>5. Invertebrate Mitochondrial</v>
      </c>
      <c r="H1837" s="29" t="str">
        <f>IF(ISERROR(MATCH($K1837, pcrid_plateids!$A$2:$A2401, 0)), hidden_compute!$H1837, VLOOKUP($K1837, pcrid_plateids!$A$2:$B2401, 2, FALSE))</f>
        <v>ARISE_SEQ_0172</v>
      </c>
      <c r="I1837" s="29" t="str">
        <f>IF(ISERROR(MATCH($K1837, pcrid_plateids!$A$2:$A2401, 0)), hidden_compute!$H1837, VLOOKUP($K1837, pcrid_plateids!$A$2:$C2401, 3, FALSE))</f>
        <v>NCBN001476</v>
      </c>
      <c r="J1837" s="38">
        <v>1.100011436E9</v>
      </c>
      <c r="K1837" s="62" t="s">
        <v>97</v>
      </c>
      <c r="L1837" s="40" t="s">
        <v>173</v>
      </c>
      <c r="M1837" s="29" t="str">
        <f>IF(ISERROR(MATCH($K1837, pcrid_primers!$A$2:$A2401, 0)), hidden_compute!$H1837, VLOOKUP($K1837, pcrid_primers!$A$2:$B2401, 2, FALSE))</f>
        <v>ONT_LepF1+ONT_LCO1490</v>
      </c>
      <c r="N1837" s="29" t="str">
        <f>IF(ISBLANK($M1837), "", VLOOKUP($M1837, hidden_compute!$M$2:P2401, 3, FALSE))</f>
        <v>#N/A</v>
      </c>
      <c r="O1837" s="29" t="str">
        <f>IF(ISERROR(MATCH($K1837, pcrid_primers!$A$2:$A2401, 0)), hidden_compute!$J1837, VLOOKUP($K1837, pcrid_primers!$A$2:$D2401, 4, FALSE))</f>
        <v>ONT_LepR1+ONT_HCO2198</v>
      </c>
      <c r="P1837" s="29" t="str">
        <f>IF(ISBLANK($O1837), "", VLOOKUP($O1837, hidden_compute!$M$2:P2401, 3, FALSE))</f>
        <v>#N/A</v>
      </c>
      <c r="Q1837" s="41" t="str">
        <f>metadata!$B$8</f>
        <v>EXP-PBC096</v>
      </c>
      <c r="R1837" s="49" t="s">
        <v>174</v>
      </c>
      <c r="S1837" s="29" t="str">
        <f>metadata!$B$9</f>
        <v>SQK-NBD114.24</v>
      </c>
      <c r="T1837" s="49" t="s">
        <v>2226</v>
      </c>
    </row>
    <row r="1838">
      <c r="A1838" s="29" t="str">
        <f>metadata!$B$4</f>
        <v>22033-375157</v>
      </c>
      <c r="B1838" s="38" t="s">
        <v>2246</v>
      </c>
      <c r="C1838" s="38" t="s">
        <v>2247</v>
      </c>
      <c r="D1838" s="29" t="s">
        <v>17</v>
      </c>
      <c r="E1838" s="39">
        <f>hidden_compute!F1838</f>
        <v>658</v>
      </c>
      <c r="F1838" s="39">
        <f>hidden_compute!G1838</f>
        <v>658</v>
      </c>
      <c r="G1838" s="29" t="str">
        <f>hidden_compute!D1838</f>
        <v>5. Invertebrate Mitochondrial</v>
      </c>
      <c r="H1838" s="29" t="str">
        <f>IF(ISERROR(MATCH($K1838, pcrid_plateids!$A$2:$A2401, 0)), hidden_compute!$H1838, VLOOKUP($K1838, pcrid_plateids!$A$2:$B2401, 2, FALSE))</f>
        <v>ARISE_SEQ_0172</v>
      </c>
      <c r="I1838" s="29" t="str">
        <f>IF(ISERROR(MATCH($K1838, pcrid_plateids!$A$2:$A2401, 0)), hidden_compute!$H1838, VLOOKUP($K1838, pcrid_plateids!$A$2:$C2401, 3, FALSE))</f>
        <v>NCBN001476</v>
      </c>
      <c r="J1838" s="38">
        <v>1.100011437E9</v>
      </c>
      <c r="K1838" s="62" t="s">
        <v>97</v>
      </c>
      <c r="L1838" s="40" t="s">
        <v>176</v>
      </c>
      <c r="M1838" s="29" t="str">
        <f>IF(ISERROR(MATCH($K1838, pcrid_primers!$A$2:$A2401, 0)), hidden_compute!$H1838, VLOOKUP($K1838, pcrid_primers!$A$2:$B2401, 2, FALSE))</f>
        <v>ONT_LepF1+ONT_LCO1490</v>
      </c>
      <c r="N1838" s="29" t="str">
        <f>IF(ISBLANK($M1838), "", VLOOKUP($M1838, hidden_compute!$M$2:P2401, 3, FALSE))</f>
        <v>#N/A</v>
      </c>
      <c r="O1838" s="29" t="str">
        <f>IF(ISERROR(MATCH($K1838, pcrid_primers!$A$2:$A2401, 0)), hidden_compute!$J1838, VLOOKUP($K1838, pcrid_primers!$A$2:$D2401, 4, FALSE))</f>
        <v>ONT_LepR1+ONT_HCO2198</v>
      </c>
      <c r="P1838" s="29" t="str">
        <f>IF(ISBLANK($O1838), "", VLOOKUP($O1838, hidden_compute!$M$2:P2401, 3, FALSE))</f>
        <v>#N/A</v>
      </c>
      <c r="Q1838" s="41" t="str">
        <f>metadata!$B$8</f>
        <v>EXP-PBC096</v>
      </c>
      <c r="R1838" s="49" t="s">
        <v>177</v>
      </c>
      <c r="S1838" s="29" t="str">
        <f>metadata!$B$9</f>
        <v>SQK-NBD114.24</v>
      </c>
      <c r="T1838" s="49" t="s">
        <v>2226</v>
      </c>
    </row>
    <row r="1839">
      <c r="A1839" s="29" t="str">
        <f>metadata!$B$4</f>
        <v>22033-375157</v>
      </c>
      <c r="B1839" s="38" t="s">
        <v>2248</v>
      </c>
      <c r="C1839" s="38" t="s">
        <v>2249</v>
      </c>
      <c r="D1839" s="29" t="s">
        <v>17</v>
      </c>
      <c r="E1839" s="39">
        <f>hidden_compute!F1839</f>
        <v>658</v>
      </c>
      <c r="F1839" s="39">
        <f>hidden_compute!G1839</f>
        <v>658</v>
      </c>
      <c r="G1839" s="29" t="str">
        <f>hidden_compute!D1839</f>
        <v>5. Invertebrate Mitochondrial</v>
      </c>
      <c r="H1839" s="29" t="str">
        <f>IF(ISERROR(MATCH($K1839, pcrid_plateids!$A$2:$A2401, 0)), hidden_compute!$H1839, VLOOKUP($K1839, pcrid_plateids!$A$2:$B2401, 2, FALSE))</f>
        <v>ARISE_SEQ_0172</v>
      </c>
      <c r="I1839" s="29" t="str">
        <f>IF(ISERROR(MATCH($K1839, pcrid_plateids!$A$2:$A2401, 0)), hidden_compute!$H1839, VLOOKUP($K1839, pcrid_plateids!$A$2:$C2401, 3, FALSE))</f>
        <v>NCBN001476</v>
      </c>
      <c r="J1839" s="38">
        <v>1.100011438E9</v>
      </c>
      <c r="K1839" s="62" t="s">
        <v>97</v>
      </c>
      <c r="L1839" s="40" t="s">
        <v>179</v>
      </c>
      <c r="M1839" s="29" t="str">
        <f>IF(ISERROR(MATCH($K1839, pcrid_primers!$A$2:$A2401, 0)), hidden_compute!$H1839, VLOOKUP($K1839, pcrid_primers!$A$2:$B2401, 2, FALSE))</f>
        <v>ONT_LepF1+ONT_LCO1490</v>
      </c>
      <c r="N1839" s="29" t="str">
        <f>IF(ISBLANK($M1839), "", VLOOKUP($M1839, hidden_compute!$M$2:P2401, 3, FALSE))</f>
        <v>#N/A</v>
      </c>
      <c r="O1839" s="29" t="str">
        <f>IF(ISERROR(MATCH($K1839, pcrid_primers!$A$2:$A2401, 0)), hidden_compute!$J1839, VLOOKUP($K1839, pcrid_primers!$A$2:$D2401, 4, FALSE))</f>
        <v>ONT_LepR1+ONT_HCO2198</v>
      </c>
      <c r="P1839" s="29" t="str">
        <f>IF(ISBLANK($O1839), "", VLOOKUP($O1839, hidden_compute!$M$2:P2401, 3, FALSE))</f>
        <v>#N/A</v>
      </c>
      <c r="Q1839" s="41" t="str">
        <f>metadata!$B$8</f>
        <v>EXP-PBC096</v>
      </c>
      <c r="R1839" s="49" t="s">
        <v>180</v>
      </c>
      <c r="S1839" s="29" t="str">
        <f>metadata!$B$9</f>
        <v>SQK-NBD114.24</v>
      </c>
      <c r="T1839" s="49" t="s">
        <v>2226</v>
      </c>
    </row>
    <row r="1840">
      <c r="A1840" s="29" t="str">
        <f>metadata!$B$4</f>
        <v>22033-375157</v>
      </c>
      <c r="B1840" s="38" t="s">
        <v>2250</v>
      </c>
      <c r="C1840" s="38" t="s">
        <v>2251</v>
      </c>
      <c r="D1840" s="29" t="s">
        <v>17</v>
      </c>
      <c r="E1840" s="39">
        <f>hidden_compute!F1840</f>
        <v>658</v>
      </c>
      <c r="F1840" s="39">
        <f>hidden_compute!G1840</f>
        <v>658</v>
      </c>
      <c r="G1840" s="29" t="str">
        <f>hidden_compute!D1840</f>
        <v>5. Invertebrate Mitochondrial</v>
      </c>
      <c r="H1840" s="29" t="str">
        <f>IF(ISERROR(MATCH($K1840, pcrid_plateids!$A$2:$A2401, 0)), hidden_compute!$H1840, VLOOKUP($K1840, pcrid_plateids!$A$2:$B2401, 2, FALSE))</f>
        <v>ARISE_SEQ_0172</v>
      </c>
      <c r="I1840" s="29" t="str">
        <f>IF(ISERROR(MATCH($K1840, pcrid_plateids!$A$2:$A2401, 0)), hidden_compute!$H1840, VLOOKUP($K1840, pcrid_plateids!$A$2:$C2401, 3, FALSE))</f>
        <v>NCBN001476</v>
      </c>
      <c r="J1840" s="38">
        <v>1.100011439E9</v>
      </c>
      <c r="K1840" s="62" t="s">
        <v>97</v>
      </c>
      <c r="L1840" s="40" t="s">
        <v>182</v>
      </c>
      <c r="M1840" s="29" t="str">
        <f>IF(ISERROR(MATCH($K1840, pcrid_primers!$A$2:$A2401, 0)), hidden_compute!$H1840, VLOOKUP($K1840, pcrid_primers!$A$2:$B2401, 2, FALSE))</f>
        <v>ONT_LepF1+ONT_LCO1490</v>
      </c>
      <c r="N1840" s="29" t="str">
        <f>IF(ISBLANK($M1840), "", VLOOKUP($M1840, hidden_compute!$M$2:P2401, 3, FALSE))</f>
        <v>#N/A</v>
      </c>
      <c r="O1840" s="29" t="str">
        <f>IF(ISERROR(MATCH($K1840, pcrid_primers!$A$2:$A2401, 0)), hidden_compute!$J1840, VLOOKUP($K1840, pcrid_primers!$A$2:$D2401, 4, FALSE))</f>
        <v>ONT_LepR1+ONT_HCO2198</v>
      </c>
      <c r="P1840" s="29" t="str">
        <f>IF(ISBLANK($O1840), "", VLOOKUP($O1840, hidden_compute!$M$2:P2401, 3, FALSE))</f>
        <v>#N/A</v>
      </c>
      <c r="Q1840" s="41" t="str">
        <f>metadata!$B$8</f>
        <v>EXP-PBC096</v>
      </c>
      <c r="R1840" s="49" t="s">
        <v>183</v>
      </c>
      <c r="S1840" s="29" t="str">
        <f>metadata!$B$9</f>
        <v>SQK-NBD114.24</v>
      </c>
      <c r="T1840" s="49" t="s">
        <v>2226</v>
      </c>
    </row>
    <row r="1841">
      <c r="A1841" s="29" t="str">
        <f>metadata!$B$4</f>
        <v>22033-375157</v>
      </c>
      <c r="B1841" s="38" t="s">
        <v>2252</v>
      </c>
      <c r="C1841" s="38"/>
      <c r="D1841" s="29" t="s">
        <v>17</v>
      </c>
      <c r="E1841" s="39">
        <f>hidden_compute!F1841</f>
        <v>658</v>
      </c>
      <c r="F1841" s="39">
        <f>hidden_compute!G1841</f>
        <v>658</v>
      </c>
      <c r="G1841" s="29" t="str">
        <f>hidden_compute!D1841</f>
        <v>5. Invertebrate Mitochondrial</v>
      </c>
      <c r="H1841" s="29" t="str">
        <f>IF(ISERROR(MATCH($K1841, pcrid_plateids!$A$2:$A2401, 0)), hidden_compute!$H1841, VLOOKUP($K1841, pcrid_plateids!$A$2:$B2401, 2, FALSE))</f>
        <v>ARISE_SEQ_0172</v>
      </c>
      <c r="I1841" s="29" t="str">
        <f>IF(ISERROR(MATCH($K1841, pcrid_plateids!$A$2:$A2401, 0)), hidden_compute!$H1841, VLOOKUP($K1841, pcrid_plateids!$A$2:$C2401, 3, FALSE))</f>
        <v>NCBN001476</v>
      </c>
      <c r="J1841" s="38">
        <v>1.10001144E9</v>
      </c>
      <c r="K1841" s="62" t="s">
        <v>97</v>
      </c>
      <c r="L1841" s="40" t="s">
        <v>185</v>
      </c>
      <c r="M1841" s="29" t="str">
        <f>IF(ISERROR(MATCH($K1841, pcrid_primers!$A$2:$A2401, 0)), hidden_compute!$H1841, VLOOKUP($K1841, pcrid_primers!$A$2:$B2401, 2, FALSE))</f>
        <v>ONT_LepF1+ONT_LCO1490</v>
      </c>
      <c r="N1841" s="29" t="str">
        <f>IF(ISBLANK($M1841), "", VLOOKUP($M1841, hidden_compute!$M$2:P2401, 3, FALSE))</f>
        <v>#N/A</v>
      </c>
      <c r="O1841" s="29" t="str">
        <f>IF(ISERROR(MATCH($K1841, pcrid_primers!$A$2:$A2401, 0)), hidden_compute!$J1841, VLOOKUP($K1841, pcrid_primers!$A$2:$D2401, 4, FALSE))</f>
        <v>ONT_LepR1+ONT_HCO2198</v>
      </c>
      <c r="P1841" s="29" t="str">
        <f>IF(ISBLANK($O1841), "", VLOOKUP($O1841, hidden_compute!$M$2:P2401, 3, FALSE))</f>
        <v>#N/A</v>
      </c>
      <c r="Q1841" s="41" t="str">
        <f>metadata!$B$8</f>
        <v>EXP-PBC096</v>
      </c>
      <c r="R1841" s="49" t="s">
        <v>186</v>
      </c>
      <c r="S1841" s="29" t="str">
        <f>metadata!$B$9</f>
        <v>SQK-NBD114.24</v>
      </c>
      <c r="T1841" s="49" t="s">
        <v>2226</v>
      </c>
    </row>
    <row r="1842">
      <c r="A1842" s="29" t="str">
        <f>metadata!$B$4</f>
        <v>22033-375157</v>
      </c>
      <c r="B1842" s="38" t="s">
        <v>2253</v>
      </c>
      <c r="C1842" s="38" t="s">
        <v>2234</v>
      </c>
      <c r="D1842" s="29" t="s">
        <v>17</v>
      </c>
      <c r="E1842" s="39">
        <f>hidden_compute!F1842</f>
        <v>658</v>
      </c>
      <c r="F1842" s="39">
        <f>hidden_compute!G1842</f>
        <v>658</v>
      </c>
      <c r="G1842" s="29" t="str">
        <f>hidden_compute!D1842</f>
        <v>5. Invertebrate Mitochondrial</v>
      </c>
      <c r="H1842" s="29" t="str">
        <f>IF(ISERROR(MATCH($K1842, pcrid_plateids!$A$2:$A2401, 0)), hidden_compute!$H1842, VLOOKUP($K1842, pcrid_plateids!$A$2:$B2401, 2, FALSE))</f>
        <v>ARISE_SEQ_0172</v>
      </c>
      <c r="I1842" s="29" t="str">
        <f>IF(ISERROR(MATCH($K1842, pcrid_plateids!$A$2:$A2401, 0)), hidden_compute!$H1842, VLOOKUP($K1842, pcrid_plateids!$A$2:$C2401, 3, FALSE))</f>
        <v>NCBN001476</v>
      </c>
      <c r="J1842" s="38">
        <v>1.100011441E9</v>
      </c>
      <c r="K1842" s="62" t="s">
        <v>97</v>
      </c>
      <c r="L1842" s="40" t="s">
        <v>188</v>
      </c>
      <c r="M1842" s="29" t="str">
        <f>IF(ISERROR(MATCH($K1842, pcrid_primers!$A$2:$A2401, 0)), hidden_compute!$H1842, VLOOKUP($K1842, pcrid_primers!$A$2:$B2401, 2, FALSE))</f>
        <v>ONT_LepF1+ONT_LCO1490</v>
      </c>
      <c r="N1842" s="29" t="str">
        <f>IF(ISBLANK($M1842), "", VLOOKUP($M1842, hidden_compute!$M$2:P2401, 3, FALSE))</f>
        <v>#N/A</v>
      </c>
      <c r="O1842" s="29" t="str">
        <f>IF(ISERROR(MATCH($K1842, pcrid_primers!$A$2:$A2401, 0)), hidden_compute!$J1842, VLOOKUP($K1842, pcrid_primers!$A$2:$D2401, 4, FALSE))</f>
        <v>ONT_LepR1+ONT_HCO2198</v>
      </c>
      <c r="P1842" s="29" t="str">
        <f>IF(ISBLANK($O1842), "", VLOOKUP($O1842, hidden_compute!$M$2:P2401, 3, FALSE))</f>
        <v>#N/A</v>
      </c>
      <c r="Q1842" s="41" t="str">
        <f>metadata!$B$8</f>
        <v>EXP-PBC096</v>
      </c>
      <c r="R1842" s="49" t="s">
        <v>189</v>
      </c>
      <c r="S1842" s="29" t="str">
        <f>metadata!$B$9</f>
        <v>SQK-NBD114.24</v>
      </c>
      <c r="T1842" s="49" t="s">
        <v>2226</v>
      </c>
    </row>
    <row r="1843">
      <c r="A1843" s="29" t="str">
        <f>metadata!$B$4</f>
        <v>22033-375157</v>
      </c>
      <c r="B1843" s="38" t="s">
        <v>2254</v>
      </c>
      <c r="C1843" s="38" t="s">
        <v>2234</v>
      </c>
      <c r="D1843" s="29" t="s">
        <v>17</v>
      </c>
      <c r="E1843" s="39">
        <f>hidden_compute!F1843</f>
        <v>658</v>
      </c>
      <c r="F1843" s="39">
        <f>hidden_compute!G1843</f>
        <v>658</v>
      </c>
      <c r="G1843" s="29" t="str">
        <f>hidden_compute!D1843</f>
        <v>5. Invertebrate Mitochondrial</v>
      </c>
      <c r="H1843" s="29" t="str">
        <f>IF(ISERROR(MATCH($K1843, pcrid_plateids!$A$2:$A2401, 0)), hidden_compute!$H1843, VLOOKUP($K1843, pcrid_plateids!$A$2:$B2401, 2, FALSE))</f>
        <v>ARISE_SEQ_0172</v>
      </c>
      <c r="I1843" s="29" t="str">
        <f>IF(ISERROR(MATCH($K1843, pcrid_plateids!$A$2:$A2401, 0)), hidden_compute!$H1843, VLOOKUP($K1843, pcrid_plateids!$A$2:$C2401, 3, FALSE))</f>
        <v>NCBN001476</v>
      </c>
      <c r="J1843" s="38">
        <v>1.100011442E9</v>
      </c>
      <c r="K1843" s="62" t="s">
        <v>97</v>
      </c>
      <c r="L1843" s="40" t="s">
        <v>191</v>
      </c>
      <c r="M1843" s="29" t="str">
        <f>IF(ISERROR(MATCH($K1843, pcrid_primers!$A$2:$A2401, 0)), hidden_compute!$H1843, VLOOKUP($K1843, pcrid_primers!$A$2:$B2401, 2, FALSE))</f>
        <v>ONT_LepF1+ONT_LCO1490</v>
      </c>
      <c r="N1843" s="29" t="str">
        <f>IF(ISBLANK($M1843), "", VLOOKUP($M1843, hidden_compute!$M$2:P2401, 3, FALSE))</f>
        <v>#N/A</v>
      </c>
      <c r="O1843" s="29" t="str">
        <f>IF(ISERROR(MATCH($K1843, pcrid_primers!$A$2:$A2401, 0)), hidden_compute!$J1843, VLOOKUP($K1843, pcrid_primers!$A$2:$D2401, 4, FALSE))</f>
        <v>ONT_LepR1+ONT_HCO2198</v>
      </c>
      <c r="P1843" s="29" t="str">
        <f>IF(ISBLANK($O1843), "", VLOOKUP($O1843, hidden_compute!$M$2:P2401, 3, FALSE))</f>
        <v>#N/A</v>
      </c>
      <c r="Q1843" s="41" t="str">
        <f>metadata!$B$8</f>
        <v>EXP-PBC096</v>
      </c>
      <c r="R1843" s="49" t="s">
        <v>192</v>
      </c>
      <c r="S1843" s="29" t="str">
        <f>metadata!$B$9</f>
        <v>SQK-NBD114.24</v>
      </c>
      <c r="T1843" s="49" t="s">
        <v>2226</v>
      </c>
    </row>
    <row r="1844">
      <c r="A1844" s="29" t="str">
        <f>metadata!$B$4</f>
        <v>22033-375157</v>
      </c>
      <c r="B1844" s="38" t="s">
        <v>2255</v>
      </c>
      <c r="C1844" s="38" t="s">
        <v>2256</v>
      </c>
      <c r="D1844" s="29" t="s">
        <v>17</v>
      </c>
      <c r="E1844" s="39">
        <f>hidden_compute!F1844</f>
        <v>658</v>
      </c>
      <c r="F1844" s="39">
        <f>hidden_compute!G1844</f>
        <v>658</v>
      </c>
      <c r="G1844" s="29" t="str">
        <f>hidden_compute!D1844</f>
        <v>5. Invertebrate Mitochondrial</v>
      </c>
      <c r="H1844" s="29" t="str">
        <f>IF(ISERROR(MATCH($K1844, pcrid_plateids!$A$2:$A2401, 0)), hidden_compute!$H1844, VLOOKUP($K1844, pcrid_plateids!$A$2:$B2401, 2, FALSE))</f>
        <v>ARISE_SEQ_0172</v>
      </c>
      <c r="I1844" s="29" t="str">
        <f>IF(ISERROR(MATCH($K1844, pcrid_plateids!$A$2:$A2401, 0)), hidden_compute!$H1844, VLOOKUP($K1844, pcrid_plateids!$A$2:$C2401, 3, FALSE))</f>
        <v>NCBN001476</v>
      </c>
      <c r="J1844" s="38">
        <v>1.100011443E9</v>
      </c>
      <c r="K1844" s="62" t="s">
        <v>97</v>
      </c>
      <c r="L1844" s="40" t="s">
        <v>194</v>
      </c>
      <c r="M1844" s="29" t="str">
        <f>IF(ISERROR(MATCH($K1844, pcrid_primers!$A$2:$A2401, 0)), hidden_compute!$H1844, VLOOKUP($K1844, pcrid_primers!$A$2:$B2401, 2, FALSE))</f>
        <v>ONT_LepF1+ONT_LCO1490</v>
      </c>
      <c r="N1844" s="29" t="str">
        <f>IF(ISBLANK($M1844), "", VLOOKUP($M1844, hidden_compute!$M$2:P2401, 3, FALSE))</f>
        <v>#N/A</v>
      </c>
      <c r="O1844" s="29" t="str">
        <f>IF(ISERROR(MATCH($K1844, pcrid_primers!$A$2:$A2401, 0)), hidden_compute!$J1844, VLOOKUP($K1844, pcrid_primers!$A$2:$D2401, 4, FALSE))</f>
        <v>ONT_LepR1+ONT_HCO2198</v>
      </c>
      <c r="P1844" s="29" t="str">
        <f>IF(ISBLANK($O1844), "", VLOOKUP($O1844, hidden_compute!$M$2:P2401, 3, FALSE))</f>
        <v>#N/A</v>
      </c>
      <c r="Q1844" s="41" t="str">
        <f>metadata!$B$8</f>
        <v>EXP-PBC096</v>
      </c>
      <c r="R1844" s="49" t="s">
        <v>195</v>
      </c>
      <c r="S1844" s="29" t="str">
        <f>metadata!$B$9</f>
        <v>SQK-NBD114.24</v>
      </c>
      <c r="T1844" s="49" t="s">
        <v>2226</v>
      </c>
    </row>
    <row r="1845">
      <c r="A1845" s="29" t="str">
        <f>metadata!$B$4</f>
        <v>22033-375157</v>
      </c>
      <c r="B1845" s="38" t="s">
        <v>2257</v>
      </c>
      <c r="C1845" s="38" t="s">
        <v>2239</v>
      </c>
      <c r="D1845" s="29" t="s">
        <v>17</v>
      </c>
      <c r="E1845" s="39">
        <f>hidden_compute!F1845</f>
        <v>658</v>
      </c>
      <c r="F1845" s="39">
        <f>hidden_compute!G1845</f>
        <v>658</v>
      </c>
      <c r="G1845" s="29" t="str">
        <f>hidden_compute!D1845</f>
        <v>5. Invertebrate Mitochondrial</v>
      </c>
      <c r="H1845" s="29" t="str">
        <f>IF(ISERROR(MATCH($K1845, pcrid_plateids!$A$2:$A2401, 0)), hidden_compute!$H1845, VLOOKUP($K1845, pcrid_plateids!$A$2:$B2401, 2, FALSE))</f>
        <v>ARISE_SEQ_0172</v>
      </c>
      <c r="I1845" s="29" t="str">
        <f>IF(ISERROR(MATCH($K1845, pcrid_plateids!$A$2:$A2401, 0)), hidden_compute!$H1845, VLOOKUP($K1845, pcrid_plateids!$A$2:$C2401, 3, FALSE))</f>
        <v>NCBN001476</v>
      </c>
      <c r="J1845" s="38">
        <v>1.100011444E9</v>
      </c>
      <c r="K1845" s="62" t="s">
        <v>97</v>
      </c>
      <c r="L1845" s="40" t="s">
        <v>197</v>
      </c>
      <c r="M1845" s="29" t="str">
        <f>IF(ISERROR(MATCH($K1845, pcrid_primers!$A$2:$A2401, 0)), hidden_compute!$H1845, VLOOKUP($K1845, pcrid_primers!$A$2:$B2401, 2, FALSE))</f>
        <v>ONT_LepF1+ONT_LCO1490</v>
      </c>
      <c r="N1845" s="29" t="str">
        <f>IF(ISBLANK($M1845), "", VLOOKUP($M1845, hidden_compute!$M$2:P2401, 3, FALSE))</f>
        <v>#N/A</v>
      </c>
      <c r="O1845" s="29" t="str">
        <f>IF(ISERROR(MATCH($K1845, pcrid_primers!$A$2:$A2401, 0)), hidden_compute!$J1845, VLOOKUP($K1845, pcrid_primers!$A$2:$D2401, 4, FALSE))</f>
        <v>ONT_LepR1+ONT_HCO2198</v>
      </c>
      <c r="P1845" s="29" t="str">
        <f>IF(ISBLANK($O1845), "", VLOOKUP($O1845, hidden_compute!$M$2:P2401, 3, FALSE))</f>
        <v>#N/A</v>
      </c>
      <c r="Q1845" s="41" t="str">
        <f>metadata!$B$8</f>
        <v>EXP-PBC096</v>
      </c>
      <c r="R1845" s="49" t="s">
        <v>198</v>
      </c>
      <c r="S1845" s="29" t="str">
        <f>metadata!$B$9</f>
        <v>SQK-NBD114.24</v>
      </c>
      <c r="T1845" s="49" t="s">
        <v>2226</v>
      </c>
    </row>
    <row r="1846">
      <c r="A1846" s="29" t="str">
        <f>metadata!$B$4</f>
        <v>22033-375157</v>
      </c>
      <c r="B1846" s="38" t="s">
        <v>2258</v>
      </c>
      <c r="C1846" s="38" t="s">
        <v>2239</v>
      </c>
      <c r="D1846" s="29" t="s">
        <v>17</v>
      </c>
      <c r="E1846" s="39">
        <f>hidden_compute!F1846</f>
        <v>658</v>
      </c>
      <c r="F1846" s="39">
        <f>hidden_compute!G1846</f>
        <v>658</v>
      </c>
      <c r="G1846" s="29" t="str">
        <f>hidden_compute!D1846</f>
        <v>5. Invertebrate Mitochondrial</v>
      </c>
      <c r="H1846" s="29" t="str">
        <f>IF(ISERROR(MATCH($K1846, pcrid_plateids!$A$2:$A2401, 0)), hidden_compute!$H1846, VLOOKUP($K1846, pcrid_plateids!$A$2:$B2401, 2, FALSE))</f>
        <v>ARISE_SEQ_0172</v>
      </c>
      <c r="I1846" s="29" t="str">
        <f>IF(ISERROR(MATCH($K1846, pcrid_plateids!$A$2:$A2401, 0)), hidden_compute!$H1846, VLOOKUP($K1846, pcrid_plateids!$A$2:$C2401, 3, FALSE))</f>
        <v>NCBN001476</v>
      </c>
      <c r="J1846" s="38">
        <v>1.100011445E9</v>
      </c>
      <c r="K1846" s="62" t="s">
        <v>97</v>
      </c>
      <c r="L1846" s="40" t="s">
        <v>200</v>
      </c>
      <c r="M1846" s="29" t="str">
        <f>IF(ISERROR(MATCH($K1846, pcrid_primers!$A$2:$A2401, 0)), hidden_compute!$H1846, VLOOKUP($K1846, pcrid_primers!$A$2:$B2401, 2, FALSE))</f>
        <v>ONT_LepF1+ONT_LCO1490</v>
      </c>
      <c r="N1846" s="29" t="str">
        <f>IF(ISBLANK($M1846), "", VLOOKUP($M1846, hidden_compute!$M$2:P2401, 3, FALSE))</f>
        <v>#N/A</v>
      </c>
      <c r="O1846" s="29" t="str">
        <f>IF(ISERROR(MATCH($K1846, pcrid_primers!$A$2:$A2401, 0)), hidden_compute!$J1846, VLOOKUP($K1846, pcrid_primers!$A$2:$D2401, 4, FALSE))</f>
        <v>ONT_LepR1+ONT_HCO2198</v>
      </c>
      <c r="P1846" s="29" t="str">
        <f>IF(ISBLANK($O1846), "", VLOOKUP($O1846, hidden_compute!$M$2:P2401, 3, FALSE))</f>
        <v>#N/A</v>
      </c>
      <c r="Q1846" s="41" t="str">
        <f>metadata!$B$8</f>
        <v>EXP-PBC096</v>
      </c>
      <c r="R1846" s="49" t="s">
        <v>201</v>
      </c>
      <c r="S1846" s="29" t="str">
        <f>metadata!$B$9</f>
        <v>SQK-NBD114.24</v>
      </c>
      <c r="T1846" s="49" t="s">
        <v>2226</v>
      </c>
    </row>
    <row r="1847">
      <c r="A1847" s="29" t="str">
        <f>metadata!$B$4</f>
        <v>22033-375157</v>
      </c>
      <c r="B1847" s="38" t="s">
        <v>2259</v>
      </c>
      <c r="C1847" s="38" t="s">
        <v>2260</v>
      </c>
      <c r="D1847" s="29" t="s">
        <v>17</v>
      </c>
      <c r="E1847" s="39">
        <f>hidden_compute!F1847</f>
        <v>658</v>
      </c>
      <c r="F1847" s="39">
        <f>hidden_compute!G1847</f>
        <v>658</v>
      </c>
      <c r="G1847" s="29" t="str">
        <f>hidden_compute!D1847</f>
        <v>5. Invertebrate Mitochondrial</v>
      </c>
      <c r="H1847" s="29" t="str">
        <f>IF(ISERROR(MATCH($K1847, pcrid_plateids!$A$2:$A2401, 0)), hidden_compute!$H1847, VLOOKUP($K1847, pcrid_plateids!$A$2:$B2401, 2, FALSE))</f>
        <v>ARISE_SEQ_0172</v>
      </c>
      <c r="I1847" s="29" t="str">
        <f>IF(ISERROR(MATCH($K1847, pcrid_plateids!$A$2:$A2401, 0)), hidden_compute!$H1847, VLOOKUP($K1847, pcrid_plateids!$A$2:$C2401, 3, FALSE))</f>
        <v>NCBN001476</v>
      </c>
      <c r="J1847" s="38">
        <v>1.100011446E9</v>
      </c>
      <c r="K1847" s="62" t="s">
        <v>97</v>
      </c>
      <c r="L1847" s="40" t="s">
        <v>203</v>
      </c>
      <c r="M1847" s="29" t="str">
        <f>IF(ISERROR(MATCH($K1847, pcrid_primers!$A$2:$A2401, 0)), hidden_compute!$H1847, VLOOKUP($K1847, pcrid_primers!$A$2:$B2401, 2, FALSE))</f>
        <v>ONT_LepF1+ONT_LCO1490</v>
      </c>
      <c r="N1847" s="29" t="str">
        <f>IF(ISBLANK($M1847), "", VLOOKUP($M1847, hidden_compute!$M$2:P2401, 3, FALSE))</f>
        <v>#N/A</v>
      </c>
      <c r="O1847" s="29" t="str">
        <f>IF(ISERROR(MATCH($K1847, pcrid_primers!$A$2:$A2401, 0)), hidden_compute!$J1847, VLOOKUP($K1847, pcrid_primers!$A$2:$D2401, 4, FALSE))</f>
        <v>ONT_LepR1+ONT_HCO2198</v>
      </c>
      <c r="P1847" s="29" t="str">
        <f>IF(ISBLANK($O1847), "", VLOOKUP($O1847, hidden_compute!$M$2:P2401, 3, FALSE))</f>
        <v>#N/A</v>
      </c>
      <c r="Q1847" s="41" t="str">
        <f>metadata!$B$8</f>
        <v>EXP-PBC096</v>
      </c>
      <c r="R1847" s="49" t="s">
        <v>204</v>
      </c>
      <c r="S1847" s="29" t="str">
        <f>metadata!$B$9</f>
        <v>SQK-NBD114.24</v>
      </c>
      <c r="T1847" s="49" t="s">
        <v>2226</v>
      </c>
    </row>
    <row r="1848">
      <c r="A1848" s="29" t="str">
        <f>metadata!$B$4</f>
        <v>22033-375157</v>
      </c>
      <c r="B1848" s="38" t="s">
        <v>2261</v>
      </c>
      <c r="C1848" s="38" t="s">
        <v>2242</v>
      </c>
      <c r="D1848" s="29" t="s">
        <v>17</v>
      </c>
      <c r="E1848" s="39">
        <f>hidden_compute!F1848</f>
        <v>658</v>
      </c>
      <c r="F1848" s="39">
        <f>hidden_compute!G1848</f>
        <v>658</v>
      </c>
      <c r="G1848" s="29" t="str">
        <f>hidden_compute!D1848</f>
        <v>5. Invertebrate Mitochondrial</v>
      </c>
      <c r="H1848" s="29" t="str">
        <f>IF(ISERROR(MATCH($K1848, pcrid_plateids!$A$2:$A2401, 0)), hidden_compute!$H1848, VLOOKUP($K1848, pcrid_plateids!$A$2:$B2401, 2, FALSE))</f>
        <v>ARISE_SEQ_0172</v>
      </c>
      <c r="I1848" s="29" t="str">
        <f>IF(ISERROR(MATCH($K1848, pcrid_plateids!$A$2:$A2401, 0)), hidden_compute!$H1848, VLOOKUP($K1848, pcrid_plateids!$A$2:$C2401, 3, FALSE))</f>
        <v>NCBN001476</v>
      </c>
      <c r="J1848" s="38">
        <v>1.100011447E9</v>
      </c>
      <c r="K1848" s="62" t="s">
        <v>97</v>
      </c>
      <c r="L1848" s="40" t="s">
        <v>206</v>
      </c>
      <c r="M1848" s="29" t="str">
        <f>IF(ISERROR(MATCH($K1848, pcrid_primers!$A$2:$A2401, 0)), hidden_compute!$H1848, VLOOKUP($K1848, pcrid_primers!$A$2:$B2401, 2, FALSE))</f>
        <v>ONT_LepF1+ONT_LCO1490</v>
      </c>
      <c r="N1848" s="29" t="str">
        <f>IF(ISBLANK($M1848), "", VLOOKUP($M1848, hidden_compute!$M$2:P2401, 3, FALSE))</f>
        <v>#N/A</v>
      </c>
      <c r="O1848" s="29" t="str">
        <f>IF(ISERROR(MATCH($K1848, pcrid_primers!$A$2:$A2401, 0)), hidden_compute!$J1848, VLOOKUP($K1848, pcrid_primers!$A$2:$D2401, 4, FALSE))</f>
        <v>ONT_LepR1+ONT_HCO2198</v>
      </c>
      <c r="P1848" s="29" t="str">
        <f>IF(ISBLANK($O1848), "", VLOOKUP($O1848, hidden_compute!$M$2:P2401, 3, FALSE))</f>
        <v>#N/A</v>
      </c>
      <c r="Q1848" s="41" t="str">
        <f>metadata!$B$8</f>
        <v>EXP-PBC096</v>
      </c>
      <c r="R1848" s="49" t="s">
        <v>207</v>
      </c>
      <c r="S1848" s="29" t="str">
        <f>metadata!$B$9</f>
        <v>SQK-NBD114.24</v>
      </c>
      <c r="T1848" s="49" t="s">
        <v>2226</v>
      </c>
    </row>
    <row r="1849">
      <c r="A1849" s="29" t="str">
        <f>metadata!$B$4</f>
        <v>22033-375157</v>
      </c>
      <c r="B1849" s="38" t="s">
        <v>2262</v>
      </c>
      <c r="C1849" s="38" t="s">
        <v>2245</v>
      </c>
      <c r="D1849" s="29" t="s">
        <v>17</v>
      </c>
      <c r="E1849" s="39">
        <f>hidden_compute!F1849</f>
        <v>658</v>
      </c>
      <c r="F1849" s="39">
        <f>hidden_compute!G1849</f>
        <v>658</v>
      </c>
      <c r="G1849" s="29" t="str">
        <f>hidden_compute!D1849</f>
        <v>5. Invertebrate Mitochondrial</v>
      </c>
      <c r="H1849" s="29" t="str">
        <f>IF(ISERROR(MATCH($K1849, pcrid_plateids!$A$2:$A2401, 0)), hidden_compute!$H1849, VLOOKUP($K1849, pcrid_plateids!$A$2:$B2401, 2, FALSE))</f>
        <v>ARISE_SEQ_0172</v>
      </c>
      <c r="I1849" s="29" t="str">
        <f>IF(ISERROR(MATCH($K1849, pcrid_plateids!$A$2:$A2401, 0)), hidden_compute!$H1849, VLOOKUP($K1849, pcrid_plateids!$A$2:$C2401, 3, FALSE))</f>
        <v>NCBN001476</v>
      </c>
      <c r="J1849" s="38">
        <v>1.100011448E9</v>
      </c>
      <c r="K1849" s="62" t="s">
        <v>97</v>
      </c>
      <c r="L1849" s="40" t="s">
        <v>209</v>
      </c>
      <c r="M1849" s="29" t="str">
        <f>IF(ISERROR(MATCH($K1849, pcrid_primers!$A$2:$A2401, 0)), hidden_compute!$H1849, VLOOKUP($K1849, pcrid_primers!$A$2:$B2401, 2, FALSE))</f>
        <v>ONT_LepF1+ONT_LCO1490</v>
      </c>
      <c r="N1849" s="29" t="str">
        <f>IF(ISBLANK($M1849), "", VLOOKUP($M1849, hidden_compute!$M$2:P2401, 3, FALSE))</f>
        <v>#N/A</v>
      </c>
      <c r="O1849" s="29" t="str">
        <f>IF(ISERROR(MATCH($K1849, pcrid_primers!$A$2:$A2401, 0)), hidden_compute!$J1849, VLOOKUP($K1849, pcrid_primers!$A$2:$D2401, 4, FALSE))</f>
        <v>ONT_LepR1+ONT_HCO2198</v>
      </c>
      <c r="P1849" s="29" t="str">
        <f>IF(ISBLANK($O1849), "", VLOOKUP($O1849, hidden_compute!$M$2:P2401, 3, FALSE))</f>
        <v>#N/A</v>
      </c>
      <c r="Q1849" s="41" t="str">
        <f>metadata!$B$8</f>
        <v>EXP-PBC096</v>
      </c>
      <c r="R1849" s="49" t="s">
        <v>210</v>
      </c>
      <c r="S1849" s="29" t="str">
        <f>metadata!$B$9</f>
        <v>SQK-NBD114.24</v>
      </c>
      <c r="T1849" s="49" t="s">
        <v>2226</v>
      </c>
    </row>
    <row r="1850">
      <c r="A1850" s="29" t="str">
        <f>metadata!$B$4</f>
        <v>22033-375157</v>
      </c>
      <c r="B1850" s="38" t="s">
        <v>2263</v>
      </c>
      <c r="C1850" s="38" t="s">
        <v>2249</v>
      </c>
      <c r="D1850" s="29" t="s">
        <v>17</v>
      </c>
      <c r="E1850" s="39">
        <f>hidden_compute!F1850</f>
        <v>658</v>
      </c>
      <c r="F1850" s="39">
        <f>hidden_compute!G1850</f>
        <v>658</v>
      </c>
      <c r="G1850" s="29" t="str">
        <f>hidden_compute!D1850</f>
        <v>5. Invertebrate Mitochondrial</v>
      </c>
      <c r="H1850" s="29" t="str">
        <f>IF(ISERROR(MATCH($K1850, pcrid_plateids!$A$2:$A2401, 0)), hidden_compute!$H1850, VLOOKUP($K1850, pcrid_plateids!$A$2:$B2401, 2, FALSE))</f>
        <v>ARISE_SEQ_0172</v>
      </c>
      <c r="I1850" s="29" t="str">
        <f>IF(ISERROR(MATCH($K1850, pcrid_plateids!$A$2:$A2401, 0)), hidden_compute!$H1850, VLOOKUP($K1850, pcrid_plateids!$A$2:$C2401, 3, FALSE))</f>
        <v>NCBN001476</v>
      </c>
      <c r="J1850" s="38">
        <v>1.100011449E9</v>
      </c>
      <c r="K1850" s="62" t="s">
        <v>97</v>
      </c>
      <c r="L1850" s="40" t="s">
        <v>212</v>
      </c>
      <c r="M1850" s="29" t="str">
        <f>IF(ISERROR(MATCH($K1850, pcrid_primers!$A$2:$A2401, 0)), hidden_compute!$H1850, VLOOKUP($K1850, pcrid_primers!$A$2:$B2401, 2, FALSE))</f>
        <v>ONT_LepF1+ONT_LCO1490</v>
      </c>
      <c r="N1850" s="29" t="str">
        <f>IF(ISBLANK($M1850), "", VLOOKUP($M1850, hidden_compute!$M$2:P2401, 3, FALSE))</f>
        <v>#N/A</v>
      </c>
      <c r="O1850" s="29" t="str">
        <f>IF(ISERROR(MATCH($K1850, pcrid_primers!$A$2:$A2401, 0)), hidden_compute!$J1850, VLOOKUP($K1850, pcrid_primers!$A$2:$D2401, 4, FALSE))</f>
        <v>ONT_LepR1+ONT_HCO2198</v>
      </c>
      <c r="P1850" s="29" t="str">
        <f>IF(ISBLANK($O1850), "", VLOOKUP($O1850, hidden_compute!$M$2:P2401, 3, FALSE))</f>
        <v>#N/A</v>
      </c>
      <c r="Q1850" s="41" t="str">
        <f>metadata!$B$8</f>
        <v>EXP-PBC096</v>
      </c>
      <c r="R1850" s="49" t="s">
        <v>213</v>
      </c>
      <c r="S1850" s="29" t="str">
        <f>metadata!$B$9</f>
        <v>SQK-NBD114.24</v>
      </c>
      <c r="T1850" s="49" t="s">
        <v>2226</v>
      </c>
    </row>
    <row r="1851">
      <c r="A1851" s="29" t="str">
        <f>metadata!$B$4</f>
        <v>22033-375157</v>
      </c>
      <c r="B1851" s="38" t="s">
        <v>2264</v>
      </c>
      <c r="C1851" s="38" t="s">
        <v>2265</v>
      </c>
      <c r="D1851" s="29" t="s">
        <v>17</v>
      </c>
      <c r="E1851" s="39">
        <f>hidden_compute!F1851</f>
        <v>658</v>
      </c>
      <c r="F1851" s="39">
        <f>hidden_compute!G1851</f>
        <v>658</v>
      </c>
      <c r="G1851" s="29" t="str">
        <f>hidden_compute!D1851</f>
        <v>5. Invertebrate Mitochondrial</v>
      </c>
      <c r="H1851" s="29" t="str">
        <f>IF(ISERROR(MATCH($K1851, pcrid_plateids!$A$2:$A2401, 0)), hidden_compute!$H1851, VLOOKUP($K1851, pcrid_plateids!$A$2:$B2401, 2, FALSE))</f>
        <v>ARISE_SEQ_0172</v>
      </c>
      <c r="I1851" s="29" t="str">
        <f>IF(ISERROR(MATCH($K1851, pcrid_plateids!$A$2:$A2401, 0)), hidden_compute!$H1851, VLOOKUP($K1851, pcrid_plateids!$A$2:$C2401, 3, FALSE))</f>
        <v>NCBN001476</v>
      </c>
      <c r="J1851" s="38">
        <v>1.10001145E9</v>
      </c>
      <c r="K1851" s="62" t="s">
        <v>97</v>
      </c>
      <c r="L1851" s="40" t="s">
        <v>215</v>
      </c>
      <c r="M1851" s="29" t="str">
        <f>IF(ISERROR(MATCH($K1851, pcrid_primers!$A$2:$A2401, 0)), hidden_compute!$H1851, VLOOKUP($K1851, pcrid_primers!$A$2:$B2401, 2, FALSE))</f>
        <v>ONT_LepF1+ONT_LCO1490</v>
      </c>
      <c r="N1851" s="29" t="str">
        <f>IF(ISBLANK($M1851), "", VLOOKUP($M1851, hidden_compute!$M$2:P2401, 3, FALSE))</f>
        <v>#N/A</v>
      </c>
      <c r="O1851" s="29" t="str">
        <f>IF(ISERROR(MATCH($K1851, pcrid_primers!$A$2:$A2401, 0)), hidden_compute!$J1851, VLOOKUP($K1851, pcrid_primers!$A$2:$D2401, 4, FALSE))</f>
        <v>ONT_LepR1+ONT_HCO2198</v>
      </c>
      <c r="P1851" s="29" t="str">
        <f>IF(ISBLANK($O1851), "", VLOOKUP($O1851, hidden_compute!$M$2:P2401, 3, FALSE))</f>
        <v>#N/A</v>
      </c>
      <c r="Q1851" s="41" t="str">
        <f>metadata!$B$8</f>
        <v>EXP-PBC096</v>
      </c>
      <c r="R1851" s="49" t="s">
        <v>216</v>
      </c>
      <c r="S1851" s="29" t="str">
        <f>metadata!$B$9</f>
        <v>SQK-NBD114.24</v>
      </c>
      <c r="T1851" s="49" t="s">
        <v>2226</v>
      </c>
    </row>
    <row r="1852">
      <c r="A1852" s="29" t="str">
        <f>metadata!$B$4</f>
        <v>22033-375157</v>
      </c>
      <c r="B1852" s="38" t="s">
        <v>2266</v>
      </c>
      <c r="C1852" s="38" t="s">
        <v>2230</v>
      </c>
      <c r="D1852" s="29" t="s">
        <v>17</v>
      </c>
      <c r="E1852" s="39">
        <f>hidden_compute!F1852</f>
        <v>658</v>
      </c>
      <c r="F1852" s="39">
        <f>hidden_compute!G1852</f>
        <v>658</v>
      </c>
      <c r="G1852" s="29" t="str">
        <f>hidden_compute!D1852</f>
        <v>5. Invertebrate Mitochondrial</v>
      </c>
      <c r="H1852" s="29" t="str">
        <f>IF(ISERROR(MATCH($K1852, pcrid_plateids!$A$2:$A2401, 0)), hidden_compute!$H1852, VLOOKUP($K1852, pcrid_plateids!$A$2:$B2401, 2, FALSE))</f>
        <v>ARISE_SEQ_0172</v>
      </c>
      <c r="I1852" s="29" t="str">
        <f>IF(ISERROR(MATCH($K1852, pcrid_plateids!$A$2:$A2401, 0)), hidden_compute!$H1852, VLOOKUP($K1852, pcrid_plateids!$A$2:$C2401, 3, FALSE))</f>
        <v>NCBN001476</v>
      </c>
      <c r="J1852" s="38">
        <v>1.100011451E9</v>
      </c>
      <c r="K1852" s="62" t="s">
        <v>97</v>
      </c>
      <c r="L1852" s="40" t="s">
        <v>218</v>
      </c>
      <c r="M1852" s="29" t="str">
        <f>IF(ISERROR(MATCH($K1852, pcrid_primers!$A$2:$A2401, 0)), hidden_compute!$H1852, VLOOKUP($K1852, pcrid_primers!$A$2:$B2401, 2, FALSE))</f>
        <v>ONT_LepF1+ONT_LCO1490</v>
      </c>
      <c r="N1852" s="29" t="str">
        <f>IF(ISBLANK($M1852), "", VLOOKUP($M1852, hidden_compute!$M$2:P2401, 3, FALSE))</f>
        <v>#N/A</v>
      </c>
      <c r="O1852" s="29" t="str">
        <f>IF(ISERROR(MATCH($K1852, pcrid_primers!$A$2:$A2401, 0)), hidden_compute!$J1852, VLOOKUP($K1852, pcrid_primers!$A$2:$D2401, 4, FALSE))</f>
        <v>ONT_LepR1+ONT_HCO2198</v>
      </c>
      <c r="P1852" s="29" t="str">
        <f>IF(ISBLANK($O1852), "", VLOOKUP($O1852, hidden_compute!$M$2:P2401, 3, FALSE))</f>
        <v>#N/A</v>
      </c>
      <c r="Q1852" s="41" t="str">
        <f>metadata!$B$8</f>
        <v>EXP-PBC096</v>
      </c>
      <c r="R1852" s="49" t="s">
        <v>219</v>
      </c>
      <c r="S1852" s="29" t="str">
        <f>metadata!$B$9</f>
        <v>SQK-NBD114.24</v>
      </c>
      <c r="T1852" s="49" t="s">
        <v>2226</v>
      </c>
    </row>
    <row r="1853">
      <c r="A1853" s="29" t="str">
        <f>metadata!$B$4</f>
        <v>22033-375157</v>
      </c>
      <c r="B1853" s="38" t="s">
        <v>2267</v>
      </c>
      <c r="C1853" s="38"/>
      <c r="D1853" s="29" t="s">
        <v>17</v>
      </c>
      <c r="E1853" s="39">
        <f>hidden_compute!F1853</f>
        <v>658</v>
      </c>
      <c r="F1853" s="39">
        <f>hidden_compute!G1853</f>
        <v>658</v>
      </c>
      <c r="G1853" s="29" t="str">
        <f>hidden_compute!D1853</f>
        <v>5. Invertebrate Mitochondrial</v>
      </c>
      <c r="H1853" s="29" t="str">
        <f>IF(ISERROR(MATCH($K1853, pcrid_plateids!$A$2:$A2401, 0)), hidden_compute!$H1853, VLOOKUP($K1853, pcrid_plateids!$A$2:$B2401, 2, FALSE))</f>
        <v>ARISE_SEQ_0172</v>
      </c>
      <c r="I1853" s="29" t="str">
        <f>IF(ISERROR(MATCH($K1853, pcrid_plateids!$A$2:$A2401, 0)), hidden_compute!$H1853, VLOOKUP($K1853, pcrid_plateids!$A$2:$C2401, 3, FALSE))</f>
        <v>NCBN001476</v>
      </c>
      <c r="J1853" s="38">
        <v>1.100011452E9</v>
      </c>
      <c r="K1853" s="62" t="s">
        <v>97</v>
      </c>
      <c r="L1853" s="40" t="s">
        <v>221</v>
      </c>
      <c r="M1853" s="29" t="str">
        <f>IF(ISERROR(MATCH($K1853, pcrid_primers!$A$2:$A2401, 0)), hidden_compute!$H1853, VLOOKUP($K1853, pcrid_primers!$A$2:$B2401, 2, FALSE))</f>
        <v>ONT_LepF1+ONT_LCO1490</v>
      </c>
      <c r="N1853" s="29" t="str">
        <f>IF(ISBLANK($M1853), "", VLOOKUP($M1853, hidden_compute!$M$2:P2401, 3, FALSE))</f>
        <v>#N/A</v>
      </c>
      <c r="O1853" s="29" t="str">
        <f>IF(ISERROR(MATCH($K1853, pcrid_primers!$A$2:$A2401, 0)), hidden_compute!$J1853, VLOOKUP($K1853, pcrid_primers!$A$2:$D2401, 4, FALSE))</f>
        <v>ONT_LepR1+ONT_HCO2198</v>
      </c>
      <c r="P1853" s="29" t="str">
        <f>IF(ISBLANK($O1853), "", VLOOKUP($O1853, hidden_compute!$M$2:P2401, 3, FALSE))</f>
        <v>#N/A</v>
      </c>
      <c r="Q1853" s="41" t="str">
        <f>metadata!$B$8</f>
        <v>EXP-PBC096</v>
      </c>
      <c r="R1853" s="49" t="s">
        <v>222</v>
      </c>
      <c r="S1853" s="29" t="str">
        <f>metadata!$B$9</f>
        <v>SQK-NBD114.24</v>
      </c>
      <c r="T1853" s="49" t="s">
        <v>2226</v>
      </c>
    </row>
    <row r="1854">
      <c r="A1854" s="29" t="str">
        <f>metadata!$B$4</f>
        <v>22033-375157</v>
      </c>
      <c r="B1854" s="38" t="s">
        <v>2268</v>
      </c>
      <c r="C1854" s="38" t="s">
        <v>2234</v>
      </c>
      <c r="D1854" s="29" t="s">
        <v>17</v>
      </c>
      <c r="E1854" s="39">
        <f>hidden_compute!F1854</f>
        <v>658</v>
      </c>
      <c r="F1854" s="39">
        <f>hidden_compute!G1854</f>
        <v>658</v>
      </c>
      <c r="G1854" s="29" t="str">
        <f>hidden_compute!D1854</f>
        <v>5. Invertebrate Mitochondrial</v>
      </c>
      <c r="H1854" s="29" t="str">
        <f>IF(ISERROR(MATCH($K1854, pcrid_plateids!$A$2:$A2401, 0)), hidden_compute!$H1854, VLOOKUP($K1854, pcrid_plateids!$A$2:$B2401, 2, FALSE))</f>
        <v>ARISE_SEQ_0172</v>
      </c>
      <c r="I1854" s="29" t="str">
        <f>IF(ISERROR(MATCH($K1854, pcrid_plateids!$A$2:$A2401, 0)), hidden_compute!$H1854, VLOOKUP($K1854, pcrid_plateids!$A$2:$C2401, 3, FALSE))</f>
        <v>NCBN001476</v>
      </c>
      <c r="J1854" s="38">
        <v>1.100011453E9</v>
      </c>
      <c r="K1854" s="62" t="s">
        <v>97</v>
      </c>
      <c r="L1854" s="40" t="s">
        <v>224</v>
      </c>
      <c r="M1854" s="29" t="str">
        <f>IF(ISERROR(MATCH($K1854, pcrid_primers!$A$2:$A2401, 0)), hidden_compute!$H1854, VLOOKUP($K1854, pcrid_primers!$A$2:$B2401, 2, FALSE))</f>
        <v>ONT_LepF1+ONT_LCO1490</v>
      </c>
      <c r="N1854" s="29" t="str">
        <f>IF(ISBLANK($M1854), "", VLOOKUP($M1854, hidden_compute!$M$2:P2401, 3, FALSE))</f>
        <v>#N/A</v>
      </c>
      <c r="O1854" s="29" t="str">
        <f>IF(ISERROR(MATCH($K1854, pcrid_primers!$A$2:$A2401, 0)), hidden_compute!$J1854, VLOOKUP($K1854, pcrid_primers!$A$2:$D2401, 4, FALSE))</f>
        <v>ONT_LepR1+ONT_HCO2198</v>
      </c>
      <c r="P1854" s="29" t="str">
        <f>IF(ISBLANK($O1854), "", VLOOKUP($O1854, hidden_compute!$M$2:P2401, 3, FALSE))</f>
        <v>#N/A</v>
      </c>
      <c r="Q1854" s="41" t="str">
        <f>metadata!$B$8</f>
        <v>EXP-PBC096</v>
      </c>
      <c r="R1854" s="49" t="s">
        <v>225</v>
      </c>
      <c r="S1854" s="29" t="str">
        <f>metadata!$B$9</f>
        <v>SQK-NBD114.24</v>
      </c>
      <c r="T1854" s="49" t="s">
        <v>2226</v>
      </c>
    </row>
    <row r="1855">
      <c r="A1855" s="29" t="str">
        <f>metadata!$B$4</f>
        <v>22033-375157</v>
      </c>
      <c r="B1855" s="38" t="s">
        <v>2269</v>
      </c>
      <c r="C1855" s="38" t="s">
        <v>2234</v>
      </c>
      <c r="D1855" s="29" t="s">
        <v>17</v>
      </c>
      <c r="E1855" s="39">
        <f>hidden_compute!F1855</f>
        <v>658</v>
      </c>
      <c r="F1855" s="39">
        <f>hidden_compute!G1855</f>
        <v>658</v>
      </c>
      <c r="G1855" s="29" t="str">
        <f>hidden_compute!D1855</f>
        <v>5. Invertebrate Mitochondrial</v>
      </c>
      <c r="H1855" s="29" t="str">
        <f>IF(ISERROR(MATCH($K1855, pcrid_plateids!$A$2:$A2401, 0)), hidden_compute!$H1855, VLOOKUP($K1855, pcrid_plateids!$A$2:$B2401, 2, FALSE))</f>
        <v>ARISE_SEQ_0172</v>
      </c>
      <c r="I1855" s="29" t="str">
        <f>IF(ISERROR(MATCH($K1855, pcrid_plateids!$A$2:$A2401, 0)), hidden_compute!$H1855, VLOOKUP($K1855, pcrid_plateids!$A$2:$C2401, 3, FALSE))</f>
        <v>NCBN001476</v>
      </c>
      <c r="J1855" s="38">
        <v>1.100011454E9</v>
      </c>
      <c r="K1855" s="62" t="s">
        <v>97</v>
      </c>
      <c r="L1855" s="40" t="s">
        <v>227</v>
      </c>
      <c r="M1855" s="29" t="str">
        <f>IF(ISERROR(MATCH($K1855, pcrid_primers!$A$2:$A2401, 0)), hidden_compute!$H1855, VLOOKUP($K1855, pcrid_primers!$A$2:$B2401, 2, FALSE))</f>
        <v>ONT_LepF1+ONT_LCO1490</v>
      </c>
      <c r="N1855" s="29" t="str">
        <f>IF(ISBLANK($M1855), "", VLOOKUP($M1855, hidden_compute!$M$2:P2401, 3, FALSE))</f>
        <v>#N/A</v>
      </c>
      <c r="O1855" s="29" t="str">
        <f>IF(ISERROR(MATCH($K1855, pcrid_primers!$A$2:$A2401, 0)), hidden_compute!$J1855, VLOOKUP($K1855, pcrid_primers!$A$2:$D2401, 4, FALSE))</f>
        <v>ONT_LepR1+ONT_HCO2198</v>
      </c>
      <c r="P1855" s="29" t="str">
        <f>IF(ISBLANK($O1855), "", VLOOKUP($O1855, hidden_compute!$M$2:P2401, 3, FALSE))</f>
        <v>#N/A</v>
      </c>
      <c r="Q1855" s="41" t="str">
        <f>metadata!$B$8</f>
        <v>EXP-PBC096</v>
      </c>
      <c r="R1855" s="49" t="s">
        <v>228</v>
      </c>
      <c r="S1855" s="29" t="str">
        <f>metadata!$B$9</f>
        <v>SQK-NBD114.24</v>
      </c>
      <c r="T1855" s="49" t="s">
        <v>2226</v>
      </c>
    </row>
    <row r="1856">
      <c r="A1856" s="29" t="str">
        <f>metadata!$B$4</f>
        <v>22033-375157</v>
      </c>
      <c r="B1856" s="38" t="s">
        <v>2270</v>
      </c>
      <c r="C1856" s="38" t="s">
        <v>2242</v>
      </c>
      <c r="D1856" s="29" t="s">
        <v>17</v>
      </c>
      <c r="E1856" s="39">
        <f>hidden_compute!F1856</f>
        <v>658</v>
      </c>
      <c r="F1856" s="39">
        <f>hidden_compute!G1856</f>
        <v>658</v>
      </c>
      <c r="G1856" s="29" t="str">
        <f>hidden_compute!D1856</f>
        <v>5. Invertebrate Mitochondrial</v>
      </c>
      <c r="H1856" s="29" t="str">
        <f>IF(ISERROR(MATCH($K1856, pcrid_plateids!$A$2:$A2401, 0)), hidden_compute!$H1856, VLOOKUP($K1856, pcrid_plateids!$A$2:$B2401, 2, FALSE))</f>
        <v>ARISE_SEQ_0172</v>
      </c>
      <c r="I1856" s="29" t="str">
        <f>IF(ISERROR(MATCH($K1856, pcrid_plateids!$A$2:$A2401, 0)), hidden_compute!$H1856, VLOOKUP($K1856, pcrid_plateids!$A$2:$C2401, 3, FALSE))</f>
        <v>NCBN001476</v>
      </c>
      <c r="J1856" s="38">
        <v>1.100011455E9</v>
      </c>
      <c r="K1856" s="62" t="s">
        <v>97</v>
      </c>
      <c r="L1856" s="40" t="s">
        <v>230</v>
      </c>
      <c r="M1856" s="29" t="str">
        <f>IF(ISERROR(MATCH($K1856, pcrid_primers!$A$2:$A2401, 0)), hidden_compute!$H1856, VLOOKUP($K1856, pcrid_primers!$A$2:$B2401, 2, FALSE))</f>
        <v>ONT_LepF1+ONT_LCO1490</v>
      </c>
      <c r="N1856" s="29" t="str">
        <f>IF(ISBLANK($M1856), "", VLOOKUP($M1856, hidden_compute!$M$2:P2401, 3, FALSE))</f>
        <v>#N/A</v>
      </c>
      <c r="O1856" s="29" t="str">
        <f>IF(ISERROR(MATCH($K1856, pcrid_primers!$A$2:$A2401, 0)), hidden_compute!$J1856, VLOOKUP($K1856, pcrid_primers!$A$2:$D2401, 4, FALSE))</f>
        <v>ONT_LepR1+ONT_HCO2198</v>
      </c>
      <c r="P1856" s="29" t="str">
        <f>IF(ISBLANK($O1856), "", VLOOKUP($O1856, hidden_compute!$M$2:P2401, 3, FALSE))</f>
        <v>#N/A</v>
      </c>
      <c r="Q1856" s="41" t="str">
        <f>metadata!$B$8</f>
        <v>EXP-PBC096</v>
      </c>
      <c r="R1856" s="49" t="s">
        <v>231</v>
      </c>
      <c r="S1856" s="29" t="str">
        <f>metadata!$B$9</f>
        <v>SQK-NBD114.24</v>
      </c>
      <c r="T1856" s="49" t="s">
        <v>2226</v>
      </c>
    </row>
    <row r="1857">
      <c r="A1857" s="29" t="str">
        <f>metadata!$B$4</f>
        <v>22033-375157</v>
      </c>
      <c r="B1857" s="38" t="s">
        <v>2271</v>
      </c>
      <c r="C1857" s="38" t="s">
        <v>2239</v>
      </c>
      <c r="D1857" s="29" t="s">
        <v>17</v>
      </c>
      <c r="E1857" s="39">
        <f>hidden_compute!F1857</f>
        <v>658</v>
      </c>
      <c r="F1857" s="39">
        <f>hidden_compute!G1857</f>
        <v>658</v>
      </c>
      <c r="G1857" s="29" t="str">
        <f>hidden_compute!D1857</f>
        <v>5. Invertebrate Mitochondrial</v>
      </c>
      <c r="H1857" s="29" t="str">
        <f>IF(ISERROR(MATCH($K1857, pcrid_plateids!$A$2:$A2401, 0)), hidden_compute!$H1857, VLOOKUP($K1857, pcrid_plateids!$A$2:$B2401, 2, FALSE))</f>
        <v>ARISE_SEQ_0172</v>
      </c>
      <c r="I1857" s="29" t="str">
        <f>IF(ISERROR(MATCH($K1857, pcrid_plateids!$A$2:$A2401, 0)), hidden_compute!$H1857, VLOOKUP($K1857, pcrid_plateids!$A$2:$C2401, 3, FALSE))</f>
        <v>NCBN001476</v>
      </c>
      <c r="J1857" s="38">
        <v>1.100011456E9</v>
      </c>
      <c r="K1857" s="62" t="s">
        <v>97</v>
      </c>
      <c r="L1857" s="40" t="s">
        <v>233</v>
      </c>
      <c r="M1857" s="29" t="str">
        <f>IF(ISERROR(MATCH($K1857, pcrid_primers!$A$2:$A2401, 0)), hidden_compute!$H1857, VLOOKUP($K1857, pcrid_primers!$A$2:$B2401, 2, FALSE))</f>
        <v>ONT_LepF1+ONT_LCO1490</v>
      </c>
      <c r="N1857" s="29" t="str">
        <f>IF(ISBLANK($M1857), "", VLOOKUP($M1857, hidden_compute!$M$2:P2401, 3, FALSE))</f>
        <v>#N/A</v>
      </c>
      <c r="O1857" s="29" t="str">
        <f>IF(ISERROR(MATCH($K1857, pcrid_primers!$A$2:$A2401, 0)), hidden_compute!$J1857, VLOOKUP($K1857, pcrid_primers!$A$2:$D2401, 4, FALSE))</f>
        <v>ONT_LepR1+ONT_HCO2198</v>
      </c>
      <c r="P1857" s="29" t="str">
        <f>IF(ISBLANK($O1857), "", VLOOKUP($O1857, hidden_compute!$M$2:P2401, 3, FALSE))</f>
        <v>#N/A</v>
      </c>
      <c r="Q1857" s="41" t="str">
        <f>metadata!$B$8</f>
        <v>EXP-PBC096</v>
      </c>
      <c r="R1857" s="49" t="s">
        <v>234</v>
      </c>
      <c r="S1857" s="29" t="str">
        <f>metadata!$B$9</f>
        <v>SQK-NBD114.24</v>
      </c>
      <c r="T1857" s="49" t="s">
        <v>2226</v>
      </c>
    </row>
    <row r="1858">
      <c r="A1858" s="29" t="str">
        <f>metadata!$B$4</f>
        <v>22033-375157</v>
      </c>
      <c r="B1858" s="38" t="s">
        <v>2272</v>
      </c>
      <c r="C1858" s="38" t="s">
        <v>2239</v>
      </c>
      <c r="D1858" s="29" t="s">
        <v>17</v>
      </c>
      <c r="E1858" s="39">
        <f>hidden_compute!F1858</f>
        <v>658</v>
      </c>
      <c r="F1858" s="39">
        <f>hidden_compute!G1858</f>
        <v>658</v>
      </c>
      <c r="G1858" s="29" t="str">
        <f>hidden_compute!D1858</f>
        <v>5. Invertebrate Mitochondrial</v>
      </c>
      <c r="H1858" s="29" t="str">
        <f>IF(ISERROR(MATCH($K1858, pcrid_plateids!$A$2:$A2401, 0)), hidden_compute!$H1858, VLOOKUP($K1858, pcrid_plateids!$A$2:$B2401, 2, FALSE))</f>
        <v>ARISE_SEQ_0172</v>
      </c>
      <c r="I1858" s="29" t="str">
        <f>IF(ISERROR(MATCH($K1858, pcrid_plateids!$A$2:$A2401, 0)), hidden_compute!$H1858, VLOOKUP($K1858, pcrid_plateids!$A$2:$C2401, 3, FALSE))</f>
        <v>NCBN001476</v>
      </c>
      <c r="J1858" s="38">
        <v>1.100011457E9</v>
      </c>
      <c r="K1858" s="62" t="s">
        <v>97</v>
      </c>
      <c r="L1858" s="40" t="s">
        <v>236</v>
      </c>
      <c r="M1858" s="29" t="str">
        <f>IF(ISERROR(MATCH($K1858, pcrid_primers!$A$2:$A2401, 0)), hidden_compute!$H1858, VLOOKUP($K1858, pcrid_primers!$A$2:$B2401, 2, FALSE))</f>
        <v>ONT_LepF1+ONT_LCO1490</v>
      </c>
      <c r="N1858" s="29" t="str">
        <f>IF(ISBLANK($M1858), "", VLOOKUP($M1858, hidden_compute!$M$2:P2401, 3, FALSE))</f>
        <v>#N/A</v>
      </c>
      <c r="O1858" s="29" t="str">
        <f>IF(ISERROR(MATCH($K1858, pcrid_primers!$A$2:$A2401, 0)), hidden_compute!$J1858, VLOOKUP($K1858, pcrid_primers!$A$2:$D2401, 4, FALSE))</f>
        <v>ONT_LepR1+ONT_HCO2198</v>
      </c>
      <c r="P1858" s="29" t="str">
        <f>IF(ISBLANK($O1858), "", VLOOKUP($O1858, hidden_compute!$M$2:P2401, 3, FALSE))</f>
        <v>#N/A</v>
      </c>
      <c r="Q1858" s="41" t="str">
        <f>metadata!$B$8</f>
        <v>EXP-PBC096</v>
      </c>
      <c r="R1858" s="49" t="s">
        <v>237</v>
      </c>
      <c r="S1858" s="29" t="str">
        <f>metadata!$B$9</f>
        <v>SQK-NBD114.24</v>
      </c>
      <c r="T1858" s="49" t="s">
        <v>2226</v>
      </c>
    </row>
    <row r="1859">
      <c r="A1859" s="29" t="str">
        <f>metadata!$B$4</f>
        <v>22033-375157</v>
      </c>
      <c r="B1859" s="38" t="s">
        <v>2273</v>
      </c>
      <c r="C1859" s="38" t="s">
        <v>2260</v>
      </c>
      <c r="D1859" s="29" t="s">
        <v>17</v>
      </c>
      <c r="E1859" s="39">
        <f>hidden_compute!F1859</f>
        <v>658</v>
      </c>
      <c r="F1859" s="39">
        <f>hidden_compute!G1859</f>
        <v>658</v>
      </c>
      <c r="G1859" s="29" t="str">
        <f>hidden_compute!D1859</f>
        <v>5. Invertebrate Mitochondrial</v>
      </c>
      <c r="H1859" s="29" t="str">
        <f>IF(ISERROR(MATCH($K1859, pcrid_plateids!$A$2:$A2401, 0)), hidden_compute!$H1859, VLOOKUP($K1859, pcrid_plateids!$A$2:$B2401, 2, FALSE))</f>
        <v>ARISE_SEQ_0172</v>
      </c>
      <c r="I1859" s="29" t="str">
        <f>IF(ISERROR(MATCH($K1859, pcrid_plateids!$A$2:$A2401, 0)), hidden_compute!$H1859, VLOOKUP($K1859, pcrid_plateids!$A$2:$C2401, 3, FALSE))</f>
        <v>NCBN001476</v>
      </c>
      <c r="J1859" s="38">
        <v>1.100011458E9</v>
      </c>
      <c r="K1859" s="62" t="s">
        <v>97</v>
      </c>
      <c r="L1859" s="40" t="s">
        <v>239</v>
      </c>
      <c r="M1859" s="29" t="str">
        <f>IF(ISERROR(MATCH($K1859, pcrid_primers!$A$2:$A2401, 0)), hidden_compute!$H1859, VLOOKUP($K1859, pcrid_primers!$A$2:$B2401, 2, FALSE))</f>
        <v>ONT_LepF1+ONT_LCO1490</v>
      </c>
      <c r="N1859" s="29" t="str">
        <f>IF(ISBLANK($M1859), "", VLOOKUP($M1859, hidden_compute!$M$2:P2401, 3, FALSE))</f>
        <v>#N/A</v>
      </c>
      <c r="O1859" s="29" t="str">
        <f>IF(ISERROR(MATCH($K1859, pcrid_primers!$A$2:$A2401, 0)), hidden_compute!$J1859, VLOOKUP($K1859, pcrid_primers!$A$2:$D2401, 4, FALSE))</f>
        <v>ONT_LepR1+ONT_HCO2198</v>
      </c>
      <c r="P1859" s="29" t="str">
        <f>IF(ISBLANK($O1859), "", VLOOKUP($O1859, hidden_compute!$M$2:P2401, 3, FALSE))</f>
        <v>#N/A</v>
      </c>
      <c r="Q1859" s="41" t="str">
        <f>metadata!$B$8</f>
        <v>EXP-PBC096</v>
      </c>
      <c r="R1859" s="49" t="s">
        <v>240</v>
      </c>
      <c r="S1859" s="29" t="str">
        <f>metadata!$B$9</f>
        <v>SQK-NBD114.24</v>
      </c>
      <c r="T1859" s="49" t="s">
        <v>2226</v>
      </c>
    </row>
    <row r="1860">
      <c r="A1860" s="29" t="str">
        <f>metadata!$B$4</f>
        <v>22033-375157</v>
      </c>
      <c r="B1860" s="38" t="s">
        <v>2274</v>
      </c>
      <c r="C1860" s="38" t="s">
        <v>2275</v>
      </c>
      <c r="D1860" s="29" t="s">
        <v>17</v>
      </c>
      <c r="E1860" s="39">
        <f>hidden_compute!F1860</f>
        <v>658</v>
      </c>
      <c r="F1860" s="39">
        <f>hidden_compute!G1860</f>
        <v>658</v>
      </c>
      <c r="G1860" s="29" t="str">
        <f>hidden_compute!D1860</f>
        <v>5. Invertebrate Mitochondrial</v>
      </c>
      <c r="H1860" s="29" t="str">
        <f>IF(ISERROR(MATCH($K1860, pcrid_plateids!$A$2:$A2401, 0)), hidden_compute!$H1860, VLOOKUP($K1860, pcrid_plateids!$A$2:$B2401, 2, FALSE))</f>
        <v>ARISE_SEQ_0172</v>
      </c>
      <c r="I1860" s="29" t="str">
        <f>IF(ISERROR(MATCH($K1860, pcrid_plateids!$A$2:$A2401, 0)), hidden_compute!$H1860, VLOOKUP($K1860, pcrid_plateids!$A$2:$C2401, 3, FALSE))</f>
        <v>NCBN001476</v>
      </c>
      <c r="J1860" s="38">
        <v>1.100011459E9</v>
      </c>
      <c r="K1860" s="62" t="s">
        <v>97</v>
      </c>
      <c r="L1860" s="40" t="s">
        <v>242</v>
      </c>
      <c r="M1860" s="29" t="str">
        <f>IF(ISERROR(MATCH($K1860, pcrid_primers!$A$2:$A2401, 0)), hidden_compute!$H1860, VLOOKUP($K1860, pcrid_primers!$A$2:$B2401, 2, FALSE))</f>
        <v>ONT_LepF1+ONT_LCO1490</v>
      </c>
      <c r="N1860" s="29" t="str">
        <f>IF(ISBLANK($M1860), "", VLOOKUP($M1860, hidden_compute!$M$2:P2401, 3, FALSE))</f>
        <v>#N/A</v>
      </c>
      <c r="O1860" s="29" t="str">
        <f>IF(ISERROR(MATCH($K1860, pcrid_primers!$A$2:$A2401, 0)), hidden_compute!$J1860, VLOOKUP($K1860, pcrid_primers!$A$2:$D2401, 4, FALSE))</f>
        <v>ONT_LepR1+ONT_HCO2198</v>
      </c>
      <c r="P1860" s="29" t="str">
        <f>IF(ISBLANK($O1860), "", VLOOKUP($O1860, hidden_compute!$M$2:P2401, 3, FALSE))</f>
        <v>#N/A</v>
      </c>
      <c r="Q1860" s="41" t="str">
        <f>metadata!$B$8</f>
        <v>EXP-PBC096</v>
      </c>
      <c r="R1860" s="49" t="s">
        <v>243</v>
      </c>
      <c r="S1860" s="29" t="str">
        <f>metadata!$B$9</f>
        <v>SQK-NBD114.24</v>
      </c>
      <c r="T1860" s="49" t="s">
        <v>2226</v>
      </c>
    </row>
    <row r="1861">
      <c r="A1861" s="29" t="str">
        <f>metadata!$B$4</f>
        <v>22033-375157</v>
      </c>
      <c r="B1861" s="38" t="s">
        <v>2276</v>
      </c>
      <c r="C1861" s="38" t="s">
        <v>2277</v>
      </c>
      <c r="D1861" s="29" t="s">
        <v>17</v>
      </c>
      <c r="E1861" s="39">
        <f>hidden_compute!F1861</f>
        <v>658</v>
      </c>
      <c r="F1861" s="39">
        <f>hidden_compute!G1861</f>
        <v>658</v>
      </c>
      <c r="G1861" s="29" t="str">
        <f>hidden_compute!D1861</f>
        <v>5. Invertebrate Mitochondrial</v>
      </c>
      <c r="H1861" s="29" t="str">
        <f>IF(ISERROR(MATCH($K1861, pcrid_plateids!$A$2:$A2401, 0)), hidden_compute!$H1861, VLOOKUP($K1861, pcrid_plateids!$A$2:$B2401, 2, FALSE))</f>
        <v>ARISE_SEQ_0172</v>
      </c>
      <c r="I1861" s="29" t="str">
        <f>IF(ISERROR(MATCH($K1861, pcrid_plateids!$A$2:$A2401, 0)), hidden_compute!$H1861, VLOOKUP($K1861, pcrid_plateids!$A$2:$C2401, 3, FALSE))</f>
        <v>NCBN001476</v>
      </c>
      <c r="J1861" s="38">
        <v>1.10001146E9</v>
      </c>
      <c r="K1861" s="62" t="s">
        <v>97</v>
      </c>
      <c r="L1861" s="40" t="s">
        <v>245</v>
      </c>
      <c r="M1861" s="29" t="str">
        <f>IF(ISERROR(MATCH($K1861, pcrid_primers!$A$2:$A2401, 0)), hidden_compute!$H1861, VLOOKUP($K1861, pcrid_primers!$A$2:$B2401, 2, FALSE))</f>
        <v>ONT_LepF1+ONT_LCO1490</v>
      </c>
      <c r="N1861" s="29" t="str">
        <f>IF(ISBLANK($M1861), "", VLOOKUP($M1861, hidden_compute!$M$2:P2401, 3, FALSE))</f>
        <v>#N/A</v>
      </c>
      <c r="O1861" s="29" t="str">
        <f>IF(ISERROR(MATCH($K1861, pcrid_primers!$A$2:$A2401, 0)), hidden_compute!$J1861, VLOOKUP($K1861, pcrid_primers!$A$2:$D2401, 4, FALSE))</f>
        <v>ONT_LepR1+ONT_HCO2198</v>
      </c>
      <c r="P1861" s="29" t="str">
        <f>IF(ISBLANK($O1861), "", VLOOKUP($O1861, hidden_compute!$M$2:P2401, 3, FALSE))</f>
        <v>#N/A</v>
      </c>
      <c r="Q1861" s="41" t="str">
        <f>metadata!$B$8</f>
        <v>EXP-PBC096</v>
      </c>
      <c r="R1861" s="49" t="s">
        <v>246</v>
      </c>
      <c r="S1861" s="29" t="str">
        <f>metadata!$B$9</f>
        <v>SQK-NBD114.24</v>
      </c>
      <c r="T1861" s="49" t="s">
        <v>2226</v>
      </c>
    </row>
    <row r="1862">
      <c r="A1862" s="29" t="str">
        <f>metadata!$B$4</f>
        <v>22033-375157</v>
      </c>
      <c r="B1862" s="38" t="s">
        <v>2278</v>
      </c>
      <c r="C1862" s="38" t="s">
        <v>2279</v>
      </c>
      <c r="D1862" s="29" t="s">
        <v>17</v>
      </c>
      <c r="E1862" s="39">
        <f>hidden_compute!F1862</f>
        <v>658</v>
      </c>
      <c r="F1862" s="39">
        <f>hidden_compute!G1862</f>
        <v>658</v>
      </c>
      <c r="G1862" s="29" t="str">
        <f>hidden_compute!D1862</f>
        <v>5. Invertebrate Mitochondrial</v>
      </c>
      <c r="H1862" s="29" t="str">
        <f>IF(ISERROR(MATCH($K1862, pcrid_plateids!$A$2:$A2401, 0)), hidden_compute!$H1862, VLOOKUP($K1862, pcrid_plateids!$A$2:$B2401, 2, FALSE))</f>
        <v>ARISE_SEQ_0172</v>
      </c>
      <c r="I1862" s="29" t="str">
        <f>IF(ISERROR(MATCH($K1862, pcrid_plateids!$A$2:$A2401, 0)), hidden_compute!$H1862, VLOOKUP($K1862, pcrid_plateids!$A$2:$C2401, 3, FALSE))</f>
        <v>NCBN001476</v>
      </c>
      <c r="J1862" s="38">
        <v>1.100011461E9</v>
      </c>
      <c r="K1862" s="62" t="s">
        <v>97</v>
      </c>
      <c r="L1862" s="40" t="s">
        <v>248</v>
      </c>
      <c r="M1862" s="29" t="str">
        <f>IF(ISERROR(MATCH($K1862, pcrid_primers!$A$2:$A2401, 0)), hidden_compute!$H1862, VLOOKUP($K1862, pcrid_primers!$A$2:$B2401, 2, FALSE))</f>
        <v>ONT_LepF1+ONT_LCO1490</v>
      </c>
      <c r="N1862" s="29" t="str">
        <f>IF(ISBLANK($M1862), "", VLOOKUP($M1862, hidden_compute!$M$2:P2401, 3, FALSE))</f>
        <v>#N/A</v>
      </c>
      <c r="O1862" s="29" t="str">
        <f>IF(ISERROR(MATCH($K1862, pcrid_primers!$A$2:$A2401, 0)), hidden_compute!$J1862, VLOOKUP($K1862, pcrid_primers!$A$2:$D2401, 4, FALSE))</f>
        <v>ONT_LepR1+ONT_HCO2198</v>
      </c>
      <c r="P1862" s="29" t="str">
        <f>IF(ISBLANK($O1862), "", VLOOKUP($O1862, hidden_compute!$M$2:P2401, 3, FALSE))</f>
        <v>#N/A</v>
      </c>
      <c r="Q1862" s="41" t="str">
        <f>metadata!$B$8</f>
        <v>EXP-PBC096</v>
      </c>
      <c r="R1862" s="49" t="s">
        <v>249</v>
      </c>
      <c r="S1862" s="29" t="str">
        <f>metadata!$B$9</f>
        <v>SQK-NBD114.24</v>
      </c>
      <c r="T1862" s="49" t="s">
        <v>2226</v>
      </c>
    </row>
    <row r="1863">
      <c r="A1863" s="29" t="str">
        <f>metadata!$B$4</f>
        <v>22033-375157</v>
      </c>
      <c r="B1863" s="38" t="s">
        <v>2280</v>
      </c>
      <c r="C1863" s="38" t="s">
        <v>2281</v>
      </c>
      <c r="D1863" s="29" t="s">
        <v>17</v>
      </c>
      <c r="E1863" s="39">
        <f>hidden_compute!F1863</f>
        <v>658</v>
      </c>
      <c r="F1863" s="39">
        <f>hidden_compute!G1863</f>
        <v>658</v>
      </c>
      <c r="G1863" s="29" t="str">
        <f>hidden_compute!D1863</f>
        <v>5. Invertebrate Mitochondrial</v>
      </c>
      <c r="H1863" s="29" t="str">
        <f>IF(ISERROR(MATCH($K1863, pcrid_plateids!$A$2:$A2401, 0)), hidden_compute!$H1863, VLOOKUP($K1863, pcrid_plateids!$A$2:$B2401, 2, FALSE))</f>
        <v>ARISE_SEQ_0172</v>
      </c>
      <c r="I1863" s="29" t="str">
        <f>IF(ISERROR(MATCH($K1863, pcrid_plateids!$A$2:$A2401, 0)), hidden_compute!$H1863, VLOOKUP($K1863, pcrid_plateids!$A$2:$C2401, 3, FALSE))</f>
        <v>NCBN001476</v>
      </c>
      <c r="J1863" s="38">
        <v>1.100011462E9</v>
      </c>
      <c r="K1863" s="62" t="s">
        <v>97</v>
      </c>
      <c r="L1863" s="40" t="s">
        <v>251</v>
      </c>
      <c r="M1863" s="29" t="str">
        <f>IF(ISERROR(MATCH($K1863, pcrid_primers!$A$2:$A2401, 0)), hidden_compute!$H1863, VLOOKUP($K1863, pcrid_primers!$A$2:$B2401, 2, FALSE))</f>
        <v>ONT_LepF1+ONT_LCO1490</v>
      </c>
      <c r="N1863" s="29" t="str">
        <f>IF(ISBLANK($M1863), "", VLOOKUP($M1863, hidden_compute!$M$2:P2401, 3, FALSE))</f>
        <v>#N/A</v>
      </c>
      <c r="O1863" s="29" t="str">
        <f>IF(ISERROR(MATCH($K1863, pcrid_primers!$A$2:$A2401, 0)), hidden_compute!$J1863, VLOOKUP($K1863, pcrid_primers!$A$2:$D2401, 4, FALSE))</f>
        <v>ONT_LepR1+ONT_HCO2198</v>
      </c>
      <c r="P1863" s="29" t="str">
        <f>IF(ISBLANK($O1863), "", VLOOKUP($O1863, hidden_compute!$M$2:P2401, 3, FALSE))</f>
        <v>#N/A</v>
      </c>
      <c r="Q1863" s="41" t="str">
        <f>metadata!$B$8</f>
        <v>EXP-PBC096</v>
      </c>
      <c r="R1863" s="49" t="s">
        <v>252</v>
      </c>
      <c r="S1863" s="29" t="str">
        <f>metadata!$B$9</f>
        <v>SQK-NBD114.24</v>
      </c>
      <c r="T1863" s="49" t="s">
        <v>2226</v>
      </c>
    </row>
    <row r="1864">
      <c r="A1864" s="29" t="str">
        <f>metadata!$B$4</f>
        <v>22033-375157</v>
      </c>
      <c r="B1864" s="38" t="s">
        <v>2282</v>
      </c>
      <c r="C1864" s="38" t="s">
        <v>2251</v>
      </c>
      <c r="D1864" s="29" t="s">
        <v>17</v>
      </c>
      <c r="E1864" s="39">
        <f>hidden_compute!F1864</f>
        <v>658</v>
      </c>
      <c r="F1864" s="39">
        <f>hidden_compute!G1864</f>
        <v>658</v>
      </c>
      <c r="G1864" s="29" t="str">
        <f>hidden_compute!D1864</f>
        <v>5. Invertebrate Mitochondrial</v>
      </c>
      <c r="H1864" s="29" t="str">
        <f>IF(ISERROR(MATCH($K1864, pcrid_plateids!$A$2:$A2401, 0)), hidden_compute!$H1864, VLOOKUP($K1864, pcrid_plateids!$A$2:$B2401, 2, FALSE))</f>
        <v>ARISE_SEQ_0172</v>
      </c>
      <c r="I1864" s="29" t="str">
        <f>IF(ISERROR(MATCH($K1864, pcrid_plateids!$A$2:$A2401, 0)), hidden_compute!$H1864, VLOOKUP($K1864, pcrid_plateids!$A$2:$C2401, 3, FALSE))</f>
        <v>NCBN001476</v>
      </c>
      <c r="J1864" s="38">
        <v>1.100011463E9</v>
      </c>
      <c r="K1864" s="62" t="s">
        <v>97</v>
      </c>
      <c r="L1864" s="40" t="s">
        <v>254</v>
      </c>
      <c r="M1864" s="29" t="str">
        <f>IF(ISERROR(MATCH($K1864, pcrid_primers!$A$2:$A2401, 0)), hidden_compute!$H1864, VLOOKUP($K1864, pcrid_primers!$A$2:$B2401, 2, FALSE))</f>
        <v>ONT_LepF1+ONT_LCO1490</v>
      </c>
      <c r="N1864" s="29" t="str">
        <f>IF(ISBLANK($M1864), "", VLOOKUP($M1864, hidden_compute!$M$2:P2401, 3, FALSE))</f>
        <v>#N/A</v>
      </c>
      <c r="O1864" s="29" t="str">
        <f>IF(ISERROR(MATCH($K1864, pcrid_primers!$A$2:$A2401, 0)), hidden_compute!$J1864, VLOOKUP($K1864, pcrid_primers!$A$2:$D2401, 4, FALSE))</f>
        <v>ONT_LepR1+ONT_HCO2198</v>
      </c>
      <c r="P1864" s="29" t="str">
        <f>IF(ISBLANK($O1864), "", VLOOKUP($O1864, hidden_compute!$M$2:P2401, 3, FALSE))</f>
        <v>#N/A</v>
      </c>
      <c r="Q1864" s="41" t="str">
        <f>metadata!$B$8</f>
        <v>EXP-PBC096</v>
      </c>
      <c r="R1864" s="49" t="s">
        <v>255</v>
      </c>
      <c r="S1864" s="29" t="str">
        <f>metadata!$B$9</f>
        <v>SQK-NBD114.24</v>
      </c>
      <c r="T1864" s="49" t="s">
        <v>2226</v>
      </c>
    </row>
    <row r="1865">
      <c r="A1865" s="29" t="str">
        <f>metadata!$B$4</f>
        <v>22033-375157</v>
      </c>
      <c r="B1865" s="38" t="s">
        <v>2283</v>
      </c>
      <c r="C1865" s="38"/>
      <c r="D1865" s="29" t="s">
        <v>17</v>
      </c>
      <c r="E1865" s="39">
        <f>hidden_compute!F1865</f>
        <v>658</v>
      </c>
      <c r="F1865" s="39">
        <f>hidden_compute!G1865</f>
        <v>658</v>
      </c>
      <c r="G1865" s="29" t="str">
        <f>hidden_compute!D1865</f>
        <v>5. Invertebrate Mitochondrial</v>
      </c>
      <c r="H1865" s="29" t="str">
        <f>IF(ISERROR(MATCH($K1865, pcrid_plateids!$A$2:$A2401, 0)), hidden_compute!$H1865, VLOOKUP($K1865, pcrid_plateids!$A$2:$B2401, 2, FALSE))</f>
        <v>ARISE_SEQ_0172</v>
      </c>
      <c r="I1865" s="29" t="str">
        <f>IF(ISERROR(MATCH($K1865, pcrid_plateids!$A$2:$A2401, 0)), hidden_compute!$H1865, VLOOKUP($K1865, pcrid_plateids!$A$2:$C2401, 3, FALSE))</f>
        <v>NCBN001476</v>
      </c>
      <c r="J1865" s="38">
        <v>1.100011464E9</v>
      </c>
      <c r="K1865" s="62" t="s">
        <v>97</v>
      </c>
      <c r="L1865" s="40" t="s">
        <v>257</v>
      </c>
      <c r="M1865" s="29" t="str">
        <f>IF(ISERROR(MATCH($K1865, pcrid_primers!$A$2:$A2401, 0)), hidden_compute!$H1865, VLOOKUP($K1865, pcrid_primers!$A$2:$B2401, 2, FALSE))</f>
        <v>ONT_LepF1+ONT_LCO1490</v>
      </c>
      <c r="N1865" s="29" t="str">
        <f>IF(ISBLANK($M1865), "", VLOOKUP($M1865, hidden_compute!$M$2:P2401, 3, FALSE))</f>
        <v>#N/A</v>
      </c>
      <c r="O1865" s="29" t="str">
        <f>IF(ISERROR(MATCH($K1865, pcrid_primers!$A$2:$A2401, 0)), hidden_compute!$J1865, VLOOKUP($K1865, pcrid_primers!$A$2:$D2401, 4, FALSE))</f>
        <v>ONT_LepR1+ONT_HCO2198</v>
      </c>
      <c r="P1865" s="29" t="str">
        <f>IF(ISBLANK($O1865), "", VLOOKUP($O1865, hidden_compute!$M$2:P2401, 3, FALSE))</f>
        <v>#N/A</v>
      </c>
      <c r="Q1865" s="41" t="str">
        <f>metadata!$B$8</f>
        <v>EXP-PBC096</v>
      </c>
      <c r="R1865" s="49" t="s">
        <v>258</v>
      </c>
      <c r="S1865" s="29" t="str">
        <f>metadata!$B$9</f>
        <v>SQK-NBD114.24</v>
      </c>
      <c r="T1865" s="49" t="s">
        <v>2226</v>
      </c>
    </row>
    <row r="1866">
      <c r="A1866" s="29" t="str">
        <f>metadata!$B$4</f>
        <v>22033-375157</v>
      </c>
      <c r="B1866" s="38" t="s">
        <v>2284</v>
      </c>
      <c r="C1866" s="38" t="s">
        <v>2285</v>
      </c>
      <c r="D1866" s="29" t="s">
        <v>17</v>
      </c>
      <c r="E1866" s="39">
        <f>hidden_compute!F1866</f>
        <v>658</v>
      </c>
      <c r="F1866" s="39">
        <f>hidden_compute!G1866</f>
        <v>658</v>
      </c>
      <c r="G1866" s="29" t="str">
        <f>hidden_compute!D1866</f>
        <v>5. Invertebrate Mitochondrial</v>
      </c>
      <c r="H1866" s="29" t="str">
        <f>IF(ISERROR(MATCH($K1866, pcrid_plateids!$A$2:$A2401, 0)), hidden_compute!$H1866, VLOOKUP($K1866, pcrid_plateids!$A$2:$B2401, 2, FALSE))</f>
        <v>ARISE_SEQ_0172</v>
      </c>
      <c r="I1866" s="29" t="str">
        <f>IF(ISERROR(MATCH($K1866, pcrid_plateids!$A$2:$A2401, 0)), hidden_compute!$H1866, VLOOKUP($K1866, pcrid_plateids!$A$2:$C2401, 3, FALSE))</f>
        <v>NCBN001476</v>
      </c>
      <c r="J1866" s="38">
        <v>1.100011465E9</v>
      </c>
      <c r="K1866" s="62" t="s">
        <v>97</v>
      </c>
      <c r="L1866" s="40" t="s">
        <v>260</v>
      </c>
      <c r="M1866" s="29" t="str">
        <f>IF(ISERROR(MATCH($K1866, pcrid_primers!$A$2:$A2401, 0)), hidden_compute!$H1866, VLOOKUP($K1866, pcrid_primers!$A$2:$B2401, 2, FALSE))</f>
        <v>ONT_LepF1+ONT_LCO1490</v>
      </c>
      <c r="N1866" s="29" t="str">
        <f>IF(ISBLANK($M1866), "", VLOOKUP($M1866, hidden_compute!$M$2:P2401, 3, FALSE))</f>
        <v>#N/A</v>
      </c>
      <c r="O1866" s="29" t="str">
        <f>IF(ISERROR(MATCH($K1866, pcrid_primers!$A$2:$A2401, 0)), hidden_compute!$J1866, VLOOKUP($K1866, pcrid_primers!$A$2:$D2401, 4, FALSE))</f>
        <v>ONT_LepR1+ONT_HCO2198</v>
      </c>
      <c r="P1866" s="29" t="str">
        <f>IF(ISBLANK($O1866), "", VLOOKUP($O1866, hidden_compute!$M$2:P2401, 3, FALSE))</f>
        <v>#N/A</v>
      </c>
      <c r="Q1866" s="41" t="str">
        <f>metadata!$B$8</f>
        <v>EXP-PBC096</v>
      </c>
      <c r="R1866" s="49" t="s">
        <v>261</v>
      </c>
      <c r="S1866" s="29" t="str">
        <f>metadata!$B$9</f>
        <v>SQK-NBD114.24</v>
      </c>
      <c r="T1866" s="49" t="s">
        <v>2226</v>
      </c>
    </row>
    <row r="1867">
      <c r="A1867" s="29" t="str">
        <f>metadata!$B$4</f>
        <v>22033-375157</v>
      </c>
      <c r="B1867" s="38" t="s">
        <v>2286</v>
      </c>
      <c r="C1867" s="38" t="s">
        <v>2234</v>
      </c>
      <c r="D1867" s="29" t="s">
        <v>17</v>
      </c>
      <c r="E1867" s="39">
        <f>hidden_compute!F1867</f>
        <v>658</v>
      </c>
      <c r="F1867" s="39">
        <f>hidden_compute!G1867</f>
        <v>658</v>
      </c>
      <c r="G1867" s="29" t="str">
        <f>hidden_compute!D1867</f>
        <v>5. Invertebrate Mitochondrial</v>
      </c>
      <c r="H1867" s="29" t="str">
        <f>IF(ISERROR(MATCH($K1867, pcrid_plateids!$A$2:$A2401, 0)), hidden_compute!$H1867, VLOOKUP($K1867, pcrid_plateids!$A$2:$B2401, 2, FALSE))</f>
        <v>ARISE_SEQ_0172</v>
      </c>
      <c r="I1867" s="29" t="str">
        <f>IF(ISERROR(MATCH($K1867, pcrid_plateids!$A$2:$A2401, 0)), hidden_compute!$H1867, VLOOKUP($K1867, pcrid_plateids!$A$2:$C2401, 3, FALSE))</f>
        <v>NCBN001476</v>
      </c>
      <c r="J1867" s="38">
        <v>1.100011466E9</v>
      </c>
      <c r="K1867" s="62" t="s">
        <v>97</v>
      </c>
      <c r="L1867" s="40" t="s">
        <v>263</v>
      </c>
      <c r="M1867" s="29" t="str">
        <f>IF(ISERROR(MATCH($K1867, pcrid_primers!$A$2:$A2401, 0)), hidden_compute!$H1867, VLOOKUP($K1867, pcrid_primers!$A$2:$B2401, 2, FALSE))</f>
        <v>ONT_LepF1+ONT_LCO1490</v>
      </c>
      <c r="N1867" s="29" t="str">
        <f>IF(ISBLANK($M1867), "", VLOOKUP($M1867, hidden_compute!$M$2:P2401, 3, FALSE))</f>
        <v>#N/A</v>
      </c>
      <c r="O1867" s="29" t="str">
        <f>IF(ISERROR(MATCH($K1867, pcrid_primers!$A$2:$A2401, 0)), hidden_compute!$J1867, VLOOKUP($K1867, pcrid_primers!$A$2:$D2401, 4, FALSE))</f>
        <v>ONT_LepR1+ONT_HCO2198</v>
      </c>
      <c r="P1867" s="29" t="str">
        <f>IF(ISBLANK($O1867), "", VLOOKUP($O1867, hidden_compute!$M$2:P2401, 3, FALSE))</f>
        <v>#N/A</v>
      </c>
      <c r="Q1867" s="41" t="str">
        <f>metadata!$B$8</f>
        <v>EXP-PBC096</v>
      </c>
      <c r="R1867" s="49" t="s">
        <v>264</v>
      </c>
      <c r="S1867" s="29" t="str">
        <f>metadata!$B$9</f>
        <v>SQK-NBD114.24</v>
      </c>
      <c r="T1867" s="49" t="s">
        <v>2226</v>
      </c>
    </row>
    <row r="1868">
      <c r="A1868" s="29" t="str">
        <f>metadata!$B$4</f>
        <v>22033-375157</v>
      </c>
      <c r="B1868" s="38" t="s">
        <v>2287</v>
      </c>
      <c r="C1868" s="38" t="s">
        <v>2242</v>
      </c>
      <c r="D1868" s="29" t="s">
        <v>17</v>
      </c>
      <c r="E1868" s="39">
        <f>hidden_compute!F1868</f>
        <v>658</v>
      </c>
      <c r="F1868" s="39">
        <f>hidden_compute!G1868</f>
        <v>658</v>
      </c>
      <c r="G1868" s="29" t="str">
        <f>hidden_compute!D1868</f>
        <v>5. Invertebrate Mitochondrial</v>
      </c>
      <c r="H1868" s="29" t="str">
        <f>IF(ISERROR(MATCH($K1868, pcrid_plateids!$A$2:$A2401, 0)), hidden_compute!$H1868, VLOOKUP($K1868, pcrid_plateids!$A$2:$B2401, 2, FALSE))</f>
        <v>ARISE_SEQ_0172</v>
      </c>
      <c r="I1868" s="29" t="str">
        <f>IF(ISERROR(MATCH($K1868, pcrid_plateids!$A$2:$A2401, 0)), hidden_compute!$H1868, VLOOKUP($K1868, pcrid_plateids!$A$2:$C2401, 3, FALSE))</f>
        <v>NCBN001476</v>
      </c>
      <c r="J1868" s="38">
        <v>1.100011467E9</v>
      </c>
      <c r="K1868" s="62" t="s">
        <v>97</v>
      </c>
      <c r="L1868" s="40" t="s">
        <v>266</v>
      </c>
      <c r="M1868" s="29" t="str">
        <f>IF(ISERROR(MATCH($K1868, pcrid_primers!$A$2:$A2401, 0)), hidden_compute!$H1868, VLOOKUP($K1868, pcrid_primers!$A$2:$B2401, 2, FALSE))</f>
        <v>ONT_LepF1+ONT_LCO1490</v>
      </c>
      <c r="N1868" s="29" t="str">
        <f>IF(ISBLANK($M1868), "", VLOOKUP($M1868, hidden_compute!$M$2:P2401, 3, FALSE))</f>
        <v>#N/A</v>
      </c>
      <c r="O1868" s="29" t="str">
        <f>IF(ISERROR(MATCH($K1868, pcrid_primers!$A$2:$A2401, 0)), hidden_compute!$J1868, VLOOKUP($K1868, pcrid_primers!$A$2:$D2401, 4, FALSE))</f>
        <v>ONT_LepR1+ONT_HCO2198</v>
      </c>
      <c r="P1868" s="29" t="str">
        <f>IF(ISBLANK($O1868), "", VLOOKUP($O1868, hidden_compute!$M$2:P2401, 3, FALSE))</f>
        <v>#N/A</v>
      </c>
      <c r="Q1868" s="41" t="str">
        <f>metadata!$B$8</f>
        <v>EXP-PBC096</v>
      </c>
      <c r="R1868" s="49" t="s">
        <v>267</v>
      </c>
      <c r="S1868" s="29" t="str">
        <f>metadata!$B$9</f>
        <v>SQK-NBD114.24</v>
      </c>
      <c r="T1868" s="49" t="s">
        <v>2226</v>
      </c>
    </row>
    <row r="1869">
      <c r="A1869" s="29" t="str">
        <f>metadata!$B$4</f>
        <v>22033-375157</v>
      </c>
      <c r="B1869" s="38" t="s">
        <v>2288</v>
      </c>
      <c r="C1869" s="38" t="s">
        <v>2239</v>
      </c>
      <c r="D1869" s="29" t="s">
        <v>17</v>
      </c>
      <c r="E1869" s="39">
        <f>hidden_compute!F1869</f>
        <v>658</v>
      </c>
      <c r="F1869" s="39">
        <f>hidden_compute!G1869</f>
        <v>658</v>
      </c>
      <c r="G1869" s="29" t="str">
        <f>hidden_compute!D1869</f>
        <v>5. Invertebrate Mitochondrial</v>
      </c>
      <c r="H1869" s="29" t="str">
        <f>IF(ISERROR(MATCH($K1869, pcrid_plateids!$A$2:$A2401, 0)), hidden_compute!$H1869, VLOOKUP($K1869, pcrid_plateids!$A$2:$B2401, 2, FALSE))</f>
        <v>ARISE_SEQ_0172</v>
      </c>
      <c r="I1869" s="29" t="str">
        <f>IF(ISERROR(MATCH($K1869, pcrid_plateids!$A$2:$A2401, 0)), hidden_compute!$H1869, VLOOKUP($K1869, pcrid_plateids!$A$2:$C2401, 3, FALSE))</f>
        <v>NCBN001476</v>
      </c>
      <c r="J1869" s="38">
        <v>1.100011468E9</v>
      </c>
      <c r="K1869" s="62" t="s">
        <v>97</v>
      </c>
      <c r="L1869" s="40" t="s">
        <v>269</v>
      </c>
      <c r="M1869" s="29" t="str">
        <f>IF(ISERROR(MATCH($K1869, pcrid_primers!$A$2:$A2401, 0)), hidden_compute!$H1869, VLOOKUP($K1869, pcrid_primers!$A$2:$B2401, 2, FALSE))</f>
        <v>ONT_LepF1+ONT_LCO1490</v>
      </c>
      <c r="N1869" s="29" t="str">
        <f>IF(ISBLANK($M1869), "", VLOOKUP($M1869, hidden_compute!$M$2:P2401, 3, FALSE))</f>
        <v>#N/A</v>
      </c>
      <c r="O1869" s="29" t="str">
        <f>IF(ISERROR(MATCH($K1869, pcrid_primers!$A$2:$A2401, 0)), hidden_compute!$J1869, VLOOKUP($K1869, pcrid_primers!$A$2:$D2401, 4, FALSE))</f>
        <v>ONT_LepR1+ONT_HCO2198</v>
      </c>
      <c r="P1869" s="29" t="str">
        <f>IF(ISBLANK($O1869), "", VLOOKUP($O1869, hidden_compute!$M$2:P2401, 3, FALSE))</f>
        <v>#N/A</v>
      </c>
      <c r="Q1869" s="41" t="str">
        <f>metadata!$B$8</f>
        <v>EXP-PBC096</v>
      </c>
      <c r="R1869" s="49" t="s">
        <v>270</v>
      </c>
      <c r="S1869" s="29" t="str">
        <f>metadata!$B$9</f>
        <v>SQK-NBD114.24</v>
      </c>
      <c r="T1869" s="49" t="s">
        <v>2226</v>
      </c>
    </row>
    <row r="1870">
      <c r="A1870" s="29" t="str">
        <f>metadata!$B$4</f>
        <v>22033-375157</v>
      </c>
      <c r="B1870" s="38" t="s">
        <v>2289</v>
      </c>
      <c r="C1870" s="38" t="s">
        <v>2239</v>
      </c>
      <c r="D1870" s="29" t="s">
        <v>17</v>
      </c>
      <c r="E1870" s="39">
        <f>hidden_compute!F1870</f>
        <v>658</v>
      </c>
      <c r="F1870" s="39">
        <f>hidden_compute!G1870</f>
        <v>658</v>
      </c>
      <c r="G1870" s="29" t="str">
        <f>hidden_compute!D1870</f>
        <v>5. Invertebrate Mitochondrial</v>
      </c>
      <c r="H1870" s="29" t="str">
        <f>IF(ISERROR(MATCH($K1870, pcrid_plateids!$A$2:$A2401, 0)), hidden_compute!$H1870, VLOOKUP($K1870, pcrid_plateids!$A$2:$B2401, 2, FALSE))</f>
        <v>ARISE_SEQ_0172</v>
      </c>
      <c r="I1870" s="29" t="str">
        <f>IF(ISERROR(MATCH($K1870, pcrid_plateids!$A$2:$A2401, 0)), hidden_compute!$H1870, VLOOKUP($K1870, pcrid_plateids!$A$2:$C2401, 3, FALSE))</f>
        <v>NCBN001476</v>
      </c>
      <c r="J1870" s="38">
        <v>1.100011469E9</v>
      </c>
      <c r="K1870" s="62" t="s">
        <v>97</v>
      </c>
      <c r="L1870" s="40" t="s">
        <v>272</v>
      </c>
      <c r="M1870" s="29" t="str">
        <f>IF(ISERROR(MATCH($K1870, pcrid_primers!$A$2:$A2401, 0)), hidden_compute!$H1870, VLOOKUP($K1870, pcrid_primers!$A$2:$B2401, 2, FALSE))</f>
        <v>ONT_LepF1+ONT_LCO1490</v>
      </c>
      <c r="N1870" s="29" t="str">
        <f>IF(ISBLANK($M1870), "", VLOOKUP($M1870, hidden_compute!$M$2:P2401, 3, FALSE))</f>
        <v>#N/A</v>
      </c>
      <c r="O1870" s="29" t="str">
        <f>IF(ISERROR(MATCH($K1870, pcrid_primers!$A$2:$A2401, 0)), hidden_compute!$J1870, VLOOKUP($K1870, pcrid_primers!$A$2:$D2401, 4, FALSE))</f>
        <v>ONT_LepR1+ONT_HCO2198</v>
      </c>
      <c r="P1870" s="29" t="str">
        <f>IF(ISBLANK($O1870), "", VLOOKUP($O1870, hidden_compute!$M$2:P2401, 3, FALSE))</f>
        <v>#N/A</v>
      </c>
      <c r="Q1870" s="41" t="str">
        <f>metadata!$B$8</f>
        <v>EXP-PBC096</v>
      </c>
      <c r="R1870" s="49" t="s">
        <v>273</v>
      </c>
      <c r="S1870" s="29" t="str">
        <f>metadata!$B$9</f>
        <v>SQK-NBD114.24</v>
      </c>
      <c r="T1870" s="49" t="s">
        <v>2226</v>
      </c>
    </row>
    <row r="1871">
      <c r="A1871" s="29" t="str">
        <f>metadata!$B$4</f>
        <v>22033-375157</v>
      </c>
      <c r="B1871" s="38" t="s">
        <v>2290</v>
      </c>
      <c r="C1871" s="38" t="s">
        <v>2260</v>
      </c>
      <c r="D1871" s="29" t="s">
        <v>17</v>
      </c>
      <c r="E1871" s="39">
        <f>hidden_compute!F1871</f>
        <v>658</v>
      </c>
      <c r="F1871" s="39">
        <f>hidden_compute!G1871</f>
        <v>658</v>
      </c>
      <c r="G1871" s="29" t="str">
        <f>hidden_compute!D1871</f>
        <v>5. Invertebrate Mitochondrial</v>
      </c>
      <c r="H1871" s="29" t="str">
        <f>IF(ISERROR(MATCH($K1871, pcrid_plateids!$A$2:$A2401, 0)), hidden_compute!$H1871, VLOOKUP($K1871, pcrid_plateids!$A$2:$B2401, 2, FALSE))</f>
        <v>ARISE_SEQ_0172</v>
      </c>
      <c r="I1871" s="29" t="str">
        <f>IF(ISERROR(MATCH($K1871, pcrid_plateids!$A$2:$A2401, 0)), hidden_compute!$H1871, VLOOKUP($K1871, pcrid_plateids!$A$2:$C2401, 3, FALSE))</f>
        <v>NCBN001476</v>
      </c>
      <c r="J1871" s="38">
        <v>1.10001147E9</v>
      </c>
      <c r="K1871" s="62" t="s">
        <v>97</v>
      </c>
      <c r="L1871" s="40" t="s">
        <v>275</v>
      </c>
      <c r="M1871" s="29" t="str">
        <f>IF(ISERROR(MATCH($K1871, pcrid_primers!$A$2:$A2401, 0)), hidden_compute!$H1871, VLOOKUP($K1871, pcrid_primers!$A$2:$B2401, 2, FALSE))</f>
        <v>ONT_LepF1+ONT_LCO1490</v>
      </c>
      <c r="N1871" s="29" t="str">
        <f>IF(ISBLANK($M1871), "", VLOOKUP($M1871, hidden_compute!$M$2:P2401, 3, FALSE))</f>
        <v>#N/A</v>
      </c>
      <c r="O1871" s="29" t="str">
        <f>IF(ISERROR(MATCH($K1871, pcrid_primers!$A$2:$A2401, 0)), hidden_compute!$J1871, VLOOKUP($K1871, pcrid_primers!$A$2:$D2401, 4, FALSE))</f>
        <v>ONT_LepR1+ONT_HCO2198</v>
      </c>
      <c r="P1871" s="29" t="str">
        <f>IF(ISBLANK($O1871), "", VLOOKUP($O1871, hidden_compute!$M$2:P2401, 3, FALSE))</f>
        <v>#N/A</v>
      </c>
      <c r="Q1871" s="41" t="str">
        <f>metadata!$B$8</f>
        <v>EXP-PBC096</v>
      </c>
      <c r="R1871" s="49" t="s">
        <v>276</v>
      </c>
      <c r="S1871" s="29" t="str">
        <f>metadata!$B$9</f>
        <v>SQK-NBD114.24</v>
      </c>
      <c r="T1871" s="49" t="s">
        <v>2226</v>
      </c>
    </row>
    <row r="1872">
      <c r="A1872" s="29" t="str">
        <f>metadata!$B$4</f>
        <v>22033-375157</v>
      </c>
      <c r="B1872" s="38" t="s">
        <v>2291</v>
      </c>
      <c r="C1872" s="38" t="s">
        <v>2292</v>
      </c>
      <c r="D1872" s="29" t="s">
        <v>17</v>
      </c>
      <c r="E1872" s="39">
        <f>hidden_compute!F1872</f>
        <v>658</v>
      </c>
      <c r="F1872" s="39">
        <f>hidden_compute!G1872</f>
        <v>658</v>
      </c>
      <c r="G1872" s="29" t="str">
        <f>hidden_compute!D1872</f>
        <v>5. Invertebrate Mitochondrial</v>
      </c>
      <c r="H1872" s="29" t="str">
        <f>IF(ISERROR(MATCH($K1872, pcrid_plateids!$A$2:$A2401, 0)), hidden_compute!$H1872, VLOOKUP($K1872, pcrid_plateids!$A$2:$B2401, 2, FALSE))</f>
        <v>ARISE_SEQ_0172</v>
      </c>
      <c r="I1872" s="29" t="str">
        <f>IF(ISERROR(MATCH($K1872, pcrid_plateids!$A$2:$A2401, 0)), hidden_compute!$H1872, VLOOKUP($K1872, pcrid_plateids!$A$2:$C2401, 3, FALSE))</f>
        <v>NCBN001476</v>
      </c>
      <c r="J1872" s="38">
        <v>1.100011471E9</v>
      </c>
      <c r="K1872" s="62" t="s">
        <v>97</v>
      </c>
      <c r="L1872" s="40" t="s">
        <v>278</v>
      </c>
      <c r="M1872" s="29" t="str">
        <f>IF(ISERROR(MATCH($K1872, pcrid_primers!$A$2:$A2401, 0)), hidden_compute!$H1872, VLOOKUP($K1872, pcrid_primers!$A$2:$B2401, 2, FALSE))</f>
        <v>ONT_LepF1+ONT_LCO1490</v>
      </c>
      <c r="N1872" s="29" t="str">
        <f>IF(ISBLANK($M1872), "", VLOOKUP($M1872, hidden_compute!$M$2:P2401, 3, FALSE))</f>
        <v>#N/A</v>
      </c>
      <c r="O1872" s="29" t="str">
        <f>IF(ISERROR(MATCH($K1872, pcrid_primers!$A$2:$A2401, 0)), hidden_compute!$J1872, VLOOKUP($K1872, pcrid_primers!$A$2:$D2401, 4, FALSE))</f>
        <v>ONT_LepR1+ONT_HCO2198</v>
      </c>
      <c r="P1872" s="29" t="str">
        <f>IF(ISBLANK($O1872), "", VLOOKUP($O1872, hidden_compute!$M$2:P2401, 3, FALSE))</f>
        <v>#N/A</v>
      </c>
      <c r="Q1872" s="41" t="str">
        <f>metadata!$B$8</f>
        <v>EXP-PBC096</v>
      </c>
      <c r="R1872" s="49" t="s">
        <v>279</v>
      </c>
      <c r="S1872" s="29" t="str">
        <f>metadata!$B$9</f>
        <v>SQK-NBD114.24</v>
      </c>
      <c r="T1872" s="49" t="s">
        <v>2226</v>
      </c>
    </row>
    <row r="1873">
      <c r="A1873" s="29" t="str">
        <f>metadata!$B$4</f>
        <v>22033-375157</v>
      </c>
      <c r="B1873" s="38" t="s">
        <v>2293</v>
      </c>
      <c r="C1873" s="38" t="s">
        <v>2294</v>
      </c>
      <c r="D1873" s="29" t="s">
        <v>17</v>
      </c>
      <c r="E1873" s="39">
        <f>hidden_compute!F1873</f>
        <v>658</v>
      </c>
      <c r="F1873" s="39">
        <f>hidden_compute!G1873</f>
        <v>658</v>
      </c>
      <c r="G1873" s="29" t="str">
        <f>hidden_compute!D1873</f>
        <v>5. Invertebrate Mitochondrial</v>
      </c>
      <c r="H1873" s="29" t="str">
        <f>IF(ISERROR(MATCH($K1873, pcrid_plateids!$A$2:$A2401, 0)), hidden_compute!$H1873, VLOOKUP($K1873, pcrid_plateids!$A$2:$B2401, 2, FALSE))</f>
        <v>ARISE_SEQ_0172</v>
      </c>
      <c r="I1873" s="29" t="str">
        <f>IF(ISERROR(MATCH($K1873, pcrid_plateids!$A$2:$A2401, 0)), hidden_compute!$H1873, VLOOKUP($K1873, pcrid_plateids!$A$2:$C2401, 3, FALSE))</f>
        <v>NCBN001476</v>
      </c>
      <c r="J1873" s="38">
        <v>1.100011472E9</v>
      </c>
      <c r="K1873" s="62" t="s">
        <v>97</v>
      </c>
      <c r="L1873" s="40" t="s">
        <v>281</v>
      </c>
      <c r="M1873" s="29" t="str">
        <f>IF(ISERROR(MATCH($K1873, pcrid_primers!$A$2:$A2401, 0)), hidden_compute!$H1873, VLOOKUP($K1873, pcrid_primers!$A$2:$B2401, 2, FALSE))</f>
        <v>ONT_LepF1+ONT_LCO1490</v>
      </c>
      <c r="N1873" s="29" t="str">
        <f>IF(ISBLANK($M1873), "", VLOOKUP($M1873, hidden_compute!$M$2:P2401, 3, FALSE))</f>
        <v>#N/A</v>
      </c>
      <c r="O1873" s="29" t="str">
        <f>IF(ISERROR(MATCH($K1873, pcrid_primers!$A$2:$A2401, 0)), hidden_compute!$J1873, VLOOKUP($K1873, pcrid_primers!$A$2:$D2401, 4, FALSE))</f>
        <v>ONT_LepR1+ONT_HCO2198</v>
      </c>
      <c r="P1873" s="29" t="str">
        <f>IF(ISBLANK($O1873), "", VLOOKUP($O1873, hidden_compute!$M$2:P2401, 3, FALSE))</f>
        <v>#N/A</v>
      </c>
      <c r="Q1873" s="41" t="str">
        <f>metadata!$B$8</f>
        <v>EXP-PBC096</v>
      </c>
      <c r="R1873" s="49" t="s">
        <v>282</v>
      </c>
      <c r="S1873" s="29" t="str">
        <f>metadata!$B$9</f>
        <v>SQK-NBD114.24</v>
      </c>
      <c r="T1873" s="49" t="s">
        <v>2226</v>
      </c>
    </row>
    <row r="1874">
      <c r="A1874" s="29" t="str">
        <f>metadata!$B$4</f>
        <v>22033-375157</v>
      </c>
      <c r="B1874" s="38" t="s">
        <v>2295</v>
      </c>
      <c r="C1874" s="38" t="s">
        <v>2249</v>
      </c>
      <c r="D1874" s="29" t="s">
        <v>17</v>
      </c>
      <c r="E1874" s="39">
        <f>hidden_compute!F1874</f>
        <v>658</v>
      </c>
      <c r="F1874" s="39">
        <f>hidden_compute!G1874</f>
        <v>658</v>
      </c>
      <c r="G1874" s="29" t="str">
        <f>hidden_compute!D1874</f>
        <v>5. Invertebrate Mitochondrial</v>
      </c>
      <c r="H1874" s="29" t="str">
        <f>IF(ISERROR(MATCH($K1874, pcrid_plateids!$A$2:$A2401, 0)), hidden_compute!$H1874, VLOOKUP($K1874, pcrid_plateids!$A$2:$B2401, 2, FALSE))</f>
        <v>ARISE_SEQ_0172</v>
      </c>
      <c r="I1874" s="29" t="str">
        <f>IF(ISERROR(MATCH($K1874, pcrid_plateids!$A$2:$A2401, 0)), hidden_compute!$H1874, VLOOKUP($K1874, pcrid_plateids!$A$2:$C2401, 3, FALSE))</f>
        <v>NCBN001476</v>
      </c>
      <c r="J1874" s="38">
        <v>1.100011473E9</v>
      </c>
      <c r="K1874" s="62" t="s">
        <v>97</v>
      </c>
      <c r="L1874" s="40" t="s">
        <v>284</v>
      </c>
      <c r="M1874" s="29" t="str">
        <f>IF(ISERROR(MATCH($K1874, pcrid_primers!$A$2:$A2401, 0)), hidden_compute!$H1874, VLOOKUP($K1874, pcrid_primers!$A$2:$B2401, 2, FALSE))</f>
        <v>ONT_LepF1+ONT_LCO1490</v>
      </c>
      <c r="N1874" s="29" t="str">
        <f>IF(ISBLANK($M1874), "", VLOOKUP($M1874, hidden_compute!$M$2:P2401, 3, FALSE))</f>
        <v>#N/A</v>
      </c>
      <c r="O1874" s="29" t="str">
        <f>IF(ISERROR(MATCH($K1874, pcrid_primers!$A$2:$A2401, 0)), hidden_compute!$J1874, VLOOKUP($K1874, pcrid_primers!$A$2:$D2401, 4, FALSE))</f>
        <v>ONT_LepR1+ONT_HCO2198</v>
      </c>
      <c r="P1874" s="29" t="str">
        <f>IF(ISBLANK($O1874), "", VLOOKUP($O1874, hidden_compute!$M$2:P2401, 3, FALSE))</f>
        <v>#N/A</v>
      </c>
      <c r="Q1874" s="41" t="str">
        <f>metadata!$B$8</f>
        <v>EXP-PBC096</v>
      </c>
      <c r="R1874" s="49" t="s">
        <v>285</v>
      </c>
      <c r="S1874" s="29" t="str">
        <f>metadata!$B$9</f>
        <v>SQK-NBD114.24</v>
      </c>
      <c r="T1874" s="49" t="s">
        <v>2226</v>
      </c>
    </row>
    <row r="1875">
      <c r="A1875" s="29" t="str">
        <f>metadata!$B$4</f>
        <v>22033-375157</v>
      </c>
      <c r="B1875" s="38" t="s">
        <v>2296</v>
      </c>
      <c r="C1875" s="38" t="s">
        <v>2247</v>
      </c>
      <c r="D1875" s="29" t="s">
        <v>17</v>
      </c>
      <c r="E1875" s="39">
        <f>hidden_compute!F1875</f>
        <v>658</v>
      </c>
      <c r="F1875" s="39">
        <f>hidden_compute!G1875</f>
        <v>658</v>
      </c>
      <c r="G1875" s="29" t="str">
        <f>hidden_compute!D1875</f>
        <v>5. Invertebrate Mitochondrial</v>
      </c>
      <c r="H1875" s="29" t="str">
        <f>IF(ISERROR(MATCH($K1875, pcrid_plateids!$A$2:$A2401, 0)), hidden_compute!$H1875, VLOOKUP($K1875, pcrid_plateids!$A$2:$B2401, 2, FALSE))</f>
        <v>ARISE_SEQ_0172</v>
      </c>
      <c r="I1875" s="29" t="str">
        <f>IF(ISERROR(MATCH($K1875, pcrid_plateids!$A$2:$A2401, 0)), hidden_compute!$H1875, VLOOKUP($K1875, pcrid_plateids!$A$2:$C2401, 3, FALSE))</f>
        <v>NCBN001476</v>
      </c>
      <c r="J1875" s="38">
        <v>1.100011474E9</v>
      </c>
      <c r="K1875" s="62" t="s">
        <v>97</v>
      </c>
      <c r="L1875" s="40" t="s">
        <v>287</v>
      </c>
      <c r="M1875" s="29" t="str">
        <f>IF(ISERROR(MATCH($K1875, pcrid_primers!$A$2:$A2401, 0)), hidden_compute!$H1875, VLOOKUP($K1875, pcrid_primers!$A$2:$B2401, 2, FALSE))</f>
        <v>ONT_LepF1+ONT_LCO1490</v>
      </c>
      <c r="N1875" s="29" t="str">
        <f>IF(ISBLANK($M1875), "", VLOOKUP($M1875, hidden_compute!$M$2:P2401, 3, FALSE))</f>
        <v>#N/A</v>
      </c>
      <c r="O1875" s="29" t="str">
        <f>IF(ISERROR(MATCH($K1875, pcrid_primers!$A$2:$A2401, 0)), hidden_compute!$J1875, VLOOKUP($K1875, pcrid_primers!$A$2:$D2401, 4, FALSE))</f>
        <v>ONT_LepR1+ONT_HCO2198</v>
      </c>
      <c r="P1875" s="29" t="str">
        <f>IF(ISBLANK($O1875), "", VLOOKUP($O1875, hidden_compute!$M$2:P2401, 3, FALSE))</f>
        <v>#N/A</v>
      </c>
      <c r="Q1875" s="41" t="str">
        <f>metadata!$B$8</f>
        <v>EXP-PBC096</v>
      </c>
      <c r="R1875" s="49" t="s">
        <v>288</v>
      </c>
      <c r="S1875" s="29" t="str">
        <f>metadata!$B$9</f>
        <v>SQK-NBD114.24</v>
      </c>
      <c r="T1875" s="49" t="s">
        <v>2226</v>
      </c>
    </row>
    <row r="1876">
      <c r="A1876" s="29" t="str">
        <f>metadata!$B$4</f>
        <v>22033-375157</v>
      </c>
      <c r="B1876" s="38" t="s">
        <v>2297</v>
      </c>
      <c r="C1876" s="38" t="s">
        <v>2251</v>
      </c>
      <c r="D1876" s="29" t="s">
        <v>17</v>
      </c>
      <c r="E1876" s="39">
        <f>hidden_compute!F1876</f>
        <v>658</v>
      </c>
      <c r="F1876" s="39">
        <f>hidden_compute!G1876</f>
        <v>658</v>
      </c>
      <c r="G1876" s="29" t="str">
        <f>hidden_compute!D1876</f>
        <v>5. Invertebrate Mitochondrial</v>
      </c>
      <c r="H1876" s="29" t="str">
        <f>IF(ISERROR(MATCH($K1876, pcrid_plateids!$A$2:$A2401, 0)), hidden_compute!$H1876, VLOOKUP($K1876, pcrid_plateids!$A$2:$B2401, 2, FALSE))</f>
        <v>ARISE_SEQ_0172</v>
      </c>
      <c r="I1876" s="29" t="str">
        <f>IF(ISERROR(MATCH($K1876, pcrid_plateids!$A$2:$A2401, 0)), hidden_compute!$H1876, VLOOKUP($K1876, pcrid_plateids!$A$2:$C2401, 3, FALSE))</f>
        <v>NCBN001476</v>
      </c>
      <c r="J1876" s="38">
        <v>1.100011475E9</v>
      </c>
      <c r="K1876" s="62" t="s">
        <v>97</v>
      </c>
      <c r="L1876" s="40" t="s">
        <v>290</v>
      </c>
      <c r="M1876" s="29" t="str">
        <f>IF(ISERROR(MATCH($K1876, pcrid_primers!$A$2:$A2401, 0)), hidden_compute!$H1876, VLOOKUP($K1876, pcrid_primers!$A$2:$B2401, 2, FALSE))</f>
        <v>ONT_LepF1+ONT_LCO1490</v>
      </c>
      <c r="N1876" s="29" t="str">
        <f>IF(ISBLANK($M1876), "", VLOOKUP($M1876, hidden_compute!$M$2:P2401, 3, FALSE))</f>
        <v>#N/A</v>
      </c>
      <c r="O1876" s="29" t="str">
        <f>IF(ISERROR(MATCH($K1876, pcrid_primers!$A$2:$A2401, 0)), hidden_compute!$J1876, VLOOKUP($K1876, pcrid_primers!$A$2:$D2401, 4, FALSE))</f>
        <v>ONT_LepR1+ONT_HCO2198</v>
      </c>
      <c r="P1876" s="29" t="str">
        <f>IF(ISBLANK($O1876), "", VLOOKUP($O1876, hidden_compute!$M$2:P2401, 3, FALSE))</f>
        <v>#N/A</v>
      </c>
      <c r="Q1876" s="41" t="str">
        <f>metadata!$B$8</f>
        <v>EXP-PBC096</v>
      </c>
      <c r="R1876" s="49" t="s">
        <v>291</v>
      </c>
      <c r="S1876" s="29" t="str">
        <f>metadata!$B$9</f>
        <v>SQK-NBD114.24</v>
      </c>
      <c r="T1876" s="49" t="s">
        <v>2226</v>
      </c>
    </row>
    <row r="1877">
      <c r="A1877" s="29" t="str">
        <f>metadata!$B$4</f>
        <v>22033-375157</v>
      </c>
      <c r="B1877" s="38" t="s">
        <v>2298</v>
      </c>
      <c r="C1877" s="38"/>
      <c r="D1877" s="29" t="s">
        <v>17</v>
      </c>
      <c r="E1877" s="39">
        <f>hidden_compute!F1877</f>
        <v>658</v>
      </c>
      <c r="F1877" s="39">
        <f>hidden_compute!G1877</f>
        <v>658</v>
      </c>
      <c r="G1877" s="29" t="str">
        <f>hidden_compute!D1877</f>
        <v>5. Invertebrate Mitochondrial</v>
      </c>
      <c r="H1877" s="29" t="str">
        <f>IF(ISERROR(MATCH($K1877, pcrid_plateids!$A$2:$A2401, 0)), hidden_compute!$H1877, VLOOKUP($K1877, pcrid_plateids!$A$2:$B2401, 2, FALSE))</f>
        <v>ARISE_SEQ_0172</v>
      </c>
      <c r="I1877" s="29" t="str">
        <f>IF(ISERROR(MATCH($K1877, pcrid_plateids!$A$2:$A2401, 0)), hidden_compute!$H1877, VLOOKUP($K1877, pcrid_plateids!$A$2:$C2401, 3, FALSE))</f>
        <v>NCBN001476</v>
      </c>
      <c r="J1877" s="38">
        <v>1.100011476E9</v>
      </c>
      <c r="K1877" s="62" t="s">
        <v>97</v>
      </c>
      <c r="L1877" s="40" t="s">
        <v>293</v>
      </c>
      <c r="M1877" s="29" t="str">
        <f>IF(ISERROR(MATCH($K1877, pcrid_primers!$A$2:$A2401, 0)), hidden_compute!$H1877, VLOOKUP($K1877, pcrid_primers!$A$2:$B2401, 2, FALSE))</f>
        <v>ONT_LepF1+ONT_LCO1490</v>
      </c>
      <c r="N1877" s="29" t="str">
        <f>IF(ISBLANK($M1877), "", VLOOKUP($M1877, hidden_compute!$M$2:P2401, 3, FALSE))</f>
        <v>#N/A</v>
      </c>
      <c r="O1877" s="29" t="str">
        <f>IF(ISERROR(MATCH($K1877, pcrid_primers!$A$2:$A2401, 0)), hidden_compute!$J1877, VLOOKUP($K1877, pcrid_primers!$A$2:$D2401, 4, FALSE))</f>
        <v>ONT_LepR1+ONT_HCO2198</v>
      </c>
      <c r="P1877" s="29" t="str">
        <f>IF(ISBLANK($O1877), "", VLOOKUP($O1877, hidden_compute!$M$2:P2401, 3, FALSE))</f>
        <v>#N/A</v>
      </c>
      <c r="Q1877" s="41" t="str">
        <f>metadata!$B$8</f>
        <v>EXP-PBC096</v>
      </c>
      <c r="R1877" s="49" t="s">
        <v>294</v>
      </c>
      <c r="S1877" s="29" t="str">
        <f>metadata!$B$9</f>
        <v>SQK-NBD114.24</v>
      </c>
      <c r="T1877" s="49" t="s">
        <v>2226</v>
      </c>
    </row>
    <row r="1878">
      <c r="A1878" s="29" t="str">
        <f>metadata!$B$4</f>
        <v>22033-375157</v>
      </c>
      <c r="B1878" s="38" t="s">
        <v>2299</v>
      </c>
      <c r="C1878" s="38" t="s">
        <v>2234</v>
      </c>
      <c r="D1878" s="29" t="s">
        <v>17</v>
      </c>
      <c r="E1878" s="39">
        <f>hidden_compute!F1878</f>
        <v>658</v>
      </c>
      <c r="F1878" s="39">
        <f>hidden_compute!G1878</f>
        <v>658</v>
      </c>
      <c r="G1878" s="29" t="str">
        <f>hidden_compute!D1878</f>
        <v>5. Invertebrate Mitochondrial</v>
      </c>
      <c r="H1878" s="29" t="str">
        <f>IF(ISERROR(MATCH($K1878, pcrid_plateids!$A$2:$A2401, 0)), hidden_compute!$H1878, VLOOKUP($K1878, pcrid_plateids!$A$2:$B2401, 2, FALSE))</f>
        <v>ARISE_SEQ_0172</v>
      </c>
      <c r="I1878" s="29" t="str">
        <f>IF(ISERROR(MATCH($K1878, pcrid_plateids!$A$2:$A2401, 0)), hidden_compute!$H1878, VLOOKUP($K1878, pcrid_plateids!$A$2:$C2401, 3, FALSE))</f>
        <v>NCBN001476</v>
      </c>
      <c r="J1878" s="38">
        <v>1.100011477E9</v>
      </c>
      <c r="K1878" s="62" t="s">
        <v>97</v>
      </c>
      <c r="L1878" s="40" t="s">
        <v>296</v>
      </c>
      <c r="M1878" s="29" t="str">
        <f>IF(ISERROR(MATCH($K1878, pcrid_primers!$A$2:$A2401, 0)), hidden_compute!$H1878, VLOOKUP($K1878, pcrid_primers!$A$2:$B2401, 2, FALSE))</f>
        <v>ONT_LepF1+ONT_LCO1490</v>
      </c>
      <c r="N1878" s="29" t="str">
        <f>IF(ISBLANK($M1878), "", VLOOKUP($M1878, hidden_compute!$M$2:P2401, 3, FALSE))</f>
        <v>#N/A</v>
      </c>
      <c r="O1878" s="29" t="str">
        <f>IF(ISERROR(MATCH($K1878, pcrid_primers!$A$2:$A2401, 0)), hidden_compute!$J1878, VLOOKUP($K1878, pcrid_primers!$A$2:$D2401, 4, FALSE))</f>
        <v>ONT_LepR1+ONT_HCO2198</v>
      </c>
      <c r="P1878" s="29" t="str">
        <f>IF(ISBLANK($O1878), "", VLOOKUP($O1878, hidden_compute!$M$2:P2401, 3, FALSE))</f>
        <v>#N/A</v>
      </c>
      <c r="Q1878" s="41" t="str">
        <f>metadata!$B$8</f>
        <v>EXP-PBC096</v>
      </c>
      <c r="R1878" s="49" t="s">
        <v>297</v>
      </c>
      <c r="S1878" s="29" t="str">
        <f>metadata!$B$9</f>
        <v>SQK-NBD114.24</v>
      </c>
      <c r="T1878" s="49" t="s">
        <v>2226</v>
      </c>
    </row>
    <row r="1879">
      <c r="A1879" s="29" t="str">
        <f>metadata!$B$4</f>
        <v>22033-375157</v>
      </c>
      <c r="B1879" s="38" t="s">
        <v>2300</v>
      </c>
      <c r="C1879" s="38" t="s">
        <v>2234</v>
      </c>
      <c r="D1879" s="29" t="s">
        <v>17</v>
      </c>
      <c r="E1879" s="39">
        <f>hidden_compute!F1879</f>
        <v>658</v>
      </c>
      <c r="F1879" s="39">
        <f>hidden_compute!G1879</f>
        <v>658</v>
      </c>
      <c r="G1879" s="29" t="str">
        <f>hidden_compute!D1879</f>
        <v>5. Invertebrate Mitochondrial</v>
      </c>
      <c r="H1879" s="29" t="str">
        <f>IF(ISERROR(MATCH($K1879, pcrid_plateids!$A$2:$A2401, 0)), hidden_compute!$H1879, VLOOKUP($K1879, pcrid_plateids!$A$2:$B2401, 2, FALSE))</f>
        <v>ARISE_SEQ_0172</v>
      </c>
      <c r="I1879" s="29" t="str">
        <f>IF(ISERROR(MATCH($K1879, pcrid_plateids!$A$2:$A2401, 0)), hidden_compute!$H1879, VLOOKUP($K1879, pcrid_plateids!$A$2:$C2401, 3, FALSE))</f>
        <v>NCBN001476</v>
      </c>
      <c r="J1879" s="38">
        <v>1.100011478E9</v>
      </c>
      <c r="K1879" s="62" t="s">
        <v>97</v>
      </c>
      <c r="L1879" s="40" t="s">
        <v>299</v>
      </c>
      <c r="M1879" s="29" t="str">
        <f>IF(ISERROR(MATCH($K1879, pcrid_primers!$A$2:$A2401, 0)), hidden_compute!$H1879, VLOOKUP($K1879, pcrid_primers!$A$2:$B2401, 2, FALSE))</f>
        <v>ONT_LepF1+ONT_LCO1490</v>
      </c>
      <c r="N1879" s="29" t="str">
        <f>IF(ISBLANK($M1879), "", VLOOKUP($M1879, hidden_compute!$M$2:P2401, 3, FALSE))</f>
        <v>#N/A</v>
      </c>
      <c r="O1879" s="29" t="str">
        <f>IF(ISERROR(MATCH($K1879, pcrid_primers!$A$2:$A2401, 0)), hidden_compute!$J1879, VLOOKUP($K1879, pcrid_primers!$A$2:$D2401, 4, FALSE))</f>
        <v>ONT_LepR1+ONT_HCO2198</v>
      </c>
      <c r="P1879" s="29" t="str">
        <f>IF(ISBLANK($O1879), "", VLOOKUP($O1879, hidden_compute!$M$2:P2401, 3, FALSE))</f>
        <v>#N/A</v>
      </c>
      <c r="Q1879" s="41" t="str">
        <f>metadata!$B$8</f>
        <v>EXP-PBC096</v>
      </c>
      <c r="R1879" s="49" t="s">
        <v>300</v>
      </c>
      <c r="S1879" s="29" t="str">
        <f>metadata!$B$9</f>
        <v>SQK-NBD114.24</v>
      </c>
      <c r="T1879" s="49" t="s">
        <v>2226</v>
      </c>
    </row>
    <row r="1880">
      <c r="A1880" s="29" t="str">
        <f>metadata!$B$4</f>
        <v>22033-375157</v>
      </c>
      <c r="B1880" s="38" t="s">
        <v>2301</v>
      </c>
      <c r="C1880" s="38" t="s">
        <v>2242</v>
      </c>
      <c r="D1880" s="29" t="s">
        <v>17</v>
      </c>
      <c r="E1880" s="39">
        <f>hidden_compute!F1880</f>
        <v>658</v>
      </c>
      <c r="F1880" s="39">
        <f>hidden_compute!G1880</f>
        <v>658</v>
      </c>
      <c r="G1880" s="29" t="str">
        <f>hidden_compute!D1880</f>
        <v>5. Invertebrate Mitochondrial</v>
      </c>
      <c r="H1880" s="29" t="str">
        <f>IF(ISERROR(MATCH($K1880, pcrid_plateids!$A$2:$A2401, 0)), hidden_compute!$H1880, VLOOKUP($K1880, pcrid_plateids!$A$2:$B2401, 2, FALSE))</f>
        <v>ARISE_SEQ_0172</v>
      </c>
      <c r="I1880" s="29" t="str">
        <f>IF(ISERROR(MATCH($K1880, pcrid_plateids!$A$2:$A2401, 0)), hidden_compute!$H1880, VLOOKUP($K1880, pcrid_plateids!$A$2:$C2401, 3, FALSE))</f>
        <v>NCBN001476</v>
      </c>
      <c r="J1880" s="38">
        <v>1.100011479E9</v>
      </c>
      <c r="K1880" s="62" t="s">
        <v>97</v>
      </c>
      <c r="L1880" s="40" t="s">
        <v>302</v>
      </c>
      <c r="M1880" s="29" t="str">
        <f>IF(ISERROR(MATCH($K1880, pcrid_primers!$A$2:$A2401, 0)), hidden_compute!$H1880, VLOOKUP($K1880, pcrid_primers!$A$2:$B2401, 2, FALSE))</f>
        <v>ONT_LepF1+ONT_LCO1490</v>
      </c>
      <c r="N1880" s="29" t="str">
        <f>IF(ISBLANK($M1880), "", VLOOKUP($M1880, hidden_compute!$M$2:P2401, 3, FALSE))</f>
        <v>#N/A</v>
      </c>
      <c r="O1880" s="29" t="str">
        <f>IF(ISERROR(MATCH($K1880, pcrid_primers!$A$2:$A2401, 0)), hidden_compute!$J1880, VLOOKUP($K1880, pcrid_primers!$A$2:$D2401, 4, FALSE))</f>
        <v>ONT_LepR1+ONT_HCO2198</v>
      </c>
      <c r="P1880" s="29" t="str">
        <f>IF(ISBLANK($O1880), "", VLOOKUP($O1880, hidden_compute!$M$2:P2401, 3, FALSE))</f>
        <v>#N/A</v>
      </c>
      <c r="Q1880" s="41" t="str">
        <f>metadata!$B$8</f>
        <v>EXP-PBC096</v>
      </c>
      <c r="R1880" s="49" t="s">
        <v>303</v>
      </c>
      <c r="S1880" s="29" t="str">
        <f>metadata!$B$9</f>
        <v>SQK-NBD114.24</v>
      </c>
      <c r="T1880" s="49" t="s">
        <v>2226</v>
      </c>
    </row>
    <row r="1881">
      <c r="A1881" s="29" t="str">
        <f>metadata!$B$4</f>
        <v>22033-375157</v>
      </c>
      <c r="B1881" s="38" t="s">
        <v>2302</v>
      </c>
      <c r="C1881" s="38" t="s">
        <v>2242</v>
      </c>
      <c r="D1881" s="29" t="s">
        <v>17</v>
      </c>
      <c r="E1881" s="39">
        <f>hidden_compute!F1881</f>
        <v>658</v>
      </c>
      <c r="F1881" s="39">
        <f>hidden_compute!G1881</f>
        <v>658</v>
      </c>
      <c r="G1881" s="29" t="str">
        <f>hidden_compute!D1881</f>
        <v>5. Invertebrate Mitochondrial</v>
      </c>
      <c r="H1881" s="29" t="str">
        <f>IF(ISERROR(MATCH($K1881, pcrid_plateids!$A$2:$A2401, 0)), hidden_compute!$H1881, VLOOKUP($K1881, pcrid_plateids!$A$2:$B2401, 2, FALSE))</f>
        <v>ARISE_SEQ_0172</v>
      </c>
      <c r="I1881" s="29" t="str">
        <f>IF(ISERROR(MATCH($K1881, pcrid_plateids!$A$2:$A2401, 0)), hidden_compute!$H1881, VLOOKUP($K1881, pcrid_plateids!$A$2:$C2401, 3, FALSE))</f>
        <v>NCBN001476</v>
      </c>
      <c r="J1881" s="38">
        <v>1.10001148E9</v>
      </c>
      <c r="K1881" s="62" t="s">
        <v>97</v>
      </c>
      <c r="L1881" s="40" t="s">
        <v>305</v>
      </c>
      <c r="M1881" s="29" t="str">
        <f>IF(ISERROR(MATCH($K1881, pcrid_primers!$A$2:$A2401, 0)), hidden_compute!$H1881, VLOOKUP($K1881, pcrid_primers!$A$2:$B2401, 2, FALSE))</f>
        <v>ONT_LepF1+ONT_LCO1490</v>
      </c>
      <c r="N1881" s="29" t="str">
        <f>IF(ISBLANK($M1881), "", VLOOKUP($M1881, hidden_compute!$M$2:P2401, 3, FALSE))</f>
        <v>#N/A</v>
      </c>
      <c r="O1881" s="29" t="str">
        <f>IF(ISERROR(MATCH($K1881, pcrid_primers!$A$2:$A2401, 0)), hidden_compute!$J1881, VLOOKUP($K1881, pcrid_primers!$A$2:$D2401, 4, FALSE))</f>
        <v>ONT_LepR1+ONT_HCO2198</v>
      </c>
      <c r="P1881" s="29" t="str">
        <f>IF(ISBLANK($O1881), "", VLOOKUP($O1881, hidden_compute!$M$2:P2401, 3, FALSE))</f>
        <v>#N/A</v>
      </c>
      <c r="Q1881" s="41" t="str">
        <f>metadata!$B$8</f>
        <v>EXP-PBC096</v>
      </c>
      <c r="R1881" s="49" t="s">
        <v>306</v>
      </c>
      <c r="S1881" s="29" t="str">
        <f>metadata!$B$9</f>
        <v>SQK-NBD114.24</v>
      </c>
      <c r="T1881" s="49" t="s">
        <v>2226</v>
      </c>
    </row>
    <row r="1882">
      <c r="A1882" s="29" t="str">
        <f>metadata!$B$4</f>
        <v>22033-375157</v>
      </c>
      <c r="B1882" s="38" t="s">
        <v>2303</v>
      </c>
      <c r="C1882" s="38" t="s">
        <v>2239</v>
      </c>
      <c r="D1882" s="29" t="s">
        <v>17</v>
      </c>
      <c r="E1882" s="39">
        <f>hidden_compute!F1882</f>
        <v>658</v>
      </c>
      <c r="F1882" s="39">
        <f>hidden_compute!G1882</f>
        <v>658</v>
      </c>
      <c r="G1882" s="29" t="str">
        <f>hidden_compute!D1882</f>
        <v>5. Invertebrate Mitochondrial</v>
      </c>
      <c r="H1882" s="29" t="str">
        <f>IF(ISERROR(MATCH($K1882, pcrid_plateids!$A$2:$A2401, 0)), hidden_compute!$H1882, VLOOKUP($K1882, pcrid_plateids!$A$2:$B2401, 2, FALSE))</f>
        <v>ARISE_SEQ_0172</v>
      </c>
      <c r="I1882" s="29" t="str">
        <f>IF(ISERROR(MATCH($K1882, pcrid_plateids!$A$2:$A2401, 0)), hidden_compute!$H1882, VLOOKUP($K1882, pcrid_plateids!$A$2:$C2401, 3, FALSE))</f>
        <v>NCBN001476</v>
      </c>
      <c r="J1882" s="38">
        <v>1.100011481E9</v>
      </c>
      <c r="K1882" s="62" t="s">
        <v>97</v>
      </c>
      <c r="L1882" s="40" t="s">
        <v>308</v>
      </c>
      <c r="M1882" s="29" t="str">
        <f>IF(ISERROR(MATCH($K1882, pcrid_primers!$A$2:$A2401, 0)), hidden_compute!$H1882, VLOOKUP($K1882, pcrid_primers!$A$2:$B2401, 2, FALSE))</f>
        <v>ONT_LepF1+ONT_LCO1490</v>
      </c>
      <c r="N1882" s="29" t="str">
        <f>IF(ISBLANK($M1882), "", VLOOKUP($M1882, hidden_compute!$M$2:P2401, 3, FALSE))</f>
        <v>#N/A</v>
      </c>
      <c r="O1882" s="29" t="str">
        <f>IF(ISERROR(MATCH($K1882, pcrid_primers!$A$2:$A2401, 0)), hidden_compute!$J1882, VLOOKUP($K1882, pcrid_primers!$A$2:$D2401, 4, FALSE))</f>
        <v>ONT_LepR1+ONT_HCO2198</v>
      </c>
      <c r="P1882" s="29" t="str">
        <f>IF(ISBLANK($O1882), "", VLOOKUP($O1882, hidden_compute!$M$2:P2401, 3, FALSE))</f>
        <v>#N/A</v>
      </c>
      <c r="Q1882" s="41" t="str">
        <f>metadata!$B$8</f>
        <v>EXP-PBC096</v>
      </c>
      <c r="R1882" s="49" t="s">
        <v>309</v>
      </c>
      <c r="S1882" s="29" t="str">
        <f>metadata!$B$9</f>
        <v>SQK-NBD114.24</v>
      </c>
      <c r="T1882" s="49" t="s">
        <v>2226</v>
      </c>
    </row>
    <row r="1883">
      <c r="A1883" s="29" t="str">
        <f>metadata!$B$4</f>
        <v>22033-375157</v>
      </c>
      <c r="B1883" s="38" t="s">
        <v>2304</v>
      </c>
      <c r="C1883" s="38" t="s">
        <v>2305</v>
      </c>
      <c r="D1883" s="29" t="s">
        <v>17</v>
      </c>
      <c r="E1883" s="39">
        <f>hidden_compute!F1883</f>
        <v>658</v>
      </c>
      <c r="F1883" s="39">
        <f>hidden_compute!G1883</f>
        <v>658</v>
      </c>
      <c r="G1883" s="29" t="str">
        <f>hidden_compute!D1883</f>
        <v>5. Invertebrate Mitochondrial</v>
      </c>
      <c r="H1883" s="29" t="str">
        <f>IF(ISERROR(MATCH($K1883, pcrid_plateids!$A$2:$A2401, 0)), hidden_compute!$H1883, VLOOKUP($K1883, pcrid_plateids!$A$2:$B2401, 2, FALSE))</f>
        <v>ARISE_SEQ_0172</v>
      </c>
      <c r="I1883" s="29" t="str">
        <f>IF(ISERROR(MATCH($K1883, pcrid_plateids!$A$2:$A2401, 0)), hidden_compute!$H1883, VLOOKUP($K1883, pcrid_plateids!$A$2:$C2401, 3, FALSE))</f>
        <v>NCBN001476</v>
      </c>
      <c r="J1883" s="38">
        <v>1.100011482E9</v>
      </c>
      <c r="K1883" s="62" t="s">
        <v>97</v>
      </c>
      <c r="L1883" s="40" t="s">
        <v>311</v>
      </c>
      <c r="M1883" s="29" t="str">
        <f>IF(ISERROR(MATCH($K1883, pcrid_primers!$A$2:$A2401, 0)), hidden_compute!$H1883, VLOOKUP($K1883, pcrid_primers!$A$2:$B2401, 2, FALSE))</f>
        <v>ONT_LepF1+ONT_LCO1490</v>
      </c>
      <c r="N1883" s="29" t="str">
        <f>IF(ISBLANK($M1883), "", VLOOKUP($M1883, hidden_compute!$M$2:P2401, 3, FALSE))</f>
        <v>#N/A</v>
      </c>
      <c r="O1883" s="29" t="str">
        <f>IF(ISERROR(MATCH($K1883, pcrid_primers!$A$2:$A2401, 0)), hidden_compute!$J1883, VLOOKUP($K1883, pcrid_primers!$A$2:$D2401, 4, FALSE))</f>
        <v>ONT_LepR1+ONT_HCO2198</v>
      </c>
      <c r="P1883" s="29" t="str">
        <f>IF(ISBLANK($O1883), "", VLOOKUP($O1883, hidden_compute!$M$2:P2401, 3, FALSE))</f>
        <v>#N/A</v>
      </c>
      <c r="Q1883" s="41" t="str">
        <f>metadata!$B$8</f>
        <v>EXP-PBC096</v>
      </c>
      <c r="R1883" s="49" t="s">
        <v>312</v>
      </c>
      <c r="S1883" s="29" t="str">
        <f>metadata!$B$9</f>
        <v>SQK-NBD114.24</v>
      </c>
      <c r="T1883" s="49" t="s">
        <v>2226</v>
      </c>
    </row>
    <row r="1884">
      <c r="A1884" s="29" t="str">
        <f>metadata!$B$4</f>
        <v>22033-375157</v>
      </c>
      <c r="B1884" s="38" t="s">
        <v>2306</v>
      </c>
      <c r="C1884" s="38" t="s">
        <v>2256</v>
      </c>
      <c r="D1884" s="29" t="s">
        <v>17</v>
      </c>
      <c r="E1884" s="39">
        <f>hidden_compute!F1884</f>
        <v>658</v>
      </c>
      <c r="F1884" s="39">
        <f>hidden_compute!G1884</f>
        <v>658</v>
      </c>
      <c r="G1884" s="29" t="str">
        <f>hidden_compute!D1884</f>
        <v>5. Invertebrate Mitochondrial</v>
      </c>
      <c r="H1884" s="29" t="str">
        <f>IF(ISERROR(MATCH($K1884, pcrid_plateids!$A$2:$A2401, 0)), hidden_compute!$H1884, VLOOKUP($K1884, pcrid_plateids!$A$2:$B2401, 2, FALSE))</f>
        <v>ARISE_SEQ_0172</v>
      </c>
      <c r="I1884" s="29" t="str">
        <f>IF(ISERROR(MATCH($K1884, pcrid_plateids!$A$2:$A2401, 0)), hidden_compute!$H1884, VLOOKUP($K1884, pcrid_plateids!$A$2:$C2401, 3, FALSE))</f>
        <v>NCBN001476</v>
      </c>
      <c r="J1884" s="38">
        <v>1.100011483E9</v>
      </c>
      <c r="K1884" s="62" t="s">
        <v>97</v>
      </c>
      <c r="L1884" s="40" t="s">
        <v>314</v>
      </c>
      <c r="M1884" s="29" t="str">
        <f>IF(ISERROR(MATCH($K1884, pcrid_primers!$A$2:$A2401, 0)), hidden_compute!$H1884, VLOOKUP($K1884, pcrid_primers!$A$2:$B2401, 2, FALSE))</f>
        <v>ONT_LepF1+ONT_LCO1490</v>
      </c>
      <c r="N1884" s="29" t="str">
        <f>IF(ISBLANK($M1884), "", VLOOKUP($M1884, hidden_compute!$M$2:P2401, 3, FALSE))</f>
        <v>#N/A</v>
      </c>
      <c r="O1884" s="29" t="str">
        <f>IF(ISERROR(MATCH($K1884, pcrid_primers!$A$2:$A2401, 0)), hidden_compute!$J1884, VLOOKUP($K1884, pcrid_primers!$A$2:$D2401, 4, FALSE))</f>
        <v>ONT_LepR1+ONT_HCO2198</v>
      </c>
      <c r="P1884" s="29" t="str">
        <f>IF(ISBLANK($O1884), "", VLOOKUP($O1884, hidden_compute!$M$2:P2401, 3, FALSE))</f>
        <v>#N/A</v>
      </c>
      <c r="Q1884" s="41" t="str">
        <f>metadata!$B$8</f>
        <v>EXP-PBC096</v>
      </c>
      <c r="R1884" s="49" t="s">
        <v>315</v>
      </c>
      <c r="S1884" s="29" t="str">
        <f>metadata!$B$9</f>
        <v>SQK-NBD114.24</v>
      </c>
      <c r="T1884" s="49" t="s">
        <v>2226</v>
      </c>
    </row>
    <row r="1885">
      <c r="A1885" s="29" t="str">
        <f>metadata!$B$4</f>
        <v>22033-375157</v>
      </c>
      <c r="B1885" s="38" t="s">
        <v>2307</v>
      </c>
      <c r="C1885" s="38" t="s">
        <v>2308</v>
      </c>
      <c r="D1885" s="29" t="s">
        <v>17</v>
      </c>
      <c r="E1885" s="39">
        <f>hidden_compute!F1885</f>
        <v>658</v>
      </c>
      <c r="F1885" s="39">
        <f>hidden_compute!G1885</f>
        <v>658</v>
      </c>
      <c r="G1885" s="29" t="str">
        <f>hidden_compute!D1885</f>
        <v>5. Invertebrate Mitochondrial</v>
      </c>
      <c r="H1885" s="29" t="str">
        <f>IF(ISERROR(MATCH($K1885, pcrid_plateids!$A$2:$A2401, 0)), hidden_compute!$H1885, VLOOKUP($K1885, pcrid_plateids!$A$2:$B2401, 2, FALSE))</f>
        <v>ARISE_SEQ_0172</v>
      </c>
      <c r="I1885" s="29" t="str">
        <f>IF(ISERROR(MATCH($K1885, pcrid_plateids!$A$2:$A2401, 0)), hidden_compute!$H1885, VLOOKUP($K1885, pcrid_plateids!$A$2:$C2401, 3, FALSE))</f>
        <v>NCBN001476</v>
      </c>
      <c r="J1885" s="38">
        <v>1.100011484E9</v>
      </c>
      <c r="K1885" s="62" t="s">
        <v>97</v>
      </c>
      <c r="L1885" s="40" t="s">
        <v>317</v>
      </c>
      <c r="M1885" s="29" t="str">
        <f>IF(ISERROR(MATCH($K1885, pcrid_primers!$A$2:$A2401, 0)), hidden_compute!$H1885, VLOOKUP($K1885, pcrid_primers!$A$2:$B2401, 2, FALSE))</f>
        <v>ONT_LepF1+ONT_LCO1490</v>
      </c>
      <c r="N1885" s="29" t="str">
        <f>IF(ISBLANK($M1885), "", VLOOKUP($M1885, hidden_compute!$M$2:P2401, 3, FALSE))</f>
        <v>#N/A</v>
      </c>
      <c r="O1885" s="29" t="str">
        <f>IF(ISERROR(MATCH($K1885, pcrid_primers!$A$2:$A2401, 0)), hidden_compute!$J1885, VLOOKUP($K1885, pcrid_primers!$A$2:$D2401, 4, FALSE))</f>
        <v>ONT_LepR1+ONT_HCO2198</v>
      </c>
      <c r="P1885" s="29" t="str">
        <f>IF(ISBLANK($O1885), "", VLOOKUP($O1885, hidden_compute!$M$2:P2401, 3, FALSE))</f>
        <v>#N/A</v>
      </c>
      <c r="Q1885" s="41" t="str">
        <f>metadata!$B$8</f>
        <v>EXP-PBC096</v>
      </c>
      <c r="R1885" s="49" t="s">
        <v>318</v>
      </c>
      <c r="S1885" s="29" t="str">
        <f>metadata!$B$9</f>
        <v>SQK-NBD114.24</v>
      </c>
      <c r="T1885" s="49" t="s">
        <v>2226</v>
      </c>
    </row>
    <row r="1886">
      <c r="A1886" s="29" t="str">
        <f>metadata!$B$4</f>
        <v>22033-375157</v>
      </c>
      <c r="B1886" s="38" t="s">
        <v>2309</v>
      </c>
      <c r="C1886" s="38" t="s">
        <v>2249</v>
      </c>
      <c r="D1886" s="29" t="s">
        <v>17</v>
      </c>
      <c r="E1886" s="39">
        <f>hidden_compute!F1886</f>
        <v>658</v>
      </c>
      <c r="F1886" s="39">
        <f>hidden_compute!G1886</f>
        <v>658</v>
      </c>
      <c r="G1886" s="29" t="str">
        <f>hidden_compute!D1886</f>
        <v>5. Invertebrate Mitochondrial</v>
      </c>
      <c r="H1886" s="29" t="str">
        <f>IF(ISERROR(MATCH($K1886, pcrid_plateids!$A$2:$A2401, 0)), hidden_compute!$H1886, VLOOKUP($K1886, pcrid_plateids!$A$2:$B2401, 2, FALSE))</f>
        <v>ARISE_SEQ_0172</v>
      </c>
      <c r="I1886" s="29" t="str">
        <f>IF(ISERROR(MATCH($K1886, pcrid_plateids!$A$2:$A2401, 0)), hidden_compute!$H1886, VLOOKUP($K1886, pcrid_plateids!$A$2:$C2401, 3, FALSE))</f>
        <v>NCBN001476</v>
      </c>
      <c r="J1886" s="38">
        <v>1.100011485E9</v>
      </c>
      <c r="K1886" s="62" t="s">
        <v>97</v>
      </c>
      <c r="L1886" s="40" t="s">
        <v>320</v>
      </c>
      <c r="M1886" s="29" t="str">
        <f>IF(ISERROR(MATCH($K1886, pcrid_primers!$A$2:$A2401, 0)), hidden_compute!$H1886, VLOOKUP($K1886, pcrid_primers!$A$2:$B2401, 2, FALSE))</f>
        <v>ONT_LepF1+ONT_LCO1490</v>
      </c>
      <c r="N1886" s="29" t="str">
        <f>IF(ISBLANK($M1886), "", VLOOKUP($M1886, hidden_compute!$M$2:P2401, 3, FALSE))</f>
        <v>#N/A</v>
      </c>
      <c r="O1886" s="29" t="str">
        <f>IF(ISERROR(MATCH($K1886, pcrid_primers!$A$2:$A2401, 0)), hidden_compute!$J1886, VLOOKUP($K1886, pcrid_primers!$A$2:$D2401, 4, FALSE))</f>
        <v>ONT_LepR1+ONT_HCO2198</v>
      </c>
      <c r="P1886" s="29" t="str">
        <f>IF(ISBLANK($O1886), "", VLOOKUP($O1886, hidden_compute!$M$2:P2401, 3, FALSE))</f>
        <v>#N/A</v>
      </c>
      <c r="Q1886" s="41" t="str">
        <f>metadata!$B$8</f>
        <v>EXP-PBC096</v>
      </c>
      <c r="R1886" s="49" t="s">
        <v>321</v>
      </c>
      <c r="S1886" s="29" t="str">
        <f>metadata!$B$9</f>
        <v>SQK-NBD114.24</v>
      </c>
      <c r="T1886" s="49" t="s">
        <v>2226</v>
      </c>
    </row>
    <row r="1887">
      <c r="A1887" s="29" t="str">
        <f>metadata!$B$4</f>
        <v>22033-375157</v>
      </c>
      <c r="B1887" s="38" t="s">
        <v>2310</v>
      </c>
      <c r="C1887" s="38" t="s">
        <v>2249</v>
      </c>
      <c r="D1887" s="29" t="s">
        <v>17</v>
      </c>
      <c r="E1887" s="39">
        <f>hidden_compute!F1887</f>
        <v>658</v>
      </c>
      <c r="F1887" s="39">
        <f>hidden_compute!G1887</f>
        <v>658</v>
      </c>
      <c r="G1887" s="29" t="str">
        <f>hidden_compute!D1887</f>
        <v>5. Invertebrate Mitochondrial</v>
      </c>
      <c r="H1887" s="29" t="str">
        <f>IF(ISERROR(MATCH($K1887, pcrid_plateids!$A$2:$A2401, 0)), hidden_compute!$H1887, VLOOKUP($K1887, pcrid_plateids!$A$2:$B2401, 2, FALSE))</f>
        <v>ARISE_SEQ_0172</v>
      </c>
      <c r="I1887" s="29" t="str">
        <f>IF(ISERROR(MATCH($K1887, pcrid_plateids!$A$2:$A2401, 0)), hidden_compute!$H1887, VLOOKUP($K1887, pcrid_plateids!$A$2:$C2401, 3, FALSE))</f>
        <v>NCBN001476</v>
      </c>
      <c r="J1887" s="38">
        <v>1.100011486E9</v>
      </c>
      <c r="K1887" s="62" t="s">
        <v>97</v>
      </c>
      <c r="L1887" s="40" t="s">
        <v>323</v>
      </c>
      <c r="M1887" s="29" t="str">
        <f>IF(ISERROR(MATCH($K1887, pcrid_primers!$A$2:$A2401, 0)), hidden_compute!$H1887, VLOOKUP($K1887, pcrid_primers!$A$2:$B2401, 2, FALSE))</f>
        <v>ONT_LepF1+ONT_LCO1490</v>
      </c>
      <c r="N1887" s="29" t="str">
        <f>IF(ISBLANK($M1887), "", VLOOKUP($M1887, hidden_compute!$M$2:P2401, 3, FALSE))</f>
        <v>#N/A</v>
      </c>
      <c r="O1887" s="29" t="str">
        <f>IF(ISERROR(MATCH($K1887, pcrid_primers!$A$2:$A2401, 0)), hidden_compute!$J1887, VLOOKUP($K1887, pcrid_primers!$A$2:$D2401, 4, FALSE))</f>
        <v>ONT_LepR1+ONT_HCO2198</v>
      </c>
      <c r="P1887" s="29" t="str">
        <f>IF(ISBLANK($O1887), "", VLOOKUP($O1887, hidden_compute!$M$2:P2401, 3, FALSE))</f>
        <v>#N/A</v>
      </c>
      <c r="Q1887" s="41" t="str">
        <f>metadata!$B$8</f>
        <v>EXP-PBC096</v>
      </c>
      <c r="R1887" s="49" t="s">
        <v>324</v>
      </c>
      <c r="S1887" s="29" t="str">
        <f>metadata!$B$9</f>
        <v>SQK-NBD114.24</v>
      </c>
      <c r="T1887" s="49" t="s">
        <v>2226</v>
      </c>
    </row>
    <row r="1888">
      <c r="A1888" s="29" t="str">
        <f>metadata!$B$4</f>
        <v>22033-375157</v>
      </c>
      <c r="B1888" s="38" t="s">
        <v>2311</v>
      </c>
      <c r="C1888" s="38" t="s">
        <v>2312</v>
      </c>
      <c r="D1888" s="29" t="s">
        <v>17</v>
      </c>
      <c r="E1888" s="39">
        <f>hidden_compute!F1888</f>
        <v>658</v>
      </c>
      <c r="F1888" s="39">
        <f>hidden_compute!G1888</f>
        <v>658</v>
      </c>
      <c r="G1888" s="29" t="str">
        <f>hidden_compute!D1888</f>
        <v>5. Invertebrate Mitochondrial</v>
      </c>
      <c r="H1888" s="29" t="str">
        <f>IF(ISERROR(MATCH($K1888, pcrid_plateids!$A$2:$A2401, 0)), hidden_compute!$H1888, VLOOKUP($K1888, pcrid_plateids!$A$2:$B2401, 2, FALSE))</f>
        <v>ARISE_SEQ_0172</v>
      </c>
      <c r="I1888" s="29" t="str">
        <f>IF(ISERROR(MATCH($K1888, pcrid_plateids!$A$2:$A2401, 0)), hidden_compute!$H1888, VLOOKUP($K1888, pcrid_plateids!$A$2:$C2401, 3, FALSE))</f>
        <v>NCBN001476</v>
      </c>
      <c r="J1888" s="38">
        <v>1.100011487E9</v>
      </c>
      <c r="K1888" s="62" t="s">
        <v>97</v>
      </c>
      <c r="L1888" s="40" t="s">
        <v>326</v>
      </c>
      <c r="M1888" s="29" t="str">
        <f>IF(ISERROR(MATCH($K1888, pcrid_primers!$A$2:$A2401, 0)), hidden_compute!$H1888, VLOOKUP($K1888, pcrid_primers!$A$2:$B2401, 2, FALSE))</f>
        <v>ONT_LepF1+ONT_LCO1490</v>
      </c>
      <c r="N1888" s="29" t="str">
        <f>IF(ISBLANK($M1888), "", VLOOKUP($M1888, hidden_compute!$M$2:P2401, 3, FALSE))</f>
        <v>#N/A</v>
      </c>
      <c r="O1888" s="29" t="str">
        <f>IF(ISERROR(MATCH($K1888, pcrid_primers!$A$2:$A2401, 0)), hidden_compute!$J1888, VLOOKUP($K1888, pcrid_primers!$A$2:$D2401, 4, FALSE))</f>
        <v>ONT_LepR1+ONT_HCO2198</v>
      </c>
      <c r="P1888" s="29" t="str">
        <f>IF(ISBLANK($O1888), "", VLOOKUP($O1888, hidden_compute!$M$2:P2401, 3, FALSE))</f>
        <v>#N/A</v>
      </c>
      <c r="Q1888" s="41" t="str">
        <f>metadata!$B$8</f>
        <v>EXP-PBC096</v>
      </c>
      <c r="R1888" s="49" t="s">
        <v>327</v>
      </c>
      <c r="S1888" s="29" t="str">
        <f>metadata!$B$9</f>
        <v>SQK-NBD114.24</v>
      </c>
      <c r="T1888" s="49" t="s">
        <v>2226</v>
      </c>
    </row>
    <row r="1889">
      <c r="A1889" s="29" t="str">
        <f>metadata!$B$4</f>
        <v>22033-375157</v>
      </c>
      <c r="B1889" s="38" t="s">
        <v>2313</v>
      </c>
      <c r="C1889" s="38" t="s">
        <v>2314</v>
      </c>
      <c r="D1889" s="29" t="s">
        <v>17</v>
      </c>
      <c r="E1889" s="39">
        <f>hidden_compute!F1889</f>
        <v>658</v>
      </c>
      <c r="F1889" s="39">
        <f>hidden_compute!G1889</f>
        <v>658</v>
      </c>
      <c r="G1889" s="29" t="str">
        <f>hidden_compute!D1889</f>
        <v>5. Invertebrate Mitochondrial</v>
      </c>
      <c r="H1889" s="29" t="str">
        <f>IF(ISERROR(MATCH($K1889, pcrid_plateids!$A$2:$A2401, 0)), hidden_compute!$H1889, VLOOKUP($K1889, pcrid_plateids!$A$2:$B2401, 2, FALSE))</f>
        <v>ARISE_SEQ_0172</v>
      </c>
      <c r="I1889" s="29" t="str">
        <f>IF(ISERROR(MATCH($K1889, pcrid_plateids!$A$2:$A2401, 0)), hidden_compute!$H1889, VLOOKUP($K1889, pcrid_plateids!$A$2:$C2401, 3, FALSE))</f>
        <v>NCBN001476</v>
      </c>
      <c r="J1889" s="38">
        <v>1.100011488E9</v>
      </c>
      <c r="K1889" s="62" t="s">
        <v>97</v>
      </c>
      <c r="L1889" s="40" t="s">
        <v>329</v>
      </c>
      <c r="M1889" s="29" t="str">
        <f>IF(ISERROR(MATCH($K1889, pcrid_primers!$A$2:$A2401, 0)), hidden_compute!$H1889, VLOOKUP($K1889, pcrid_primers!$A$2:$B2401, 2, FALSE))</f>
        <v>ONT_LepF1+ONT_LCO1490</v>
      </c>
      <c r="N1889" s="29" t="str">
        <f>IF(ISBLANK($M1889), "", VLOOKUP($M1889, hidden_compute!$M$2:P2401, 3, FALSE))</f>
        <v>#N/A</v>
      </c>
      <c r="O1889" s="29" t="str">
        <f>IF(ISERROR(MATCH($K1889, pcrid_primers!$A$2:$A2401, 0)), hidden_compute!$J1889, VLOOKUP($K1889, pcrid_primers!$A$2:$D2401, 4, FALSE))</f>
        <v>ONT_LepR1+ONT_HCO2198</v>
      </c>
      <c r="P1889" s="29" t="str">
        <f>IF(ISBLANK($O1889), "", VLOOKUP($O1889, hidden_compute!$M$2:P2401, 3, FALSE))</f>
        <v>#N/A</v>
      </c>
      <c r="Q1889" s="41" t="str">
        <f>metadata!$B$8</f>
        <v>EXP-PBC096</v>
      </c>
      <c r="R1889" s="49" t="s">
        <v>330</v>
      </c>
      <c r="S1889" s="29" t="str">
        <f>metadata!$B$9</f>
        <v>SQK-NBD114.24</v>
      </c>
      <c r="T1889" s="49" t="s">
        <v>2226</v>
      </c>
    </row>
    <row r="1890">
      <c r="A1890" s="29" t="str">
        <f>metadata!$B$4</f>
        <v>22033-375157</v>
      </c>
      <c r="B1890" s="38" t="s">
        <v>2315</v>
      </c>
      <c r="C1890" s="38" t="s">
        <v>2234</v>
      </c>
      <c r="D1890" s="29" t="s">
        <v>17</v>
      </c>
      <c r="E1890" s="39">
        <f>hidden_compute!F1890</f>
        <v>658</v>
      </c>
      <c r="F1890" s="39">
        <f>hidden_compute!G1890</f>
        <v>658</v>
      </c>
      <c r="G1890" s="29" t="str">
        <f>hidden_compute!D1890</f>
        <v>5. Invertebrate Mitochondrial</v>
      </c>
      <c r="H1890" s="29" t="str">
        <f>IF(ISERROR(MATCH($K1890, pcrid_plateids!$A$2:$A2401, 0)), hidden_compute!$H1890, VLOOKUP($K1890, pcrid_plateids!$A$2:$B2401, 2, FALSE))</f>
        <v>ARISE_SEQ_0172</v>
      </c>
      <c r="I1890" s="29" t="str">
        <f>IF(ISERROR(MATCH($K1890, pcrid_plateids!$A$2:$A2401, 0)), hidden_compute!$H1890, VLOOKUP($K1890, pcrid_plateids!$A$2:$C2401, 3, FALSE))</f>
        <v>NCBN001476</v>
      </c>
      <c r="J1890" s="38">
        <v>1.100011489E9</v>
      </c>
      <c r="K1890" s="62" t="s">
        <v>97</v>
      </c>
      <c r="L1890" s="40" t="s">
        <v>332</v>
      </c>
      <c r="M1890" s="29" t="str">
        <f>IF(ISERROR(MATCH($K1890, pcrid_primers!$A$2:$A2401, 0)), hidden_compute!$H1890, VLOOKUP($K1890, pcrid_primers!$A$2:$B2401, 2, FALSE))</f>
        <v>ONT_LepF1+ONT_LCO1490</v>
      </c>
      <c r="N1890" s="29" t="str">
        <f>IF(ISBLANK($M1890), "", VLOOKUP($M1890, hidden_compute!$M$2:P2401, 3, FALSE))</f>
        <v>#N/A</v>
      </c>
      <c r="O1890" s="29" t="str">
        <f>IF(ISERROR(MATCH($K1890, pcrid_primers!$A$2:$A2401, 0)), hidden_compute!$J1890, VLOOKUP($K1890, pcrid_primers!$A$2:$D2401, 4, FALSE))</f>
        <v>ONT_LepR1+ONT_HCO2198</v>
      </c>
      <c r="P1890" s="29" t="str">
        <f>IF(ISBLANK($O1890), "", VLOOKUP($O1890, hidden_compute!$M$2:P2401, 3, FALSE))</f>
        <v>#N/A</v>
      </c>
      <c r="Q1890" s="41" t="str">
        <f>metadata!$B$8</f>
        <v>EXP-PBC096</v>
      </c>
      <c r="R1890" s="49" t="s">
        <v>333</v>
      </c>
      <c r="S1890" s="29" t="str">
        <f>metadata!$B$9</f>
        <v>SQK-NBD114.24</v>
      </c>
      <c r="T1890" s="49" t="s">
        <v>2226</v>
      </c>
    </row>
    <row r="1891">
      <c r="A1891" s="29" t="str">
        <f>metadata!$B$4</f>
        <v>22033-375157</v>
      </c>
      <c r="B1891" s="38" t="s">
        <v>2316</v>
      </c>
      <c r="C1891" s="38" t="s">
        <v>2234</v>
      </c>
      <c r="D1891" s="29" t="s">
        <v>17</v>
      </c>
      <c r="E1891" s="39">
        <f>hidden_compute!F1891</f>
        <v>658</v>
      </c>
      <c r="F1891" s="39">
        <f>hidden_compute!G1891</f>
        <v>658</v>
      </c>
      <c r="G1891" s="29" t="str">
        <f>hidden_compute!D1891</f>
        <v>5. Invertebrate Mitochondrial</v>
      </c>
      <c r="H1891" s="29" t="str">
        <f>IF(ISERROR(MATCH($K1891, pcrid_plateids!$A$2:$A2401, 0)), hidden_compute!$H1891, VLOOKUP($K1891, pcrid_plateids!$A$2:$B2401, 2, FALSE))</f>
        <v>ARISE_SEQ_0172</v>
      </c>
      <c r="I1891" s="29" t="str">
        <f>IF(ISERROR(MATCH($K1891, pcrid_plateids!$A$2:$A2401, 0)), hidden_compute!$H1891, VLOOKUP($K1891, pcrid_plateids!$A$2:$C2401, 3, FALSE))</f>
        <v>NCBN001476</v>
      </c>
      <c r="J1891" s="38">
        <v>1.10001149E9</v>
      </c>
      <c r="K1891" s="62" t="s">
        <v>97</v>
      </c>
      <c r="L1891" s="40" t="s">
        <v>335</v>
      </c>
      <c r="M1891" s="29" t="str">
        <f>IF(ISERROR(MATCH($K1891, pcrid_primers!$A$2:$A2401, 0)), hidden_compute!$H1891, VLOOKUP($K1891, pcrid_primers!$A$2:$B2401, 2, FALSE))</f>
        <v>ONT_LepF1+ONT_LCO1490</v>
      </c>
      <c r="N1891" s="29" t="str">
        <f>IF(ISBLANK($M1891), "", VLOOKUP($M1891, hidden_compute!$M$2:P2401, 3, FALSE))</f>
        <v>#N/A</v>
      </c>
      <c r="O1891" s="29" t="str">
        <f>IF(ISERROR(MATCH($K1891, pcrid_primers!$A$2:$A2401, 0)), hidden_compute!$J1891, VLOOKUP($K1891, pcrid_primers!$A$2:$D2401, 4, FALSE))</f>
        <v>ONT_LepR1+ONT_HCO2198</v>
      </c>
      <c r="P1891" s="29" t="str">
        <f>IF(ISBLANK($O1891), "", VLOOKUP($O1891, hidden_compute!$M$2:P2401, 3, FALSE))</f>
        <v>#N/A</v>
      </c>
      <c r="Q1891" s="41" t="str">
        <f>metadata!$B$8</f>
        <v>EXP-PBC096</v>
      </c>
      <c r="R1891" s="49" t="s">
        <v>336</v>
      </c>
      <c r="S1891" s="29" t="str">
        <f>metadata!$B$9</f>
        <v>SQK-NBD114.24</v>
      </c>
      <c r="T1891" s="49" t="s">
        <v>2226</v>
      </c>
    </row>
    <row r="1892">
      <c r="A1892" s="29" t="str">
        <f>metadata!$B$4</f>
        <v>22033-375157</v>
      </c>
      <c r="B1892" s="38" t="s">
        <v>2317</v>
      </c>
      <c r="C1892" s="38" t="s">
        <v>2239</v>
      </c>
      <c r="D1892" s="29" t="s">
        <v>17</v>
      </c>
      <c r="E1892" s="39">
        <f>hidden_compute!F1892</f>
        <v>658</v>
      </c>
      <c r="F1892" s="39">
        <f>hidden_compute!G1892</f>
        <v>658</v>
      </c>
      <c r="G1892" s="29" t="str">
        <f>hidden_compute!D1892</f>
        <v>5. Invertebrate Mitochondrial</v>
      </c>
      <c r="H1892" s="29" t="str">
        <f>IF(ISERROR(MATCH($K1892, pcrid_plateids!$A$2:$A2401, 0)), hidden_compute!$H1892, VLOOKUP($K1892, pcrid_plateids!$A$2:$B2401, 2, FALSE))</f>
        <v>ARISE_SEQ_0172</v>
      </c>
      <c r="I1892" s="29" t="str">
        <f>IF(ISERROR(MATCH($K1892, pcrid_plateids!$A$2:$A2401, 0)), hidden_compute!$H1892, VLOOKUP($K1892, pcrid_plateids!$A$2:$C2401, 3, FALSE))</f>
        <v>NCBN001476</v>
      </c>
      <c r="J1892" s="38">
        <v>1.100011491E9</v>
      </c>
      <c r="K1892" s="62" t="s">
        <v>97</v>
      </c>
      <c r="L1892" s="40" t="s">
        <v>338</v>
      </c>
      <c r="M1892" s="29" t="str">
        <f>IF(ISERROR(MATCH($K1892, pcrid_primers!$A$2:$A2401, 0)), hidden_compute!$H1892, VLOOKUP($K1892, pcrid_primers!$A$2:$B2401, 2, FALSE))</f>
        <v>ONT_LepF1+ONT_LCO1490</v>
      </c>
      <c r="N1892" s="29" t="str">
        <f>IF(ISBLANK($M1892), "", VLOOKUP($M1892, hidden_compute!$M$2:P2401, 3, FALSE))</f>
        <v>#N/A</v>
      </c>
      <c r="O1892" s="29" t="str">
        <f>IF(ISERROR(MATCH($K1892, pcrid_primers!$A$2:$A2401, 0)), hidden_compute!$J1892, VLOOKUP($K1892, pcrid_primers!$A$2:$D2401, 4, FALSE))</f>
        <v>ONT_LepR1+ONT_HCO2198</v>
      </c>
      <c r="P1892" s="29" t="str">
        <f>IF(ISBLANK($O1892), "", VLOOKUP($O1892, hidden_compute!$M$2:P2401, 3, FALSE))</f>
        <v>#N/A</v>
      </c>
      <c r="Q1892" s="41" t="str">
        <f>metadata!$B$8</f>
        <v>EXP-PBC096</v>
      </c>
      <c r="R1892" s="49" t="s">
        <v>339</v>
      </c>
      <c r="S1892" s="29" t="str">
        <f>metadata!$B$9</f>
        <v>SQK-NBD114.24</v>
      </c>
      <c r="T1892" s="49" t="s">
        <v>2226</v>
      </c>
    </row>
    <row r="1893">
      <c r="A1893" s="29" t="str">
        <f>metadata!$B$4</f>
        <v>22033-375157</v>
      </c>
      <c r="B1893" s="38" t="s">
        <v>2318</v>
      </c>
      <c r="C1893" s="38" t="s">
        <v>2242</v>
      </c>
      <c r="D1893" s="29" t="s">
        <v>17</v>
      </c>
      <c r="E1893" s="39">
        <f>hidden_compute!F1893</f>
        <v>658</v>
      </c>
      <c r="F1893" s="39">
        <f>hidden_compute!G1893</f>
        <v>658</v>
      </c>
      <c r="G1893" s="29" t="str">
        <f>hidden_compute!D1893</f>
        <v>5. Invertebrate Mitochondrial</v>
      </c>
      <c r="H1893" s="29" t="str">
        <f>IF(ISERROR(MATCH($K1893, pcrid_plateids!$A$2:$A2401, 0)), hidden_compute!$H1893, VLOOKUP($K1893, pcrid_plateids!$A$2:$B2401, 2, FALSE))</f>
        <v>ARISE_SEQ_0172</v>
      </c>
      <c r="I1893" s="29" t="str">
        <f>IF(ISERROR(MATCH($K1893, pcrid_plateids!$A$2:$A2401, 0)), hidden_compute!$H1893, VLOOKUP($K1893, pcrid_plateids!$A$2:$C2401, 3, FALSE))</f>
        <v>NCBN001476</v>
      </c>
      <c r="J1893" s="38">
        <v>1.100011492E9</v>
      </c>
      <c r="K1893" s="62" t="s">
        <v>97</v>
      </c>
      <c r="L1893" s="40" t="s">
        <v>341</v>
      </c>
      <c r="M1893" s="29" t="str">
        <f>IF(ISERROR(MATCH($K1893, pcrid_primers!$A$2:$A2401, 0)), hidden_compute!$H1893, VLOOKUP($K1893, pcrid_primers!$A$2:$B2401, 2, FALSE))</f>
        <v>ONT_LepF1+ONT_LCO1490</v>
      </c>
      <c r="N1893" s="29" t="str">
        <f>IF(ISBLANK($M1893), "", VLOOKUP($M1893, hidden_compute!$M$2:P2401, 3, FALSE))</f>
        <v>#N/A</v>
      </c>
      <c r="O1893" s="29" t="str">
        <f>IF(ISERROR(MATCH($K1893, pcrid_primers!$A$2:$A2401, 0)), hidden_compute!$J1893, VLOOKUP($K1893, pcrid_primers!$A$2:$D2401, 4, FALSE))</f>
        <v>ONT_LepR1+ONT_HCO2198</v>
      </c>
      <c r="P1893" s="29" t="str">
        <f>IF(ISBLANK($O1893), "", VLOOKUP($O1893, hidden_compute!$M$2:P2401, 3, FALSE))</f>
        <v>#N/A</v>
      </c>
      <c r="Q1893" s="41" t="str">
        <f>metadata!$B$8</f>
        <v>EXP-PBC096</v>
      </c>
      <c r="R1893" s="49" t="s">
        <v>342</v>
      </c>
      <c r="S1893" s="29" t="str">
        <f>metadata!$B$9</f>
        <v>SQK-NBD114.24</v>
      </c>
      <c r="T1893" s="49" t="s">
        <v>2226</v>
      </c>
    </row>
    <row r="1894">
      <c r="A1894" s="29" t="str">
        <f>metadata!$B$4</f>
        <v>22033-375157</v>
      </c>
      <c r="B1894" s="38" t="s">
        <v>2319</v>
      </c>
      <c r="C1894" s="38" t="s">
        <v>2239</v>
      </c>
      <c r="D1894" s="29" t="s">
        <v>17</v>
      </c>
      <c r="E1894" s="39">
        <f>hidden_compute!F1894</f>
        <v>658</v>
      </c>
      <c r="F1894" s="39">
        <f>hidden_compute!G1894</f>
        <v>658</v>
      </c>
      <c r="G1894" s="29" t="str">
        <f>hidden_compute!D1894</f>
        <v>5. Invertebrate Mitochondrial</v>
      </c>
      <c r="H1894" s="29" t="str">
        <f>IF(ISERROR(MATCH($K1894, pcrid_plateids!$A$2:$A2401, 0)), hidden_compute!$H1894, VLOOKUP($K1894, pcrid_plateids!$A$2:$B2401, 2, FALSE))</f>
        <v>ARISE_SEQ_0172</v>
      </c>
      <c r="I1894" s="29" t="str">
        <f>IF(ISERROR(MATCH($K1894, pcrid_plateids!$A$2:$A2401, 0)), hidden_compute!$H1894, VLOOKUP($K1894, pcrid_plateids!$A$2:$C2401, 3, FALSE))</f>
        <v>NCBN001476</v>
      </c>
      <c r="J1894" s="38">
        <v>1.100011493E9</v>
      </c>
      <c r="K1894" s="62" t="s">
        <v>97</v>
      </c>
      <c r="L1894" s="40" t="s">
        <v>344</v>
      </c>
      <c r="M1894" s="29" t="str">
        <f>IF(ISERROR(MATCH($K1894, pcrid_primers!$A$2:$A2401, 0)), hidden_compute!$H1894, VLOOKUP($K1894, pcrid_primers!$A$2:$B2401, 2, FALSE))</f>
        <v>ONT_LepF1+ONT_LCO1490</v>
      </c>
      <c r="N1894" s="29" t="str">
        <f>IF(ISBLANK($M1894), "", VLOOKUP($M1894, hidden_compute!$M$2:P2401, 3, FALSE))</f>
        <v>#N/A</v>
      </c>
      <c r="O1894" s="29" t="str">
        <f>IF(ISERROR(MATCH($K1894, pcrid_primers!$A$2:$A2401, 0)), hidden_compute!$J1894, VLOOKUP($K1894, pcrid_primers!$A$2:$D2401, 4, FALSE))</f>
        <v>ONT_LepR1+ONT_HCO2198</v>
      </c>
      <c r="P1894" s="29" t="str">
        <f>IF(ISBLANK($O1894), "", VLOOKUP($O1894, hidden_compute!$M$2:P2401, 3, FALSE))</f>
        <v>#N/A</v>
      </c>
      <c r="Q1894" s="41" t="str">
        <f>metadata!$B$8</f>
        <v>EXP-PBC096</v>
      </c>
      <c r="R1894" s="49" t="s">
        <v>345</v>
      </c>
      <c r="S1894" s="29" t="str">
        <f>metadata!$B$9</f>
        <v>SQK-NBD114.24</v>
      </c>
      <c r="T1894" s="49" t="s">
        <v>2226</v>
      </c>
    </row>
    <row r="1895">
      <c r="A1895" s="29" t="str">
        <f>metadata!$B$4</f>
        <v>22033-375157</v>
      </c>
      <c r="B1895" s="38" t="s">
        <v>2320</v>
      </c>
      <c r="C1895" s="38" t="s">
        <v>2305</v>
      </c>
      <c r="D1895" s="29" t="s">
        <v>17</v>
      </c>
      <c r="E1895" s="39">
        <f>hidden_compute!F1895</f>
        <v>658</v>
      </c>
      <c r="F1895" s="39">
        <f>hidden_compute!G1895</f>
        <v>658</v>
      </c>
      <c r="G1895" s="29" t="str">
        <f>hidden_compute!D1895</f>
        <v>5. Invertebrate Mitochondrial</v>
      </c>
      <c r="H1895" s="29" t="str">
        <f>IF(ISERROR(MATCH($K1895, pcrid_plateids!$A$2:$A2401, 0)), hidden_compute!$H1895, VLOOKUP($K1895, pcrid_plateids!$A$2:$B2401, 2, FALSE))</f>
        <v>ARISE_SEQ_0172</v>
      </c>
      <c r="I1895" s="29" t="str">
        <f>IF(ISERROR(MATCH($K1895, pcrid_plateids!$A$2:$A2401, 0)), hidden_compute!$H1895, VLOOKUP($K1895, pcrid_plateids!$A$2:$C2401, 3, FALSE))</f>
        <v>NCBN001476</v>
      </c>
      <c r="J1895" s="38">
        <v>1.100011494E9</v>
      </c>
      <c r="K1895" s="62" t="s">
        <v>97</v>
      </c>
      <c r="L1895" s="40" t="s">
        <v>347</v>
      </c>
      <c r="M1895" s="29" t="str">
        <f>IF(ISERROR(MATCH($K1895, pcrid_primers!$A$2:$A2401, 0)), hidden_compute!$H1895, VLOOKUP($K1895, pcrid_primers!$A$2:$B2401, 2, FALSE))</f>
        <v>ONT_LepF1+ONT_LCO1490</v>
      </c>
      <c r="N1895" s="29" t="str">
        <f>IF(ISBLANK($M1895), "", VLOOKUP($M1895, hidden_compute!$M$2:P2401, 3, FALSE))</f>
        <v>#N/A</v>
      </c>
      <c r="O1895" s="29" t="str">
        <f>IF(ISERROR(MATCH($K1895, pcrid_primers!$A$2:$A2401, 0)), hidden_compute!$J1895, VLOOKUP($K1895, pcrid_primers!$A$2:$D2401, 4, FALSE))</f>
        <v>ONT_LepR1+ONT_HCO2198</v>
      </c>
      <c r="P1895" s="29" t="str">
        <f>IF(ISBLANK($O1895), "", VLOOKUP($O1895, hidden_compute!$M$2:P2401, 3, FALSE))</f>
        <v>#N/A</v>
      </c>
      <c r="Q1895" s="41" t="str">
        <f>metadata!$B$8</f>
        <v>EXP-PBC096</v>
      </c>
      <c r="R1895" s="49" t="s">
        <v>348</v>
      </c>
      <c r="S1895" s="29" t="str">
        <f>metadata!$B$9</f>
        <v>SQK-NBD114.24</v>
      </c>
      <c r="T1895" s="49" t="s">
        <v>2226</v>
      </c>
    </row>
    <row r="1896">
      <c r="A1896" s="29" t="str">
        <f>metadata!$B$4</f>
        <v>22033-375157</v>
      </c>
      <c r="B1896" s="38" t="s">
        <v>2321</v>
      </c>
      <c r="C1896" s="38" t="s">
        <v>2322</v>
      </c>
      <c r="D1896" s="29" t="s">
        <v>17</v>
      </c>
      <c r="E1896" s="39">
        <f>hidden_compute!F1896</f>
        <v>658</v>
      </c>
      <c r="F1896" s="39">
        <f>hidden_compute!G1896</f>
        <v>658</v>
      </c>
      <c r="G1896" s="29" t="str">
        <f>hidden_compute!D1896</f>
        <v>5. Invertebrate Mitochondrial</v>
      </c>
      <c r="H1896" s="29" t="str">
        <f>IF(ISERROR(MATCH($K1896, pcrid_plateids!$A$2:$A2401, 0)), hidden_compute!$H1896, VLOOKUP($K1896, pcrid_plateids!$A$2:$B2401, 2, FALSE))</f>
        <v>ARISE_SEQ_0172</v>
      </c>
      <c r="I1896" s="29" t="str">
        <f>IF(ISERROR(MATCH($K1896, pcrid_plateids!$A$2:$A2401, 0)), hidden_compute!$H1896, VLOOKUP($K1896, pcrid_plateids!$A$2:$C2401, 3, FALSE))</f>
        <v>NCBN001476</v>
      </c>
      <c r="J1896" s="38">
        <v>1.100011495E9</v>
      </c>
      <c r="K1896" s="62" t="s">
        <v>97</v>
      </c>
      <c r="L1896" s="40" t="s">
        <v>350</v>
      </c>
      <c r="M1896" s="29" t="str">
        <f>IF(ISERROR(MATCH($K1896, pcrid_primers!$A$2:$A2401, 0)), hidden_compute!$H1896, VLOOKUP($K1896, pcrid_primers!$A$2:$B2401, 2, FALSE))</f>
        <v>ONT_LepF1+ONT_LCO1490</v>
      </c>
      <c r="N1896" s="29" t="str">
        <f>IF(ISBLANK($M1896), "", VLOOKUP($M1896, hidden_compute!$M$2:P2401, 3, FALSE))</f>
        <v>#N/A</v>
      </c>
      <c r="O1896" s="29" t="str">
        <f>IF(ISERROR(MATCH($K1896, pcrid_primers!$A$2:$A2401, 0)), hidden_compute!$J1896, VLOOKUP($K1896, pcrid_primers!$A$2:$D2401, 4, FALSE))</f>
        <v>ONT_LepR1+ONT_HCO2198</v>
      </c>
      <c r="P1896" s="29" t="str">
        <f>IF(ISBLANK($O1896), "", VLOOKUP($O1896, hidden_compute!$M$2:P2401, 3, FALSE))</f>
        <v>#N/A</v>
      </c>
      <c r="Q1896" s="41" t="str">
        <f>metadata!$B$8</f>
        <v>EXP-PBC096</v>
      </c>
      <c r="R1896" s="49" t="s">
        <v>351</v>
      </c>
      <c r="S1896" s="29" t="str">
        <f>metadata!$B$9</f>
        <v>SQK-NBD114.24</v>
      </c>
      <c r="T1896" s="49" t="s">
        <v>2226</v>
      </c>
    </row>
    <row r="1897">
      <c r="A1897" s="29" t="str">
        <f>metadata!$B$4</f>
        <v>22033-375157</v>
      </c>
      <c r="B1897" s="38" t="s">
        <v>2323</v>
      </c>
      <c r="C1897" s="38" t="s">
        <v>2308</v>
      </c>
      <c r="D1897" s="29" t="s">
        <v>17</v>
      </c>
      <c r="E1897" s="39">
        <f>hidden_compute!F1897</f>
        <v>658</v>
      </c>
      <c r="F1897" s="39">
        <f>hidden_compute!G1897</f>
        <v>658</v>
      </c>
      <c r="G1897" s="29" t="str">
        <f>hidden_compute!D1897</f>
        <v>5. Invertebrate Mitochondrial</v>
      </c>
      <c r="H1897" s="29" t="str">
        <f>IF(ISERROR(MATCH($K1897, pcrid_plateids!$A$2:$A2401, 0)), hidden_compute!$H1897, VLOOKUP($K1897, pcrid_plateids!$A$2:$B2401, 2, FALSE))</f>
        <v>ARISE_SEQ_0172</v>
      </c>
      <c r="I1897" s="29" t="str">
        <f>IF(ISERROR(MATCH($K1897, pcrid_plateids!$A$2:$A2401, 0)), hidden_compute!$H1897, VLOOKUP($K1897, pcrid_plateids!$A$2:$C2401, 3, FALSE))</f>
        <v>NCBN001476</v>
      </c>
      <c r="J1897" s="38">
        <v>1.100011496E9</v>
      </c>
      <c r="K1897" s="62" t="s">
        <v>97</v>
      </c>
      <c r="L1897" s="40" t="s">
        <v>353</v>
      </c>
      <c r="M1897" s="29" t="str">
        <f>IF(ISERROR(MATCH($K1897, pcrid_primers!$A$2:$A2401, 0)), hidden_compute!$H1897, VLOOKUP($K1897, pcrid_primers!$A$2:$B2401, 2, FALSE))</f>
        <v>ONT_LepF1+ONT_LCO1490</v>
      </c>
      <c r="N1897" s="29" t="str">
        <f>IF(ISBLANK($M1897), "", VLOOKUP($M1897, hidden_compute!$M$2:P2401, 3, FALSE))</f>
        <v>#N/A</v>
      </c>
      <c r="O1897" s="29" t="str">
        <f>IF(ISERROR(MATCH($K1897, pcrid_primers!$A$2:$A2401, 0)), hidden_compute!$J1897, VLOOKUP($K1897, pcrid_primers!$A$2:$D2401, 4, FALSE))</f>
        <v>ONT_LepR1+ONT_HCO2198</v>
      </c>
      <c r="P1897" s="29" t="str">
        <f>IF(ISBLANK($O1897), "", VLOOKUP($O1897, hidden_compute!$M$2:P2401, 3, FALSE))</f>
        <v>#N/A</v>
      </c>
      <c r="Q1897" s="41" t="str">
        <f>metadata!$B$8</f>
        <v>EXP-PBC096</v>
      </c>
      <c r="R1897" s="49" t="s">
        <v>354</v>
      </c>
      <c r="S1897" s="29" t="str">
        <f>metadata!$B$9</f>
        <v>SQK-NBD114.24</v>
      </c>
      <c r="T1897" s="49" t="s">
        <v>2226</v>
      </c>
    </row>
    <row r="1898">
      <c r="A1898" s="29" t="str">
        <f>metadata!$B$4</f>
        <v>22033-375157</v>
      </c>
      <c r="B1898" s="38" t="s">
        <v>2324</v>
      </c>
      <c r="C1898" s="38" t="s">
        <v>2325</v>
      </c>
      <c r="D1898" s="29" t="s">
        <v>17</v>
      </c>
      <c r="E1898" s="39">
        <f>hidden_compute!F1898</f>
        <v>658</v>
      </c>
      <c r="F1898" s="39">
        <f>hidden_compute!G1898</f>
        <v>658</v>
      </c>
      <c r="G1898" s="29" t="str">
        <f>hidden_compute!D1898</f>
        <v>5. Invertebrate Mitochondrial</v>
      </c>
      <c r="H1898" s="29" t="str">
        <f>IF(ISERROR(MATCH($K1898, pcrid_plateids!$A$2:$A2401, 0)), hidden_compute!$H1898, VLOOKUP($K1898, pcrid_plateids!$A$2:$B2401, 2, FALSE))</f>
        <v>ARISE_SEQ_0172</v>
      </c>
      <c r="I1898" s="29" t="str">
        <f>IF(ISERROR(MATCH($K1898, pcrid_plateids!$A$2:$A2401, 0)), hidden_compute!$H1898, VLOOKUP($K1898, pcrid_plateids!$A$2:$C2401, 3, FALSE))</f>
        <v>NCBN001476</v>
      </c>
      <c r="J1898" s="38">
        <v>1.100011497E9</v>
      </c>
      <c r="K1898" s="62" t="s">
        <v>97</v>
      </c>
      <c r="L1898" s="40" t="s">
        <v>356</v>
      </c>
      <c r="M1898" s="29" t="str">
        <f>IF(ISERROR(MATCH($K1898, pcrid_primers!$A$2:$A2401, 0)), hidden_compute!$H1898, VLOOKUP($K1898, pcrid_primers!$A$2:$B2401, 2, FALSE))</f>
        <v>ONT_LepF1+ONT_LCO1490</v>
      </c>
      <c r="N1898" s="29" t="str">
        <f>IF(ISBLANK($M1898), "", VLOOKUP($M1898, hidden_compute!$M$2:P2401, 3, FALSE))</f>
        <v>#N/A</v>
      </c>
      <c r="O1898" s="29" t="str">
        <f>IF(ISERROR(MATCH($K1898, pcrid_primers!$A$2:$A2401, 0)), hidden_compute!$J1898, VLOOKUP($K1898, pcrid_primers!$A$2:$D2401, 4, FALSE))</f>
        <v>ONT_LepR1+ONT_HCO2198</v>
      </c>
      <c r="P1898" s="29" t="str">
        <f>IF(ISBLANK($O1898), "", VLOOKUP($O1898, hidden_compute!$M$2:P2401, 3, FALSE))</f>
        <v>#N/A</v>
      </c>
      <c r="Q1898" s="41" t="str">
        <f>metadata!$B$8</f>
        <v>EXP-PBC096</v>
      </c>
      <c r="R1898" s="49" t="s">
        <v>357</v>
      </c>
      <c r="S1898" s="29" t="str">
        <f>metadata!$B$9</f>
        <v>SQK-NBD114.24</v>
      </c>
      <c r="T1898" s="49" t="s">
        <v>2226</v>
      </c>
    </row>
    <row r="1899">
      <c r="A1899" s="29" t="str">
        <f>metadata!$B$4</f>
        <v>22033-375157</v>
      </c>
      <c r="B1899" s="38" t="s">
        <v>2326</v>
      </c>
      <c r="C1899" s="38" t="s">
        <v>2281</v>
      </c>
      <c r="D1899" s="29" t="s">
        <v>17</v>
      </c>
      <c r="E1899" s="39">
        <f>hidden_compute!F1899</f>
        <v>658</v>
      </c>
      <c r="F1899" s="39">
        <f>hidden_compute!G1899</f>
        <v>658</v>
      </c>
      <c r="G1899" s="29" t="str">
        <f>hidden_compute!D1899</f>
        <v>5. Invertebrate Mitochondrial</v>
      </c>
      <c r="H1899" s="29" t="str">
        <f>IF(ISERROR(MATCH($K1899, pcrid_plateids!$A$2:$A2401, 0)), hidden_compute!$H1899, VLOOKUP($K1899, pcrid_plateids!$A$2:$B2401, 2, FALSE))</f>
        <v>ARISE_SEQ_0172</v>
      </c>
      <c r="I1899" s="29" t="str">
        <f>IF(ISERROR(MATCH($K1899, pcrid_plateids!$A$2:$A2401, 0)), hidden_compute!$H1899, VLOOKUP($K1899, pcrid_plateids!$A$2:$C2401, 3, FALSE))</f>
        <v>NCBN001476</v>
      </c>
      <c r="J1899" s="38">
        <v>1.100011498E9</v>
      </c>
      <c r="K1899" s="62" t="s">
        <v>97</v>
      </c>
      <c r="L1899" s="40" t="s">
        <v>359</v>
      </c>
      <c r="M1899" s="29" t="str">
        <f>IF(ISERROR(MATCH($K1899, pcrid_primers!$A$2:$A2401, 0)), hidden_compute!$H1899, VLOOKUP($K1899, pcrid_primers!$A$2:$B2401, 2, FALSE))</f>
        <v>ONT_LepF1+ONT_LCO1490</v>
      </c>
      <c r="N1899" s="29" t="str">
        <f>IF(ISBLANK($M1899), "", VLOOKUP($M1899, hidden_compute!$M$2:P2401, 3, FALSE))</f>
        <v>#N/A</v>
      </c>
      <c r="O1899" s="29" t="str">
        <f>IF(ISERROR(MATCH($K1899, pcrid_primers!$A$2:$A2401, 0)), hidden_compute!$J1899, VLOOKUP($K1899, pcrid_primers!$A$2:$D2401, 4, FALSE))</f>
        <v>ONT_LepR1+ONT_HCO2198</v>
      </c>
      <c r="P1899" s="29" t="str">
        <f>IF(ISBLANK($O1899), "", VLOOKUP($O1899, hidden_compute!$M$2:P2401, 3, FALSE))</f>
        <v>#N/A</v>
      </c>
      <c r="Q1899" s="41" t="str">
        <f>metadata!$B$8</f>
        <v>EXP-PBC096</v>
      </c>
      <c r="R1899" s="49" t="s">
        <v>360</v>
      </c>
      <c r="S1899" s="29" t="str">
        <f>metadata!$B$9</f>
        <v>SQK-NBD114.24</v>
      </c>
      <c r="T1899" s="49" t="s">
        <v>2226</v>
      </c>
    </row>
    <row r="1900">
      <c r="A1900" s="29" t="str">
        <f>metadata!$B$4</f>
        <v>22033-375157</v>
      </c>
      <c r="B1900" s="38" t="s">
        <v>2327</v>
      </c>
      <c r="C1900" s="38" t="s">
        <v>2312</v>
      </c>
      <c r="D1900" s="29" t="s">
        <v>17</v>
      </c>
      <c r="E1900" s="39">
        <f>hidden_compute!F1900</f>
        <v>658</v>
      </c>
      <c r="F1900" s="39">
        <f>hidden_compute!G1900</f>
        <v>658</v>
      </c>
      <c r="G1900" s="29" t="str">
        <f>hidden_compute!D1900</f>
        <v>5. Invertebrate Mitochondrial</v>
      </c>
      <c r="H1900" s="29" t="str">
        <f>IF(ISERROR(MATCH($K1900, pcrid_plateids!$A$2:$A2401, 0)), hidden_compute!$H1900, VLOOKUP($K1900, pcrid_plateids!$A$2:$B2401, 2, FALSE))</f>
        <v>ARISE_SEQ_0172</v>
      </c>
      <c r="I1900" s="29" t="str">
        <f>IF(ISERROR(MATCH($K1900, pcrid_plateids!$A$2:$A2401, 0)), hidden_compute!$H1900, VLOOKUP($K1900, pcrid_plateids!$A$2:$C2401, 3, FALSE))</f>
        <v>NCBN001476</v>
      </c>
      <c r="J1900" s="38">
        <v>1.100011499E9</v>
      </c>
      <c r="K1900" s="62" t="s">
        <v>97</v>
      </c>
      <c r="L1900" s="40" t="s">
        <v>362</v>
      </c>
      <c r="M1900" s="29" t="str">
        <f>IF(ISERROR(MATCH($K1900, pcrid_primers!$A$2:$A2401, 0)), hidden_compute!$H1900, VLOOKUP($K1900, pcrid_primers!$A$2:$B2401, 2, FALSE))</f>
        <v>ONT_LepF1+ONT_LCO1490</v>
      </c>
      <c r="N1900" s="29" t="str">
        <f>IF(ISBLANK($M1900), "", VLOOKUP($M1900, hidden_compute!$M$2:P2401, 3, FALSE))</f>
        <v>#N/A</v>
      </c>
      <c r="O1900" s="29" t="str">
        <f>IF(ISERROR(MATCH($K1900, pcrid_primers!$A$2:$A2401, 0)), hidden_compute!$J1900, VLOOKUP($K1900, pcrid_primers!$A$2:$D2401, 4, FALSE))</f>
        <v>ONT_LepR1+ONT_HCO2198</v>
      </c>
      <c r="P1900" s="29" t="str">
        <f>IF(ISBLANK($O1900), "", VLOOKUP($O1900, hidden_compute!$M$2:P2401, 3, FALSE))</f>
        <v>#N/A</v>
      </c>
      <c r="Q1900" s="41" t="str">
        <f>metadata!$B$8</f>
        <v>EXP-PBC096</v>
      </c>
      <c r="R1900" s="49" t="s">
        <v>363</v>
      </c>
      <c r="S1900" s="29" t="str">
        <f>metadata!$B$9</f>
        <v>SQK-NBD114.24</v>
      </c>
      <c r="T1900" s="49" t="s">
        <v>2226</v>
      </c>
    </row>
    <row r="1901">
      <c r="A1901" s="29" t="str">
        <f>metadata!$B$4</f>
        <v>22033-375157</v>
      </c>
      <c r="B1901" s="38" t="s">
        <v>2328</v>
      </c>
      <c r="C1901" s="38"/>
      <c r="D1901" s="29" t="s">
        <v>17</v>
      </c>
      <c r="E1901" s="39">
        <f>hidden_compute!F1901</f>
        <v>658</v>
      </c>
      <c r="F1901" s="39">
        <f>hidden_compute!G1901</f>
        <v>658</v>
      </c>
      <c r="G1901" s="29" t="str">
        <f>hidden_compute!D1901</f>
        <v>5. Invertebrate Mitochondrial</v>
      </c>
      <c r="H1901" s="29" t="str">
        <f>IF(ISERROR(MATCH($K1901, pcrid_plateids!$A$2:$A2401, 0)), hidden_compute!$H1901, VLOOKUP($K1901, pcrid_plateids!$A$2:$B2401, 2, FALSE))</f>
        <v>ARISE_SEQ_0172</v>
      </c>
      <c r="I1901" s="29" t="str">
        <f>IF(ISERROR(MATCH($K1901, pcrid_plateids!$A$2:$A2401, 0)), hidden_compute!$H1901, VLOOKUP($K1901, pcrid_plateids!$A$2:$C2401, 3, FALSE))</f>
        <v>NCBN001476</v>
      </c>
      <c r="J1901" s="38">
        <v>1.1000115E9</v>
      </c>
      <c r="K1901" s="62" t="s">
        <v>97</v>
      </c>
      <c r="L1901" s="40" t="s">
        <v>365</v>
      </c>
      <c r="M1901" s="29" t="str">
        <f>IF(ISERROR(MATCH($K1901, pcrid_primers!$A$2:$A2401, 0)), hidden_compute!$H1901, VLOOKUP($K1901, pcrid_primers!$A$2:$B2401, 2, FALSE))</f>
        <v>ONT_LepF1+ONT_LCO1490</v>
      </c>
      <c r="N1901" s="29" t="str">
        <f>IF(ISBLANK($M1901), "", VLOOKUP($M1901, hidden_compute!$M$2:P2401, 3, FALSE))</f>
        <v>#N/A</v>
      </c>
      <c r="O1901" s="29" t="str">
        <f>IF(ISERROR(MATCH($K1901, pcrid_primers!$A$2:$A2401, 0)), hidden_compute!$J1901, VLOOKUP($K1901, pcrid_primers!$A$2:$D2401, 4, FALSE))</f>
        <v>ONT_LepR1+ONT_HCO2198</v>
      </c>
      <c r="P1901" s="29" t="str">
        <f>IF(ISBLANK($O1901), "", VLOOKUP($O1901, hidden_compute!$M$2:P2401, 3, FALSE))</f>
        <v>#N/A</v>
      </c>
      <c r="Q1901" s="41" t="str">
        <f>metadata!$B$8</f>
        <v>EXP-PBC096</v>
      </c>
      <c r="R1901" s="49" t="s">
        <v>366</v>
      </c>
      <c r="S1901" s="29" t="str">
        <f>metadata!$B$9</f>
        <v>SQK-NBD114.24</v>
      </c>
      <c r="T1901" s="49" t="s">
        <v>2226</v>
      </c>
    </row>
    <row r="1902">
      <c r="A1902" s="29" t="str">
        <f>metadata!$B$4</f>
        <v>22033-375157</v>
      </c>
      <c r="B1902" s="38" t="s">
        <v>2329</v>
      </c>
      <c r="C1902" s="38" t="s">
        <v>2234</v>
      </c>
      <c r="D1902" s="29" t="s">
        <v>17</v>
      </c>
      <c r="E1902" s="39">
        <f>hidden_compute!F1902</f>
        <v>658</v>
      </c>
      <c r="F1902" s="39">
        <f>hidden_compute!G1902</f>
        <v>658</v>
      </c>
      <c r="G1902" s="29" t="str">
        <f>hidden_compute!D1902</f>
        <v>5. Invertebrate Mitochondrial</v>
      </c>
      <c r="H1902" s="29" t="str">
        <f>IF(ISERROR(MATCH($K1902, pcrid_plateids!$A$2:$A2401, 0)), hidden_compute!$H1902, VLOOKUP($K1902, pcrid_plateids!$A$2:$B2401, 2, FALSE))</f>
        <v>ARISE_SEQ_0172</v>
      </c>
      <c r="I1902" s="29" t="str">
        <f>IF(ISERROR(MATCH($K1902, pcrid_plateids!$A$2:$A2401, 0)), hidden_compute!$H1902, VLOOKUP($K1902, pcrid_plateids!$A$2:$C2401, 3, FALSE))</f>
        <v>NCBN001476</v>
      </c>
      <c r="J1902" s="38">
        <v>1.100011501E9</v>
      </c>
      <c r="K1902" s="62" t="s">
        <v>97</v>
      </c>
      <c r="L1902" s="40" t="s">
        <v>368</v>
      </c>
      <c r="M1902" s="29" t="str">
        <f>IF(ISERROR(MATCH($K1902, pcrid_primers!$A$2:$A2401, 0)), hidden_compute!$H1902, VLOOKUP($K1902, pcrid_primers!$A$2:$B2401, 2, FALSE))</f>
        <v>ONT_LepF1+ONT_LCO1490</v>
      </c>
      <c r="N1902" s="29" t="str">
        <f>IF(ISBLANK($M1902), "", VLOOKUP($M1902, hidden_compute!$M$2:P2401, 3, FALSE))</f>
        <v>#N/A</v>
      </c>
      <c r="O1902" s="29" t="str">
        <f>IF(ISERROR(MATCH($K1902, pcrid_primers!$A$2:$A2401, 0)), hidden_compute!$J1902, VLOOKUP($K1902, pcrid_primers!$A$2:$D2401, 4, FALSE))</f>
        <v>ONT_LepR1+ONT_HCO2198</v>
      </c>
      <c r="P1902" s="29" t="str">
        <f>IF(ISBLANK($O1902), "", VLOOKUP($O1902, hidden_compute!$M$2:P2401, 3, FALSE))</f>
        <v>#N/A</v>
      </c>
      <c r="Q1902" s="41" t="str">
        <f>metadata!$B$8</f>
        <v>EXP-PBC096</v>
      </c>
      <c r="R1902" s="49" t="s">
        <v>369</v>
      </c>
      <c r="S1902" s="29" t="str">
        <f>metadata!$B$9</f>
        <v>SQK-NBD114.24</v>
      </c>
      <c r="T1902" s="49" t="s">
        <v>2226</v>
      </c>
    </row>
    <row r="1903">
      <c r="A1903" s="29" t="str">
        <f>metadata!$B$4</f>
        <v>22033-375157</v>
      </c>
      <c r="B1903" s="38" t="s">
        <v>2330</v>
      </c>
      <c r="C1903" s="38" t="s">
        <v>2331</v>
      </c>
      <c r="D1903" s="29" t="s">
        <v>17</v>
      </c>
      <c r="E1903" s="39">
        <f>hidden_compute!F1903</f>
        <v>658</v>
      </c>
      <c r="F1903" s="39">
        <f>hidden_compute!G1903</f>
        <v>658</v>
      </c>
      <c r="G1903" s="29" t="str">
        <f>hidden_compute!D1903</f>
        <v>5. Invertebrate Mitochondrial</v>
      </c>
      <c r="H1903" s="29" t="str">
        <f>IF(ISERROR(MATCH($K1903, pcrid_plateids!$A$2:$A2401, 0)), hidden_compute!$H1903, VLOOKUP($K1903, pcrid_plateids!$A$2:$B2401, 2, FALSE))</f>
        <v>ARISE_SEQ_0172</v>
      </c>
      <c r="I1903" s="29" t="str">
        <f>IF(ISERROR(MATCH($K1903, pcrid_plateids!$A$2:$A2401, 0)), hidden_compute!$H1903, VLOOKUP($K1903, pcrid_plateids!$A$2:$C2401, 3, FALSE))</f>
        <v>NCBN001476</v>
      </c>
      <c r="J1903" s="38">
        <v>1.100011502E9</v>
      </c>
      <c r="K1903" s="62" t="s">
        <v>97</v>
      </c>
      <c r="L1903" s="40" t="s">
        <v>371</v>
      </c>
      <c r="M1903" s="29" t="str">
        <f>IF(ISERROR(MATCH($K1903, pcrid_primers!$A$2:$A2401, 0)), hidden_compute!$H1903, VLOOKUP($K1903, pcrid_primers!$A$2:$B2401, 2, FALSE))</f>
        <v>ONT_LepF1+ONT_LCO1490</v>
      </c>
      <c r="N1903" s="29" t="str">
        <f>IF(ISBLANK($M1903), "", VLOOKUP($M1903, hidden_compute!$M$2:P2401, 3, FALSE))</f>
        <v>#N/A</v>
      </c>
      <c r="O1903" s="29" t="str">
        <f>IF(ISERROR(MATCH($K1903, pcrid_primers!$A$2:$A2401, 0)), hidden_compute!$J1903, VLOOKUP($K1903, pcrid_primers!$A$2:$D2401, 4, FALSE))</f>
        <v>ONT_LepR1+ONT_HCO2198</v>
      </c>
      <c r="P1903" s="29" t="str">
        <f>IF(ISBLANK($O1903), "", VLOOKUP($O1903, hidden_compute!$M$2:P2401, 3, FALSE))</f>
        <v>#N/A</v>
      </c>
      <c r="Q1903" s="41" t="str">
        <f>metadata!$B$8</f>
        <v>EXP-PBC096</v>
      </c>
      <c r="R1903" s="49" t="s">
        <v>372</v>
      </c>
      <c r="S1903" s="29" t="str">
        <f>metadata!$B$9</f>
        <v>SQK-NBD114.24</v>
      </c>
      <c r="T1903" s="49" t="s">
        <v>2226</v>
      </c>
    </row>
    <row r="1904">
      <c r="A1904" s="29" t="str">
        <f>metadata!$B$4</f>
        <v>22033-375157</v>
      </c>
      <c r="B1904" s="38" t="s">
        <v>2332</v>
      </c>
      <c r="C1904" s="38" t="s">
        <v>2239</v>
      </c>
      <c r="D1904" s="29" t="s">
        <v>17</v>
      </c>
      <c r="E1904" s="39">
        <f>hidden_compute!F1904</f>
        <v>658</v>
      </c>
      <c r="F1904" s="39">
        <f>hidden_compute!G1904</f>
        <v>658</v>
      </c>
      <c r="G1904" s="29" t="str">
        <f>hidden_compute!D1904</f>
        <v>5. Invertebrate Mitochondrial</v>
      </c>
      <c r="H1904" s="29" t="str">
        <f>IF(ISERROR(MATCH($K1904, pcrid_plateids!$A$2:$A2401, 0)), hidden_compute!$H1904, VLOOKUP($K1904, pcrid_plateids!$A$2:$B2401, 2, FALSE))</f>
        <v>ARISE_SEQ_0172</v>
      </c>
      <c r="I1904" s="29" t="str">
        <f>IF(ISERROR(MATCH($K1904, pcrid_plateids!$A$2:$A2401, 0)), hidden_compute!$H1904, VLOOKUP($K1904, pcrid_plateids!$A$2:$C2401, 3, FALSE))</f>
        <v>NCBN001476</v>
      </c>
      <c r="J1904" s="38">
        <v>1.100011503E9</v>
      </c>
      <c r="K1904" s="62" t="s">
        <v>97</v>
      </c>
      <c r="L1904" s="40" t="s">
        <v>374</v>
      </c>
      <c r="M1904" s="29" t="str">
        <f>IF(ISERROR(MATCH($K1904, pcrid_primers!$A$2:$A2401, 0)), hidden_compute!$H1904, VLOOKUP($K1904, pcrid_primers!$A$2:$B2401, 2, FALSE))</f>
        <v>ONT_LepF1+ONT_LCO1490</v>
      </c>
      <c r="N1904" s="29" t="str">
        <f>IF(ISBLANK($M1904), "", VLOOKUP($M1904, hidden_compute!$M$2:P2401, 3, FALSE))</f>
        <v>#N/A</v>
      </c>
      <c r="O1904" s="29" t="str">
        <f>IF(ISERROR(MATCH($K1904, pcrid_primers!$A$2:$A2401, 0)), hidden_compute!$J1904, VLOOKUP($K1904, pcrid_primers!$A$2:$D2401, 4, FALSE))</f>
        <v>ONT_LepR1+ONT_HCO2198</v>
      </c>
      <c r="P1904" s="29" t="str">
        <f>IF(ISBLANK($O1904), "", VLOOKUP($O1904, hidden_compute!$M$2:P2401, 3, FALSE))</f>
        <v>#N/A</v>
      </c>
      <c r="Q1904" s="41" t="str">
        <f>metadata!$B$8</f>
        <v>EXP-PBC096</v>
      </c>
      <c r="R1904" s="49" t="s">
        <v>375</v>
      </c>
      <c r="S1904" s="29" t="str">
        <f>metadata!$B$9</f>
        <v>SQK-NBD114.24</v>
      </c>
      <c r="T1904" s="49" t="s">
        <v>2226</v>
      </c>
    </row>
    <row r="1905">
      <c r="A1905" s="29" t="str">
        <f>metadata!$B$4</f>
        <v>22033-375157</v>
      </c>
      <c r="B1905" s="38" t="s">
        <v>2333</v>
      </c>
      <c r="C1905" s="38" t="s">
        <v>2242</v>
      </c>
      <c r="D1905" s="29" t="s">
        <v>17</v>
      </c>
      <c r="E1905" s="39">
        <f>hidden_compute!F1905</f>
        <v>658</v>
      </c>
      <c r="F1905" s="39">
        <f>hidden_compute!G1905</f>
        <v>658</v>
      </c>
      <c r="G1905" s="29" t="str">
        <f>hidden_compute!D1905</f>
        <v>5. Invertebrate Mitochondrial</v>
      </c>
      <c r="H1905" s="29" t="str">
        <f>IF(ISERROR(MATCH($K1905, pcrid_plateids!$A$2:$A2401, 0)), hidden_compute!$H1905, VLOOKUP($K1905, pcrid_plateids!$A$2:$B2401, 2, FALSE))</f>
        <v>ARISE_SEQ_0172</v>
      </c>
      <c r="I1905" s="29" t="str">
        <f>IF(ISERROR(MATCH($K1905, pcrid_plateids!$A$2:$A2401, 0)), hidden_compute!$H1905, VLOOKUP($K1905, pcrid_plateids!$A$2:$C2401, 3, FALSE))</f>
        <v>NCBN001476</v>
      </c>
      <c r="J1905" s="38">
        <v>1.100011504E9</v>
      </c>
      <c r="K1905" s="62" t="s">
        <v>97</v>
      </c>
      <c r="L1905" s="40" t="s">
        <v>377</v>
      </c>
      <c r="M1905" s="29" t="str">
        <f>IF(ISERROR(MATCH($K1905, pcrid_primers!$A$2:$A2401, 0)), hidden_compute!$H1905, VLOOKUP($K1905, pcrid_primers!$A$2:$B2401, 2, FALSE))</f>
        <v>ONT_LepF1+ONT_LCO1490</v>
      </c>
      <c r="N1905" s="29" t="str">
        <f>IF(ISBLANK($M1905), "", VLOOKUP($M1905, hidden_compute!$M$2:P2401, 3, FALSE))</f>
        <v>#N/A</v>
      </c>
      <c r="O1905" s="29" t="str">
        <f>IF(ISERROR(MATCH($K1905, pcrid_primers!$A$2:$A2401, 0)), hidden_compute!$J1905, VLOOKUP($K1905, pcrid_primers!$A$2:$D2401, 4, FALSE))</f>
        <v>ONT_LepR1+ONT_HCO2198</v>
      </c>
      <c r="P1905" s="29" t="str">
        <f>IF(ISBLANK($O1905), "", VLOOKUP($O1905, hidden_compute!$M$2:P2401, 3, FALSE))</f>
        <v>#N/A</v>
      </c>
      <c r="Q1905" s="41" t="str">
        <f>metadata!$B$8</f>
        <v>EXP-PBC096</v>
      </c>
      <c r="R1905" s="49" t="s">
        <v>378</v>
      </c>
      <c r="S1905" s="29" t="str">
        <f>metadata!$B$9</f>
        <v>SQK-NBD114.24</v>
      </c>
      <c r="T1905" s="49" t="s">
        <v>2226</v>
      </c>
    </row>
    <row r="1906">
      <c r="A1906" s="29" t="str">
        <f>metadata!$B$4</f>
        <v>22033-375157</v>
      </c>
      <c r="B1906" s="38" t="s">
        <v>2334</v>
      </c>
      <c r="C1906" s="38" t="s">
        <v>2242</v>
      </c>
      <c r="D1906" s="29" t="s">
        <v>17</v>
      </c>
      <c r="E1906" s="39">
        <f>hidden_compute!F1906</f>
        <v>658</v>
      </c>
      <c r="F1906" s="39">
        <f>hidden_compute!G1906</f>
        <v>658</v>
      </c>
      <c r="G1906" s="29" t="str">
        <f>hidden_compute!D1906</f>
        <v>5. Invertebrate Mitochondrial</v>
      </c>
      <c r="H1906" s="29" t="str">
        <f>IF(ISERROR(MATCH($K1906, pcrid_plateids!$A$2:$A2401, 0)), hidden_compute!$H1906, VLOOKUP($K1906, pcrid_plateids!$A$2:$B2401, 2, FALSE))</f>
        <v>ARISE_SEQ_0172</v>
      </c>
      <c r="I1906" s="29" t="str">
        <f>IF(ISERROR(MATCH($K1906, pcrid_plateids!$A$2:$A2401, 0)), hidden_compute!$H1906, VLOOKUP($K1906, pcrid_plateids!$A$2:$C2401, 3, FALSE))</f>
        <v>NCBN001476</v>
      </c>
      <c r="J1906" s="38">
        <v>1.100011505E9</v>
      </c>
      <c r="K1906" s="62" t="s">
        <v>97</v>
      </c>
      <c r="L1906" s="40" t="s">
        <v>380</v>
      </c>
      <c r="M1906" s="29" t="str">
        <f>IF(ISERROR(MATCH($K1906, pcrid_primers!$A$2:$A2401, 0)), hidden_compute!$H1906, VLOOKUP($K1906, pcrid_primers!$A$2:$B2401, 2, FALSE))</f>
        <v>ONT_LepF1+ONT_LCO1490</v>
      </c>
      <c r="N1906" s="29" t="str">
        <f>IF(ISBLANK($M1906), "", VLOOKUP($M1906, hidden_compute!$M$2:P2401, 3, FALSE))</f>
        <v>#N/A</v>
      </c>
      <c r="O1906" s="29" t="str">
        <f>IF(ISERROR(MATCH($K1906, pcrid_primers!$A$2:$A2401, 0)), hidden_compute!$J1906, VLOOKUP($K1906, pcrid_primers!$A$2:$D2401, 4, FALSE))</f>
        <v>ONT_LepR1+ONT_HCO2198</v>
      </c>
      <c r="P1906" s="29" t="str">
        <f>IF(ISBLANK($O1906), "", VLOOKUP($O1906, hidden_compute!$M$2:P2401, 3, FALSE))</f>
        <v>#N/A</v>
      </c>
      <c r="Q1906" s="41" t="str">
        <f>metadata!$B$8</f>
        <v>EXP-PBC096</v>
      </c>
      <c r="R1906" s="49" t="s">
        <v>381</v>
      </c>
      <c r="S1906" s="29" t="str">
        <f>metadata!$B$9</f>
        <v>SQK-NBD114.24</v>
      </c>
      <c r="T1906" s="49" t="s">
        <v>2226</v>
      </c>
    </row>
    <row r="1907">
      <c r="A1907" s="29" t="str">
        <f>metadata!$B$4</f>
        <v>22033-375157</v>
      </c>
      <c r="B1907" s="38" t="s">
        <v>2335</v>
      </c>
      <c r="C1907" s="38" t="s">
        <v>2305</v>
      </c>
      <c r="D1907" s="29" t="s">
        <v>17</v>
      </c>
      <c r="E1907" s="39">
        <f>hidden_compute!F1907</f>
        <v>658</v>
      </c>
      <c r="F1907" s="39">
        <f>hidden_compute!G1907</f>
        <v>658</v>
      </c>
      <c r="G1907" s="29" t="str">
        <f>hidden_compute!D1907</f>
        <v>5. Invertebrate Mitochondrial</v>
      </c>
      <c r="H1907" s="29" t="str">
        <f>IF(ISERROR(MATCH($K1907, pcrid_plateids!$A$2:$A2401, 0)), hidden_compute!$H1907, VLOOKUP($K1907, pcrid_plateids!$A$2:$B2401, 2, FALSE))</f>
        <v>ARISE_SEQ_0172</v>
      </c>
      <c r="I1907" s="29" t="str">
        <f>IF(ISERROR(MATCH($K1907, pcrid_plateids!$A$2:$A2401, 0)), hidden_compute!$H1907, VLOOKUP($K1907, pcrid_plateids!$A$2:$C2401, 3, FALSE))</f>
        <v>NCBN001476</v>
      </c>
      <c r="J1907" s="38">
        <v>1.100011506E9</v>
      </c>
      <c r="K1907" s="62" t="s">
        <v>97</v>
      </c>
      <c r="L1907" s="40" t="s">
        <v>383</v>
      </c>
      <c r="M1907" s="29" t="str">
        <f>IF(ISERROR(MATCH($K1907, pcrid_primers!$A$2:$A2401, 0)), hidden_compute!$H1907, VLOOKUP($K1907, pcrid_primers!$A$2:$B2401, 2, FALSE))</f>
        <v>ONT_LepF1+ONT_LCO1490</v>
      </c>
      <c r="N1907" s="29" t="str">
        <f>IF(ISBLANK($M1907), "", VLOOKUP($M1907, hidden_compute!$M$2:P2401, 3, FALSE))</f>
        <v>#N/A</v>
      </c>
      <c r="O1907" s="29" t="str">
        <f>IF(ISERROR(MATCH($K1907, pcrid_primers!$A$2:$A2401, 0)), hidden_compute!$J1907, VLOOKUP($K1907, pcrid_primers!$A$2:$D2401, 4, FALSE))</f>
        <v>ONT_LepR1+ONT_HCO2198</v>
      </c>
      <c r="P1907" s="29" t="str">
        <f>IF(ISBLANK($O1907), "", VLOOKUP($O1907, hidden_compute!$M$2:P2401, 3, FALSE))</f>
        <v>#N/A</v>
      </c>
      <c r="Q1907" s="41" t="str">
        <f>metadata!$B$8</f>
        <v>EXP-PBC096</v>
      </c>
      <c r="R1907" s="49" t="s">
        <v>384</v>
      </c>
      <c r="S1907" s="29" t="str">
        <f>metadata!$B$9</f>
        <v>SQK-NBD114.24</v>
      </c>
      <c r="T1907" s="49" t="s">
        <v>2226</v>
      </c>
    </row>
    <row r="1908">
      <c r="A1908" s="29" t="str">
        <f>metadata!$B$4</f>
        <v>22033-375157</v>
      </c>
      <c r="B1908" s="38" t="s">
        <v>2336</v>
      </c>
      <c r="C1908" s="38" t="s">
        <v>2322</v>
      </c>
      <c r="D1908" s="29" t="s">
        <v>17</v>
      </c>
      <c r="E1908" s="39">
        <f>hidden_compute!F1908</f>
        <v>658</v>
      </c>
      <c r="F1908" s="39">
        <f>hidden_compute!G1908</f>
        <v>658</v>
      </c>
      <c r="G1908" s="29" t="str">
        <f>hidden_compute!D1908</f>
        <v>5. Invertebrate Mitochondrial</v>
      </c>
      <c r="H1908" s="29" t="str">
        <f>IF(ISERROR(MATCH($K1908, pcrid_plateids!$A$2:$A2401, 0)), hidden_compute!$H1908, VLOOKUP($K1908, pcrid_plateids!$A$2:$B2401, 2, FALSE))</f>
        <v>ARISE_SEQ_0172</v>
      </c>
      <c r="I1908" s="29" t="str">
        <f>IF(ISERROR(MATCH($K1908, pcrid_plateids!$A$2:$A2401, 0)), hidden_compute!$H1908, VLOOKUP($K1908, pcrid_plateids!$A$2:$C2401, 3, FALSE))</f>
        <v>NCBN001476</v>
      </c>
      <c r="J1908" s="38">
        <v>1.100011507E9</v>
      </c>
      <c r="K1908" s="62" t="s">
        <v>97</v>
      </c>
      <c r="L1908" s="40" t="s">
        <v>386</v>
      </c>
      <c r="M1908" s="29" t="str">
        <f>IF(ISERROR(MATCH($K1908, pcrid_primers!$A$2:$A2401, 0)), hidden_compute!$H1908, VLOOKUP($K1908, pcrid_primers!$A$2:$B2401, 2, FALSE))</f>
        <v>ONT_LepF1+ONT_LCO1490</v>
      </c>
      <c r="N1908" s="29" t="str">
        <f>IF(ISBLANK($M1908), "", VLOOKUP($M1908, hidden_compute!$M$2:P2401, 3, FALSE))</f>
        <v>#N/A</v>
      </c>
      <c r="O1908" s="29" t="str">
        <f>IF(ISERROR(MATCH($K1908, pcrid_primers!$A$2:$A2401, 0)), hidden_compute!$J1908, VLOOKUP($K1908, pcrid_primers!$A$2:$D2401, 4, FALSE))</f>
        <v>ONT_LepR1+ONT_HCO2198</v>
      </c>
      <c r="P1908" s="29" t="str">
        <f>IF(ISBLANK($O1908), "", VLOOKUP($O1908, hidden_compute!$M$2:P2401, 3, FALSE))</f>
        <v>#N/A</v>
      </c>
      <c r="Q1908" s="41" t="str">
        <f>metadata!$B$8</f>
        <v>EXP-PBC096</v>
      </c>
      <c r="R1908" s="49" t="s">
        <v>387</v>
      </c>
      <c r="S1908" s="29" t="str">
        <f>metadata!$B$9</f>
        <v>SQK-NBD114.24</v>
      </c>
      <c r="T1908" s="49" t="s">
        <v>2226</v>
      </c>
    </row>
    <row r="1909">
      <c r="A1909" s="29" t="str">
        <f>metadata!$B$4</f>
        <v>22033-375157</v>
      </c>
      <c r="B1909" s="38" t="s">
        <v>2337</v>
      </c>
      <c r="C1909" s="38" t="s">
        <v>2338</v>
      </c>
      <c r="D1909" s="29" t="s">
        <v>17</v>
      </c>
      <c r="E1909" s="39">
        <f>hidden_compute!F1909</f>
        <v>658</v>
      </c>
      <c r="F1909" s="39">
        <f>hidden_compute!G1909</f>
        <v>658</v>
      </c>
      <c r="G1909" s="29" t="str">
        <f>hidden_compute!D1909</f>
        <v>5. Invertebrate Mitochondrial</v>
      </c>
      <c r="H1909" s="29" t="str">
        <f>IF(ISERROR(MATCH($K1909, pcrid_plateids!$A$2:$A2401, 0)), hidden_compute!$H1909, VLOOKUP($K1909, pcrid_plateids!$A$2:$B2401, 2, FALSE))</f>
        <v>ARISE_SEQ_0172</v>
      </c>
      <c r="I1909" s="29" t="str">
        <f>IF(ISERROR(MATCH($K1909, pcrid_plateids!$A$2:$A2401, 0)), hidden_compute!$H1909, VLOOKUP($K1909, pcrid_plateids!$A$2:$C2401, 3, FALSE))</f>
        <v>NCBN001476</v>
      </c>
      <c r="J1909" s="38">
        <v>1.100011508E9</v>
      </c>
      <c r="K1909" s="62" t="s">
        <v>97</v>
      </c>
      <c r="L1909" s="40" t="s">
        <v>389</v>
      </c>
      <c r="M1909" s="29" t="str">
        <f>IF(ISERROR(MATCH($K1909, pcrid_primers!$A$2:$A2401, 0)), hidden_compute!$H1909, VLOOKUP($K1909, pcrid_primers!$A$2:$B2401, 2, FALSE))</f>
        <v>ONT_LepF1+ONT_LCO1490</v>
      </c>
      <c r="N1909" s="29" t="str">
        <f>IF(ISBLANK($M1909), "", VLOOKUP($M1909, hidden_compute!$M$2:P2401, 3, FALSE))</f>
        <v>#N/A</v>
      </c>
      <c r="O1909" s="29" t="str">
        <f>IF(ISERROR(MATCH($K1909, pcrid_primers!$A$2:$A2401, 0)), hidden_compute!$J1909, VLOOKUP($K1909, pcrid_primers!$A$2:$D2401, 4, FALSE))</f>
        <v>ONT_LepR1+ONT_HCO2198</v>
      </c>
      <c r="P1909" s="29" t="str">
        <f>IF(ISBLANK($O1909), "", VLOOKUP($O1909, hidden_compute!$M$2:P2401, 3, FALSE))</f>
        <v>#N/A</v>
      </c>
      <c r="Q1909" s="41" t="str">
        <f>metadata!$B$8</f>
        <v>EXP-PBC096</v>
      </c>
      <c r="R1909" s="49" t="s">
        <v>390</v>
      </c>
      <c r="S1909" s="29" t="str">
        <f>metadata!$B$9</f>
        <v>SQK-NBD114.24</v>
      </c>
      <c r="T1909" s="49" t="s">
        <v>2226</v>
      </c>
    </row>
    <row r="1910">
      <c r="A1910" s="29" t="str">
        <f>metadata!$B$4</f>
        <v>22033-375157</v>
      </c>
      <c r="B1910" s="38" t="s">
        <v>2339</v>
      </c>
      <c r="C1910" s="38" t="s">
        <v>2340</v>
      </c>
      <c r="D1910" s="29" t="s">
        <v>17</v>
      </c>
      <c r="E1910" s="39">
        <f>hidden_compute!F1910</f>
        <v>658</v>
      </c>
      <c r="F1910" s="39">
        <f>hidden_compute!G1910</f>
        <v>658</v>
      </c>
      <c r="G1910" s="29" t="str">
        <f>hidden_compute!D1910</f>
        <v>5. Invertebrate Mitochondrial</v>
      </c>
      <c r="H1910" s="29" t="str">
        <f>IF(ISERROR(MATCH($K1910, pcrid_plateids!$A$2:$A2401, 0)), hidden_compute!$H1910, VLOOKUP($K1910, pcrid_plateids!$A$2:$B2401, 2, FALSE))</f>
        <v>ARISE_SEQ_0172</v>
      </c>
      <c r="I1910" s="29" t="str">
        <f>IF(ISERROR(MATCH($K1910, pcrid_plateids!$A$2:$A2401, 0)), hidden_compute!$H1910, VLOOKUP($K1910, pcrid_plateids!$A$2:$C2401, 3, FALSE))</f>
        <v>NCBN001476</v>
      </c>
      <c r="J1910" s="38">
        <v>1.100011509E9</v>
      </c>
      <c r="K1910" s="62" t="s">
        <v>97</v>
      </c>
      <c r="L1910" s="40" t="s">
        <v>392</v>
      </c>
      <c r="M1910" s="29" t="str">
        <f>IF(ISERROR(MATCH($K1910, pcrid_primers!$A$2:$A2401, 0)), hidden_compute!$H1910, VLOOKUP($K1910, pcrid_primers!$A$2:$B2401, 2, FALSE))</f>
        <v>ONT_LepF1+ONT_LCO1490</v>
      </c>
      <c r="N1910" s="29" t="str">
        <f>IF(ISBLANK($M1910), "", VLOOKUP($M1910, hidden_compute!$M$2:P2401, 3, FALSE))</f>
        <v>#N/A</v>
      </c>
      <c r="O1910" s="29" t="str">
        <f>IF(ISERROR(MATCH($K1910, pcrid_primers!$A$2:$A2401, 0)), hidden_compute!$J1910, VLOOKUP($K1910, pcrid_primers!$A$2:$D2401, 4, FALSE))</f>
        <v>ONT_LepR1+ONT_HCO2198</v>
      </c>
      <c r="P1910" s="29" t="str">
        <f>IF(ISBLANK($O1910), "", VLOOKUP($O1910, hidden_compute!$M$2:P2401, 3, FALSE))</f>
        <v>#N/A</v>
      </c>
      <c r="Q1910" s="41" t="str">
        <f>metadata!$B$8</f>
        <v>EXP-PBC096</v>
      </c>
      <c r="R1910" s="49" t="s">
        <v>393</v>
      </c>
      <c r="S1910" s="29" t="str">
        <f>metadata!$B$9</f>
        <v>SQK-NBD114.24</v>
      </c>
      <c r="T1910" s="49" t="s">
        <v>2226</v>
      </c>
    </row>
    <row r="1911">
      <c r="A1911" s="29" t="str">
        <f>metadata!$B$4</f>
        <v>22033-375157</v>
      </c>
      <c r="B1911" s="38" t="s">
        <v>2341</v>
      </c>
      <c r="C1911" s="38" t="s">
        <v>2281</v>
      </c>
      <c r="D1911" s="29" t="s">
        <v>17</v>
      </c>
      <c r="E1911" s="39">
        <f>hidden_compute!F1911</f>
        <v>658</v>
      </c>
      <c r="F1911" s="39">
        <f>hidden_compute!G1911</f>
        <v>658</v>
      </c>
      <c r="G1911" s="29" t="str">
        <f>hidden_compute!D1911</f>
        <v>5. Invertebrate Mitochondrial</v>
      </c>
      <c r="H1911" s="29" t="str">
        <f>IF(ISERROR(MATCH($K1911, pcrid_plateids!$A$2:$A2401, 0)), hidden_compute!$H1911, VLOOKUP($K1911, pcrid_plateids!$A$2:$B2401, 2, FALSE))</f>
        <v>ARISE_SEQ_0172</v>
      </c>
      <c r="I1911" s="29" t="str">
        <f>IF(ISERROR(MATCH($K1911, pcrid_plateids!$A$2:$A2401, 0)), hidden_compute!$H1911, VLOOKUP($K1911, pcrid_plateids!$A$2:$C2401, 3, FALSE))</f>
        <v>NCBN001476</v>
      </c>
      <c r="J1911" s="38">
        <v>1.10001151E9</v>
      </c>
      <c r="K1911" s="62" t="s">
        <v>97</v>
      </c>
      <c r="L1911" s="40" t="s">
        <v>395</v>
      </c>
      <c r="M1911" s="29" t="str">
        <f>IF(ISERROR(MATCH($K1911, pcrid_primers!$A$2:$A2401, 0)), hidden_compute!$H1911, VLOOKUP($K1911, pcrid_primers!$A$2:$B2401, 2, FALSE))</f>
        <v>ONT_LepF1+ONT_LCO1490</v>
      </c>
      <c r="N1911" s="29" t="str">
        <f>IF(ISBLANK($M1911), "", VLOOKUP($M1911, hidden_compute!$M$2:P2401, 3, FALSE))</f>
        <v>#N/A</v>
      </c>
      <c r="O1911" s="29" t="str">
        <f>IF(ISERROR(MATCH($K1911, pcrid_primers!$A$2:$A2401, 0)), hidden_compute!$J1911, VLOOKUP($K1911, pcrid_primers!$A$2:$D2401, 4, FALSE))</f>
        <v>ONT_LepR1+ONT_HCO2198</v>
      </c>
      <c r="P1911" s="29" t="str">
        <f>IF(ISBLANK($O1911), "", VLOOKUP($O1911, hidden_compute!$M$2:P2401, 3, FALSE))</f>
        <v>#N/A</v>
      </c>
      <c r="Q1911" s="41" t="str">
        <f>metadata!$B$8</f>
        <v>EXP-PBC096</v>
      </c>
      <c r="R1911" s="49" t="s">
        <v>396</v>
      </c>
      <c r="S1911" s="29" t="str">
        <f>metadata!$B$9</f>
        <v>SQK-NBD114.24</v>
      </c>
      <c r="T1911" s="49" t="s">
        <v>2226</v>
      </c>
    </row>
    <row r="1912">
      <c r="A1912" s="29" t="str">
        <f>metadata!$B$4</f>
        <v>22033-375157</v>
      </c>
      <c r="B1912" s="38" t="s">
        <v>2342</v>
      </c>
      <c r="C1912" s="38" t="s">
        <v>2312</v>
      </c>
      <c r="D1912" s="29" t="s">
        <v>17</v>
      </c>
      <c r="E1912" s="39">
        <f>hidden_compute!F1912</f>
        <v>658</v>
      </c>
      <c r="F1912" s="39">
        <f>hidden_compute!G1912</f>
        <v>658</v>
      </c>
      <c r="G1912" s="29" t="str">
        <f>hidden_compute!D1912</f>
        <v>5. Invertebrate Mitochondrial</v>
      </c>
      <c r="H1912" s="29" t="str">
        <f>IF(ISERROR(MATCH($K1912, pcrid_plateids!$A$2:$A2401, 0)), hidden_compute!$H1912, VLOOKUP($K1912, pcrid_plateids!$A$2:$B2401, 2, FALSE))</f>
        <v>ARISE_SEQ_0172</v>
      </c>
      <c r="I1912" s="29" t="str">
        <f>IF(ISERROR(MATCH($K1912, pcrid_plateids!$A$2:$A2401, 0)), hidden_compute!$H1912, VLOOKUP($K1912, pcrid_plateids!$A$2:$C2401, 3, FALSE))</f>
        <v>NCBN001476</v>
      </c>
      <c r="J1912" s="38">
        <v>1.100011511E9</v>
      </c>
      <c r="K1912" s="62" t="s">
        <v>97</v>
      </c>
      <c r="L1912" s="40" t="s">
        <v>398</v>
      </c>
      <c r="M1912" s="29" t="str">
        <f>IF(ISERROR(MATCH($K1912, pcrid_primers!$A$2:$A2401, 0)), hidden_compute!$H1912, VLOOKUP($K1912, pcrid_primers!$A$2:$B2401, 2, FALSE))</f>
        <v>ONT_LepF1+ONT_LCO1490</v>
      </c>
      <c r="N1912" s="29" t="str">
        <f>IF(ISBLANK($M1912), "", VLOOKUP($M1912, hidden_compute!$M$2:P2401, 3, FALSE))</f>
        <v>#N/A</v>
      </c>
      <c r="O1912" s="29" t="str">
        <f>IF(ISERROR(MATCH($K1912, pcrid_primers!$A$2:$A2401, 0)), hidden_compute!$J1912, VLOOKUP($K1912, pcrid_primers!$A$2:$D2401, 4, FALSE))</f>
        <v>ONT_LepR1+ONT_HCO2198</v>
      </c>
      <c r="P1912" s="29" t="str">
        <f>IF(ISBLANK($O1912), "", VLOOKUP($O1912, hidden_compute!$M$2:P2401, 3, FALSE))</f>
        <v>#N/A</v>
      </c>
      <c r="Q1912" s="41" t="str">
        <f>metadata!$B$8</f>
        <v>EXP-PBC096</v>
      </c>
      <c r="R1912" s="49" t="s">
        <v>399</v>
      </c>
      <c r="S1912" s="29" t="str">
        <f>metadata!$B$9</f>
        <v>SQK-NBD114.24</v>
      </c>
      <c r="T1912" s="49" t="s">
        <v>2226</v>
      </c>
    </row>
    <row r="1913">
      <c r="A1913" s="29" t="str">
        <f>metadata!$B$4</f>
        <v>22033-375157</v>
      </c>
      <c r="B1913" s="38" t="s">
        <v>2343</v>
      </c>
      <c r="C1913" s="38"/>
      <c r="D1913" s="29" t="s">
        <v>17</v>
      </c>
      <c r="E1913" s="39">
        <f>hidden_compute!F1913</f>
        <v>658</v>
      </c>
      <c r="F1913" s="39">
        <f>hidden_compute!G1913</f>
        <v>658</v>
      </c>
      <c r="G1913" s="29" t="str">
        <f>hidden_compute!D1913</f>
        <v>5. Invertebrate Mitochondrial</v>
      </c>
      <c r="H1913" s="29" t="str">
        <f>IF(ISERROR(MATCH($K1913, pcrid_plateids!$A$2:$A2401, 0)), hidden_compute!$H1913, VLOOKUP($K1913, pcrid_plateids!$A$2:$B2401, 2, FALSE))</f>
        <v>ARISE_SEQ_0172</v>
      </c>
      <c r="I1913" s="29" t="str">
        <f>IF(ISERROR(MATCH($K1913, pcrid_plateids!$A$2:$A2401, 0)), hidden_compute!$H1913, VLOOKUP($K1913, pcrid_plateids!$A$2:$C2401, 3, FALSE))</f>
        <v>NCBN001476</v>
      </c>
      <c r="J1913" s="38">
        <v>1.100011512E9</v>
      </c>
      <c r="K1913" s="62" t="s">
        <v>97</v>
      </c>
      <c r="L1913" s="40" t="s">
        <v>401</v>
      </c>
      <c r="M1913" s="29" t="str">
        <f>IF(ISERROR(MATCH($K1913, pcrid_primers!$A$2:$A2401, 0)), hidden_compute!$H1913, VLOOKUP($K1913, pcrid_primers!$A$2:$B2401, 2, FALSE))</f>
        <v>ONT_LepF1+ONT_LCO1490</v>
      </c>
      <c r="N1913" s="29" t="str">
        <f>IF(ISBLANK($M1913), "", VLOOKUP($M1913, hidden_compute!$M$2:P2401, 3, FALSE))</f>
        <v>#N/A</v>
      </c>
      <c r="O1913" s="29" t="str">
        <f>IF(ISERROR(MATCH($K1913, pcrid_primers!$A$2:$A2401, 0)), hidden_compute!$J1913, VLOOKUP($K1913, pcrid_primers!$A$2:$D2401, 4, FALSE))</f>
        <v>ONT_LepR1+ONT_HCO2198</v>
      </c>
      <c r="P1913" s="29" t="str">
        <f>IF(ISBLANK($O1913), "", VLOOKUP($O1913, hidden_compute!$M$2:P2401, 3, FALSE))</f>
        <v>#N/A</v>
      </c>
      <c r="Q1913" s="41" t="str">
        <f>metadata!$B$8</f>
        <v>EXP-PBC096</v>
      </c>
      <c r="R1913" s="49" t="s">
        <v>402</v>
      </c>
      <c r="S1913" s="29" t="str">
        <f>metadata!$B$9</f>
        <v>SQK-NBD114.24</v>
      </c>
      <c r="T1913" s="49" t="s">
        <v>2226</v>
      </c>
    </row>
    <row r="1914">
      <c r="A1914" s="29" t="str">
        <f>metadata!$B$4</f>
        <v>22033-375157</v>
      </c>
      <c r="B1914" s="38" t="s">
        <v>2344</v>
      </c>
      <c r="C1914" s="38" t="s">
        <v>2234</v>
      </c>
      <c r="D1914" s="29" t="s">
        <v>17</v>
      </c>
      <c r="E1914" s="39">
        <f>hidden_compute!F1914</f>
        <v>658</v>
      </c>
      <c r="F1914" s="39">
        <f>hidden_compute!G1914</f>
        <v>658</v>
      </c>
      <c r="G1914" s="29" t="str">
        <f>hidden_compute!D1914</f>
        <v>5. Invertebrate Mitochondrial</v>
      </c>
      <c r="H1914" s="29" t="str">
        <f>IF(ISERROR(MATCH($K1914, pcrid_plateids!$A$2:$A2401, 0)), hidden_compute!$H1914, VLOOKUP($K1914, pcrid_plateids!$A$2:$B2401, 2, FALSE))</f>
        <v>ARISE_SEQ_0172</v>
      </c>
      <c r="I1914" s="29" t="str">
        <f>IF(ISERROR(MATCH($K1914, pcrid_plateids!$A$2:$A2401, 0)), hidden_compute!$H1914, VLOOKUP($K1914, pcrid_plateids!$A$2:$C2401, 3, FALSE))</f>
        <v>NCBN001476</v>
      </c>
      <c r="J1914" s="38">
        <v>1.100011513E9</v>
      </c>
      <c r="K1914" s="62" t="s">
        <v>97</v>
      </c>
      <c r="L1914" s="40" t="s">
        <v>404</v>
      </c>
      <c r="M1914" s="29" t="str">
        <f>IF(ISERROR(MATCH($K1914, pcrid_primers!$A$2:$A2401, 0)), hidden_compute!$H1914, VLOOKUP($K1914, pcrid_primers!$A$2:$B2401, 2, FALSE))</f>
        <v>ONT_LepF1+ONT_LCO1490</v>
      </c>
      <c r="N1914" s="29" t="str">
        <f>IF(ISBLANK($M1914), "", VLOOKUP($M1914, hidden_compute!$M$2:P2401, 3, FALSE))</f>
        <v>#N/A</v>
      </c>
      <c r="O1914" s="29" t="str">
        <f>IF(ISERROR(MATCH($K1914, pcrid_primers!$A$2:$A2401, 0)), hidden_compute!$J1914, VLOOKUP($K1914, pcrid_primers!$A$2:$D2401, 4, FALSE))</f>
        <v>ONT_LepR1+ONT_HCO2198</v>
      </c>
      <c r="P1914" s="29" t="str">
        <f>IF(ISBLANK($O1914), "", VLOOKUP($O1914, hidden_compute!$M$2:P2401, 3, FALSE))</f>
        <v>#N/A</v>
      </c>
      <c r="Q1914" s="41" t="str">
        <f>metadata!$B$8</f>
        <v>EXP-PBC096</v>
      </c>
      <c r="R1914" s="49" t="s">
        <v>405</v>
      </c>
      <c r="S1914" s="29" t="str">
        <f>metadata!$B$9</f>
        <v>SQK-NBD114.24</v>
      </c>
      <c r="T1914" s="49" t="s">
        <v>2226</v>
      </c>
    </row>
    <row r="1915">
      <c r="A1915" s="29" t="str">
        <f>metadata!$B$4</f>
        <v>22033-375157</v>
      </c>
      <c r="B1915" s="38" t="s">
        <v>2345</v>
      </c>
      <c r="C1915" s="38" t="s">
        <v>2237</v>
      </c>
      <c r="D1915" s="29" t="s">
        <v>17</v>
      </c>
      <c r="E1915" s="39">
        <f>hidden_compute!F1915</f>
        <v>658</v>
      </c>
      <c r="F1915" s="39">
        <f>hidden_compute!G1915</f>
        <v>658</v>
      </c>
      <c r="G1915" s="29" t="str">
        <f>hidden_compute!D1915</f>
        <v>5. Invertebrate Mitochondrial</v>
      </c>
      <c r="H1915" s="29" t="str">
        <f>IF(ISERROR(MATCH($K1915, pcrid_plateids!$A$2:$A2401, 0)), hidden_compute!$H1915, VLOOKUP($K1915, pcrid_plateids!$A$2:$B2401, 2, FALSE))</f>
        <v>ARISE_SEQ_0172</v>
      </c>
      <c r="I1915" s="29" t="str">
        <f>IF(ISERROR(MATCH($K1915, pcrid_plateids!$A$2:$A2401, 0)), hidden_compute!$H1915, VLOOKUP($K1915, pcrid_plateids!$A$2:$C2401, 3, FALSE))</f>
        <v>NCBN001476</v>
      </c>
      <c r="J1915" s="38">
        <v>1.100011514E9</v>
      </c>
      <c r="K1915" s="62" t="s">
        <v>97</v>
      </c>
      <c r="L1915" s="40" t="s">
        <v>407</v>
      </c>
      <c r="M1915" s="29" t="str">
        <f>IF(ISERROR(MATCH($K1915, pcrid_primers!$A$2:$A2401, 0)), hidden_compute!$H1915, VLOOKUP($K1915, pcrid_primers!$A$2:$B2401, 2, FALSE))</f>
        <v>ONT_LepF1+ONT_LCO1490</v>
      </c>
      <c r="N1915" s="29" t="str">
        <f>IF(ISBLANK($M1915), "", VLOOKUP($M1915, hidden_compute!$M$2:P2401, 3, FALSE))</f>
        <v>#N/A</v>
      </c>
      <c r="O1915" s="29" t="str">
        <f>IF(ISERROR(MATCH($K1915, pcrid_primers!$A$2:$A2401, 0)), hidden_compute!$J1915, VLOOKUP($K1915, pcrid_primers!$A$2:$D2401, 4, FALSE))</f>
        <v>ONT_LepR1+ONT_HCO2198</v>
      </c>
      <c r="P1915" s="29" t="str">
        <f>IF(ISBLANK($O1915), "", VLOOKUP($O1915, hidden_compute!$M$2:P2401, 3, FALSE))</f>
        <v>#N/A</v>
      </c>
      <c r="Q1915" s="41" t="str">
        <f>metadata!$B$8</f>
        <v>EXP-PBC096</v>
      </c>
      <c r="R1915" s="49" t="s">
        <v>408</v>
      </c>
      <c r="S1915" s="29" t="str">
        <f>metadata!$B$9</f>
        <v>SQK-NBD114.24</v>
      </c>
      <c r="T1915" s="49" t="s">
        <v>2226</v>
      </c>
    </row>
    <row r="1916">
      <c r="A1916" s="29" t="str">
        <f>metadata!$B$4</f>
        <v>22033-375157</v>
      </c>
      <c r="B1916" s="38" t="s">
        <v>2346</v>
      </c>
      <c r="C1916" s="38" t="s">
        <v>2239</v>
      </c>
      <c r="D1916" s="29" t="s">
        <v>17</v>
      </c>
      <c r="E1916" s="39">
        <f>hidden_compute!F1916</f>
        <v>658</v>
      </c>
      <c r="F1916" s="39">
        <f>hidden_compute!G1916</f>
        <v>658</v>
      </c>
      <c r="G1916" s="29" t="str">
        <f>hidden_compute!D1916</f>
        <v>5. Invertebrate Mitochondrial</v>
      </c>
      <c r="H1916" s="29" t="str">
        <f>IF(ISERROR(MATCH($K1916, pcrid_plateids!$A$2:$A2401, 0)), hidden_compute!$H1916, VLOOKUP($K1916, pcrid_plateids!$A$2:$B2401, 2, FALSE))</f>
        <v>ARISE_SEQ_0172</v>
      </c>
      <c r="I1916" s="29" t="str">
        <f>IF(ISERROR(MATCH($K1916, pcrid_plateids!$A$2:$A2401, 0)), hidden_compute!$H1916, VLOOKUP($K1916, pcrid_plateids!$A$2:$C2401, 3, FALSE))</f>
        <v>NCBN001476</v>
      </c>
      <c r="J1916" s="38">
        <v>1.100011515E9</v>
      </c>
      <c r="K1916" s="62" t="s">
        <v>97</v>
      </c>
      <c r="L1916" s="40" t="s">
        <v>410</v>
      </c>
      <c r="M1916" s="29" t="str">
        <f>IF(ISERROR(MATCH($K1916, pcrid_primers!$A$2:$A2401, 0)), hidden_compute!$H1916, VLOOKUP($K1916, pcrid_primers!$A$2:$B2401, 2, FALSE))</f>
        <v>ONT_LepF1+ONT_LCO1490</v>
      </c>
      <c r="N1916" s="29" t="str">
        <f>IF(ISBLANK($M1916), "", VLOOKUP($M1916, hidden_compute!$M$2:P2401, 3, FALSE))</f>
        <v>#N/A</v>
      </c>
      <c r="O1916" s="29" t="str">
        <f>IF(ISERROR(MATCH($K1916, pcrid_primers!$A$2:$A2401, 0)), hidden_compute!$J1916, VLOOKUP($K1916, pcrid_primers!$A$2:$D2401, 4, FALSE))</f>
        <v>ONT_LepR1+ONT_HCO2198</v>
      </c>
      <c r="P1916" s="29" t="str">
        <f>IF(ISBLANK($O1916), "", VLOOKUP($O1916, hidden_compute!$M$2:P2401, 3, FALSE))</f>
        <v>#N/A</v>
      </c>
      <c r="Q1916" s="41" t="str">
        <f>metadata!$B$8</f>
        <v>EXP-PBC096</v>
      </c>
      <c r="R1916" s="49" t="s">
        <v>411</v>
      </c>
      <c r="S1916" s="29" t="str">
        <f>metadata!$B$9</f>
        <v>SQK-NBD114.24</v>
      </c>
      <c r="T1916" s="49" t="s">
        <v>2226</v>
      </c>
    </row>
    <row r="1917">
      <c r="A1917" s="29" t="str">
        <f>metadata!$B$4</f>
        <v>22033-375157</v>
      </c>
      <c r="B1917" s="38" t="s">
        <v>2347</v>
      </c>
      <c r="C1917" s="38" t="s">
        <v>2239</v>
      </c>
      <c r="D1917" s="29" t="s">
        <v>17</v>
      </c>
      <c r="E1917" s="39">
        <f>hidden_compute!F1917</f>
        <v>658</v>
      </c>
      <c r="F1917" s="39">
        <f>hidden_compute!G1917</f>
        <v>658</v>
      </c>
      <c r="G1917" s="29" t="str">
        <f>hidden_compute!D1917</f>
        <v>5. Invertebrate Mitochondrial</v>
      </c>
      <c r="H1917" s="29" t="str">
        <f>IF(ISERROR(MATCH($K1917, pcrid_plateids!$A$2:$A2401, 0)), hidden_compute!$H1917, VLOOKUP($K1917, pcrid_plateids!$A$2:$B2401, 2, FALSE))</f>
        <v>ARISE_SEQ_0172</v>
      </c>
      <c r="I1917" s="29" t="str">
        <f>IF(ISERROR(MATCH($K1917, pcrid_plateids!$A$2:$A2401, 0)), hidden_compute!$H1917, VLOOKUP($K1917, pcrid_plateids!$A$2:$C2401, 3, FALSE))</f>
        <v>NCBN001476</v>
      </c>
      <c r="J1917" s="38">
        <v>1.100011516E9</v>
      </c>
      <c r="K1917" s="62" t="s">
        <v>97</v>
      </c>
      <c r="L1917" s="40" t="s">
        <v>413</v>
      </c>
      <c r="M1917" s="29" t="str">
        <f>IF(ISERROR(MATCH($K1917, pcrid_primers!$A$2:$A2401, 0)), hidden_compute!$H1917, VLOOKUP($K1917, pcrid_primers!$A$2:$B2401, 2, FALSE))</f>
        <v>ONT_LepF1+ONT_LCO1490</v>
      </c>
      <c r="N1917" s="29" t="str">
        <f>IF(ISBLANK($M1917), "", VLOOKUP($M1917, hidden_compute!$M$2:P2401, 3, FALSE))</f>
        <v>#N/A</v>
      </c>
      <c r="O1917" s="29" t="str">
        <f>IF(ISERROR(MATCH($K1917, pcrid_primers!$A$2:$A2401, 0)), hidden_compute!$J1917, VLOOKUP($K1917, pcrid_primers!$A$2:$D2401, 4, FALSE))</f>
        <v>ONT_LepR1+ONT_HCO2198</v>
      </c>
      <c r="P1917" s="29" t="str">
        <f>IF(ISBLANK($O1917), "", VLOOKUP($O1917, hidden_compute!$M$2:P2401, 3, FALSE))</f>
        <v>#N/A</v>
      </c>
      <c r="Q1917" s="41" t="str">
        <f>metadata!$B$8</f>
        <v>EXP-PBC096</v>
      </c>
      <c r="R1917" s="49" t="s">
        <v>414</v>
      </c>
      <c r="S1917" s="29" t="str">
        <f>metadata!$B$9</f>
        <v>SQK-NBD114.24</v>
      </c>
      <c r="T1917" s="49" t="s">
        <v>2226</v>
      </c>
    </row>
    <row r="1918">
      <c r="A1918" s="29" t="str">
        <f>metadata!$B$4</f>
        <v>22033-375157</v>
      </c>
      <c r="B1918" s="38" t="s">
        <v>2348</v>
      </c>
      <c r="C1918" s="38" t="s">
        <v>2242</v>
      </c>
      <c r="D1918" s="29" t="s">
        <v>17</v>
      </c>
      <c r="E1918" s="39">
        <f>hidden_compute!F1918</f>
        <v>658</v>
      </c>
      <c r="F1918" s="39">
        <f>hidden_compute!G1918</f>
        <v>658</v>
      </c>
      <c r="G1918" s="29" t="str">
        <f>hidden_compute!D1918</f>
        <v>5. Invertebrate Mitochondrial</v>
      </c>
      <c r="H1918" s="29" t="str">
        <f>IF(ISERROR(MATCH($K1918, pcrid_plateids!$A$2:$A2401, 0)), hidden_compute!$H1918, VLOOKUP($K1918, pcrid_plateids!$A$2:$B2401, 2, FALSE))</f>
        <v>ARISE_SEQ_0172</v>
      </c>
      <c r="I1918" s="29" t="str">
        <f>IF(ISERROR(MATCH($K1918, pcrid_plateids!$A$2:$A2401, 0)), hidden_compute!$H1918, VLOOKUP($K1918, pcrid_plateids!$A$2:$C2401, 3, FALSE))</f>
        <v>NCBN001476</v>
      </c>
      <c r="J1918" s="38">
        <v>1.100011517E9</v>
      </c>
      <c r="K1918" s="62" t="s">
        <v>97</v>
      </c>
      <c r="L1918" s="40" t="s">
        <v>416</v>
      </c>
      <c r="M1918" s="29" t="str">
        <f>IF(ISERROR(MATCH($K1918, pcrid_primers!$A$2:$A2401, 0)), hidden_compute!$H1918, VLOOKUP($K1918, pcrid_primers!$A$2:$B2401, 2, FALSE))</f>
        <v>ONT_LepF1+ONT_LCO1490</v>
      </c>
      <c r="N1918" s="29" t="str">
        <f>IF(ISBLANK($M1918), "", VLOOKUP($M1918, hidden_compute!$M$2:P2401, 3, FALSE))</f>
        <v>#N/A</v>
      </c>
      <c r="O1918" s="29" t="str">
        <f>IF(ISERROR(MATCH($K1918, pcrid_primers!$A$2:$A2401, 0)), hidden_compute!$J1918, VLOOKUP($K1918, pcrid_primers!$A$2:$D2401, 4, FALSE))</f>
        <v>ONT_LepR1+ONT_HCO2198</v>
      </c>
      <c r="P1918" s="29" t="str">
        <f>IF(ISBLANK($O1918), "", VLOOKUP($O1918, hidden_compute!$M$2:P2401, 3, FALSE))</f>
        <v>#N/A</v>
      </c>
      <c r="Q1918" s="41" t="str">
        <f>metadata!$B$8</f>
        <v>EXP-PBC096</v>
      </c>
      <c r="R1918" s="49" t="s">
        <v>417</v>
      </c>
      <c r="S1918" s="29" t="str">
        <f>metadata!$B$9</f>
        <v>SQK-NBD114.24</v>
      </c>
      <c r="T1918" s="49" t="s">
        <v>2226</v>
      </c>
    </row>
    <row r="1919">
      <c r="A1919" s="29" t="str">
        <f>metadata!$B$4</f>
        <v>22033-375157</v>
      </c>
      <c r="B1919" s="38" t="s">
        <v>2349</v>
      </c>
      <c r="C1919" s="38" t="s">
        <v>2239</v>
      </c>
      <c r="D1919" s="29" t="s">
        <v>17</v>
      </c>
      <c r="E1919" s="39">
        <f>hidden_compute!F1919</f>
        <v>658</v>
      </c>
      <c r="F1919" s="39">
        <f>hidden_compute!G1919</f>
        <v>658</v>
      </c>
      <c r="G1919" s="29" t="str">
        <f>hidden_compute!D1919</f>
        <v>5. Invertebrate Mitochondrial</v>
      </c>
      <c r="H1919" s="29" t="str">
        <f>IF(ISERROR(MATCH($K1919, pcrid_plateids!$A$2:$A2401, 0)), hidden_compute!$H1919, VLOOKUP($K1919, pcrid_plateids!$A$2:$B2401, 2, FALSE))</f>
        <v>ARISE_SEQ_0172</v>
      </c>
      <c r="I1919" s="29" t="str">
        <f>IF(ISERROR(MATCH($K1919, pcrid_plateids!$A$2:$A2401, 0)), hidden_compute!$H1919, VLOOKUP($K1919, pcrid_plateids!$A$2:$C2401, 3, FALSE))</f>
        <v>NCBN001476</v>
      </c>
      <c r="J1919" s="38">
        <v>1.100011518E9</v>
      </c>
      <c r="K1919" s="62" t="s">
        <v>97</v>
      </c>
      <c r="L1919" s="40" t="s">
        <v>419</v>
      </c>
      <c r="M1919" s="29" t="str">
        <f>IF(ISERROR(MATCH($K1919, pcrid_primers!$A$2:$A2401, 0)), hidden_compute!$H1919, VLOOKUP($K1919, pcrid_primers!$A$2:$B2401, 2, FALSE))</f>
        <v>ONT_LepF1+ONT_LCO1490</v>
      </c>
      <c r="N1919" s="29" t="str">
        <f>IF(ISBLANK($M1919), "", VLOOKUP($M1919, hidden_compute!$M$2:P2401, 3, FALSE))</f>
        <v>#N/A</v>
      </c>
      <c r="O1919" s="29" t="str">
        <f>IF(ISERROR(MATCH($K1919, pcrid_primers!$A$2:$A2401, 0)), hidden_compute!$J1919, VLOOKUP($K1919, pcrid_primers!$A$2:$D2401, 4, FALSE))</f>
        <v>ONT_LepR1+ONT_HCO2198</v>
      </c>
      <c r="P1919" s="29" t="str">
        <f>IF(ISBLANK($O1919), "", VLOOKUP($O1919, hidden_compute!$M$2:P2401, 3, FALSE))</f>
        <v>#N/A</v>
      </c>
      <c r="Q1919" s="41" t="str">
        <f>metadata!$B$8</f>
        <v>EXP-PBC096</v>
      </c>
      <c r="R1919" s="49" t="s">
        <v>420</v>
      </c>
      <c r="S1919" s="29" t="str">
        <f>metadata!$B$9</f>
        <v>SQK-NBD114.24</v>
      </c>
      <c r="T1919" s="49" t="s">
        <v>2226</v>
      </c>
    </row>
    <row r="1920">
      <c r="A1920" s="29" t="str">
        <f>metadata!$B$4</f>
        <v>22033-375157</v>
      </c>
      <c r="B1920" s="38" t="s">
        <v>2350</v>
      </c>
      <c r="C1920" s="38" t="s">
        <v>2245</v>
      </c>
      <c r="D1920" s="29" t="s">
        <v>17</v>
      </c>
      <c r="E1920" s="39">
        <f>hidden_compute!F1920</f>
        <v>658</v>
      </c>
      <c r="F1920" s="39">
        <f>hidden_compute!G1920</f>
        <v>658</v>
      </c>
      <c r="G1920" s="29" t="str">
        <f>hidden_compute!D1920</f>
        <v>5. Invertebrate Mitochondrial</v>
      </c>
      <c r="H1920" s="29" t="str">
        <f>IF(ISERROR(MATCH($K1920, pcrid_plateids!$A$2:$A2401, 0)), hidden_compute!$H1920, VLOOKUP($K1920, pcrid_plateids!$A$2:$B2401, 2, FALSE))</f>
        <v>ARISE_SEQ_0172</v>
      </c>
      <c r="I1920" s="29" t="str">
        <f>IF(ISERROR(MATCH($K1920, pcrid_plateids!$A$2:$A2401, 0)), hidden_compute!$H1920, VLOOKUP($K1920, pcrid_plateids!$A$2:$C2401, 3, FALSE))</f>
        <v>NCBN001476</v>
      </c>
      <c r="J1920" s="38">
        <v>1.100011519E9</v>
      </c>
      <c r="K1920" s="62" t="s">
        <v>97</v>
      </c>
      <c r="L1920" s="40" t="s">
        <v>422</v>
      </c>
      <c r="M1920" s="29" t="str">
        <f>IF(ISERROR(MATCH($K1920, pcrid_primers!$A$2:$A2401, 0)), hidden_compute!$H1920, VLOOKUP($K1920, pcrid_primers!$A$2:$B2401, 2, FALSE))</f>
        <v>ONT_LepF1+ONT_LCO1490</v>
      </c>
      <c r="N1920" s="29" t="str">
        <f>IF(ISBLANK($M1920), "", VLOOKUP($M1920, hidden_compute!$M$2:P2401, 3, FALSE))</f>
        <v>#N/A</v>
      </c>
      <c r="O1920" s="29" t="str">
        <f>IF(ISERROR(MATCH($K1920, pcrid_primers!$A$2:$A2401, 0)), hidden_compute!$J1920, VLOOKUP($K1920, pcrid_primers!$A$2:$D2401, 4, FALSE))</f>
        <v>ONT_LepR1+ONT_HCO2198</v>
      </c>
      <c r="P1920" s="29" t="str">
        <f>IF(ISBLANK($O1920), "", VLOOKUP($O1920, hidden_compute!$M$2:P2401, 3, FALSE))</f>
        <v>#N/A</v>
      </c>
      <c r="Q1920" s="41" t="str">
        <f>metadata!$B$8</f>
        <v>EXP-PBC096</v>
      </c>
      <c r="R1920" s="49" t="s">
        <v>423</v>
      </c>
      <c r="S1920" s="29" t="str">
        <f>metadata!$B$9</f>
        <v>SQK-NBD114.24</v>
      </c>
      <c r="T1920" s="49" t="s">
        <v>2226</v>
      </c>
    </row>
    <row r="1921">
      <c r="A1921" s="29" t="str">
        <f>metadata!$B$4</f>
        <v>22033-375157</v>
      </c>
      <c r="B1921" s="53" t="s">
        <v>2351</v>
      </c>
      <c r="C1921" s="53" t="s">
        <v>933</v>
      </c>
      <c r="D1921" s="54" t="s">
        <v>17</v>
      </c>
      <c r="E1921" s="55">
        <f>hidden_compute!F1921</f>
        <v>658</v>
      </c>
      <c r="F1921" s="55">
        <f>hidden_compute!G1921</f>
        <v>658</v>
      </c>
      <c r="G1921" s="54" t="str">
        <f>hidden_compute!D1921</f>
        <v>5. Invertebrate Mitochondrial</v>
      </c>
      <c r="H1921" s="54" t="str">
        <f>IF(ISERROR(MATCH($K1921, pcrid_plateids!$A$2:$A2401, 0)), hidden_compute!$H1921, VLOOKUP($K1921, pcrid_plateids!$A$2:$B2401, 2, FALSE))</f>
        <v>ARISE_SEQ_0172</v>
      </c>
      <c r="I1921" s="54" t="str">
        <f>IF(ISERROR(MATCH($K1921, pcrid_plateids!$A$2:$A2401, 0)), hidden_compute!$H1921, VLOOKUP($K1921, pcrid_plateids!$A$2:$C2401, 3, FALSE))</f>
        <v>NCBN001476</v>
      </c>
      <c r="J1921" s="53">
        <v>1.10001152E9</v>
      </c>
      <c r="K1921" s="63" t="s">
        <v>97</v>
      </c>
      <c r="L1921" s="56" t="s">
        <v>425</v>
      </c>
      <c r="M1921" s="54" t="str">
        <f>IF(ISERROR(MATCH($K1921, pcrid_primers!$A$2:$A2401, 0)), hidden_compute!$H1921, VLOOKUP($K1921, pcrid_primers!$A$2:$B2401, 2, FALSE))</f>
        <v>ONT_LepF1+ONT_LCO1490</v>
      </c>
      <c r="N1921" s="54" t="str">
        <f>IF(ISBLANK($M1921), "", VLOOKUP($M1921, hidden_compute!$M$2:P2401, 3, FALSE))</f>
        <v>#N/A</v>
      </c>
      <c r="O1921" s="54" t="str">
        <f>IF(ISERROR(MATCH($K1921, pcrid_primers!$A$2:$A2401, 0)), hidden_compute!$J1921, VLOOKUP($K1921, pcrid_primers!$A$2:$D2401, 4, FALSE))</f>
        <v>ONT_LepR1+ONT_HCO2198</v>
      </c>
      <c r="P1921" s="54" t="str">
        <f>IF(ISBLANK($O1921), "", VLOOKUP($O1921, hidden_compute!$M$2:P2401, 3, FALSE))</f>
        <v>#N/A</v>
      </c>
      <c r="Q1921" s="59" t="str">
        <f>metadata!$B$8</f>
        <v>EXP-PBC096</v>
      </c>
      <c r="R1921" s="57" t="s">
        <v>426</v>
      </c>
      <c r="S1921" s="54" t="str">
        <f>metadata!$B$9</f>
        <v>SQK-NBD114.24</v>
      </c>
      <c r="T1921" s="57" t="s">
        <v>2226</v>
      </c>
      <c r="U1921" s="55"/>
      <c r="V1921" s="55"/>
      <c r="W1921" s="55"/>
      <c r="X1921" s="55"/>
      <c r="Y1921" s="55"/>
      <c r="Z1921" s="55"/>
      <c r="AA1921" s="55"/>
      <c r="AB1921" s="55"/>
      <c r="AC1921" s="55"/>
      <c r="AD1921" s="55"/>
      <c r="AE1921" s="55"/>
      <c r="AF1921" s="55"/>
      <c r="AG1921" s="55"/>
      <c r="AH1921" s="55"/>
      <c r="AI1921" s="55"/>
    </row>
    <row r="1922">
      <c r="A1922" s="29" t="str">
        <f>metadata!$B$4</f>
        <v>22033-375157</v>
      </c>
      <c r="B1922" s="38" t="s">
        <v>2352</v>
      </c>
      <c r="C1922" s="38" t="s">
        <v>933</v>
      </c>
      <c r="D1922" s="29" t="s">
        <v>17</v>
      </c>
      <c r="E1922" s="39">
        <f>hidden_compute!F1922</f>
        <v>658</v>
      </c>
      <c r="F1922" s="39">
        <f>hidden_compute!G1922</f>
        <v>658</v>
      </c>
      <c r="G1922" s="29" t="str">
        <f>hidden_compute!D1922</f>
        <v>5. Invertebrate Mitochondrial</v>
      </c>
      <c r="H1922" s="29" t="str">
        <f>IF(ISERROR(MATCH($K1922, pcrid_plateids!$A$2:$A2401, 0)), hidden_compute!$H1922, VLOOKUP($K1922, pcrid_plateids!$A$2:$B2401, 2, FALSE))</f>
        <v>ARISE_SEQ_0066</v>
      </c>
      <c r="I1922" s="29" t="str">
        <f>IF(ISERROR(MATCH($K1922, pcrid_plateids!$A$2:$A2401, 0)), hidden_compute!$H1922, VLOOKUP($K1922, pcrid_plateids!$A$2:$C2401, 3, FALSE))</f>
        <v>NCBN001424</v>
      </c>
      <c r="J1922" s="38">
        <v>1.100006529E9</v>
      </c>
      <c r="K1922" s="38" t="s">
        <v>49</v>
      </c>
      <c r="L1922" s="40" t="s">
        <v>138</v>
      </c>
      <c r="M1922" s="29" t="str">
        <f>IF(ISERROR(MATCH($K1922, pcrid_primers!$A$2:$A2401, 0)), hidden_compute!$H1922, VLOOKUP($K1922, pcrid_primers!$A$2:$B2401, 2, FALSE))</f>
        <v>ONT_LepF1+ONT_LCO1490</v>
      </c>
      <c r="N1922" s="29" t="str">
        <f>IF(ISBLANK($M1922), "", VLOOKUP($M1922, hidden_compute!$M$2:P2401, 3, FALSE))</f>
        <v>#N/A</v>
      </c>
      <c r="O1922" s="29" t="str">
        <f>IF(ISERROR(MATCH($K1922, pcrid_primers!$A$2:$A2401, 0)), hidden_compute!$J1922, VLOOKUP($K1922, pcrid_primers!$A$2:$D2401, 4, FALSE))</f>
        <v>ONT_LepR1+ONT_HCO2198</v>
      </c>
      <c r="P1922" s="29" t="str">
        <f>IF(ISBLANK($O1922), "", VLOOKUP($O1922, hidden_compute!$M$2:P2401, 3, FALSE))</f>
        <v>#N/A</v>
      </c>
      <c r="Q1922" s="41" t="str">
        <f>metadata!$B$8</f>
        <v>EXP-PBC096</v>
      </c>
      <c r="R1922" s="49" t="s">
        <v>139</v>
      </c>
      <c r="S1922" s="29" t="str">
        <f>metadata!$B$9</f>
        <v>SQK-NBD114.24</v>
      </c>
      <c r="T1922" s="49" t="s">
        <v>2353</v>
      </c>
    </row>
    <row r="1923">
      <c r="A1923" s="29" t="str">
        <f>metadata!$B$4</f>
        <v>22033-375157</v>
      </c>
      <c r="B1923" s="38" t="s">
        <v>2354</v>
      </c>
      <c r="C1923" s="38" t="s">
        <v>142</v>
      </c>
      <c r="D1923" s="29" t="s">
        <v>17</v>
      </c>
      <c r="E1923" s="39">
        <f>hidden_compute!F1923</f>
        <v>658</v>
      </c>
      <c r="F1923" s="39">
        <f>hidden_compute!G1923</f>
        <v>658</v>
      </c>
      <c r="G1923" s="29" t="str">
        <f>hidden_compute!D1923</f>
        <v>5. Invertebrate Mitochondrial</v>
      </c>
      <c r="H1923" s="29" t="str">
        <f>IF(ISERROR(MATCH($K1923, pcrid_plateids!$A$2:$A2401, 0)), hidden_compute!$H1923, VLOOKUP($K1923, pcrid_plateids!$A$2:$B2401, 2, FALSE))</f>
        <v>ARISE_SEQ_0066</v>
      </c>
      <c r="I1923" s="29" t="str">
        <f>IF(ISERROR(MATCH($K1923, pcrid_plateids!$A$2:$A2401, 0)), hidden_compute!$H1923, VLOOKUP($K1923, pcrid_plateids!$A$2:$C2401, 3, FALSE))</f>
        <v>NCBN001424</v>
      </c>
      <c r="J1923" s="38">
        <v>1.10000653E9</v>
      </c>
      <c r="K1923" s="62" t="s">
        <v>49</v>
      </c>
      <c r="L1923" s="40" t="s">
        <v>143</v>
      </c>
      <c r="M1923" s="29" t="str">
        <f>IF(ISERROR(MATCH($K1923, pcrid_primers!$A$2:$A2401, 0)), hidden_compute!$H1923, VLOOKUP($K1923, pcrid_primers!$A$2:$B2401, 2, FALSE))</f>
        <v>ONT_LepF1+ONT_LCO1490</v>
      </c>
      <c r="N1923" s="29" t="str">
        <f>IF(ISBLANK($M1923), "", VLOOKUP($M1923, hidden_compute!$M$2:P2401, 3, FALSE))</f>
        <v>#N/A</v>
      </c>
      <c r="O1923" s="29" t="str">
        <f>IF(ISERROR(MATCH($K1923, pcrid_primers!$A$2:$A2401, 0)), hidden_compute!$J1923, VLOOKUP($K1923, pcrid_primers!$A$2:$D2401, 4, FALSE))</f>
        <v>ONT_LepR1+ONT_HCO2198</v>
      </c>
      <c r="P1923" s="29" t="str">
        <f>IF(ISBLANK($O1923), "", VLOOKUP($O1923, hidden_compute!$M$2:P2401, 3, FALSE))</f>
        <v>#N/A</v>
      </c>
      <c r="Q1923" s="41" t="str">
        <f>metadata!$B$8</f>
        <v>EXP-PBC096</v>
      </c>
      <c r="R1923" s="49" t="s">
        <v>144</v>
      </c>
      <c r="S1923" s="29" t="str">
        <f>metadata!$B$9</f>
        <v>SQK-NBD114.24</v>
      </c>
      <c r="T1923" s="49" t="s">
        <v>2353</v>
      </c>
    </row>
    <row r="1924">
      <c r="A1924" s="29" t="str">
        <f>metadata!$B$4</f>
        <v>22033-375157</v>
      </c>
      <c r="B1924" s="38" t="s">
        <v>2355</v>
      </c>
      <c r="C1924" s="38" t="s">
        <v>142</v>
      </c>
      <c r="D1924" s="29" t="s">
        <v>17</v>
      </c>
      <c r="E1924" s="39">
        <f>hidden_compute!F1924</f>
        <v>658</v>
      </c>
      <c r="F1924" s="39">
        <f>hidden_compute!G1924</f>
        <v>658</v>
      </c>
      <c r="G1924" s="29" t="str">
        <f>hidden_compute!D1924</f>
        <v>5. Invertebrate Mitochondrial</v>
      </c>
      <c r="H1924" s="29" t="str">
        <f>IF(ISERROR(MATCH($K1924, pcrid_plateids!$A$2:$A2401, 0)), hidden_compute!$H1924, VLOOKUP($K1924, pcrid_plateids!$A$2:$B2401, 2, FALSE))</f>
        <v>ARISE_SEQ_0066</v>
      </c>
      <c r="I1924" s="29" t="str">
        <f>IF(ISERROR(MATCH($K1924, pcrid_plateids!$A$2:$A2401, 0)), hidden_compute!$H1924, VLOOKUP($K1924, pcrid_plateids!$A$2:$C2401, 3, FALSE))</f>
        <v>NCBN001424</v>
      </c>
      <c r="J1924" s="38">
        <v>1.100006531E9</v>
      </c>
      <c r="K1924" s="62" t="s">
        <v>49</v>
      </c>
      <c r="L1924" s="40" t="s">
        <v>146</v>
      </c>
      <c r="M1924" s="29" t="str">
        <f>IF(ISERROR(MATCH($K1924, pcrid_primers!$A$2:$A2401, 0)), hidden_compute!$H1924, VLOOKUP($K1924, pcrid_primers!$A$2:$B2401, 2, FALSE))</f>
        <v>ONT_LepF1+ONT_LCO1490</v>
      </c>
      <c r="N1924" s="29" t="str">
        <f>IF(ISBLANK($M1924), "", VLOOKUP($M1924, hidden_compute!$M$2:P2401, 3, FALSE))</f>
        <v>#N/A</v>
      </c>
      <c r="O1924" s="29" t="str">
        <f>IF(ISERROR(MATCH($K1924, pcrid_primers!$A$2:$A2401, 0)), hidden_compute!$J1924, VLOOKUP($K1924, pcrid_primers!$A$2:$D2401, 4, FALSE))</f>
        <v>ONT_LepR1+ONT_HCO2198</v>
      </c>
      <c r="P1924" s="29" t="str">
        <f>IF(ISBLANK($O1924), "", VLOOKUP($O1924, hidden_compute!$M$2:P2401, 3, FALSE))</f>
        <v>#N/A</v>
      </c>
      <c r="Q1924" s="41" t="str">
        <f>metadata!$B$8</f>
        <v>EXP-PBC096</v>
      </c>
      <c r="R1924" s="49" t="s">
        <v>147</v>
      </c>
      <c r="S1924" s="29" t="str">
        <f>metadata!$B$9</f>
        <v>SQK-NBD114.24</v>
      </c>
      <c r="T1924" s="49" t="s">
        <v>2353</v>
      </c>
    </row>
    <row r="1925">
      <c r="A1925" s="29" t="str">
        <f>metadata!$B$4</f>
        <v>22033-375157</v>
      </c>
      <c r="B1925" s="38" t="s">
        <v>2356</v>
      </c>
      <c r="C1925" s="38" t="s">
        <v>142</v>
      </c>
      <c r="D1925" s="29" t="s">
        <v>17</v>
      </c>
      <c r="E1925" s="39">
        <f>hidden_compute!F1925</f>
        <v>658</v>
      </c>
      <c r="F1925" s="39">
        <f>hidden_compute!G1925</f>
        <v>658</v>
      </c>
      <c r="G1925" s="29" t="str">
        <f>hidden_compute!D1925</f>
        <v>5. Invertebrate Mitochondrial</v>
      </c>
      <c r="H1925" s="29" t="str">
        <f>IF(ISERROR(MATCH($K1925, pcrid_plateids!$A$2:$A2401, 0)), hidden_compute!$H1925, VLOOKUP($K1925, pcrid_plateids!$A$2:$B2401, 2, FALSE))</f>
        <v>ARISE_SEQ_0066</v>
      </c>
      <c r="I1925" s="29" t="str">
        <f>IF(ISERROR(MATCH($K1925, pcrid_plateids!$A$2:$A2401, 0)), hidden_compute!$H1925, VLOOKUP($K1925, pcrid_plateids!$A$2:$C2401, 3, FALSE))</f>
        <v>NCBN001424</v>
      </c>
      <c r="J1925" s="38">
        <v>1.100006532E9</v>
      </c>
      <c r="K1925" s="62" t="s">
        <v>49</v>
      </c>
      <c r="L1925" s="40" t="s">
        <v>149</v>
      </c>
      <c r="M1925" s="29" t="str">
        <f>IF(ISERROR(MATCH($K1925, pcrid_primers!$A$2:$A2401, 0)), hidden_compute!$H1925, VLOOKUP($K1925, pcrid_primers!$A$2:$B2401, 2, FALSE))</f>
        <v>ONT_LepF1+ONT_LCO1490</v>
      </c>
      <c r="N1925" s="29" t="str">
        <f>IF(ISBLANK($M1925), "", VLOOKUP($M1925, hidden_compute!$M$2:P2401, 3, FALSE))</f>
        <v>#N/A</v>
      </c>
      <c r="O1925" s="29" t="str">
        <f>IF(ISERROR(MATCH($K1925, pcrid_primers!$A$2:$A2401, 0)), hidden_compute!$J1925, VLOOKUP($K1925, pcrid_primers!$A$2:$D2401, 4, FALSE))</f>
        <v>ONT_LepR1+ONT_HCO2198</v>
      </c>
      <c r="P1925" s="29" t="str">
        <f>IF(ISBLANK($O1925), "", VLOOKUP($O1925, hidden_compute!$M$2:P2401, 3, FALSE))</f>
        <v>#N/A</v>
      </c>
      <c r="Q1925" s="41" t="str">
        <f>metadata!$B$8</f>
        <v>EXP-PBC096</v>
      </c>
      <c r="R1925" s="49" t="s">
        <v>150</v>
      </c>
      <c r="S1925" s="29" t="str">
        <f>metadata!$B$9</f>
        <v>SQK-NBD114.24</v>
      </c>
      <c r="T1925" s="49" t="s">
        <v>2353</v>
      </c>
    </row>
    <row r="1926">
      <c r="A1926" s="29" t="str">
        <f>metadata!$B$4</f>
        <v>22033-375157</v>
      </c>
      <c r="B1926" s="38" t="s">
        <v>2357</v>
      </c>
      <c r="C1926" s="38" t="s">
        <v>142</v>
      </c>
      <c r="D1926" s="29" t="s">
        <v>17</v>
      </c>
      <c r="E1926" s="39">
        <f>hidden_compute!F1926</f>
        <v>658</v>
      </c>
      <c r="F1926" s="39">
        <f>hidden_compute!G1926</f>
        <v>658</v>
      </c>
      <c r="G1926" s="29" t="str">
        <f>hidden_compute!D1926</f>
        <v>5. Invertebrate Mitochondrial</v>
      </c>
      <c r="H1926" s="29" t="str">
        <f>IF(ISERROR(MATCH($K1926, pcrid_plateids!$A$2:$A2401, 0)), hidden_compute!$H1926, VLOOKUP($K1926, pcrid_plateids!$A$2:$B2401, 2, FALSE))</f>
        <v>ARISE_SEQ_0066</v>
      </c>
      <c r="I1926" s="29" t="str">
        <f>IF(ISERROR(MATCH($K1926, pcrid_plateids!$A$2:$A2401, 0)), hidden_compute!$H1926, VLOOKUP($K1926, pcrid_plateids!$A$2:$C2401, 3, FALSE))</f>
        <v>NCBN001424</v>
      </c>
      <c r="J1926" s="38">
        <v>1.100006533E9</v>
      </c>
      <c r="K1926" s="62" t="s">
        <v>49</v>
      </c>
      <c r="L1926" s="40" t="s">
        <v>152</v>
      </c>
      <c r="M1926" s="29" t="str">
        <f>IF(ISERROR(MATCH($K1926, pcrid_primers!$A$2:$A2401, 0)), hidden_compute!$H1926, VLOOKUP($K1926, pcrid_primers!$A$2:$B2401, 2, FALSE))</f>
        <v>ONT_LepF1+ONT_LCO1490</v>
      </c>
      <c r="N1926" s="29" t="str">
        <f>IF(ISBLANK($M1926), "", VLOOKUP($M1926, hidden_compute!$M$2:P2401, 3, FALSE))</f>
        <v>#N/A</v>
      </c>
      <c r="O1926" s="29" t="str">
        <f>IF(ISERROR(MATCH($K1926, pcrid_primers!$A$2:$A2401, 0)), hidden_compute!$J1926, VLOOKUP($K1926, pcrid_primers!$A$2:$D2401, 4, FALSE))</f>
        <v>ONT_LepR1+ONT_HCO2198</v>
      </c>
      <c r="P1926" s="29" t="str">
        <f>IF(ISBLANK($O1926), "", VLOOKUP($O1926, hidden_compute!$M$2:P2401, 3, FALSE))</f>
        <v>#N/A</v>
      </c>
      <c r="Q1926" s="41" t="str">
        <f>metadata!$B$8</f>
        <v>EXP-PBC096</v>
      </c>
      <c r="R1926" s="49" t="s">
        <v>153</v>
      </c>
      <c r="S1926" s="29" t="str">
        <f>metadata!$B$9</f>
        <v>SQK-NBD114.24</v>
      </c>
      <c r="T1926" s="49" t="s">
        <v>2353</v>
      </c>
    </row>
    <row r="1927">
      <c r="A1927" s="29" t="str">
        <f>metadata!$B$4</f>
        <v>22033-375157</v>
      </c>
      <c r="B1927" s="38" t="s">
        <v>2358</v>
      </c>
      <c r="C1927" s="38" t="s">
        <v>142</v>
      </c>
      <c r="D1927" s="29" t="s">
        <v>17</v>
      </c>
      <c r="E1927" s="39">
        <f>hidden_compute!F1927</f>
        <v>658</v>
      </c>
      <c r="F1927" s="39">
        <f>hidden_compute!G1927</f>
        <v>658</v>
      </c>
      <c r="G1927" s="29" t="str">
        <f>hidden_compute!D1927</f>
        <v>5. Invertebrate Mitochondrial</v>
      </c>
      <c r="H1927" s="29" t="str">
        <f>IF(ISERROR(MATCH($K1927, pcrid_plateids!$A$2:$A2401, 0)), hidden_compute!$H1927, VLOOKUP($K1927, pcrid_plateids!$A$2:$B2401, 2, FALSE))</f>
        <v>ARISE_SEQ_0066</v>
      </c>
      <c r="I1927" s="29" t="str">
        <f>IF(ISERROR(MATCH($K1927, pcrid_plateids!$A$2:$A2401, 0)), hidden_compute!$H1927, VLOOKUP($K1927, pcrid_plateids!$A$2:$C2401, 3, FALSE))</f>
        <v>NCBN001424</v>
      </c>
      <c r="J1927" s="38">
        <v>1.100006534E9</v>
      </c>
      <c r="K1927" s="62" t="s">
        <v>49</v>
      </c>
      <c r="L1927" s="40" t="s">
        <v>155</v>
      </c>
      <c r="M1927" s="29" t="str">
        <f>IF(ISERROR(MATCH($K1927, pcrid_primers!$A$2:$A2401, 0)), hidden_compute!$H1927, VLOOKUP($K1927, pcrid_primers!$A$2:$B2401, 2, FALSE))</f>
        <v>ONT_LepF1+ONT_LCO1490</v>
      </c>
      <c r="N1927" s="29" t="str">
        <f>IF(ISBLANK($M1927), "", VLOOKUP($M1927, hidden_compute!$M$2:P2401, 3, FALSE))</f>
        <v>#N/A</v>
      </c>
      <c r="O1927" s="29" t="str">
        <f>IF(ISERROR(MATCH($K1927, pcrid_primers!$A$2:$A2401, 0)), hidden_compute!$J1927, VLOOKUP($K1927, pcrid_primers!$A$2:$D2401, 4, FALSE))</f>
        <v>ONT_LepR1+ONT_HCO2198</v>
      </c>
      <c r="P1927" s="29" t="str">
        <f>IF(ISBLANK($O1927), "", VLOOKUP($O1927, hidden_compute!$M$2:P2401, 3, FALSE))</f>
        <v>#N/A</v>
      </c>
      <c r="Q1927" s="41" t="str">
        <f>metadata!$B$8</f>
        <v>EXP-PBC096</v>
      </c>
      <c r="R1927" s="49" t="s">
        <v>156</v>
      </c>
      <c r="S1927" s="29" t="str">
        <f>metadata!$B$9</f>
        <v>SQK-NBD114.24</v>
      </c>
      <c r="T1927" s="49" t="s">
        <v>2353</v>
      </c>
    </row>
    <row r="1928">
      <c r="A1928" s="29" t="str">
        <f>metadata!$B$4</f>
        <v>22033-375157</v>
      </c>
      <c r="B1928" s="38" t="s">
        <v>2359</v>
      </c>
      <c r="C1928" s="38" t="s">
        <v>142</v>
      </c>
      <c r="D1928" s="29" t="s">
        <v>17</v>
      </c>
      <c r="E1928" s="39">
        <f>hidden_compute!F1928</f>
        <v>658</v>
      </c>
      <c r="F1928" s="39">
        <f>hidden_compute!G1928</f>
        <v>658</v>
      </c>
      <c r="G1928" s="29" t="str">
        <f>hidden_compute!D1928</f>
        <v>5. Invertebrate Mitochondrial</v>
      </c>
      <c r="H1928" s="29" t="str">
        <f>IF(ISERROR(MATCH($K1928, pcrid_plateids!$A$2:$A2401, 0)), hidden_compute!$H1928, VLOOKUP($K1928, pcrid_plateids!$A$2:$B2401, 2, FALSE))</f>
        <v>ARISE_SEQ_0066</v>
      </c>
      <c r="I1928" s="29" t="str">
        <f>IF(ISERROR(MATCH($K1928, pcrid_plateids!$A$2:$A2401, 0)), hidden_compute!$H1928, VLOOKUP($K1928, pcrid_plateids!$A$2:$C2401, 3, FALSE))</f>
        <v>NCBN001424</v>
      </c>
      <c r="J1928" s="38">
        <v>1.100006535E9</v>
      </c>
      <c r="K1928" s="62" t="s">
        <v>49</v>
      </c>
      <c r="L1928" s="40" t="s">
        <v>158</v>
      </c>
      <c r="M1928" s="29" t="str">
        <f>IF(ISERROR(MATCH($K1928, pcrid_primers!$A$2:$A2401, 0)), hidden_compute!$H1928, VLOOKUP($K1928, pcrid_primers!$A$2:$B2401, 2, FALSE))</f>
        <v>ONT_LepF1+ONT_LCO1490</v>
      </c>
      <c r="N1928" s="29" t="str">
        <f>IF(ISBLANK($M1928), "", VLOOKUP($M1928, hidden_compute!$M$2:P2401, 3, FALSE))</f>
        <v>#N/A</v>
      </c>
      <c r="O1928" s="29" t="str">
        <f>IF(ISERROR(MATCH($K1928, pcrid_primers!$A$2:$A2401, 0)), hidden_compute!$J1928, VLOOKUP($K1928, pcrid_primers!$A$2:$D2401, 4, FALSE))</f>
        <v>ONT_LepR1+ONT_HCO2198</v>
      </c>
      <c r="P1928" s="29" t="str">
        <f>IF(ISBLANK($O1928), "", VLOOKUP($O1928, hidden_compute!$M$2:P2401, 3, FALSE))</f>
        <v>#N/A</v>
      </c>
      <c r="Q1928" s="41" t="str">
        <f>metadata!$B$8</f>
        <v>EXP-PBC096</v>
      </c>
      <c r="R1928" s="49" t="s">
        <v>159</v>
      </c>
      <c r="S1928" s="29" t="str">
        <f>metadata!$B$9</f>
        <v>SQK-NBD114.24</v>
      </c>
      <c r="T1928" s="49" t="s">
        <v>2353</v>
      </c>
    </row>
    <row r="1929">
      <c r="A1929" s="29" t="str">
        <f>metadata!$B$4</f>
        <v>22033-375157</v>
      </c>
      <c r="B1929" s="38" t="s">
        <v>2360</v>
      </c>
      <c r="C1929" s="38" t="s">
        <v>142</v>
      </c>
      <c r="D1929" s="29" t="s">
        <v>17</v>
      </c>
      <c r="E1929" s="39">
        <f>hidden_compute!F1929</f>
        <v>658</v>
      </c>
      <c r="F1929" s="39">
        <f>hidden_compute!G1929</f>
        <v>658</v>
      </c>
      <c r="G1929" s="29" t="str">
        <f>hidden_compute!D1929</f>
        <v>5. Invertebrate Mitochondrial</v>
      </c>
      <c r="H1929" s="29" t="str">
        <f>IF(ISERROR(MATCH($K1929, pcrid_plateids!$A$2:$A2401, 0)), hidden_compute!$H1929, VLOOKUP($K1929, pcrid_plateids!$A$2:$B2401, 2, FALSE))</f>
        <v>ARISE_SEQ_0066</v>
      </c>
      <c r="I1929" s="29" t="str">
        <f>IF(ISERROR(MATCH($K1929, pcrid_plateids!$A$2:$A2401, 0)), hidden_compute!$H1929, VLOOKUP($K1929, pcrid_plateids!$A$2:$C2401, 3, FALSE))</f>
        <v>NCBN001424</v>
      </c>
      <c r="J1929" s="38">
        <v>1.100006536E9</v>
      </c>
      <c r="K1929" s="62" t="s">
        <v>49</v>
      </c>
      <c r="L1929" s="40" t="s">
        <v>161</v>
      </c>
      <c r="M1929" s="29" t="str">
        <f>IF(ISERROR(MATCH($K1929, pcrid_primers!$A$2:$A2401, 0)), hidden_compute!$H1929, VLOOKUP($K1929, pcrid_primers!$A$2:$B2401, 2, FALSE))</f>
        <v>ONT_LepF1+ONT_LCO1490</v>
      </c>
      <c r="N1929" s="29" t="str">
        <f>IF(ISBLANK($M1929), "", VLOOKUP($M1929, hidden_compute!$M$2:P2401, 3, FALSE))</f>
        <v>#N/A</v>
      </c>
      <c r="O1929" s="29" t="str">
        <f>IF(ISERROR(MATCH($K1929, pcrid_primers!$A$2:$A2401, 0)), hidden_compute!$J1929, VLOOKUP($K1929, pcrid_primers!$A$2:$D2401, 4, FALSE))</f>
        <v>ONT_LepR1+ONT_HCO2198</v>
      </c>
      <c r="P1929" s="29" t="str">
        <f>IF(ISBLANK($O1929), "", VLOOKUP($O1929, hidden_compute!$M$2:P2401, 3, FALSE))</f>
        <v>#N/A</v>
      </c>
      <c r="Q1929" s="41" t="str">
        <f>metadata!$B$8</f>
        <v>EXP-PBC096</v>
      </c>
      <c r="R1929" s="49" t="s">
        <v>162</v>
      </c>
      <c r="S1929" s="29" t="str">
        <f>metadata!$B$9</f>
        <v>SQK-NBD114.24</v>
      </c>
      <c r="T1929" s="49" t="s">
        <v>2353</v>
      </c>
    </row>
    <row r="1930">
      <c r="A1930" s="29" t="str">
        <f>metadata!$B$4</f>
        <v>22033-375157</v>
      </c>
      <c r="B1930" s="38" t="s">
        <v>2361</v>
      </c>
      <c r="C1930" s="38" t="s">
        <v>142</v>
      </c>
      <c r="D1930" s="29" t="s">
        <v>17</v>
      </c>
      <c r="E1930" s="39">
        <f>hidden_compute!F1930</f>
        <v>658</v>
      </c>
      <c r="F1930" s="39">
        <f>hidden_compute!G1930</f>
        <v>658</v>
      </c>
      <c r="G1930" s="29" t="str">
        <f>hidden_compute!D1930</f>
        <v>5. Invertebrate Mitochondrial</v>
      </c>
      <c r="H1930" s="29" t="str">
        <f>IF(ISERROR(MATCH($K1930, pcrid_plateids!$A$2:$A2401, 0)), hidden_compute!$H1930, VLOOKUP($K1930, pcrid_plateids!$A$2:$B2401, 2, FALSE))</f>
        <v>ARISE_SEQ_0066</v>
      </c>
      <c r="I1930" s="29" t="str">
        <f>IF(ISERROR(MATCH($K1930, pcrid_plateids!$A$2:$A2401, 0)), hidden_compute!$H1930, VLOOKUP($K1930, pcrid_plateids!$A$2:$C2401, 3, FALSE))</f>
        <v>NCBN001424</v>
      </c>
      <c r="J1930" s="38">
        <v>1.100006537E9</v>
      </c>
      <c r="K1930" s="62" t="s">
        <v>49</v>
      </c>
      <c r="L1930" s="40" t="s">
        <v>164</v>
      </c>
      <c r="M1930" s="29" t="str">
        <f>IF(ISERROR(MATCH($K1930, pcrid_primers!$A$2:$A2401, 0)), hidden_compute!$H1930, VLOOKUP($K1930, pcrid_primers!$A$2:$B2401, 2, FALSE))</f>
        <v>ONT_LepF1+ONT_LCO1490</v>
      </c>
      <c r="N1930" s="29" t="str">
        <f>IF(ISBLANK($M1930), "", VLOOKUP($M1930, hidden_compute!$M$2:P2401, 3, FALSE))</f>
        <v>#N/A</v>
      </c>
      <c r="O1930" s="29" t="str">
        <f>IF(ISERROR(MATCH($K1930, pcrid_primers!$A$2:$A2401, 0)), hidden_compute!$J1930, VLOOKUP($K1930, pcrid_primers!$A$2:$D2401, 4, FALSE))</f>
        <v>ONT_LepR1+ONT_HCO2198</v>
      </c>
      <c r="P1930" s="29" t="str">
        <f>IF(ISBLANK($O1930), "", VLOOKUP($O1930, hidden_compute!$M$2:P2401, 3, FALSE))</f>
        <v>#N/A</v>
      </c>
      <c r="Q1930" s="41" t="str">
        <f>metadata!$B$8</f>
        <v>EXP-PBC096</v>
      </c>
      <c r="R1930" s="49" t="s">
        <v>165</v>
      </c>
      <c r="S1930" s="29" t="str">
        <f>metadata!$B$9</f>
        <v>SQK-NBD114.24</v>
      </c>
      <c r="T1930" s="49" t="s">
        <v>2353</v>
      </c>
    </row>
    <row r="1931">
      <c r="A1931" s="29" t="str">
        <f>metadata!$B$4</f>
        <v>22033-375157</v>
      </c>
      <c r="B1931" s="38" t="s">
        <v>2362</v>
      </c>
      <c r="C1931" s="38" t="s">
        <v>142</v>
      </c>
      <c r="D1931" s="29" t="s">
        <v>17</v>
      </c>
      <c r="E1931" s="39">
        <f>hidden_compute!F1931</f>
        <v>658</v>
      </c>
      <c r="F1931" s="39">
        <f>hidden_compute!G1931</f>
        <v>658</v>
      </c>
      <c r="G1931" s="29" t="str">
        <f>hidden_compute!D1931</f>
        <v>5. Invertebrate Mitochondrial</v>
      </c>
      <c r="H1931" s="29" t="str">
        <f>IF(ISERROR(MATCH($K1931, pcrid_plateids!$A$2:$A2401, 0)), hidden_compute!$H1931, VLOOKUP($K1931, pcrid_plateids!$A$2:$B2401, 2, FALSE))</f>
        <v>ARISE_SEQ_0066</v>
      </c>
      <c r="I1931" s="29" t="str">
        <f>IF(ISERROR(MATCH($K1931, pcrid_plateids!$A$2:$A2401, 0)), hidden_compute!$H1931, VLOOKUP($K1931, pcrid_plateids!$A$2:$C2401, 3, FALSE))</f>
        <v>NCBN001424</v>
      </c>
      <c r="J1931" s="38">
        <v>1.100006538E9</v>
      </c>
      <c r="K1931" s="62" t="s">
        <v>49</v>
      </c>
      <c r="L1931" s="40" t="s">
        <v>167</v>
      </c>
      <c r="M1931" s="29" t="str">
        <f>IF(ISERROR(MATCH($K1931, pcrid_primers!$A$2:$A2401, 0)), hidden_compute!$H1931, VLOOKUP($K1931, pcrid_primers!$A$2:$B2401, 2, FALSE))</f>
        <v>ONT_LepF1+ONT_LCO1490</v>
      </c>
      <c r="N1931" s="29" t="str">
        <f>IF(ISBLANK($M1931), "", VLOOKUP($M1931, hidden_compute!$M$2:P2401, 3, FALSE))</f>
        <v>#N/A</v>
      </c>
      <c r="O1931" s="29" t="str">
        <f>IF(ISERROR(MATCH($K1931, pcrid_primers!$A$2:$A2401, 0)), hidden_compute!$J1931, VLOOKUP($K1931, pcrid_primers!$A$2:$D2401, 4, FALSE))</f>
        <v>ONT_LepR1+ONT_HCO2198</v>
      </c>
      <c r="P1931" s="29" t="str">
        <f>IF(ISBLANK($O1931), "", VLOOKUP($O1931, hidden_compute!$M$2:P2401, 3, FALSE))</f>
        <v>#N/A</v>
      </c>
      <c r="Q1931" s="41" t="str">
        <f>metadata!$B$8</f>
        <v>EXP-PBC096</v>
      </c>
      <c r="R1931" s="49" t="s">
        <v>168</v>
      </c>
      <c r="S1931" s="29" t="str">
        <f>metadata!$B$9</f>
        <v>SQK-NBD114.24</v>
      </c>
      <c r="T1931" s="49" t="s">
        <v>2353</v>
      </c>
    </row>
    <row r="1932">
      <c r="A1932" s="29" t="str">
        <f>metadata!$B$4</f>
        <v>22033-375157</v>
      </c>
      <c r="B1932" s="38" t="s">
        <v>2363</v>
      </c>
      <c r="C1932" s="38" t="s">
        <v>142</v>
      </c>
      <c r="D1932" s="29" t="s">
        <v>17</v>
      </c>
      <c r="E1932" s="39">
        <f>hidden_compute!F1932</f>
        <v>658</v>
      </c>
      <c r="F1932" s="39">
        <f>hidden_compute!G1932</f>
        <v>658</v>
      </c>
      <c r="G1932" s="29" t="str">
        <f>hidden_compute!D1932</f>
        <v>5. Invertebrate Mitochondrial</v>
      </c>
      <c r="H1932" s="29" t="str">
        <f>IF(ISERROR(MATCH($K1932, pcrid_plateids!$A$2:$A2401, 0)), hidden_compute!$H1932, VLOOKUP($K1932, pcrid_plateids!$A$2:$B2401, 2, FALSE))</f>
        <v>ARISE_SEQ_0066</v>
      </c>
      <c r="I1932" s="29" t="str">
        <f>IF(ISERROR(MATCH($K1932, pcrid_plateids!$A$2:$A2401, 0)), hidden_compute!$H1932, VLOOKUP($K1932, pcrid_plateids!$A$2:$C2401, 3, FALSE))</f>
        <v>NCBN001424</v>
      </c>
      <c r="J1932" s="38">
        <v>1.100006539E9</v>
      </c>
      <c r="K1932" s="62" t="s">
        <v>49</v>
      </c>
      <c r="L1932" s="40" t="s">
        <v>170</v>
      </c>
      <c r="M1932" s="29" t="str">
        <f>IF(ISERROR(MATCH($K1932, pcrid_primers!$A$2:$A2401, 0)), hidden_compute!$H1932, VLOOKUP($K1932, pcrid_primers!$A$2:$B2401, 2, FALSE))</f>
        <v>ONT_LepF1+ONT_LCO1490</v>
      </c>
      <c r="N1932" s="29" t="str">
        <f>IF(ISBLANK($M1932), "", VLOOKUP($M1932, hidden_compute!$M$2:P2401, 3, FALSE))</f>
        <v>#N/A</v>
      </c>
      <c r="O1932" s="29" t="str">
        <f>IF(ISERROR(MATCH($K1932, pcrid_primers!$A$2:$A2401, 0)), hidden_compute!$J1932, VLOOKUP($K1932, pcrid_primers!$A$2:$D2401, 4, FALSE))</f>
        <v>ONT_LepR1+ONT_HCO2198</v>
      </c>
      <c r="P1932" s="29" t="str">
        <f>IF(ISBLANK($O1932), "", VLOOKUP($O1932, hidden_compute!$M$2:P2401, 3, FALSE))</f>
        <v>#N/A</v>
      </c>
      <c r="Q1932" s="41" t="str">
        <f>metadata!$B$8</f>
        <v>EXP-PBC096</v>
      </c>
      <c r="R1932" s="49" t="s">
        <v>171</v>
      </c>
      <c r="S1932" s="29" t="str">
        <f>metadata!$B$9</f>
        <v>SQK-NBD114.24</v>
      </c>
      <c r="T1932" s="49" t="s">
        <v>2353</v>
      </c>
    </row>
    <row r="1933">
      <c r="A1933" s="29" t="str">
        <f>metadata!$B$4</f>
        <v>22033-375157</v>
      </c>
      <c r="B1933" s="38" t="s">
        <v>2364</v>
      </c>
      <c r="C1933" s="38" t="s">
        <v>142</v>
      </c>
      <c r="D1933" s="29" t="s">
        <v>17</v>
      </c>
      <c r="E1933" s="39">
        <f>hidden_compute!F1933</f>
        <v>658</v>
      </c>
      <c r="F1933" s="39">
        <f>hidden_compute!G1933</f>
        <v>658</v>
      </c>
      <c r="G1933" s="29" t="str">
        <f>hidden_compute!D1933</f>
        <v>5. Invertebrate Mitochondrial</v>
      </c>
      <c r="H1933" s="29" t="str">
        <f>IF(ISERROR(MATCH($K1933, pcrid_plateids!$A$2:$A2401, 0)), hidden_compute!$H1933, VLOOKUP($K1933, pcrid_plateids!$A$2:$B2401, 2, FALSE))</f>
        <v>ARISE_SEQ_0066</v>
      </c>
      <c r="I1933" s="29" t="str">
        <f>IF(ISERROR(MATCH($K1933, pcrid_plateids!$A$2:$A2401, 0)), hidden_compute!$H1933, VLOOKUP($K1933, pcrid_plateids!$A$2:$C2401, 3, FALSE))</f>
        <v>NCBN001424</v>
      </c>
      <c r="J1933" s="38">
        <v>1.10000654E9</v>
      </c>
      <c r="K1933" s="62" t="s">
        <v>49</v>
      </c>
      <c r="L1933" s="40" t="s">
        <v>173</v>
      </c>
      <c r="M1933" s="29" t="str">
        <f>IF(ISERROR(MATCH($K1933, pcrid_primers!$A$2:$A2401, 0)), hidden_compute!$H1933, VLOOKUP($K1933, pcrid_primers!$A$2:$B2401, 2, FALSE))</f>
        <v>ONT_LepF1+ONT_LCO1490</v>
      </c>
      <c r="N1933" s="29" t="str">
        <f>IF(ISBLANK($M1933), "", VLOOKUP($M1933, hidden_compute!$M$2:P2401, 3, FALSE))</f>
        <v>#N/A</v>
      </c>
      <c r="O1933" s="29" t="str">
        <f>IF(ISERROR(MATCH($K1933, pcrid_primers!$A$2:$A2401, 0)), hidden_compute!$J1933, VLOOKUP($K1933, pcrid_primers!$A$2:$D2401, 4, FALSE))</f>
        <v>ONT_LepR1+ONT_HCO2198</v>
      </c>
      <c r="P1933" s="29" t="str">
        <f>IF(ISBLANK($O1933), "", VLOOKUP($O1933, hidden_compute!$M$2:P2401, 3, FALSE))</f>
        <v>#N/A</v>
      </c>
      <c r="Q1933" s="41" t="str">
        <f>metadata!$B$8</f>
        <v>EXP-PBC096</v>
      </c>
      <c r="R1933" s="49" t="s">
        <v>174</v>
      </c>
      <c r="S1933" s="29" t="str">
        <f>metadata!$B$9</f>
        <v>SQK-NBD114.24</v>
      </c>
      <c r="T1933" s="49" t="s">
        <v>2353</v>
      </c>
    </row>
    <row r="1934">
      <c r="A1934" s="29" t="str">
        <f>metadata!$B$4</f>
        <v>22033-375157</v>
      </c>
      <c r="B1934" s="38" t="s">
        <v>2365</v>
      </c>
      <c r="C1934" s="38" t="s">
        <v>142</v>
      </c>
      <c r="D1934" s="29" t="s">
        <v>17</v>
      </c>
      <c r="E1934" s="39">
        <f>hidden_compute!F1934</f>
        <v>658</v>
      </c>
      <c r="F1934" s="39">
        <f>hidden_compute!G1934</f>
        <v>658</v>
      </c>
      <c r="G1934" s="29" t="str">
        <f>hidden_compute!D1934</f>
        <v>5. Invertebrate Mitochondrial</v>
      </c>
      <c r="H1934" s="29" t="str">
        <f>IF(ISERROR(MATCH($K1934, pcrid_plateids!$A$2:$A2401, 0)), hidden_compute!$H1934, VLOOKUP($K1934, pcrid_plateids!$A$2:$B2401, 2, FALSE))</f>
        <v>ARISE_SEQ_0066</v>
      </c>
      <c r="I1934" s="29" t="str">
        <f>IF(ISERROR(MATCH($K1934, pcrid_plateids!$A$2:$A2401, 0)), hidden_compute!$H1934, VLOOKUP($K1934, pcrid_plateids!$A$2:$C2401, 3, FALSE))</f>
        <v>NCBN001424</v>
      </c>
      <c r="J1934" s="38">
        <v>1.100006541E9</v>
      </c>
      <c r="K1934" s="62" t="s">
        <v>49</v>
      </c>
      <c r="L1934" s="40" t="s">
        <v>176</v>
      </c>
      <c r="M1934" s="29" t="str">
        <f>IF(ISERROR(MATCH($K1934, pcrid_primers!$A$2:$A2401, 0)), hidden_compute!$H1934, VLOOKUP($K1934, pcrid_primers!$A$2:$B2401, 2, FALSE))</f>
        <v>ONT_LepF1+ONT_LCO1490</v>
      </c>
      <c r="N1934" s="29" t="str">
        <f>IF(ISBLANK($M1934), "", VLOOKUP($M1934, hidden_compute!$M$2:P2401, 3, FALSE))</f>
        <v>#N/A</v>
      </c>
      <c r="O1934" s="29" t="str">
        <f>IF(ISERROR(MATCH($K1934, pcrid_primers!$A$2:$A2401, 0)), hidden_compute!$J1934, VLOOKUP($K1934, pcrid_primers!$A$2:$D2401, 4, FALSE))</f>
        <v>ONT_LepR1+ONT_HCO2198</v>
      </c>
      <c r="P1934" s="29" t="str">
        <f>IF(ISBLANK($O1934), "", VLOOKUP($O1934, hidden_compute!$M$2:P2401, 3, FALSE))</f>
        <v>#N/A</v>
      </c>
      <c r="Q1934" s="41" t="str">
        <f>metadata!$B$8</f>
        <v>EXP-PBC096</v>
      </c>
      <c r="R1934" s="49" t="s">
        <v>177</v>
      </c>
      <c r="S1934" s="29" t="str">
        <f>metadata!$B$9</f>
        <v>SQK-NBD114.24</v>
      </c>
      <c r="T1934" s="49" t="s">
        <v>2353</v>
      </c>
    </row>
    <row r="1935">
      <c r="A1935" s="29" t="str">
        <f>metadata!$B$4</f>
        <v>22033-375157</v>
      </c>
      <c r="B1935" s="38" t="s">
        <v>2366</v>
      </c>
      <c r="C1935" s="38" t="s">
        <v>142</v>
      </c>
      <c r="D1935" s="29" t="s">
        <v>17</v>
      </c>
      <c r="E1935" s="39">
        <f>hidden_compute!F1935</f>
        <v>658</v>
      </c>
      <c r="F1935" s="39">
        <f>hidden_compute!G1935</f>
        <v>658</v>
      </c>
      <c r="G1935" s="29" t="str">
        <f>hidden_compute!D1935</f>
        <v>5. Invertebrate Mitochondrial</v>
      </c>
      <c r="H1935" s="29" t="str">
        <f>IF(ISERROR(MATCH($K1935, pcrid_plateids!$A$2:$A2401, 0)), hidden_compute!$H1935, VLOOKUP($K1935, pcrid_plateids!$A$2:$B2401, 2, FALSE))</f>
        <v>ARISE_SEQ_0066</v>
      </c>
      <c r="I1935" s="29" t="str">
        <f>IF(ISERROR(MATCH($K1935, pcrid_plateids!$A$2:$A2401, 0)), hidden_compute!$H1935, VLOOKUP($K1935, pcrid_plateids!$A$2:$C2401, 3, FALSE))</f>
        <v>NCBN001424</v>
      </c>
      <c r="J1935" s="38">
        <v>1.100006542E9</v>
      </c>
      <c r="K1935" s="62" t="s">
        <v>49</v>
      </c>
      <c r="L1935" s="40" t="s">
        <v>179</v>
      </c>
      <c r="M1935" s="29" t="str">
        <f>IF(ISERROR(MATCH($K1935, pcrid_primers!$A$2:$A2401, 0)), hidden_compute!$H1935, VLOOKUP($K1935, pcrid_primers!$A$2:$B2401, 2, FALSE))</f>
        <v>ONT_LepF1+ONT_LCO1490</v>
      </c>
      <c r="N1935" s="29" t="str">
        <f>IF(ISBLANK($M1935), "", VLOOKUP($M1935, hidden_compute!$M$2:P2401, 3, FALSE))</f>
        <v>#N/A</v>
      </c>
      <c r="O1935" s="29" t="str">
        <f>IF(ISERROR(MATCH($K1935, pcrid_primers!$A$2:$A2401, 0)), hidden_compute!$J1935, VLOOKUP($K1935, pcrid_primers!$A$2:$D2401, 4, FALSE))</f>
        <v>ONT_LepR1+ONT_HCO2198</v>
      </c>
      <c r="P1935" s="29" t="str">
        <f>IF(ISBLANK($O1935), "", VLOOKUP($O1935, hidden_compute!$M$2:P2401, 3, FALSE))</f>
        <v>#N/A</v>
      </c>
      <c r="Q1935" s="41" t="str">
        <f>metadata!$B$8</f>
        <v>EXP-PBC096</v>
      </c>
      <c r="R1935" s="49" t="s">
        <v>180</v>
      </c>
      <c r="S1935" s="29" t="str">
        <f>metadata!$B$9</f>
        <v>SQK-NBD114.24</v>
      </c>
      <c r="T1935" s="49" t="s">
        <v>2353</v>
      </c>
    </row>
    <row r="1936">
      <c r="A1936" s="29" t="str">
        <f>metadata!$B$4</f>
        <v>22033-375157</v>
      </c>
      <c r="B1936" s="38" t="s">
        <v>2367</v>
      </c>
      <c r="C1936" s="38" t="s">
        <v>142</v>
      </c>
      <c r="D1936" s="29" t="s">
        <v>17</v>
      </c>
      <c r="E1936" s="39">
        <f>hidden_compute!F1936</f>
        <v>658</v>
      </c>
      <c r="F1936" s="39">
        <f>hidden_compute!G1936</f>
        <v>658</v>
      </c>
      <c r="G1936" s="29" t="str">
        <f>hidden_compute!D1936</f>
        <v>5. Invertebrate Mitochondrial</v>
      </c>
      <c r="H1936" s="29" t="str">
        <f>IF(ISERROR(MATCH($K1936, pcrid_plateids!$A$2:$A2401, 0)), hidden_compute!$H1936, VLOOKUP($K1936, pcrid_plateids!$A$2:$B2401, 2, FALSE))</f>
        <v>ARISE_SEQ_0066</v>
      </c>
      <c r="I1936" s="29" t="str">
        <f>IF(ISERROR(MATCH($K1936, pcrid_plateids!$A$2:$A2401, 0)), hidden_compute!$H1936, VLOOKUP($K1936, pcrid_plateids!$A$2:$C2401, 3, FALSE))</f>
        <v>NCBN001424</v>
      </c>
      <c r="J1936" s="38">
        <v>1.100006543E9</v>
      </c>
      <c r="K1936" s="62" t="s">
        <v>49</v>
      </c>
      <c r="L1936" s="40" t="s">
        <v>182</v>
      </c>
      <c r="M1936" s="29" t="str">
        <f>IF(ISERROR(MATCH($K1936, pcrid_primers!$A$2:$A2401, 0)), hidden_compute!$H1936, VLOOKUP($K1936, pcrid_primers!$A$2:$B2401, 2, FALSE))</f>
        <v>ONT_LepF1+ONT_LCO1490</v>
      </c>
      <c r="N1936" s="29" t="str">
        <f>IF(ISBLANK($M1936), "", VLOOKUP($M1936, hidden_compute!$M$2:P2401, 3, FALSE))</f>
        <v>#N/A</v>
      </c>
      <c r="O1936" s="29" t="str">
        <f>IF(ISERROR(MATCH($K1936, pcrid_primers!$A$2:$A2401, 0)), hidden_compute!$J1936, VLOOKUP($K1936, pcrid_primers!$A$2:$D2401, 4, FALSE))</f>
        <v>ONT_LepR1+ONT_HCO2198</v>
      </c>
      <c r="P1936" s="29" t="str">
        <f>IF(ISBLANK($O1936), "", VLOOKUP($O1936, hidden_compute!$M$2:P2401, 3, FALSE))</f>
        <v>#N/A</v>
      </c>
      <c r="Q1936" s="41" t="str">
        <f>metadata!$B$8</f>
        <v>EXP-PBC096</v>
      </c>
      <c r="R1936" s="49" t="s">
        <v>183</v>
      </c>
      <c r="S1936" s="29" t="str">
        <f>metadata!$B$9</f>
        <v>SQK-NBD114.24</v>
      </c>
      <c r="T1936" s="49" t="s">
        <v>2353</v>
      </c>
    </row>
    <row r="1937">
      <c r="A1937" s="29" t="str">
        <f>metadata!$B$4</f>
        <v>22033-375157</v>
      </c>
      <c r="B1937" s="38" t="s">
        <v>2368</v>
      </c>
      <c r="C1937" s="38" t="s">
        <v>142</v>
      </c>
      <c r="D1937" s="29" t="s">
        <v>17</v>
      </c>
      <c r="E1937" s="39">
        <f>hidden_compute!F1937</f>
        <v>658</v>
      </c>
      <c r="F1937" s="39">
        <f>hidden_compute!G1937</f>
        <v>658</v>
      </c>
      <c r="G1937" s="29" t="str">
        <f>hidden_compute!D1937</f>
        <v>5. Invertebrate Mitochondrial</v>
      </c>
      <c r="H1937" s="29" t="str">
        <f>IF(ISERROR(MATCH($K1937, pcrid_plateids!$A$2:$A2401, 0)), hidden_compute!$H1937, VLOOKUP($K1937, pcrid_plateids!$A$2:$B2401, 2, FALSE))</f>
        <v>ARISE_SEQ_0066</v>
      </c>
      <c r="I1937" s="29" t="str">
        <f>IF(ISERROR(MATCH($K1937, pcrid_plateids!$A$2:$A2401, 0)), hidden_compute!$H1937, VLOOKUP($K1937, pcrid_plateids!$A$2:$C2401, 3, FALSE))</f>
        <v>NCBN001424</v>
      </c>
      <c r="J1937" s="38">
        <v>1.100006544E9</v>
      </c>
      <c r="K1937" s="62" t="s">
        <v>49</v>
      </c>
      <c r="L1937" s="40" t="s">
        <v>185</v>
      </c>
      <c r="M1937" s="29" t="str">
        <f>IF(ISERROR(MATCH($K1937, pcrid_primers!$A$2:$A2401, 0)), hidden_compute!$H1937, VLOOKUP($K1937, pcrid_primers!$A$2:$B2401, 2, FALSE))</f>
        <v>ONT_LepF1+ONT_LCO1490</v>
      </c>
      <c r="N1937" s="29" t="str">
        <f>IF(ISBLANK($M1937), "", VLOOKUP($M1937, hidden_compute!$M$2:P2401, 3, FALSE))</f>
        <v>#N/A</v>
      </c>
      <c r="O1937" s="29" t="str">
        <f>IF(ISERROR(MATCH($K1937, pcrid_primers!$A$2:$A2401, 0)), hidden_compute!$J1937, VLOOKUP($K1937, pcrid_primers!$A$2:$D2401, 4, FALSE))</f>
        <v>ONT_LepR1+ONT_HCO2198</v>
      </c>
      <c r="P1937" s="29" t="str">
        <f>IF(ISBLANK($O1937), "", VLOOKUP($O1937, hidden_compute!$M$2:P2401, 3, FALSE))</f>
        <v>#N/A</v>
      </c>
      <c r="Q1937" s="41" t="str">
        <f>metadata!$B$8</f>
        <v>EXP-PBC096</v>
      </c>
      <c r="R1937" s="49" t="s">
        <v>186</v>
      </c>
      <c r="S1937" s="29" t="str">
        <f>metadata!$B$9</f>
        <v>SQK-NBD114.24</v>
      </c>
      <c r="T1937" s="49" t="s">
        <v>2353</v>
      </c>
    </row>
    <row r="1938">
      <c r="A1938" s="29" t="str">
        <f>metadata!$B$4</f>
        <v>22033-375157</v>
      </c>
      <c r="B1938" s="38" t="s">
        <v>2369</v>
      </c>
      <c r="C1938" s="38" t="s">
        <v>142</v>
      </c>
      <c r="D1938" s="29" t="s">
        <v>17</v>
      </c>
      <c r="E1938" s="39">
        <f>hidden_compute!F1938</f>
        <v>658</v>
      </c>
      <c r="F1938" s="39">
        <f>hidden_compute!G1938</f>
        <v>658</v>
      </c>
      <c r="G1938" s="29" t="str">
        <f>hidden_compute!D1938</f>
        <v>5. Invertebrate Mitochondrial</v>
      </c>
      <c r="H1938" s="29" t="str">
        <f>IF(ISERROR(MATCH($K1938, pcrid_plateids!$A$2:$A2401, 0)), hidden_compute!$H1938, VLOOKUP($K1938, pcrid_plateids!$A$2:$B2401, 2, FALSE))</f>
        <v>ARISE_SEQ_0066</v>
      </c>
      <c r="I1938" s="29" t="str">
        <f>IF(ISERROR(MATCH($K1938, pcrid_plateids!$A$2:$A2401, 0)), hidden_compute!$H1938, VLOOKUP($K1938, pcrid_plateids!$A$2:$C2401, 3, FALSE))</f>
        <v>NCBN001424</v>
      </c>
      <c r="J1938" s="38">
        <v>1.100006545E9</v>
      </c>
      <c r="K1938" s="62" t="s">
        <v>49</v>
      </c>
      <c r="L1938" s="40" t="s">
        <v>188</v>
      </c>
      <c r="M1938" s="29" t="str">
        <f>IF(ISERROR(MATCH($K1938, pcrid_primers!$A$2:$A2401, 0)), hidden_compute!$H1938, VLOOKUP($K1938, pcrid_primers!$A$2:$B2401, 2, FALSE))</f>
        <v>ONT_LepF1+ONT_LCO1490</v>
      </c>
      <c r="N1938" s="29" t="str">
        <f>IF(ISBLANK($M1938), "", VLOOKUP($M1938, hidden_compute!$M$2:P2401, 3, FALSE))</f>
        <v>#N/A</v>
      </c>
      <c r="O1938" s="29" t="str">
        <f>IF(ISERROR(MATCH($K1938, pcrid_primers!$A$2:$A2401, 0)), hidden_compute!$J1938, VLOOKUP($K1938, pcrid_primers!$A$2:$D2401, 4, FALSE))</f>
        <v>ONT_LepR1+ONT_HCO2198</v>
      </c>
      <c r="P1938" s="29" t="str">
        <f>IF(ISBLANK($O1938), "", VLOOKUP($O1938, hidden_compute!$M$2:P2401, 3, FALSE))</f>
        <v>#N/A</v>
      </c>
      <c r="Q1938" s="41" t="str">
        <f>metadata!$B$8</f>
        <v>EXP-PBC096</v>
      </c>
      <c r="R1938" s="49" t="s">
        <v>189</v>
      </c>
      <c r="S1938" s="29" t="str">
        <f>metadata!$B$9</f>
        <v>SQK-NBD114.24</v>
      </c>
      <c r="T1938" s="49" t="s">
        <v>2353</v>
      </c>
    </row>
    <row r="1939">
      <c r="A1939" s="29" t="str">
        <f>metadata!$B$4</f>
        <v>22033-375157</v>
      </c>
      <c r="B1939" s="38" t="s">
        <v>2370</v>
      </c>
      <c r="C1939" s="38" t="s">
        <v>142</v>
      </c>
      <c r="D1939" s="29" t="s">
        <v>17</v>
      </c>
      <c r="E1939" s="39">
        <f>hidden_compute!F1939</f>
        <v>658</v>
      </c>
      <c r="F1939" s="39">
        <f>hidden_compute!G1939</f>
        <v>658</v>
      </c>
      <c r="G1939" s="29" t="str">
        <f>hidden_compute!D1939</f>
        <v>5. Invertebrate Mitochondrial</v>
      </c>
      <c r="H1939" s="29" t="str">
        <f>IF(ISERROR(MATCH($K1939, pcrid_plateids!$A$2:$A2401, 0)), hidden_compute!$H1939, VLOOKUP($K1939, pcrid_plateids!$A$2:$B2401, 2, FALSE))</f>
        <v>ARISE_SEQ_0066</v>
      </c>
      <c r="I1939" s="29" t="str">
        <f>IF(ISERROR(MATCH($K1939, pcrid_plateids!$A$2:$A2401, 0)), hidden_compute!$H1939, VLOOKUP($K1939, pcrid_plateids!$A$2:$C2401, 3, FALSE))</f>
        <v>NCBN001424</v>
      </c>
      <c r="J1939" s="38">
        <v>1.100006546E9</v>
      </c>
      <c r="K1939" s="62" t="s">
        <v>49</v>
      </c>
      <c r="L1939" s="40" t="s">
        <v>191</v>
      </c>
      <c r="M1939" s="29" t="str">
        <f>IF(ISERROR(MATCH($K1939, pcrid_primers!$A$2:$A2401, 0)), hidden_compute!$H1939, VLOOKUP($K1939, pcrid_primers!$A$2:$B2401, 2, FALSE))</f>
        <v>ONT_LepF1+ONT_LCO1490</v>
      </c>
      <c r="N1939" s="29" t="str">
        <f>IF(ISBLANK($M1939), "", VLOOKUP($M1939, hidden_compute!$M$2:P2401, 3, FALSE))</f>
        <v>#N/A</v>
      </c>
      <c r="O1939" s="29" t="str">
        <f>IF(ISERROR(MATCH($K1939, pcrid_primers!$A$2:$A2401, 0)), hidden_compute!$J1939, VLOOKUP($K1939, pcrid_primers!$A$2:$D2401, 4, FALSE))</f>
        <v>ONT_LepR1+ONT_HCO2198</v>
      </c>
      <c r="P1939" s="29" t="str">
        <f>IF(ISBLANK($O1939), "", VLOOKUP($O1939, hidden_compute!$M$2:P2401, 3, FALSE))</f>
        <v>#N/A</v>
      </c>
      <c r="Q1939" s="41" t="str">
        <f>metadata!$B$8</f>
        <v>EXP-PBC096</v>
      </c>
      <c r="R1939" s="49" t="s">
        <v>192</v>
      </c>
      <c r="S1939" s="29" t="str">
        <f>metadata!$B$9</f>
        <v>SQK-NBD114.24</v>
      </c>
      <c r="T1939" s="49" t="s">
        <v>2353</v>
      </c>
    </row>
    <row r="1940">
      <c r="A1940" s="29" t="str">
        <f>metadata!$B$4</f>
        <v>22033-375157</v>
      </c>
      <c r="B1940" s="38" t="s">
        <v>2371</v>
      </c>
      <c r="C1940" s="38" t="s">
        <v>142</v>
      </c>
      <c r="D1940" s="29" t="s">
        <v>17</v>
      </c>
      <c r="E1940" s="39">
        <f>hidden_compute!F1940</f>
        <v>658</v>
      </c>
      <c r="F1940" s="39">
        <f>hidden_compute!G1940</f>
        <v>658</v>
      </c>
      <c r="G1940" s="29" t="str">
        <f>hidden_compute!D1940</f>
        <v>5. Invertebrate Mitochondrial</v>
      </c>
      <c r="H1940" s="29" t="str">
        <f>IF(ISERROR(MATCH($K1940, pcrid_plateids!$A$2:$A2401, 0)), hidden_compute!$H1940, VLOOKUP($K1940, pcrid_plateids!$A$2:$B2401, 2, FALSE))</f>
        <v>ARISE_SEQ_0066</v>
      </c>
      <c r="I1940" s="29" t="str">
        <f>IF(ISERROR(MATCH($K1940, pcrid_plateids!$A$2:$A2401, 0)), hidden_compute!$H1940, VLOOKUP($K1940, pcrid_plateids!$A$2:$C2401, 3, FALSE))</f>
        <v>NCBN001424</v>
      </c>
      <c r="J1940" s="38">
        <v>1.100006547E9</v>
      </c>
      <c r="K1940" s="62" t="s">
        <v>49</v>
      </c>
      <c r="L1940" s="40" t="s">
        <v>194</v>
      </c>
      <c r="M1940" s="29" t="str">
        <f>IF(ISERROR(MATCH($K1940, pcrid_primers!$A$2:$A2401, 0)), hidden_compute!$H1940, VLOOKUP($K1940, pcrid_primers!$A$2:$B2401, 2, FALSE))</f>
        <v>ONT_LepF1+ONT_LCO1490</v>
      </c>
      <c r="N1940" s="29" t="str">
        <f>IF(ISBLANK($M1940), "", VLOOKUP($M1940, hidden_compute!$M$2:P2401, 3, FALSE))</f>
        <v>#N/A</v>
      </c>
      <c r="O1940" s="29" t="str">
        <f>IF(ISERROR(MATCH($K1940, pcrid_primers!$A$2:$A2401, 0)), hidden_compute!$J1940, VLOOKUP($K1940, pcrid_primers!$A$2:$D2401, 4, FALSE))</f>
        <v>ONT_LepR1+ONT_HCO2198</v>
      </c>
      <c r="P1940" s="29" t="str">
        <f>IF(ISBLANK($O1940), "", VLOOKUP($O1940, hidden_compute!$M$2:P2401, 3, FALSE))</f>
        <v>#N/A</v>
      </c>
      <c r="Q1940" s="41" t="str">
        <f>metadata!$B$8</f>
        <v>EXP-PBC096</v>
      </c>
      <c r="R1940" s="49" t="s">
        <v>195</v>
      </c>
      <c r="S1940" s="29" t="str">
        <f>metadata!$B$9</f>
        <v>SQK-NBD114.24</v>
      </c>
      <c r="T1940" s="49" t="s">
        <v>2353</v>
      </c>
    </row>
    <row r="1941">
      <c r="A1941" s="29" t="str">
        <f>metadata!$B$4</f>
        <v>22033-375157</v>
      </c>
      <c r="B1941" s="38" t="s">
        <v>2372</v>
      </c>
      <c r="C1941" s="38" t="s">
        <v>142</v>
      </c>
      <c r="D1941" s="29" t="s">
        <v>17</v>
      </c>
      <c r="E1941" s="39">
        <f>hidden_compute!F1941</f>
        <v>658</v>
      </c>
      <c r="F1941" s="39">
        <f>hidden_compute!G1941</f>
        <v>658</v>
      </c>
      <c r="G1941" s="29" t="str">
        <f>hidden_compute!D1941</f>
        <v>5. Invertebrate Mitochondrial</v>
      </c>
      <c r="H1941" s="29" t="str">
        <f>IF(ISERROR(MATCH($K1941, pcrid_plateids!$A$2:$A2401, 0)), hidden_compute!$H1941, VLOOKUP($K1941, pcrid_plateids!$A$2:$B2401, 2, FALSE))</f>
        <v>ARISE_SEQ_0066</v>
      </c>
      <c r="I1941" s="29" t="str">
        <f>IF(ISERROR(MATCH($K1941, pcrid_plateids!$A$2:$A2401, 0)), hidden_compute!$H1941, VLOOKUP($K1941, pcrid_plateids!$A$2:$C2401, 3, FALSE))</f>
        <v>NCBN001424</v>
      </c>
      <c r="J1941" s="38">
        <v>1.100006548E9</v>
      </c>
      <c r="K1941" s="62" t="s">
        <v>49</v>
      </c>
      <c r="L1941" s="40" t="s">
        <v>197</v>
      </c>
      <c r="M1941" s="29" t="str">
        <f>IF(ISERROR(MATCH($K1941, pcrid_primers!$A$2:$A2401, 0)), hidden_compute!$H1941, VLOOKUP($K1941, pcrid_primers!$A$2:$B2401, 2, FALSE))</f>
        <v>ONT_LepF1+ONT_LCO1490</v>
      </c>
      <c r="N1941" s="29" t="str">
        <f>IF(ISBLANK($M1941), "", VLOOKUP($M1941, hidden_compute!$M$2:P2401, 3, FALSE))</f>
        <v>#N/A</v>
      </c>
      <c r="O1941" s="29" t="str">
        <f>IF(ISERROR(MATCH($K1941, pcrid_primers!$A$2:$A2401, 0)), hidden_compute!$J1941, VLOOKUP($K1941, pcrid_primers!$A$2:$D2401, 4, FALSE))</f>
        <v>ONT_LepR1+ONT_HCO2198</v>
      </c>
      <c r="P1941" s="29" t="str">
        <f>IF(ISBLANK($O1941), "", VLOOKUP($O1941, hidden_compute!$M$2:P2401, 3, FALSE))</f>
        <v>#N/A</v>
      </c>
      <c r="Q1941" s="41" t="str">
        <f>metadata!$B$8</f>
        <v>EXP-PBC096</v>
      </c>
      <c r="R1941" s="49" t="s">
        <v>198</v>
      </c>
      <c r="S1941" s="29" t="str">
        <f>metadata!$B$9</f>
        <v>SQK-NBD114.24</v>
      </c>
      <c r="T1941" s="49" t="s">
        <v>2353</v>
      </c>
    </row>
    <row r="1942">
      <c r="A1942" s="29" t="str">
        <f>metadata!$B$4</f>
        <v>22033-375157</v>
      </c>
      <c r="B1942" s="38" t="s">
        <v>2373</v>
      </c>
      <c r="C1942" s="38" t="s">
        <v>142</v>
      </c>
      <c r="D1942" s="29" t="s">
        <v>17</v>
      </c>
      <c r="E1942" s="39">
        <f>hidden_compute!F1942</f>
        <v>658</v>
      </c>
      <c r="F1942" s="39">
        <f>hidden_compute!G1942</f>
        <v>658</v>
      </c>
      <c r="G1942" s="29" t="str">
        <f>hidden_compute!D1942</f>
        <v>5. Invertebrate Mitochondrial</v>
      </c>
      <c r="H1942" s="29" t="str">
        <f>IF(ISERROR(MATCH($K1942, pcrid_plateids!$A$2:$A2401, 0)), hidden_compute!$H1942, VLOOKUP($K1942, pcrid_plateids!$A$2:$B2401, 2, FALSE))</f>
        <v>ARISE_SEQ_0066</v>
      </c>
      <c r="I1942" s="29" t="str">
        <f>IF(ISERROR(MATCH($K1942, pcrid_plateids!$A$2:$A2401, 0)), hidden_compute!$H1942, VLOOKUP($K1942, pcrid_plateids!$A$2:$C2401, 3, FALSE))</f>
        <v>NCBN001424</v>
      </c>
      <c r="J1942" s="38">
        <v>1.100006549E9</v>
      </c>
      <c r="K1942" s="62" t="s">
        <v>49</v>
      </c>
      <c r="L1942" s="40" t="s">
        <v>200</v>
      </c>
      <c r="M1942" s="29" t="str">
        <f>IF(ISERROR(MATCH($K1942, pcrid_primers!$A$2:$A2401, 0)), hidden_compute!$H1942, VLOOKUP($K1942, pcrid_primers!$A$2:$B2401, 2, FALSE))</f>
        <v>ONT_LepF1+ONT_LCO1490</v>
      </c>
      <c r="N1942" s="29" t="str">
        <f>IF(ISBLANK($M1942), "", VLOOKUP($M1942, hidden_compute!$M$2:P2401, 3, FALSE))</f>
        <v>#N/A</v>
      </c>
      <c r="O1942" s="29" t="str">
        <f>IF(ISERROR(MATCH($K1942, pcrid_primers!$A$2:$A2401, 0)), hidden_compute!$J1942, VLOOKUP($K1942, pcrid_primers!$A$2:$D2401, 4, FALSE))</f>
        <v>ONT_LepR1+ONT_HCO2198</v>
      </c>
      <c r="P1942" s="29" t="str">
        <f>IF(ISBLANK($O1942), "", VLOOKUP($O1942, hidden_compute!$M$2:P2401, 3, FALSE))</f>
        <v>#N/A</v>
      </c>
      <c r="Q1942" s="41" t="str">
        <f>metadata!$B$8</f>
        <v>EXP-PBC096</v>
      </c>
      <c r="R1942" s="49" t="s">
        <v>201</v>
      </c>
      <c r="S1942" s="29" t="str">
        <f>metadata!$B$9</f>
        <v>SQK-NBD114.24</v>
      </c>
      <c r="T1942" s="49" t="s">
        <v>2353</v>
      </c>
    </row>
    <row r="1943">
      <c r="A1943" s="29" t="str">
        <f>metadata!$B$4</f>
        <v>22033-375157</v>
      </c>
      <c r="B1943" s="38" t="s">
        <v>2374</v>
      </c>
      <c r="C1943" s="38" t="s">
        <v>142</v>
      </c>
      <c r="D1943" s="29" t="s">
        <v>17</v>
      </c>
      <c r="E1943" s="39">
        <f>hidden_compute!F1943</f>
        <v>658</v>
      </c>
      <c r="F1943" s="39">
        <f>hidden_compute!G1943</f>
        <v>658</v>
      </c>
      <c r="G1943" s="29" t="str">
        <f>hidden_compute!D1943</f>
        <v>5. Invertebrate Mitochondrial</v>
      </c>
      <c r="H1943" s="29" t="str">
        <f>IF(ISERROR(MATCH($K1943, pcrid_plateids!$A$2:$A2401, 0)), hidden_compute!$H1943, VLOOKUP($K1943, pcrid_plateids!$A$2:$B2401, 2, FALSE))</f>
        <v>ARISE_SEQ_0066</v>
      </c>
      <c r="I1943" s="29" t="str">
        <f>IF(ISERROR(MATCH($K1943, pcrid_plateids!$A$2:$A2401, 0)), hidden_compute!$H1943, VLOOKUP($K1943, pcrid_plateids!$A$2:$C2401, 3, FALSE))</f>
        <v>NCBN001424</v>
      </c>
      <c r="J1943" s="38">
        <v>1.10000655E9</v>
      </c>
      <c r="K1943" s="62" t="s">
        <v>49</v>
      </c>
      <c r="L1943" s="40" t="s">
        <v>203</v>
      </c>
      <c r="M1943" s="29" t="str">
        <f>IF(ISERROR(MATCH($K1943, pcrid_primers!$A$2:$A2401, 0)), hidden_compute!$H1943, VLOOKUP($K1943, pcrid_primers!$A$2:$B2401, 2, FALSE))</f>
        <v>ONT_LepF1+ONT_LCO1490</v>
      </c>
      <c r="N1943" s="29" t="str">
        <f>IF(ISBLANK($M1943), "", VLOOKUP($M1943, hidden_compute!$M$2:P2401, 3, FALSE))</f>
        <v>#N/A</v>
      </c>
      <c r="O1943" s="29" t="str">
        <f>IF(ISERROR(MATCH($K1943, pcrid_primers!$A$2:$A2401, 0)), hidden_compute!$J1943, VLOOKUP($K1943, pcrid_primers!$A$2:$D2401, 4, FALSE))</f>
        <v>ONT_LepR1+ONT_HCO2198</v>
      </c>
      <c r="P1943" s="29" t="str">
        <f>IF(ISBLANK($O1943), "", VLOOKUP($O1943, hidden_compute!$M$2:P2401, 3, FALSE))</f>
        <v>#N/A</v>
      </c>
      <c r="Q1943" s="41" t="str">
        <f>metadata!$B$8</f>
        <v>EXP-PBC096</v>
      </c>
      <c r="R1943" s="49" t="s">
        <v>204</v>
      </c>
      <c r="S1943" s="29" t="str">
        <f>metadata!$B$9</f>
        <v>SQK-NBD114.24</v>
      </c>
      <c r="T1943" s="49" t="s">
        <v>2353</v>
      </c>
    </row>
    <row r="1944">
      <c r="A1944" s="29" t="str">
        <f>metadata!$B$4</f>
        <v>22033-375157</v>
      </c>
      <c r="B1944" s="38" t="s">
        <v>2375</v>
      </c>
      <c r="C1944" s="38" t="s">
        <v>142</v>
      </c>
      <c r="D1944" s="29" t="s">
        <v>17</v>
      </c>
      <c r="E1944" s="39">
        <f>hidden_compute!F1944</f>
        <v>658</v>
      </c>
      <c r="F1944" s="39">
        <f>hidden_compute!G1944</f>
        <v>658</v>
      </c>
      <c r="G1944" s="29" t="str">
        <f>hidden_compute!D1944</f>
        <v>5. Invertebrate Mitochondrial</v>
      </c>
      <c r="H1944" s="29" t="str">
        <f>IF(ISERROR(MATCH($K1944, pcrid_plateids!$A$2:$A2401, 0)), hidden_compute!$H1944, VLOOKUP($K1944, pcrid_plateids!$A$2:$B2401, 2, FALSE))</f>
        <v>ARISE_SEQ_0066</v>
      </c>
      <c r="I1944" s="29" t="str">
        <f>IF(ISERROR(MATCH($K1944, pcrid_plateids!$A$2:$A2401, 0)), hidden_compute!$H1944, VLOOKUP($K1944, pcrid_plateids!$A$2:$C2401, 3, FALSE))</f>
        <v>NCBN001424</v>
      </c>
      <c r="J1944" s="38">
        <v>1.100006551E9</v>
      </c>
      <c r="K1944" s="62" t="s">
        <v>49</v>
      </c>
      <c r="L1944" s="40" t="s">
        <v>206</v>
      </c>
      <c r="M1944" s="29" t="str">
        <f>IF(ISERROR(MATCH($K1944, pcrid_primers!$A$2:$A2401, 0)), hidden_compute!$H1944, VLOOKUP($K1944, pcrid_primers!$A$2:$B2401, 2, FALSE))</f>
        <v>ONT_LepF1+ONT_LCO1490</v>
      </c>
      <c r="N1944" s="29" t="str">
        <f>IF(ISBLANK($M1944), "", VLOOKUP($M1944, hidden_compute!$M$2:P2401, 3, FALSE))</f>
        <v>#N/A</v>
      </c>
      <c r="O1944" s="29" t="str">
        <f>IF(ISERROR(MATCH($K1944, pcrid_primers!$A$2:$A2401, 0)), hidden_compute!$J1944, VLOOKUP($K1944, pcrid_primers!$A$2:$D2401, 4, FALSE))</f>
        <v>ONT_LepR1+ONT_HCO2198</v>
      </c>
      <c r="P1944" s="29" t="str">
        <f>IF(ISBLANK($O1944), "", VLOOKUP($O1944, hidden_compute!$M$2:P2401, 3, FALSE))</f>
        <v>#N/A</v>
      </c>
      <c r="Q1944" s="41" t="str">
        <f>metadata!$B$8</f>
        <v>EXP-PBC096</v>
      </c>
      <c r="R1944" s="49" t="s">
        <v>207</v>
      </c>
      <c r="S1944" s="29" t="str">
        <f>metadata!$B$9</f>
        <v>SQK-NBD114.24</v>
      </c>
      <c r="T1944" s="49" t="s">
        <v>2353</v>
      </c>
    </row>
    <row r="1945">
      <c r="A1945" s="29" t="str">
        <f>metadata!$B$4</f>
        <v>22033-375157</v>
      </c>
      <c r="B1945" s="38" t="s">
        <v>2364</v>
      </c>
      <c r="C1945" s="38" t="s">
        <v>142</v>
      </c>
      <c r="D1945" s="29" t="s">
        <v>17</v>
      </c>
      <c r="E1945" s="39">
        <f>hidden_compute!F1945</f>
        <v>658</v>
      </c>
      <c r="F1945" s="39">
        <f>hidden_compute!G1945</f>
        <v>658</v>
      </c>
      <c r="G1945" s="29" t="str">
        <f>hidden_compute!D1945</f>
        <v>5. Invertebrate Mitochondrial</v>
      </c>
      <c r="H1945" s="29" t="str">
        <f>IF(ISERROR(MATCH($K1945, pcrid_plateids!$A$2:$A2401, 0)), hidden_compute!$H1945, VLOOKUP($K1945, pcrid_plateids!$A$2:$B2401, 2, FALSE))</f>
        <v>ARISE_SEQ_0066</v>
      </c>
      <c r="I1945" s="29" t="str">
        <f>IF(ISERROR(MATCH($K1945, pcrid_plateids!$A$2:$A2401, 0)), hidden_compute!$H1945, VLOOKUP($K1945, pcrid_plateids!$A$2:$C2401, 3, FALSE))</f>
        <v>NCBN001424</v>
      </c>
      <c r="J1945" s="38">
        <v>1.100006552E9</v>
      </c>
      <c r="K1945" s="62" t="s">
        <v>49</v>
      </c>
      <c r="L1945" s="40" t="s">
        <v>209</v>
      </c>
      <c r="M1945" s="29" t="str">
        <f>IF(ISERROR(MATCH($K1945, pcrid_primers!$A$2:$A2401, 0)), hidden_compute!$H1945, VLOOKUP($K1945, pcrid_primers!$A$2:$B2401, 2, FALSE))</f>
        <v>ONT_LepF1+ONT_LCO1490</v>
      </c>
      <c r="N1945" s="29" t="str">
        <f>IF(ISBLANK($M1945), "", VLOOKUP($M1945, hidden_compute!$M$2:P2401, 3, FALSE))</f>
        <v>#N/A</v>
      </c>
      <c r="O1945" s="29" t="str">
        <f>IF(ISERROR(MATCH($K1945, pcrid_primers!$A$2:$A2401, 0)), hidden_compute!$J1945, VLOOKUP($K1945, pcrid_primers!$A$2:$D2401, 4, FALSE))</f>
        <v>ONT_LepR1+ONT_HCO2198</v>
      </c>
      <c r="P1945" s="29" t="str">
        <f>IF(ISBLANK($O1945), "", VLOOKUP($O1945, hidden_compute!$M$2:P2401, 3, FALSE))</f>
        <v>#N/A</v>
      </c>
      <c r="Q1945" s="41" t="str">
        <f>metadata!$B$8</f>
        <v>EXP-PBC096</v>
      </c>
      <c r="R1945" s="49" t="s">
        <v>210</v>
      </c>
      <c r="S1945" s="29" t="str">
        <f>metadata!$B$9</f>
        <v>SQK-NBD114.24</v>
      </c>
      <c r="T1945" s="49" t="s">
        <v>2353</v>
      </c>
    </row>
    <row r="1946">
      <c r="A1946" s="29" t="str">
        <f>metadata!$B$4</f>
        <v>22033-375157</v>
      </c>
      <c r="B1946" s="38" t="s">
        <v>2376</v>
      </c>
      <c r="C1946" s="38" t="s">
        <v>142</v>
      </c>
      <c r="D1946" s="29" t="s">
        <v>17</v>
      </c>
      <c r="E1946" s="39">
        <f>hidden_compute!F1946</f>
        <v>658</v>
      </c>
      <c r="F1946" s="39">
        <f>hidden_compute!G1946</f>
        <v>658</v>
      </c>
      <c r="G1946" s="29" t="str">
        <f>hidden_compute!D1946</f>
        <v>5. Invertebrate Mitochondrial</v>
      </c>
      <c r="H1946" s="29" t="str">
        <f>IF(ISERROR(MATCH($K1946, pcrid_plateids!$A$2:$A2401, 0)), hidden_compute!$H1946, VLOOKUP($K1946, pcrid_plateids!$A$2:$B2401, 2, FALSE))</f>
        <v>ARISE_SEQ_0066</v>
      </c>
      <c r="I1946" s="29" t="str">
        <f>IF(ISERROR(MATCH($K1946, pcrid_plateids!$A$2:$A2401, 0)), hidden_compute!$H1946, VLOOKUP($K1946, pcrid_plateids!$A$2:$C2401, 3, FALSE))</f>
        <v>NCBN001424</v>
      </c>
      <c r="J1946" s="38">
        <v>1.100006553E9</v>
      </c>
      <c r="K1946" s="62" t="s">
        <v>49</v>
      </c>
      <c r="L1946" s="40" t="s">
        <v>212</v>
      </c>
      <c r="M1946" s="29" t="str">
        <f>IF(ISERROR(MATCH($K1946, pcrid_primers!$A$2:$A2401, 0)), hidden_compute!$H1946, VLOOKUP($K1946, pcrid_primers!$A$2:$B2401, 2, FALSE))</f>
        <v>ONT_LepF1+ONT_LCO1490</v>
      </c>
      <c r="N1946" s="29" t="str">
        <f>IF(ISBLANK($M1946), "", VLOOKUP($M1946, hidden_compute!$M$2:P2401, 3, FALSE))</f>
        <v>#N/A</v>
      </c>
      <c r="O1946" s="29" t="str">
        <f>IF(ISERROR(MATCH($K1946, pcrid_primers!$A$2:$A2401, 0)), hidden_compute!$J1946, VLOOKUP($K1946, pcrid_primers!$A$2:$D2401, 4, FALSE))</f>
        <v>ONT_LepR1+ONT_HCO2198</v>
      </c>
      <c r="P1946" s="29" t="str">
        <f>IF(ISBLANK($O1946), "", VLOOKUP($O1946, hidden_compute!$M$2:P2401, 3, FALSE))</f>
        <v>#N/A</v>
      </c>
      <c r="Q1946" s="41" t="str">
        <f>metadata!$B$8</f>
        <v>EXP-PBC096</v>
      </c>
      <c r="R1946" s="49" t="s">
        <v>213</v>
      </c>
      <c r="S1946" s="29" t="str">
        <f>metadata!$B$9</f>
        <v>SQK-NBD114.24</v>
      </c>
      <c r="T1946" s="49" t="s">
        <v>2353</v>
      </c>
    </row>
    <row r="1947">
      <c r="A1947" s="29" t="str">
        <f>metadata!$B$4</f>
        <v>22033-375157</v>
      </c>
      <c r="B1947" s="38" t="s">
        <v>2377</v>
      </c>
      <c r="C1947" s="38" t="s">
        <v>142</v>
      </c>
      <c r="D1947" s="29" t="s">
        <v>17</v>
      </c>
      <c r="E1947" s="39">
        <f>hidden_compute!F1947</f>
        <v>658</v>
      </c>
      <c r="F1947" s="39">
        <f>hidden_compute!G1947</f>
        <v>658</v>
      </c>
      <c r="G1947" s="29" t="str">
        <f>hidden_compute!D1947</f>
        <v>5. Invertebrate Mitochondrial</v>
      </c>
      <c r="H1947" s="29" t="str">
        <f>IF(ISERROR(MATCH($K1947, pcrid_plateids!$A$2:$A2401, 0)), hidden_compute!$H1947, VLOOKUP($K1947, pcrid_plateids!$A$2:$B2401, 2, FALSE))</f>
        <v>ARISE_SEQ_0066</v>
      </c>
      <c r="I1947" s="29" t="str">
        <f>IF(ISERROR(MATCH($K1947, pcrid_plateids!$A$2:$A2401, 0)), hidden_compute!$H1947, VLOOKUP($K1947, pcrid_plateids!$A$2:$C2401, 3, FALSE))</f>
        <v>NCBN001424</v>
      </c>
      <c r="J1947" s="38">
        <v>1.100006554E9</v>
      </c>
      <c r="K1947" s="62" t="s">
        <v>49</v>
      </c>
      <c r="L1947" s="40" t="s">
        <v>215</v>
      </c>
      <c r="M1947" s="29" t="str">
        <f>IF(ISERROR(MATCH($K1947, pcrid_primers!$A$2:$A2401, 0)), hidden_compute!$H1947, VLOOKUP($K1947, pcrid_primers!$A$2:$B2401, 2, FALSE))</f>
        <v>ONT_LepF1+ONT_LCO1490</v>
      </c>
      <c r="N1947" s="29" t="str">
        <f>IF(ISBLANK($M1947), "", VLOOKUP($M1947, hidden_compute!$M$2:P2401, 3, FALSE))</f>
        <v>#N/A</v>
      </c>
      <c r="O1947" s="29" t="str">
        <f>IF(ISERROR(MATCH($K1947, pcrid_primers!$A$2:$A2401, 0)), hidden_compute!$J1947, VLOOKUP($K1947, pcrid_primers!$A$2:$D2401, 4, FALSE))</f>
        <v>ONT_LepR1+ONT_HCO2198</v>
      </c>
      <c r="P1947" s="29" t="str">
        <f>IF(ISBLANK($O1947), "", VLOOKUP($O1947, hidden_compute!$M$2:P2401, 3, FALSE))</f>
        <v>#N/A</v>
      </c>
      <c r="Q1947" s="41" t="str">
        <f>metadata!$B$8</f>
        <v>EXP-PBC096</v>
      </c>
      <c r="R1947" s="49" t="s">
        <v>216</v>
      </c>
      <c r="S1947" s="29" t="str">
        <f>metadata!$B$9</f>
        <v>SQK-NBD114.24</v>
      </c>
      <c r="T1947" s="49" t="s">
        <v>2353</v>
      </c>
    </row>
    <row r="1948">
      <c r="A1948" s="29" t="str">
        <f>metadata!$B$4</f>
        <v>22033-375157</v>
      </c>
      <c r="B1948" s="38" t="s">
        <v>2378</v>
      </c>
      <c r="C1948" s="38" t="s">
        <v>142</v>
      </c>
      <c r="D1948" s="29" t="s">
        <v>17</v>
      </c>
      <c r="E1948" s="39">
        <f>hidden_compute!F1948</f>
        <v>658</v>
      </c>
      <c r="F1948" s="39">
        <f>hidden_compute!G1948</f>
        <v>658</v>
      </c>
      <c r="G1948" s="29" t="str">
        <f>hidden_compute!D1948</f>
        <v>5. Invertebrate Mitochondrial</v>
      </c>
      <c r="H1948" s="29" t="str">
        <f>IF(ISERROR(MATCH($K1948, pcrid_plateids!$A$2:$A2401, 0)), hidden_compute!$H1948, VLOOKUP($K1948, pcrid_plateids!$A$2:$B2401, 2, FALSE))</f>
        <v>ARISE_SEQ_0066</v>
      </c>
      <c r="I1948" s="29" t="str">
        <f>IF(ISERROR(MATCH($K1948, pcrid_plateids!$A$2:$A2401, 0)), hidden_compute!$H1948, VLOOKUP($K1948, pcrid_plateids!$A$2:$C2401, 3, FALSE))</f>
        <v>NCBN001424</v>
      </c>
      <c r="J1948" s="38">
        <v>1.100006555E9</v>
      </c>
      <c r="K1948" s="62" t="s">
        <v>49</v>
      </c>
      <c r="L1948" s="40" t="s">
        <v>218</v>
      </c>
      <c r="M1948" s="29" t="str">
        <f>IF(ISERROR(MATCH($K1948, pcrid_primers!$A$2:$A2401, 0)), hidden_compute!$H1948, VLOOKUP($K1948, pcrid_primers!$A$2:$B2401, 2, FALSE))</f>
        <v>ONT_LepF1+ONT_LCO1490</v>
      </c>
      <c r="N1948" s="29" t="str">
        <f>IF(ISBLANK($M1948), "", VLOOKUP($M1948, hidden_compute!$M$2:P2401, 3, FALSE))</f>
        <v>#N/A</v>
      </c>
      <c r="O1948" s="29" t="str">
        <f>IF(ISERROR(MATCH($K1948, pcrid_primers!$A$2:$A2401, 0)), hidden_compute!$J1948, VLOOKUP($K1948, pcrid_primers!$A$2:$D2401, 4, FALSE))</f>
        <v>ONT_LepR1+ONT_HCO2198</v>
      </c>
      <c r="P1948" s="29" t="str">
        <f>IF(ISBLANK($O1948), "", VLOOKUP($O1948, hidden_compute!$M$2:P2401, 3, FALSE))</f>
        <v>#N/A</v>
      </c>
      <c r="Q1948" s="41" t="str">
        <f>metadata!$B$8</f>
        <v>EXP-PBC096</v>
      </c>
      <c r="R1948" s="49" t="s">
        <v>219</v>
      </c>
      <c r="S1948" s="29" t="str">
        <f>metadata!$B$9</f>
        <v>SQK-NBD114.24</v>
      </c>
      <c r="T1948" s="49" t="s">
        <v>2353</v>
      </c>
    </row>
    <row r="1949">
      <c r="A1949" s="29" t="str">
        <f>metadata!$B$4</f>
        <v>22033-375157</v>
      </c>
      <c r="B1949" s="38" t="s">
        <v>2379</v>
      </c>
      <c r="C1949" s="38" t="s">
        <v>142</v>
      </c>
      <c r="D1949" s="29" t="s">
        <v>17</v>
      </c>
      <c r="E1949" s="39">
        <f>hidden_compute!F1949</f>
        <v>658</v>
      </c>
      <c r="F1949" s="39">
        <f>hidden_compute!G1949</f>
        <v>658</v>
      </c>
      <c r="G1949" s="29" t="str">
        <f>hidden_compute!D1949</f>
        <v>5. Invertebrate Mitochondrial</v>
      </c>
      <c r="H1949" s="29" t="str">
        <f>IF(ISERROR(MATCH($K1949, pcrid_plateids!$A$2:$A2401, 0)), hidden_compute!$H1949, VLOOKUP($K1949, pcrid_plateids!$A$2:$B2401, 2, FALSE))</f>
        <v>ARISE_SEQ_0066</v>
      </c>
      <c r="I1949" s="29" t="str">
        <f>IF(ISERROR(MATCH($K1949, pcrid_plateids!$A$2:$A2401, 0)), hidden_compute!$H1949, VLOOKUP($K1949, pcrid_plateids!$A$2:$C2401, 3, FALSE))</f>
        <v>NCBN001424</v>
      </c>
      <c r="J1949" s="38">
        <v>1.100006556E9</v>
      </c>
      <c r="K1949" s="62" t="s">
        <v>49</v>
      </c>
      <c r="L1949" s="40" t="s">
        <v>221</v>
      </c>
      <c r="M1949" s="29" t="str">
        <f>IF(ISERROR(MATCH($K1949, pcrid_primers!$A$2:$A2401, 0)), hidden_compute!$H1949, VLOOKUP($K1949, pcrid_primers!$A$2:$B2401, 2, FALSE))</f>
        <v>ONT_LepF1+ONT_LCO1490</v>
      </c>
      <c r="N1949" s="29" t="str">
        <f>IF(ISBLANK($M1949), "", VLOOKUP($M1949, hidden_compute!$M$2:P2401, 3, FALSE))</f>
        <v>#N/A</v>
      </c>
      <c r="O1949" s="29" t="str">
        <f>IF(ISERROR(MATCH($K1949, pcrid_primers!$A$2:$A2401, 0)), hidden_compute!$J1949, VLOOKUP($K1949, pcrid_primers!$A$2:$D2401, 4, FALSE))</f>
        <v>ONT_LepR1+ONT_HCO2198</v>
      </c>
      <c r="P1949" s="29" t="str">
        <f>IF(ISBLANK($O1949), "", VLOOKUP($O1949, hidden_compute!$M$2:P2401, 3, FALSE))</f>
        <v>#N/A</v>
      </c>
      <c r="Q1949" s="41" t="str">
        <f>metadata!$B$8</f>
        <v>EXP-PBC096</v>
      </c>
      <c r="R1949" s="49" t="s">
        <v>222</v>
      </c>
      <c r="S1949" s="29" t="str">
        <f>metadata!$B$9</f>
        <v>SQK-NBD114.24</v>
      </c>
      <c r="T1949" s="49" t="s">
        <v>2353</v>
      </c>
    </row>
    <row r="1950">
      <c r="A1950" s="29" t="str">
        <f>metadata!$B$4</f>
        <v>22033-375157</v>
      </c>
      <c r="B1950" s="38" t="s">
        <v>2380</v>
      </c>
      <c r="C1950" s="38" t="s">
        <v>142</v>
      </c>
      <c r="D1950" s="29" t="s">
        <v>17</v>
      </c>
      <c r="E1950" s="39">
        <f>hidden_compute!F1950</f>
        <v>658</v>
      </c>
      <c r="F1950" s="39">
        <f>hidden_compute!G1950</f>
        <v>658</v>
      </c>
      <c r="G1950" s="29" t="str">
        <f>hidden_compute!D1950</f>
        <v>5. Invertebrate Mitochondrial</v>
      </c>
      <c r="H1950" s="29" t="str">
        <f>IF(ISERROR(MATCH($K1950, pcrid_plateids!$A$2:$A2401, 0)), hidden_compute!$H1950, VLOOKUP($K1950, pcrid_plateids!$A$2:$B2401, 2, FALSE))</f>
        <v>ARISE_SEQ_0066</v>
      </c>
      <c r="I1950" s="29" t="str">
        <f>IF(ISERROR(MATCH($K1950, pcrid_plateids!$A$2:$A2401, 0)), hidden_compute!$H1950, VLOOKUP($K1950, pcrid_plateids!$A$2:$C2401, 3, FALSE))</f>
        <v>NCBN001424</v>
      </c>
      <c r="J1950" s="38">
        <v>1.100006557E9</v>
      </c>
      <c r="K1950" s="62" t="s">
        <v>49</v>
      </c>
      <c r="L1950" s="40" t="s">
        <v>224</v>
      </c>
      <c r="M1950" s="29" t="str">
        <f>IF(ISERROR(MATCH($K1950, pcrid_primers!$A$2:$A2401, 0)), hidden_compute!$H1950, VLOOKUP($K1950, pcrid_primers!$A$2:$B2401, 2, FALSE))</f>
        <v>ONT_LepF1+ONT_LCO1490</v>
      </c>
      <c r="N1950" s="29" t="str">
        <f>IF(ISBLANK($M1950), "", VLOOKUP($M1950, hidden_compute!$M$2:P2401, 3, FALSE))</f>
        <v>#N/A</v>
      </c>
      <c r="O1950" s="29" t="str">
        <f>IF(ISERROR(MATCH($K1950, pcrid_primers!$A$2:$A2401, 0)), hidden_compute!$J1950, VLOOKUP($K1950, pcrid_primers!$A$2:$D2401, 4, FALSE))</f>
        <v>ONT_LepR1+ONT_HCO2198</v>
      </c>
      <c r="P1950" s="29" t="str">
        <f>IF(ISBLANK($O1950), "", VLOOKUP($O1950, hidden_compute!$M$2:P2401, 3, FALSE))</f>
        <v>#N/A</v>
      </c>
      <c r="Q1950" s="41" t="str">
        <f>metadata!$B$8</f>
        <v>EXP-PBC096</v>
      </c>
      <c r="R1950" s="49" t="s">
        <v>225</v>
      </c>
      <c r="S1950" s="29" t="str">
        <f>metadata!$B$9</f>
        <v>SQK-NBD114.24</v>
      </c>
      <c r="T1950" s="49" t="s">
        <v>2353</v>
      </c>
    </row>
    <row r="1951">
      <c r="A1951" s="29" t="str">
        <f>metadata!$B$4</f>
        <v>22033-375157</v>
      </c>
      <c r="B1951" s="38" t="s">
        <v>2381</v>
      </c>
      <c r="C1951" s="38" t="s">
        <v>142</v>
      </c>
      <c r="D1951" s="29" t="s">
        <v>17</v>
      </c>
      <c r="E1951" s="39">
        <f>hidden_compute!F1951</f>
        <v>658</v>
      </c>
      <c r="F1951" s="39">
        <f>hidden_compute!G1951</f>
        <v>658</v>
      </c>
      <c r="G1951" s="29" t="str">
        <f>hidden_compute!D1951</f>
        <v>5. Invertebrate Mitochondrial</v>
      </c>
      <c r="H1951" s="29" t="str">
        <f>IF(ISERROR(MATCH($K1951, pcrid_plateids!$A$2:$A2401, 0)), hidden_compute!$H1951, VLOOKUP($K1951, pcrid_plateids!$A$2:$B2401, 2, FALSE))</f>
        <v>ARISE_SEQ_0066</v>
      </c>
      <c r="I1951" s="29" t="str">
        <f>IF(ISERROR(MATCH($K1951, pcrid_plateids!$A$2:$A2401, 0)), hidden_compute!$H1951, VLOOKUP($K1951, pcrid_plateids!$A$2:$C2401, 3, FALSE))</f>
        <v>NCBN001424</v>
      </c>
      <c r="J1951" s="38">
        <v>1.100006558E9</v>
      </c>
      <c r="K1951" s="62" t="s">
        <v>49</v>
      </c>
      <c r="L1951" s="40" t="s">
        <v>227</v>
      </c>
      <c r="M1951" s="29" t="str">
        <f>IF(ISERROR(MATCH($K1951, pcrid_primers!$A$2:$A2401, 0)), hidden_compute!$H1951, VLOOKUP($K1951, pcrid_primers!$A$2:$B2401, 2, FALSE))</f>
        <v>ONT_LepF1+ONT_LCO1490</v>
      </c>
      <c r="N1951" s="29" t="str">
        <f>IF(ISBLANK($M1951), "", VLOOKUP($M1951, hidden_compute!$M$2:P2401, 3, FALSE))</f>
        <v>#N/A</v>
      </c>
      <c r="O1951" s="29" t="str">
        <f>IF(ISERROR(MATCH($K1951, pcrid_primers!$A$2:$A2401, 0)), hidden_compute!$J1951, VLOOKUP($K1951, pcrid_primers!$A$2:$D2401, 4, FALSE))</f>
        <v>ONT_LepR1+ONT_HCO2198</v>
      </c>
      <c r="P1951" s="29" t="str">
        <f>IF(ISBLANK($O1951), "", VLOOKUP($O1951, hidden_compute!$M$2:P2401, 3, FALSE))</f>
        <v>#N/A</v>
      </c>
      <c r="Q1951" s="41" t="str">
        <f>metadata!$B$8</f>
        <v>EXP-PBC096</v>
      </c>
      <c r="R1951" s="49" t="s">
        <v>228</v>
      </c>
      <c r="S1951" s="29" t="str">
        <f>metadata!$B$9</f>
        <v>SQK-NBD114.24</v>
      </c>
      <c r="T1951" s="49" t="s">
        <v>2353</v>
      </c>
    </row>
    <row r="1952">
      <c r="A1952" s="29" t="str">
        <f>metadata!$B$4</f>
        <v>22033-375157</v>
      </c>
      <c r="B1952" s="38" t="s">
        <v>2382</v>
      </c>
      <c r="C1952" s="38" t="s">
        <v>142</v>
      </c>
      <c r="D1952" s="29" t="s">
        <v>17</v>
      </c>
      <c r="E1952" s="39">
        <f>hidden_compute!F1952</f>
        <v>658</v>
      </c>
      <c r="F1952" s="39">
        <f>hidden_compute!G1952</f>
        <v>658</v>
      </c>
      <c r="G1952" s="29" t="str">
        <f>hidden_compute!D1952</f>
        <v>5. Invertebrate Mitochondrial</v>
      </c>
      <c r="H1952" s="29" t="str">
        <f>IF(ISERROR(MATCH($K1952, pcrid_plateids!$A$2:$A2401, 0)), hidden_compute!$H1952, VLOOKUP($K1952, pcrid_plateids!$A$2:$B2401, 2, FALSE))</f>
        <v>ARISE_SEQ_0066</v>
      </c>
      <c r="I1952" s="29" t="str">
        <f>IF(ISERROR(MATCH($K1952, pcrid_plateids!$A$2:$A2401, 0)), hidden_compute!$H1952, VLOOKUP($K1952, pcrid_plateids!$A$2:$C2401, 3, FALSE))</f>
        <v>NCBN001424</v>
      </c>
      <c r="J1952" s="38">
        <v>1.100006559E9</v>
      </c>
      <c r="K1952" s="62" t="s">
        <v>49</v>
      </c>
      <c r="L1952" s="40" t="s">
        <v>230</v>
      </c>
      <c r="M1952" s="29" t="str">
        <f>IF(ISERROR(MATCH($K1952, pcrid_primers!$A$2:$A2401, 0)), hidden_compute!$H1952, VLOOKUP($K1952, pcrid_primers!$A$2:$B2401, 2, FALSE))</f>
        <v>ONT_LepF1+ONT_LCO1490</v>
      </c>
      <c r="N1952" s="29" t="str">
        <f>IF(ISBLANK($M1952), "", VLOOKUP($M1952, hidden_compute!$M$2:P2401, 3, FALSE))</f>
        <v>#N/A</v>
      </c>
      <c r="O1952" s="29" t="str">
        <f>IF(ISERROR(MATCH($K1952, pcrid_primers!$A$2:$A2401, 0)), hidden_compute!$J1952, VLOOKUP($K1952, pcrid_primers!$A$2:$D2401, 4, FALSE))</f>
        <v>ONT_LepR1+ONT_HCO2198</v>
      </c>
      <c r="P1952" s="29" t="str">
        <f>IF(ISBLANK($O1952), "", VLOOKUP($O1952, hidden_compute!$M$2:P2401, 3, FALSE))</f>
        <v>#N/A</v>
      </c>
      <c r="Q1952" s="41" t="str">
        <f>metadata!$B$8</f>
        <v>EXP-PBC096</v>
      </c>
      <c r="R1952" s="49" t="s">
        <v>231</v>
      </c>
      <c r="S1952" s="29" t="str">
        <f>metadata!$B$9</f>
        <v>SQK-NBD114.24</v>
      </c>
      <c r="T1952" s="49" t="s">
        <v>2353</v>
      </c>
    </row>
    <row r="1953">
      <c r="A1953" s="29" t="str">
        <f>metadata!$B$4</f>
        <v>22033-375157</v>
      </c>
      <c r="B1953" s="38" t="s">
        <v>2383</v>
      </c>
      <c r="C1953" s="38" t="s">
        <v>142</v>
      </c>
      <c r="D1953" s="29" t="s">
        <v>17</v>
      </c>
      <c r="E1953" s="39">
        <f>hidden_compute!F1953</f>
        <v>658</v>
      </c>
      <c r="F1953" s="39">
        <f>hidden_compute!G1953</f>
        <v>658</v>
      </c>
      <c r="G1953" s="29" t="str">
        <f>hidden_compute!D1953</f>
        <v>5. Invertebrate Mitochondrial</v>
      </c>
      <c r="H1953" s="29" t="str">
        <f>IF(ISERROR(MATCH($K1953, pcrid_plateids!$A$2:$A2401, 0)), hidden_compute!$H1953, VLOOKUP($K1953, pcrid_plateids!$A$2:$B2401, 2, FALSE))</f>
        <v>ARISE_SEQ_0066</v>
      </c>
      <c r="I1953" s="29" t="str">
        <f>IF(ISERROR(MATCH($K1953, pcrid_plateids!$A$2:$A2401, 0)), hidden_compute!$H1953, VLOOKUP($K1953, pcrid_plateids!$A$2:$C2401, 3, FALSE))</f>
        <v>NCBN001424</v>
      </c>
      <c r="J1953" s="38">
        <v>1.10000656E9</v>
      </c>
      <c r="K1953" s="62" t="s">
        <v>49</v>
      </c>
      <c r="L1953" s="40" t="s">
        <v>233</v>
      </c>
      <c r="M1953" s="29" t="str">
        <f>IF(ISERROR(MATCH($K1953, pcrid_primers!$A$2:$A2401, 0)), hidden_compute!$H1953, VLOOKUP($K1953, pcrid_primers!$A$2:$B2401, 2, FALSE))</f>
        <v>ONT_LepF1+ONT_LCO1490</v>
      </c>
      <c r="N1953" s="29" t="str">
        <f>IF(ISBLANK($M1953), "", VLOOKUP($M1953, hidden_compute!$M$2:P2401, 3, FALSE))</f>
        <v>#N/A</v>
      </c>
      <c r="O1953" s="29" t="str">
        <f>IF(ISERROR(MATCH($K1953, pcrid_primers!$A$2:$A2401, 0)), hidden_compute!$J1953, VLOOKUP($K1953, pcrid_primers!$A$2:$D2401, 4, FALSE))</f>
        <v>ONT_LepR1+ONT_HCO2198</v>
      </c>
      <c r="P1953" s="29" t="str">
        <f>IF(ISBLANK($O1953), "", VLOOKUP($O1953, hidden_compute!$M$2:P2401, 3, FALSE))</f>
        <v>#N/A</v>
      </c>
      <c r="Q1953" s="41" t="str">
        <f>metadata!$B$8</f>
        <v>EXP-PBC096</v>
      </c>
      <c r="R1953" s="49" t="s">
        <v>234</v>
      </c>
      <c r="S1953" s="29" t="str">
        <f>metadata!$B$9</f>
        <v>SQK-NBD114.24</v>
      </c>
      <c r="T1953" s="49" t="s">
        <v>2353</v>
      </c>
    </row>
    <row r="1954">
      <c r="A1954" s="29" t="str">
        <f>metadata!$B$4</f>
        <v>22033-375157</v>
      </c>
      <c r="B1954" s="38" t="s">
        <v>2384</v>
      </c>
      <c r="C1954" s="38" t="s">
        <v>142</v>
      </c>
      <c r="D1954" s="29" t="s">
        <v>17</v>
      </c>
      <c r="E1954" s="39">
        <f>hidden_compute!F1954</f>
        <v>658</v>
      </c>
      <c r="F1954" s="39">
        <f>hidden_compute!G1954</f>
        <v>658</v>
      </c>
      <c r="G1954" s="29" t="str">
        <f>hidden_compute!D1954</f>
        <v>5. Invertebrate Mitochondrial</v>
      </c>
      <c r="H1954" s="29" t="str">
        <f>IF(ISERROR(MATCH($K1954, pcrid_plateids!$A$2:$A2401, 0)), hidden_compute!$H1954, VLOOKUP($K1954, pcrid_plateids!$A$2:$B2401, 2, FALSE))</f>
        <v>ARISE_SEQ_0066</v>
      </c>
      <c r="I1954" s="29" t="str">
        <f>IF(ISERROR(MATCH($K1954, pcrid_plateids!$A$2:$A2401, 0)), hidden_compute!$H1954, VLOOKUP($K1954, pcrid_plateids!$A$2:$C2401, 3, FALSE))</f>
        <v>NCBN001424</v>
      </c>
      <c r="J1954" s="38">
        <v>1.100006561E9</v>
      </c>
      <c r="K1954" s="62" t="s">
        <v>49</v>
      </c>
      <c r="L1954" s="40" t="s">
        <v>236</v>
      </c>
      <c r="M1954" s="29" t="str">
        <f>IF(ISERROR(MATCH($K1954, pcrid_primers!$A$2:$A2401, 0)), hidden_compute!$H1954, VLOOKUP($K1954, pcrid_primers!$A$2:$B2401, 2, FALSE))</f>
        <v>ONT_LepF1+ONT_LCO1490</v>
      </c>
      <c r="N1954" s="29" t="str">
        <f>IF(ISBLANK($M1954), "", VLOOKUP($M1954, hidden_compute!$M$2:P2401, 3, FALSE))</f>
        <v>#N/A</v>
      </c>
      <c r="O1954" s="29" t="str">
        <f>IF(ISERROR(MATCH($K1954, pcrid_primers!$A$2:$A2401, 0)), hidden_compute!$J1954, VLOOKUP($K1954, pcrid_primers!$A$2:$D2401, 4, FALSE))</f>
        <v>ONT_LepR1+ONT_HCO2198</v>
      </c>
      <c r="P1954" s="29" t="str">
        <f>IF(ISBLANK($O1954), "", VLOOKUP($O1954, hidden_compute!$M$2:P2401, 3, FALSE))</f>
        <v>#N/A</v>
      </c>
      <c r="Q1954" s="41" t="str">
        <f>metadata!$B$8</f>
        <v>EXP-PBC096</v>
      </c>
      <c r="R1954" s="49" t="s">
        <v>237</v>
      </c>
      <c r="S1954" s="29" t="str">
        <f>metadata!$B$9</f>
        <v>SQK-NBD114.24</v>
      </c>
      <c r="T1954" s="49" t="s">
        <v>2353</v>
      </c>
    </row>
    <row r="1955">
      <c r="A1955" s="29" t="str">
        <f>metadata!$B$4</f>
        <v>22033-375157</v>
      </c>
      <c r="B1955" s="38" t="s">
        <v>2385</v>
      </c>
      <c r="C1955" s="38" t="s">
        <v>142</v>
      </c>
      <c r="D1955" s="29" t="s">
        <v>17</v>
      </c>
      <c r="E1955" s="39">
        <f>hidden_compute!F1955</f>
        <v>658</v>
      </c>
      <c r="F1955" s="39">
        <f>hidden_compute!G1955</f>
        <v>658</v>
      </c>
      <c r="G1955" s="29" t="str">
        <f>hidden_compute!D1955</f>
        <v>5. Invertebrate Mitochondrial</v>
      </c>
      <c r="H1955" s="29" t="str">
        <f>IF(ISERROR(MATCH($K1955, pcrid_plateids!$A$2:$A2401, 0)), hidden_compute!$H1955, VLOOKUP($K1955, pcrid_plateids!$A$2:$B2401, 2, FALSE))</f>
        <v>ARISE_SEQ_0066</v>
      </c>
      <c r="I1955" s="29" t="str">
        <f>IF(ISERROR(MATCH($K1955, pcrid_plateids!$A$2:$A2401, 0)), hidden_compute!$H1955, VLOOKUP($K1955, pcrid_plateids!$A$2:$C2401, 3, FALSE))</f>
        <v>NCBN001424</v>
      </c>
      <c r="J1955" s="38">
        <v>1.100006562E9</v>
      </c>
      <c r="K1955" s="62" t="s">
        <v>49</v>
      </c>
      <c r="L1955" s="40" t="s">
        <v>239</v>
      </c>
      <c r="M1955" s="29" t="str">
        <f>IF(ISERROR(MATCH($K1955, pcrid_primers!$A$2:$A2401, 0)), hidden_compute!$H1955, VLOOKUP($K1955, pcrid_primers!$A$2:$B2401, 2, FALSE))</f>
        <v>ONT_LepF1+ONT_LCO1490</v>
      </c>
      <c r="N1955" s="29" t="str">
        <f>IF(ISBLANK($M1955), "", VLOOKUP($M1955, hidden_compute!$M$2:P2401, 3, FALSE))</f>
        <v>#N/A</v>
      </c>
      <c r="O1955" s="29" t="str">
        <f>IF(ISERROR(MATCH($K1955, pcrid_primers!$A$2:$A2401, 0)), hidden_compute!$J1955, VLOOKUP($K1955, pcrid_primers!$A$2:$D2401, 4, FALSE))</f>
        <v>ONT_LepR1+ONT_HCO2198</v>
      </c>
      <c r="P1955" s="29" t="str">
        <f>IF(ISBLANK($O1955), "", VLOOKUP($O1955, hidden_compute!$M$2:P2401, 3, FALSE))</f>
        <v>#N/A</v>
      </c>
      <c r="Q1955" s="41" t="str">
        <f>metadata!$B$8</f>
        <v>EXP-PBC096</v>
      </c>
      <c r="R1955" s="49" t="s">
        <v>240</v>
      </c>
      <c r="S1955" s="29" t="str">
        <f>metadata!$B$9</f>
        <v>SQK-NBD114.24</v>
      </c>
      <c r="T1955" s="49" t="s">
        <v>2353</v>
      </c>
    </row>
    <row r="1956">
      <c r="A1956" s="29" t="str">
        <f>metadata!$B$4</f>
        <v>22033-375157</v>
      </c>
      <c r="B1956" s="38" t="s">
        <v>2386</v>
      </c>
      <c r="C1956" s="38" t="s">
        <v>142</v>
      </c>
      <c r="D1956" s="29" t="s">
        <v>17</v>
      </c>
      <c r="E1956" s="39">
        <f>hidden_compute!F1956</f>
        <v>658</v>
      </c>
      <c r="F1956" s="39">
        <f>hidden_compute!G1956</f>
        <v>658</v>
      </c>
      <c r="G1956" s="29" t="str">
        <f>hidden_compute!D1956</f>
        <v>5. Invertebrate Mitochondrial</v>
      </c>
      <c r="H1956" s="29" t="str">
        <f>IF(ISERROR(MATCH($K1956, pcrid_plateids!$A$2:$A2401, 0)), hidden_compute!$H1956, VLOOKUP($K1956, pcrid_plateids!$A$2:$B2401, 2, FALSE))</f>
        <v>ARISE_SEQ_0066</v>
      </c>
      <c r="I1956" s="29" t="str">
        <f>IF(ISERROR(MATCH($K1956, pcrid_plateids!$A$2:$A2401, 0)), hidden_compute!$H1956, VLOOKUP($K1956, pcrid_plateids!$A$2:$C2401, 3, FALSE))</f>
        <v>NCBN001424</v>
      </c>
      <c r="J1956" s="38">
        <v>1.100006563E9</v>
      </c>
      <c r="K1956" s="62" t="s">
        <v>49</v>
      </c>
      <c r="L1956" s="40" t="s">
        <v>242</v>
      </c>
      <c r="M1956" s="29" t="str">
        <f>IF(ISERROR(MATCH($K1956, pcrid_primers!$A$2:$A2401, 0)), hidden_compute!$H1956, VLOOKUP($K1956, pcrid_primers!$A$2:$B2401, 2, FALSE))</f>
        <v>ONT_LepF1+ONT_LCO1490</v>
      </c>
      <c r="N1956" s="29" t="str">
        <f>IF(ISBLANK($M1956), "", VLOOKUP($M1956, hidden_compute!$M$2:P2401, 3, FALSE))</f>
        <v>#N/A</v>
      </c>
      <c r="O1956" s="29" t="str">
        <f>IF(ISERROR(MATCH($K1956, pcrid_primers!$A$2:$A2401, 0)), hidden_compute!$J1956, VLOOKUP($K1956, pcrid_primers!$A$2:$D2401, 4, FALSE))</f>
        <v>ONT_LepR1+ONT_HCO2198</v>
      </c>
      <c r="P1956" s="29" t="str">
        <f>IF(ISBLANK($O1956), "", VLOOKUP($O1956, hidden_compute!$M$2:P2401, 3, FALSE))</f>
        <v>#N/A</v>
      </c>
      <c r="Q1956" s="41" t="str">
        <f>metadata!$B$8</f>
        <v>EXP-PBC096</v>
      </c>
      <c r="R1956" s="49" t="s">
        <v>243</v>
      </c>
      <c r="S1956" s="29" t="str">
        <f>metadata!$B$9</f>
        <v>SQK-NBD114.24</v>
      </c>
      <c r="T1956" s="49" t="s">
        <v>2353</v>
      </c>
    </row>
    <row r="1957">
      <c r="A1957" s="29" t="str">
        <f>metadata!$B$4</f>
        <v>22033-375157</v>
      </c>
      <c r="B1957" s="38" t="s">
        <v>2387</v>
      </c>
      <c r="C1957" s="38" t="s">
        <v>142</v>
      </c>
      <c r="D1957" s="29" t="s">
        <v>17</v>
      </c>
      <c r="E1957" s="39">
        <f>hidden_compute!F1957</f>
        <v>658</v>
      </c>
      <c r="F1957" s="39">
        <f>hidden_compute!G1957</f>
        <v>658</v>
      </c>
      <c r="G1957" s="29" t="str">
        <f>hidden_compute!D1957</f>
        <v>5. Invertebrate Mitochondrial</v>
      </c>
      <c r="H1957" s="29" t="str">
        <f>IF(ISERROR(MATCH($K1957, pcrid_plateids!$A$2:$A2401, 0)), hidden_compute!$H1957, VLOOKUP($K1957, pcrid_plateids!$A$2:$B2401, 2, FALSE))</f>
        <v>ARISE_SEQ_0066</v>
      </c>
      <c r="I1957" s="29" t="str">
        <f>IF(ISERROR(MATCH($K1957, pcrid_plateids!$A$2:$A2401, 0)), hidden_compute!$H1957, VLOOKUP($K1957, pcrid_plateids!$A$2:$C2401, 3, FALSE))</f>
        <v>NCBN001424</v>
      </c>
      <c r="J1957" s="38">
        <v>1.100006564E9</v>
      </c>
      <c r="K1957" s="62" t="s">
        <v>49</v>
      </c>
      <c r="L1957" s="40" t="s">
        <v>245</v>
      </c>
      <c r="M1957" s="29" t="str">
        <f>IF(ISERROR(MATCH($K1957, pcrid_primers!$A$2:$A2401, 0)), hidden_compute!$H1957, VLOOKUP($K1957, pcrid_primers!$A$2:$B2401, 2, FALSE))</f>
        <v>ONT_LepF1+ONT_LCO1490</v>
      </c>
      <c r="N1957" s="29" t="str">
        <f>IF(ISBLANK($M1957), "", VLOOKUP($M1957, hidden_compute!$M$2:P2401, 3, FALSE))</f>
        <v>#N/A</v>
      </c>
      <c r="O1957" s="29" t="str">
        <f>IF(ISERROR(MATCH($K1957, pcrid_primers!$A$2:$A2401, 0)), hidden_compute!$J1957, VLOOKUP($K1957, pcrid_primers!$A$2:$D2401, 4, FALSE))</f>
        <v>ONT_LepR1+ONT_HCO2198</v>
      </c>
      <c r="P1957" s="29" t="str">
        <f>IF(ISBLANK($O1957), "", VLOOKUP($O1957, hidden_compute!$M$2:P2401, 3, FALSE))</f>
        <v>#N/A</v>
      </c>
      <c r="Q1957" s="41" t="str">
        <f>metadata!$B$8</f>
        <v>EXP-PBC096</v>
      </c>
      <c r="R1957" s="49" t="s">
        <v>246</v>
      </c>
      <c r="S1957" s="29" t="str">
        <f>metadata!$B$9</f>
        <v>SQK-NBD114.24</v>
      </c>
      <c r="T1957" s="49" t="s">
        <v>2353</v>
      </c>
    </row>
    <row r="1958">
      <c r="A1958" s="29" t="str">
        <f>metadata!$B$4</f>
        <v>22033-375157</v>
      </c>
      <c r="B1958" s="38" t="s">
        <v>2388</v>
      </c>
      <c r="C1958" s="38" t="s">
        <v>142</v>
      </c>
      <c r="D1958" s="29" t="s">
        <v>17</v>
      </c>
      <c r="E1958" s="39">
        <f>hidden_compute!F1958</f>
        <v>658</v>
      </c>
      <c r="F1958" s="39">
        <f>hidden_compute!G1958</f>
        <v>658</v>
      </c>
      <c r="G1958" s="29" t="str">
        <f>hidden_compute!D1958</f>
        <v>5. Invertebrate Mitochondrial</v>
      </c>
      <c r="H1958" s="29" t="str">
        <f>IF(ISERROR(MATCH($K1958, pcrid_plateids!$A$2:$A2401, 0)), hidden_compute!$H1958, VLOOKUP($K1958, pcrid_plateids!$A$2:$B2401, 2, FALSE))</f>
        <v>ARISE_SEQ_0066</v>
      </c>
      <c r="I1958" s="29" t="str">
        <f>IF(ISERROR(MATCH($K1958, pcrid_plateids!$A$2:$A2401, 0)), hidden_compute!$H1958, VLOOKUP($K1958, pcrid_plateids!$A$2:$C2401, 3, FALSE))</f>
        <v>NCBN001424</v>
      </c>
      <c r="J1958" s="38">
        <v>1.100006565E9</v>
      </c>
      <c r="K1958" s="62" t="s">
        <v>49</v>
      </c>
      <c r="L1958" s="40" t="s">
        <v>248</v>
      </c>
      <c r="M1958" s="29" t="str">
        <f>IF(ISERROR(MATCH($K1958, pcrid_primers!$A$2:$A2401, 0)), hidden_compute!$H1958, VLOOKUP($K1958, pcrid_primers!$A$2:$B2401, 2, FALSE))</f>
        <v>ONT_LepF1+ONT_LCO1490</v>
      </c>
      <c r="N1958" s="29" t="str">
        <f>IF(ISBLANK($M1958), "", VLOOKUP($M1958, hidden_compute!$M$2:P2401, 3, FALSE))</f>
        <v>#N/A</v>
      </c>
      <c r="O1958" s="29" t="str">
        <f>IF(ISERROR(MATCH($K1958, pcrid_primers!$A$2:$A2401, 0)), hidden_compute!$J1958, VLOOKUP($K1958, pcrid_primers!$A$2:$D2401, 4, FALSE))</f>
        <v>ONT_LepR1+ONT_HCO2198</v>
      </c>
      <c r="P1958" s="29" t="str">
        <f>IF(ISBLANK($O1958), "", VLOOKUP($O1958, hidden_compute!$M$2:P2401, 3, FALSE))</f>
        <v>#N/A</v>
      </c>
      <c r="Q1958" s="41" t="str">
        <f>metadata!$B$8</f>
        <v>EXP-PBC096</v>
      </c>
      <c r="R1958" s="49" t="s">
        <v>249</v>
      </c>
      <c r="S1958" s="29" t="str">
        <f>metadata!$B$9</f>
        <v>SQK-NBD114.24</v>
      </c>
      <c r="T1958" s="49" t="s">
        <v>2353</v>
      </c>
    </row>
    <row r="1959">
      <c r="A1959" s="29" t="str">
        <f>metadata!$B$4</f>
        <v>22033-375157</v>
      </c>
      <c r="B1959" s="38" t="s">
        <v>2389</v>
      </c>
      <c r="C1959" s="38" t="s">
        <v>142</v>
      </c>
      <c r="D1959" s="29" t="s">
        <v>17</v>
      </c>
      <c r="E1959" s="39">
        <f>hidden_compute!F1959</f>
        <v>658</v>
      </c>
      <c r="F1959" s="39">
        <f>hidden_compute!G1959</f>
        <v>658</v>
      </c>
      <c r="G1959" s="29" t="str">
        <f>hidden_compute!D1959</f>
        <v>5. Invertebrate Mitochondrial</v>
      </c>
      <c r="H1959" s="29" t="str">
        <f>IF(ISERROR(MATCH($K1959, pcrid_plateids!$A$2:$A2401, 0)), hidden_compute!$H1959, VLOOKUP($K1959, pcrid_plateids!$A$2:$B2401, 2, FALSE))</f>
        <v>ARISE_SEQ_0066</v>
      </c>
      <c r="I1959" s="29" t="str">
        <f>IF(ISERROR(MATCH($K1959, pcrid_plateids!$A$2:$A2401, 0)), hidden_compute!$H1959, VLOOKUP($K1959, pcrid_plateids!$A$2:$C2401, 3, FALSE))</f>
        <v>NCBN001424</v>
      </c>
      <c r="J1959" s="38">
        <v>1.100006566E9</v>
      </c>
      <c r="K1959" s="62" t="s">
        <v>49</v>
      </c>
      <c r="L1959" s="40" t="s">
        <v>251</v>
      </c>
      <c r="M1959" s="29" t="str">
        <f>IF(ISERROR(MATCH($K1959, pcrid_primers!$A$2:$A2401, 0)), hidden_compute!$H1959, VLOOKUP($K1959, pcrid_primers!$A$2:$B2401, 2, FALSE))</f>
        <v>ONT_LepF1+ONT_LCO1490</v>
      </c>
      <c r="N1959" s="29" t="str">
        <f>IF(ISBLANK($M1959), "", VLOOKUP($M1959, hidden_compute!$M$2:P2401, 3, FALSE))</f>
        <v>#N/A</v>
      </c>
      <c r="O1959" s="29" t="str">
        <f>IF(ISERROR(MATCH($K1959, pcrid_primers!$A$2:$A2401, 0)), hidden_compute!$J1959, VLOOKUP($K1959, pcrid_primers!$A$2:$D2401, 4, FALSE))</f>
        <v>ONT_LepR1+ONT_HCO2198</v>
      </c>
      <c r="P1959" s="29" t="str">
        <f>IF(ISBLANK($O1959), "", VLOOKUP($O1959, hidden_compute!$M$2:P2401, 3, FALSE))</f>
        <v>#N/A</v>
      </c>
      <c r="Q1959" s="41" t="str">
        <f>metadata!$B$8</f>
        <v>EXP-PBC096</v>
      </c>
      <c r="R1959" s="49" t="s">
        <v>252</v>
      </c>
      <c r="S1959" s="29" t="str">
        <f>metadata!$B$9</f>
        <v>SQK-NBD114.24</v>
      </c>
      <c r="T1959" s="49" t="s">
        <v>2353</v>
      </c>
    </row>
    <row r="1960">
      <c r="A1960" s="29" t="str">
        <f>metadata!$B$4</f>
        <v>22033-375157</v>
      </c>
      <c r="B1960" s="38" t="s">
        <v>2390</v>
      </c>
      <c r="C1960" s="38" t="s">
        <v>142</v>
      </c>
      <c r="D1960" s="29" t="s">
        <v>17</v>
      </c>
      <c r="E1960" s="39">
        <f>hidden_compute!F1960</f>
        <v>658</v>
      </c>
      <c r="F1960" s="39">
        <f>hidden_compute!G1960</f>
        <v>658</v>
      </c>
      <c r="G1960" s="29" t="str">
        <f>hidden_compute!D1960</f>
        <v>5. Invertebrate Mitochondrial</v>
      </c>
      <c r="H1960" s="29" t="str">
        <f>IF(ISERROR(MATCH($K1960, pcrid_plateids!$A$2:$A2401, 0)), hidden_compute!$H1960, VLOOKUP($K1960, pcrid_plateids!$A$2:$B2401, 2, FALSE))</f>
        <v>ARISE_SEQ_0066</v>
      </c>
      <c r="I1960" s="29" t="str">
        <f>IF(ISERROR(MATCH($K1960, pcrid_plateids!$A$2:$A2401, 0)), hidden_compute!$H1960, VLOOKUP($K1960, pcrid_plateids!$A$2:$C2401, 3, FALSE))</f>
        <v>NCBN001424</v>
      </c>
      <c r="J1960" s="38">
        <v>1.100006567E9</v>
      </c>
      <c r="K1960" s="62" t="s">
        <v>49</v>
      </c>
      <c r="L1960" s="40" t="s">
        <v>254</v>
      </c>
      <c r="M1960" s="29" t="str">
        <f>IF(ISERROR(MATCH($K1960, pcrid_primers!$A$2:$A2401, 0)), hidden_compute!$H1960, VLOOKUP($K1960, pcrid_primers!$A$2:$B2401, 2, FALSE))</f>
        <v>ONT_LepF1+ONT_LCO1490</v>
      </c>
      <c r="N1960" s="29" t="str">
        <f>IF(ISBLANK($M1960), "", VLOOKUP($M1960, hidden_compute!$M$2:P2401, 3, FALSE))</f>
        <v>#N/A</v>
      </c>
      <c r="O1960" s="29" t="str">
        <f>IF(ISERROR(MATCH($K1960, pcrid_primers!$A$2:$A2401, 0)), hidden_compute!$J1960, VLOOKUP($K1960, pcrid_primers!$A$2:$D2401, 4, FALSE))</f>
        <v>ONT_LepR1+ONT_HCO2198</v>
      </c>
      <c r="P1960" s="29" t="str">
        <f>IF(ISBLANK($O1960), "", VLOOKUP($O1960, hidden_compute!$M$2:P2401, 3, FALSE))</f>
        <v>#N/A</v>
      </c>
      <c r="Q1960" s="41" t="str">
        <f>metadata!$B$8</f>
        <v>EXP-PBC096</v>
      </c>
      <c r="R1960" s="49" t="s">
        <v>255</v>
      </c>
      <c r="S1960" s="29" t="str">
        <f>metadata!$B$9</f>
        <v>SQK-NBD114.24</v>
      </c>
      <c r="T1960" s="49" t="s">
        <v>2353</v>
      </c>
    </row>
    <row r="1961">
      <c r="A1961" s="29" t="str">
        <f>metadata!$B$4</f>
        <v>22033-375157</v>
      </c>
      <c r="B1961" s="38" t="s">
        <v>2391</v>
      </c>
      <c r="C1961" s="38" t="s">
        <v>142</v>
      </c>
      <c r="D1961" s="29" t="s">
        <v>17</v>
      </c>
      <c r="E1961" s="39">
        <f>hidden_compute!F1961</f>
        <v>658</v>
      </c>
      <c r="F1961" s="39">
        <f>hidden_compute!G1961</f>
        <v>658</v>
      </c>
      <c r="G1961" s="29" t="str">
        <f>hidden_compute!D1961</f>
        <v>5. Invertebrate Mitochondrial</v>
      </c>
      <c r="H1961" s="29" t="str">
        <f>IF(ISERROR(MATCH($K1961, pcrid_plateids!$A$2:$A2401, 0)), hidden_compute!$H1961, VLOOKUP($K1961, pcrid_plateids!$A$2:$B2401, 2, FALSE))</f>
        <v>ARISE_SEQ_0066</v>
      </c>
      <c r="I1961" s="29" t="str">
        <f>IF(ISERROR(MATCH($K1961, pcrid_plateids!$A$2:$A2401, 0)), hidden_compute!$H1961, VLOOKUP($K1961, pcrid_plateids!$A$2:$C2401, 3, FALSE))</f>
        <v>NCBN001424</v>
      </c>
      <c r="J1961" s="38">
        <v>1.100006568E9</v>
      </c>
      <c r="K1961" s="62" t="s">
        <v>49</v>
      </c>
      <c r="L1961" s="40" t="s">
        <v>257</v>
      </c>
      <c r="M1961" s="29" t="str">
        <f>IF(ISERROR(MATCH($K1961, pcrid_primers!$A$2:$A2401, 0)), hidden_compute!$H1961, VLOOKUP($K1961, pcrid_primers!$A$2:$B2401, 2, FALSE))</f>
        <v>ONT_LepF1+ONT_LCO1490</v>
      </c>
      <c r="N1961" s="29" t="str">
        <f>IF(ISBLANK($M1961), "", VLOOKUP($M1961, hidden_compute!$M$2:P2401, 3, FALSE))</f>
        <v>#N/A</v>
      </c>
      <c r="O1961" s="29" t="str">
        <f>IF(ISERROR(MATCH($K1961, pcrid_primers!$A$2:$A2401, 0)), hidden_compute!$J1961, VLOOKUP($K1961, pcrid_primers!$A$2:$D2401, 4, FALSE))</f>
        <v>ONT_LepR1+ONT_HCO2198</v>
      </c>
      <c r="P1961" s="29" t="str">
        <f>IF(ISBLANK($O1961), "", VLOOKUP($O1961, hidden_compute!$M$2:P2401, 3, FALSE))</f>
        <v>#N/A</v>
      </c>
      <c r="Q1961" s="41" t="str">
        <f>metadata!$B$8</f>
        <v>EXP-PBC096</v>
      </c>
      <c r="R1961" s="49" t="s">
        <v>258</v>
      </c>
      <c r="S1961" s="29" t="str">
        <f>metadata!$B$9</f>
        <v>SQK-NBD114.24</v>
      </c>
      <c r="T1961" s="49" t="s">
        <v>2353</v>
      </c>
    </row>
    <row r="1962">
      <c r="A1962" s="29" t="str">
        <f>metadata!$B$4</f>
        <v>22033-375157</v>
      </c>
      <c r="B1962" s="38" t="s">
        <v>2392</v>
      </c>
      <c r="C1962" s="38" t="s">
        <v>142</v>
      </c>
      <c r="D1962" s="29" t="s">
        <v>17</v>
      </c>
      <c r="E1962" s="39">
        <f>hidden_compute!F1962</f>
        <v>658</v>
      </c>
      <c r="F1962" s="39">
        <f>hidden_compute!G1962</f>
        <v>658</v>
      </c>
      <c r="G1962" s="29" t="str">
        <f>hidden_compute!D1962</f>
        <v>5. Invertebrate Mitochondrial</v>
      </c>
      <c r="H1962" s="29" t="str">
        <f>IF(ISERROR(MATCH($K1962, pcrid_plateids!$A$2:$A2401, 0)), hidden_compute!$H1962, VLOOKUP($K1962, pcrid_plateids!$A$2:$B2401, 2, FALSE))</f>
        <v>ARISE_SEQ_0066</v>
      </c>
      <c r="I1962" s="29" t="str">
        <f>IF(ISERROR(MATCH($K1962, pcrid_plateids!$A$2:$A2401, 0)), hidden_compute!$H1962, VLOOKUP($K1962, pcrid_plateids!$A$2:$C2401, 3, FALSE))</f>
        <v>NCBN001424</v>
      </c>
      <c r="J1962" s="38">
        <v>1.100006569E9</v>
      </c>
      <c r="K1962" s="62" t="s">
        <v>49</v>
      </c>
      <c r="L1962" s="40" t="s">
        <v>260</v>
      </c>
      <c r="M1962" s="29" t="str">
        <f>IF(ISERROR(MATCH($K1962, pcrid_primers!$A$2:$A2401, 0)), hidden_compute!$H1962, VLOOKUP($K1962, pcrid_primers!$A$2:$B2401, 2, FALSE))</f>
        <v>ONT_LepF1+ONT_LCO1490</v>
      </c>
      <c r="N1962" s="29" t="str">
        <f>IF(ISBLANK($M1962), "", VLOOKUP($M1962, hidden_compute!$M$2:P2401, 3, FALSE))</f>
        <v>#N/A</v>
      </c>
      <c r="O1962" s="29" t="str">
        <f>IF(ISERROR(MATCH($K1962, pcrid_primers!$A$2:$A2401, 0)), hidden_compute!$J1962, VLOOKUP($K1962, pcrid_primers!$A$2:$D2401, 4, FALSE))</f>
        <v>ONT_LepR1+ONT_HCO2198</v>
      </c>
      <c r="P1962" s="29" t="str">
        <f>IF(ISBLANK($O1962), "", VLOOKUP($O1962, hidden_compute!$M$2:P2401, 3, FALSE))</f>
        <v>#N/A</v>
      </c>
      <c r="Q1962" s="41" t="str">
        <f>metadata!$B$8</f>
        <v>EXP-PBC096</v>
      </c>
      <c r="R1962" s="49" t="s">
        <v>261</v>
      </c>
      <c r="S1962" s="29" t="str">
        <f>metadata!$B$9</f>
        <v>SQK-NBD114.24</v>
      </c>
      <c r="T1962" s="49" t="s">
        <v>2353</v>
      </c>
    </row>
    <row r="1963">
      <c r="A1963" s="29" t="str">
        <f>metadata!$B$4</f>
        <v>22033-375157</v>
      </c>
      <c r="B1963" s="38" t="s">
        <v>2393</v>
      </c>
      <c r="C1963" s="38" t="s">
        <v>142</v>
      </c>
      <c r="D1963" s="29" t="s">
        <v>17</v>
      </c>
      <c r="E1963" s="39">
        <f>hidden_compute!F1963</f>
        <v>658</v>
      </c>
      <c r="F1963" s="39">
        <f>hidden_compute!G1963</f>
        <v>658</v>
      </c>
      <c r="G1963" s="29" t="str">
        <f>hidden_compute!D1963</f>
        <v>5. Invertebrate Mitochondrial</v>
      </c>
      <c r="H1963" s="29" t="str">
        <f>IF(ISERROR(MATCH($K1963, pcrid_plateids!$A$2:$A2401, 0)), hidden_compute!$H1963, VLOOKUP($K1963, pcrid_plateids!$A$2:$B2401, 2, FALSE))</f>
        <v>ARISE_SEQ_0066</v>
      </c>
      <c r="I1963" s="29" t="str">
        <f>IF(ISERROR(MATCH($K1963, pcrid_plateids!$A$2:$A2401, 0)), hidden_compute!$H1963, VLOOKUP($K1963, pcrid_plateids!$A$2:$C2401, 3, FALSE))</f>
        <v>NCBN001424</v>
      </c>
      <c r="J1963" s="38">
        <v>1.10000657E9</v>
      </c>
      <c r="K1963" s="62" t="s">
        <v>49</v>
      </c>
      <c r="L1963" s="40" t="s">
        <v>263</v>
      </c>
      <c r="M1963" s="29" t="str">
        <f>IF(ISERROR(MATCH($K1963, pcrid_primers!$A$2:$A2401, 0)), hidden_compute!$H1963, VLOOKUP($K1963, pcrid_primers!$A$2:$B2401, 2, FALSE))</f>
        <v>ONT_LepF1+ONT_LCO1490</v>
      </c>
      <c r="N1963" s="29" t="str">
        <f>IF(ISBLANK($M1963), "", VLOOKUP($M1963, hidden_compute!$M$2:P2401, 3, FALSE))</f>
        <v>#N/A</v>
      </c>
      <c r="O1963" s="29" t="str">
        <f>IF(ISERROR(MATCH($K1963, pcrid_primers!$A$2:$A2401, 0)), hidden_compute!$J1963, VLOOKUP($K1963, pcrid_primers!$A$2:$D2401, 4, FALSE))</f>
        <v>ONT_LepR1+ONT_HCO2198</v>
      </c>
      <c r="P1963" s="29" t="str">
        <f>IF(ISBLANK($O1963), "", VLOOKUP($O1963, hidden_compute!$M$2:P2401, 3, FALSE))</f>
        <v>#N/A</v>
      </c>
      <c r="Q1963" s="41" t="str">
        <f>metadata!$B$8</f>
        <v>EXP-PBC096</v>
      </c>
      <c r="R1963" s="49" t="s">
        <v>264</v>
      </c>
      <c r="S1963" s="29" t="str">
        <f>metadata!$B$9</f>
        <v>SQK-NBD114.24</v>
      </c>
      <c r="T1963" s="49" t="s">
        <v>2353</v>
      </c>
    </row>
    <row r="1964">
      <c r="A1964" s="29" t="str">
        <f>metadata!$B$4</f>
        <v>22033-375157</v>
      </c>
      <c r="B1964" s="38" t="s">
        <v>2394</v>
      </c>
      <c r="C1964" s="38" t="s">
        <v>142</v>
      </c>
      <c r="D1964" s="29" t="s">
        <v>17</v>
      </c>
      <c r="E1964" s="39">
        <f>hidden_compute!F1964</f>
        <v>658</v>
      </c>
      <c r="F1964" s="39">
        <f>hidden_compute!G1964</f>
        <v>658</v>
      </c>
      <c r="G1964" s="29" t="str">
        <f>hidden_compute!D1964</f>
        <v>5. Invertebrate Mitochondrial</v>
      </c>
      <c r="H1964" s="29" t="str">
        <f>IF(ISERROR(MATCH($K1964, pcrid_plateids!$A$2:$A2401, 0)), hidden_compute!$H1964, VLOOKUP($K1964, pcrid_plateids!$A$2:$B2401, 2, FALSE))</f>
        <v>ARISE_SEQ_0066</v>
      </c>
      <c r="I1964" s="29" t="str">
        <f>IF(ISERROR(MATCH($K1964, pcrid_plateids!$A$2:$A2401, 0)), hidden_compute!$H1964, VLOOKUP($K1964, pcrid_plateids!$A$2:$C2401, 3, FALSE))</f>
        <v>NCBN001424</v>
      </c>
      <c r="J1964" s="38">
        <v>1.100006571E9</v>
      </c>
      <c r="K1964" s="62" t="s">
        <v>49</v>
      </c>
      <c r="L1964" s="40" t="s">
        <v>266</v>
      </c>
      <c r="M1964" s="29" t="str">
        <f>IF(ISERROR(MATCH($K1964, pcrid_primers!$A$2:$A2401, 0)), hidden_compute!$H1964, VLOOKUP($K1964, pcrid_primers!$A$2:$B2401, 2, FALSE))</f>
        <v>ONT_LepF1+ONT_LCO1490</v>
      </c>
      <c r="N1964" s="29" t="str">
        <f>IF(ISBLANK($M1964), "", VLOOKUP($M1964, hidden_compute!$M$2:P2401, 3, FALSE))</f>
        <v>#N/A</v>
      </c>
      <c r="O1964" s="29" t="str">
        <f>IF(ISERROR(MATCH($K1964, pcrid_primers!$A$2:$A2401, 0)), hidden_compute!$J1964, VLOOKUP($K1964, pcrid_primers!$A$2:$D2401, 4, FALSE))</f>
        <v>ONT_LepR1+ONT_HCO2198</v>
      </c>
      <c r="P1964" s="29" t="str">
        <f>IF(ISBLANK($O1964), "", VLOOKUP($O1964, hidden_compute!$M$2:P2401, 3, FALSE))</f>
        <v>#N/A</v>
      </c>
      <c r="Q1964" s="41" t="str">
        <f>metadata!$B$8</f>
        <v>EXP-PBC096</v>
      </c>
      <c r="R1964" s="49" t="s">
        <v>267</v>
      </c>
      <c r="S1964" s="29" t="str">
        <f>metadata!$B$9</f>
        <v>SQK-NBD114.24</v>
      </c>
      <c r="T1964" s="49" t="s">
        <v>2353</v>
      </c>
    </row>
    <row r="1965">
      <c r="A1965" s="29" t="str">
        <f>metadata!$B$4</f>
        <v>22033-375157</v>
      </c>
      <c r="B1965" s="38" t="s">
        <v>2395</v>
      </c>
      <c r="C1965" s="38" t="s">
        <v>142</v>
      </c>
      <c r="D1965" s="29" t="s">
        <v>17</v>
      </c>
      <c r="E1965" s="39">
        <f>hidden_compute!F1965</f>
        <v>658</v>
      </c>
      <c r="F1965" s="39">
        <f>hidden_compute!G1965</f>
        <v>658</v>
      </c>
      <c r="G1965" s="29" t="str">
        <f>hidden_compute!D1965</f>
        <v>5. Invertebrate Mitochondrial</v>
      </c>
      <c r="H1965" s="29" t="str">
        <f>IF(ISERROR(MATCH($K1965, pcrid_plateids!$A$2:$A2401, 0)), hidden_compute!$H1965, VLOOKUP($K1965, pcrid_plateids!$A$2:$B2401, 2, FALSE))</f>
        <v>ARISE_SEQ_0066</v>
      </c>
      <c r="I1965" s="29" t="str">
        <f>IF(ISERROR(MATCH($K1965, pcrid_plateids!$A$2:$A2401, 0)), hidden_compute!$H1965, VLOOKUP($K1965, pcrid_plateids!$A$2:$C2401, 3, FALSE))</f>
        <v>NCBN001424</v>
      </c>
      <c r="J1965" s="38">
        <v>1.100006572E9</v>
      </c>
      <c r="K1965" s="62" t="s">
        <v>49</v>
      </c>
      <c r="L1965" s="40" t="s">
        <v>269</v>
      </c>
      <c r="M1965" s="29" t="str">
        <f>IF(ISERROR(MATCH($K1965, pcrid_primers!$A$2:$A2401, 0)), hidden_compute!$H1965, VLOOKUP($K1965, pcrid_primers!$A$2:$B2401, 2, FALSE))</f>
        <v>ONT_LepF1+ONT_LCO1490</v>
      </c>
      <c r="N1965" s="29" t="str">
        <f>IF(ISBLANK($M1965), "", VLOOKUP($M1965, hidden_compute!$M$2:P2401, 3, FALSE))</f>
        <v>#N/A</v>
      </c>
      <c r="O1965" s="29" t="str">
        <f>IF(ISERROR(MATCH($K1965, pcrid_primers!$A$2:$A2401, 0)), hidden_compute!$J1965, VLOOKUP($K1965, pcrid_primers!$A$2:$D2401, 4, FALSE))</f>
        <v>ONT_LepR1+ONT_HCO2198</v>
      </c>
      <c r="P1965" s="29" t="str">
        <f>IF(ISBLANK($O1965), "", VLOOKUP($O1965, hidden_compute!$M$2:P2401, 3, FALSE))</f>
        <v>#N/A</v>
      </c>
      <c r="Q1965" s="41" t="str">
        <f>metadata!$B$8</f>
        <v>EXP-PBC096</v>
      </c>
      <c r="R1965" s="49" t="s">
        <v>270</v>
      </c>
      <c r="S1965" s="29" t="str">
        <f>metadata!$B$9</f>
        <v>SQK-NBD114.24</v>
      </c>
      <c r="T1965" s="49" t="s">
        <v>2353</v>
      </c>
    </row>
    <row r="1966">
      <c r="A1966" s="29" t="str">
        <f>metadata!$B$4</f>
        <v>22033-375157</v>
      </c>
      <c r="B1966" s="38" t="s">
        <v>2396</v>
      </c>
      <c r="C1966" s="38" t="s">
        <v>142</v>
      </c>
      <c r="D1966" s="29" t="s">
        <v>17</v>
      </c>
      <c r="E1966" s="39">
        <f>hidden_compute!F1966</f>
        <v>658</v>
      </c>
      <c r="F1966" s="39">
        <f>hidden_compute!G1966</f>
        <v>658</v>
      </c>
      <c r="G1966" s="29" t="str">
        <f>hidden_compute!D1966</f>
        <v>5. Invertebrate Mitochondrial</v>
      </c>
      <c r="H1966" s="29" t="str">
        <f>IF(ISERROR(MATCH($K1966, pcrid_plateids!$A$2:$A2401, 0)), hidden_compute!$H1966, VLOOKUP($K1966, pcrid_plateids!$A$2:$B2401, 2, FALSE))</f>
        <v>ARISE_SEQ_0066</v>
      </c>
      <c r="I1966" s="29" t="str">
        <f>IF(ISERROR(MATCH($K1966, pcrid_plateids!$A$2:$A2401, 0)), hidden_compute!$H1966, VLOOKUP($K1966, pcrid_plateids!$A$2:$C2401, 3, FALSE))</f>
        <v>NCBN001424</v>
      </c>
      <c r="J1966" s="38">
        <v>1.100006573E9</v>
      </c>
      <c r="K1966" s="62" t="s">
        <v>49</v>
      </c>
      <c r="L1966" s="40" t="s">
        <v>272</v>
      </c>
      <c r="M1966" s="29" t="str">
        <f>IF(ISERROR(MATCH($K1966, pcrid_primers!$A$2:$A2401, 0)), hidden_compute!$H1966, VLOOKUP($K1966, pcrid_primers!$A$2:$B2401, 2, FALSE))</f>
        <v>ONT_LepF1+ONT_LCO1490</v>
      </c>
      <c r="N1966" s="29" t="str">
        <f>IF(ISBLANK($M1966), "", VLOOKUP($M1966, hidden_compute!$M$2:P2401, 3, FALSE))</f>
        <v>#N/A</v>
      </c>
      <c r="O1966" s="29" t="str">
        <f>IF(ISERROR(MATCH($K1966, pcrid_primers!$A$2:$A2401, 0)), hidden_compute!$J1966, VLOOKUP($K1966, pcrid_primers!$A$2:$D2401, 4, FALSE))</f>
        <v>ONT_LepR1+ONT_HCO2198</v>
      </c>
      <c r="P1966" s="29" t="str">
        <f>IF(ISBLANK($O1966), "", VLOOKUP($O1966, hidden_compute!$M$2:P2401, 3, FALSE))</f>
        <v>#N/A</v>
      </c>
      <c r="Q1966" s="41" t="str">
        <f>metadata!$B$8</f>
        <v>EXP-PBC096</v>
      </c>
      <c r="R1966" s="49" t="s">
        <v>273</v>
      </c>
      <c r="S1966" s="29" t="str">
        <f>metadata!$B$9</f>
        <v>SQK-NBD114.24</v>
      </c>
      <c r="T1966" s="49" t="s">
        <v>2353</v>
      </c>
    </row>
    <row r="1967">
      <c r="A1967" s="29" t="str">
        <f>metadata!$B$4</f>
        <v>22033-375157</v>
      </c>
      <c r="B1967" s="38" t="s">
        <v>2397</v>
      </c>
      <c r="C1967" s="38" t="s">
        <v>142</v>
      </c>
      <c r="D1967" s="29" t="s">
        <v>17</v>
      </c>
      <c r="E1967" s="39">
        <f>hidden_compute!F1967</f>
        <v>658</v>
      </c>
      <c r="F1967" s="39">
        <f>hidden_compute!G1967</f>
        <v>658</v>
      </c>
      <c r="G1967" s="29" t="str">
        <f>hidden_compute!D1967</f>
        <v>5. Invertebrate Mitochondrial</v>
      </c>
      <c r="H1967" s="29" t="str">
        <f>IF(ISERROR(MATCH($K1967, pcrid_plateids!$A$2:$A2401, 0)), hidden_compute!$H1967, VLOOKUP($K1967, pcrid_plateids!$A$2:$B2401, 2, FALSE))</f>
        <v>ARISE_SEQ_0066</v>
      </c>
      <c r="I1967" s="29" t="str">
        <f>IF(ISERROR(MATCH($K1967, pcrid_plateids!$A$2:$A2401, 0)), hidden_compute!$H1967, VLOOKUP($K1967, pcrid_plateids!$A$2:$C2401, 3, FALSE))</f>
        <v>NCBN001424</v>
      </c>
      <c r="J1967" s="38">
        <v>1.100006574E9</v>
      </c>
      <c r="K1967" s="62" t="s">
        <v>49</v>
      </c>
      <c r="L1967" s="40" t="s">
        <v>275</v>
      </c>
      <c r="M1967" s="29" t="str">
        <f>IF(ISERROR(MATCH($K1967, pcrid_primers!$A$2:$A2401, 0)), hidden_compute!$H1967, VLOOKUP($K1967, pcrid_primers!$A$2:$B2401, 2, FALSE))</f>
        <v>ONT_LepF1+ONT_LCO1490</v>
      </c>
      <c r="N1967" s="29" t="str">
        <f>IF(ISBLANK($M1967), "", VLOOKUP($M1967, hidden_compute!$M$2:P2401, 3, FALSE))</f>
        <v>#N/A</v>
      </c>
      <c r="O1967" s="29" t="str">
        <f>IF(ISERROR(MATCH($K1967, pcrid_primers!$A$2:$A2401, 0)), hidden_compute!$J1967, VLOOKUP($K1967, pcrid_primers!$A$2:$D2401, 4, FALSE))</f>
        <v>ONT_LepR1+ONT_HCO2198</v>
      </c>
      <c r="P1967" s="29" t="str">
        <f>IF(ISBLANK($O1967), "", VLOOKUP($O1967, hidden_compute!$M$2:P2401, 3, FALSE))</f>
        <v>#N/A</v>
      </c>
      <c r="Q1967" s="41" t="str">
        <f>metadata!$B$8</f>
        <v>EXP-PBC096</v>
      </c>
      <c r="R1967" s="49" t="s">
        <v>276</v>
      </c>
      <c r="S1967" s="29" t="str">
        <f>metadata!$B$9</f>
        <v>SQK-NBD114.24</v>
      </c>
      <c r="T1967" s="49" t="s">
        <v>2353</v>
      </c>
    </row>
    <row r="1968">
      <c r="A1968" s="29" t="str">
        <f>metadata!$B$4</f>
        <v>22033-375157</v>
      </c>
      <c r="B1968" s="38" t="s">
        <v>2398</v>
      </c>
      <c r="C1968" s="38" t="s">
        <v>142</v>
      </c>
      <c r="D1968" s="29" t="s">
        <v>17</v>
      </c>
      <c r="E1968" s="39">
        <f>hidden_compute!F1968</f>
        <v>658</v>
      </c>
      <c r="F1968" s="39">
        <f>hidden_compute!G1968</f>
        <v>658</v>
      </c>
      <c r="G1968" s="29" t="str">
        <f>hidden_compute!D1968</f>
        <v>5. Invertebrate Mitochondrial</v>
      </c>
      <c r="H1968" s="29" t="str">
        <f>IF(ISERROR(MATCH($K1968, pcrid_plateids!$A$2:$A2401, 0)), hidden_compute!$H1968, VLOOKUP($K1968, pcrid_plateids!$A$2:$B2401, 2, FALSE))</f>
        <v>ARISE_SEQ_0066</v>
      </c>
      <c r="I1968" s="29" t="str">
        <f>IF(ISERROR(MATCH($K1968, pcrid_plateids!$A$2:$A2401, 0)), hidden_compute!$H1968, VLOOKUP($K1968, pcrid_plateids!$A$2:$C2401, 3, FALSE))</f>
        <v>NCBN001424</v>
      </c>
      <c r="J1968" s="38">
        <v>1.100006575E9</v>
      </c>
      <c r="K1968" s="62" t="s">
        <v>49</v>
      </c>
      <c r="L1968" s="40" t="s">
        <v>278</v>
      </c>
      <c r="M1968" s="29" t="str">
        <f>IF(ISERROR(MATCH($K1968, pcrid_primers!$A$2:$A2401, 0)), hidden_compute!$H1968, VLOOKUP($K1968, pcrid_primers!$A$2:$B2401, 2, FALSE))</f>
        <v>ONT_LepF1+ONT_LCO1490</v>
      </c>
      <c r="N1968" s="29" t="str">
        <f>IF(ISBLANK($M1968), "", VLOOKUP($M1968, hidden_compute!$M$2:P2401, 3, FALSE))</f>
        <v>#N/A</v>
      </c>
      <c r="O1968" s="29" t="str">
        <f>IF(ISERROR(MATCH($K1968, pcrid_primers!$A$2:$A2401, 0)), hidden_compute!$J1968, VLOOKUP($K1968, pcrid_primers!$A$2:$D2401, 4, FALSE))</f>
        <v>ONT_LepR1+ONT_HCO2198</v>
      </c>
      <c r="P1968" s="29" t="str">
        <f>IF(ISBLANK($O1968), "", VLOOKUP($O1968, hidden_compute!$M$2:P2401, 3, FALSE))</f>
        <v>#N/A</v>
      </c>
      <c r="Q1968" s="41" t="str">
        <f>metadata!$B$8</f>
        <v>EXP-PBC096</v>
      </c>
      <c r="R1968" s="49" t="s">
        <v>279</v>
      </c>
      <c r="S1968" s="29" t="str">
        <f>metadata!$B$9</f>
        <v>SQK-NBD114.24</v>
      </c>
      <c r="T1968" s="49" t="s">
        <v>2353</v>
      </c>
    </row>
    <row r="1969">
      <c r="A1969" s="29" t="str">
        <f>metadata!$B$4</f>
        <v>22033-375157</v>
      </c>
      <c r="B1969" s="38" t="s">
        <v>2399</v>
      </c>
      <c r="C1969" s="38" t="s">
        <v>142</v>
      </c>
      <c r="D1969" s="29" t="s">
        <v>17</v>
      </c>
      <c r="E1969" s="39">
        <f>hidden_compute!F1969</f>
        <v>658</v>
      </c>
      <c r="F1969" s="39">
        <f>hidden_compute!G1969</f>
        <v>658</v>
      </c>
      <c r="G1969" s="29" t="str">
        <f>hidden_compute!D1969</f>
        <v>5. Invertebrate Mitochondrial</v>
      </c>
      <c r="H1969" s="29" t="str">
        <f>IF(ISERROR(MATCH($K1969, pcrid_plateids!$A$2:$A2401, 0)), hidden_compute!$H1969, VLOOKUP($K1969, pcrid_plateids!$A$2:$B2401, 2, FALSE))</f>
        <v>ARISE_SEQ_0066</v>
      </c>
      <c r="I1969" s="29" t="str">
        <f>IF(ISERROR(MATCH($K1969, pcrid_plateids!$A$2:$A2401, 0)), hidden_compute!$H1969, VLOOKUP($K1969, pcrid_plateids!$A$2:$C2401, 3, FALSE))</f>
        <v>NCBN001424</v>
      </c>
      <c r="J1969" s="38">
        <v>1.100006576E9</v>
      </c>
      <c r="K1969" s="62" t="s">
        <v>49</v>
      </c>
      <c r="L1969" s="40" t="s">
        <v>281</v>
      </c>
      <c r="M1969" s="29" t="str">
        <f>IF(ISERROR(MATCH($K1969, pcrid_primers!$A$2:$A2401, 0)), hidden_compute!$H1969, VLOOKUP($K1969, pcrid_primers!$A$2:$B2401, 2, FALSE))</f>
        <v>ONT_LepF1+ONT_LCO1490</v>
      </c>
      <c r="N1969" s="29" t="str">
        <f>IF(ISBLANK($M1969), "", VLOOKUP($M1969, hidden_compute!$M$2:P2401, 3, FALSE))</f>
        <v>#N/A</v>
      </c>
      <c r="O1969" s="29" t="str">
        <f>IF(ISERROR(MATCH($K1969, pcrid_primers!$A$2:$A2401, 0)), hidden_compute!$J1969, VLOOKUP($K1969, pcrid_primers!$A$2:$D2401, 4, FALSE))</f>
        <v>ONT_LepR1+ONT_HCO2198</v>
      </c>
      <c r="P1969" s="29" t="str">
        <f>IF(ISBLANK($O1969), "", VLOOKUP($O1969, hidden_compute!$M$2:P2401, 3, FALSE))</f>
        <v>#N/A</v>
      </c>
      <c r="Q1969" s="41" t="str">
        <f>metadata!$B$8</f>
        <v>EXP-PBC096</v>
      </c>
      <c r="R1969" s="49" t="s">
        <v>282</v>
      </c>
      <c r="S1969" s="29" t="str">
        <f>metadata!$B$9</f>
        <v>SQK-NBD114.24</v>
      </c>
      <c r="T1969" s="49" t="s">
        <v>2353</v>
      </c>
    </row>
    <row r="1970">
      <c r="A1970" s="29" t="str">
        <f>metadata!$B$4</f>
        <v>22033-375157</v>
      </c>
      <c r="B1970" s="38" t="s">
        <v>2400</v>
      </c>
      <c r="C1970" s="38" t="s">
        <v>142</v>
      </c>
      <c r="D1970" s="29" t="s">
        <v>17</v>
      </c>
      <c r="E1970" s="39">
        <f>hidden_compute!F1970</f>
        <v>658</v>
      </c>
      <c r="F1970" s="39">
        <f>hidden_compute!G1970</f>
        <v>658</v>
      </c>
      <c r="G1970" s="29" t="str">
        <f>hidden_compute!D1970</f>
        <v>5. Invertebrate Mitochondrial</v>
      </c>
      <c r="H1970" s="29" t="str">
        <f>IF(ISERROR(MATCH($K1970, pcrid_plateids!$A$2:$A2401, 0)), hidden_compute!$H1970, VLOOKUP($K1970, pcrid_plateids!$A$2:$B2401, 2, FALSE))</f>
        <v>ARISE_SEQ_0066</v>
      </c>
      <c r="I1970" s="29" t="str">
        <f>IF(ISERROR(MATCH($K1970, pcrid_plateids!$A$2:$A2401, 0)), hidden_compute!$H1970, VLOOKUP($K1970, pcrid_plateids!$A$2:$C2401, 3, FALSE))</f>
        <v>NCBN001424</v>
      </c>
      <c r="J1970" s="38">
        <v>1.100006577E9</v>
      </c>
      <c r="K1970" s="62" t="s">
        <v>49</v>
      </c>
      <c r="L1970" s="40" t="s">
        <v>284</v>
      </c>
      <c r="M1970" s="29" t="str">
        <f>IF(ISERROR(MATCH($K1970, pcrid_primers!$A$2:$A2401, 0)), hidden_compute!$H1970, VLOOKUP($K1970, pcrid_primers!$A$2:$B2401, 2, FALSE))</f>
        <v>ONT_LepF1+ONT_LCO1490</v>
      </c>
      <c r="N1970" s="29" t="str">
        <f>IF(ISBLANK($M1970), "", VLOOKUP($M1970, hidden_compute!$M$2:P2401, 3, FALSE))</f>
        <v>#N/A</v>
      </c>
      <c r="O1970" s="29" t="str">
        <f>IF(ISERROR(MATCH($K1970, pcrid_primers!$A$2:$A2401, 0)), hidden_compute!$J1970, VLOOKUP($K1970, pcrid_primers!$A$2:$D2401, 4, FALSE))</f>
        <v>ONT_LepR1+ONT_HCO2198</v>
      </c>
      <c r="P1970" s="29" t="str">
        <f>IF(ISBLANK($O1970), "", VLOOKUP($O1970, hidden_compute!$M$2:P2401, 3, FALSE))</f>
        <v>#N/A</v>
      </c>
      <c r="Q1970" s="41" t="str">
        <f>metadata!$B$8</f>
        <v>EXP-PBC096</v>
      </c>
      <c r="R1970" s="49" t="s">
        <v>285</v>
      </c>
      <c r="S1970" s="29" t="str">
        <f>metadata!$B$9</f>
        <v>SQK-NBD114.24</v>
      </c>
      <c r="T1970" s="49" t="s">
        <v>2353</v>
      </c>
    </row>
    <row r="1971">
      <c r="A1971" s="29" t="str">
        <f>metadata!$B$4</f>
        <v>22033-375157</v>
      </c>
      <c r="B1971" s="38" t="s">
        <v>2401</v>
      </c>
      <c r="C1971" s="38" t="s">
        <v>142</v>
      </c>
      <c r="D1971" s="29" t="s">
        <v>17</v>
      </c>
      <c r="E1971" s="39">
        <f>hidden_compute!F1971</f>
        <v>658</v>
      </c>
      <c r="F1971" s="39">
        <f>hidden_compute!G1971</f>
        <v>658</v>
      </c>
      <c r="G1971" s="29" t="str">
        <f>hidden_compute!D1971</f>
        <v>5. Invertebrate Mitochondrial</v>
      </c>
      <c r="H1971" s="29" t="str">
        <f>IF(ISERROR(MATCH($K1971, pcrid_plateids!$A$2:$A2401, 0)), hidden_compute!$H1971, VLOOKUP($K1971, pcrid_plateids!$A$2:$B2401, 2, FALSE))</f>
        <v>ARISE_SEQ_0066</v>
      </c>
      <c r="I1971" s="29" t="str">
        <f>IF(ISERROR(MATCH($K1971, pcrid_plateids!$A$2:$A2401, 0)), hidden_compute!$H1971, VLOOKUP($K1971, pcrid_plateids!$A$2:$C2401, 3, FALSE))</f>
        <v>NCBN001424</v>
      </c>
      <c r="J1971" s="38">
        <v>1.100006578E9</v>
      </c>
      <c r="K1971" s="62" t="s">
        <v>49</v>
      </c>
      <c r="L1971" s="40" t="s">
        <v>287</v>
      </c>
      <c r="M1971" s="29" t="str">
        <f>IF(ISERROR(MATCH($K1971, pcrid_primers!$A$2:$A2401, 0)), hidden_compute!$H1971, VLOOKUP($K1971, pcrid_primers!$A$2:$B2401, 2, FALSE))</f>
        <v>ONT_LepF1+ONT_LCO1490</v>
      </c>
      <c r="N1971" s="29" t="str">
        <f>IF(ISBLANK($M1971), "", VLOOKUP($M1971, hidden_compute!$M$2:P2401, 3, FALSE))</f>
        <v>#N/A</v>
      </c>
      <c r="O1971" s="29" t="str">
        <f>IF(ISERROR(MATCH($K1971, pcrid_primers!$A$2:$A2401, 0)), hidden_compute!$J1971, VLOOKUP($K1971, pcrid_primers!$A$2:$D2401, 4, FALSE))</f>
        <v>ONT_LepR1+ONT_HCO2198</v>
      </c>
      <c r="P1971" s="29" t="str">
        <f>IF(ISBLANK($O1971), "", VLOOKUP($O1971, hidden_compute!$M$2:P2401, 3, FALSE))</f>
        <v>#N/A</v>
      </c>
      <c r="Q1971" s="41" t="str">
        <f>metadata!$B$8</f>
        <v>EXP-PBC096</v>
      </c>
      <c r="R1971" s="49" t="s">
        <v>288</v>
      </c>
      <c r="S1971" s="29" t="str">
        <f>metadata!$B$9</f>
        <v>SQK-NBD114.24</v>
      </c>
      <c r="T1971" s="49" t="s">
        <v>2353</v>
      </c>
    </row>
    <row r="1972">
      <c r="A1972" s="29" t="str">
        <f>metadata!$B$4</f>
        <v>22033-375157</v>
      </c>
      <c r="B1972" s="38" t="s">
        <v>2402</v>
      </c>
      <c r="C1972" s="38" t="s">
        <v>142</v>
      </c>
      <c r="D1972" s="29" t="s">
        <v>17</v>
      </c>
      <c r="E1972" s="39">
        <f>hidden_compute!F1972</f>
        <v>658</v>
      </c>
      <c r="F1972" s="39">
        <f>hidden_compute!G1972</f>
        <v>658</v>
      </c>
      <c r="G1972" s="29" t="str">
        <f>hidden_compute!D1972</f>
        <v>5. Invertebrate Mitochondrial</v>
      </c>
      <c r="H1972" s="29" t="str">
        <f>IF(ISERROR(MATCH($K1972, pcrid_plateids!$A$2:$A2401, 0)), hidden_compute!$H1972, VLOOKUP($K1972, pcrid_plateids!$A$2:$B2401, 2, FALSE))</f>
        <v>ARISE_SEQ_0066</v>
      </c>
      <c r="I1972" s="29" t="str">
        <f>IF(ISERROR(MATCH($K1972, pcrid_plateids!$A$2:$A2401, 0)), hidden_compute!$H1972, VLOOKUP($K1972, pcrid_plateids!$A$2:$C2401, 3, FALSE))</f>
        <v>NCBN001424</v>
      </c>
      <c r="J1972" s="38">
        <v>1.100006579E9</v>
      </c>
      <c r="K1972" s="62" t="s">
        <v>49</v>
      </c>
      <c r="L1972" s="40" t="s">
        <v>290</v>
      </c>
      <c r="M1972" s="29" t="str">
        <f>IF(ISERROR(MATCH($K1972, pcrid_primers!$A$2:$A2401, 0)), hidden_compute!$H1972, VLOOKUP($K1972, pcrid_primers!$A$2:$B2401, 2, FALSE))</f>
        <v>ONT_LepF1+ONT_LCO1490</v>
      </c>
      <c r="N1972" s="29" t="str">
        <f>IF(ISBLANK($M1972), "", VLOOKUP($M1972, hidden_compute!$M$2:P2401, 3, FALSE))</f>
        <v>#N/A</v>
      </c>
      <c r="O1972" s="29" t="str">
        <f>IF(ISERROR(MATCH($K1972, pcrid_primers!$A$2:$A2401, 0)), hidden_compute!$J1972, VLOOKUP($K1972, pcrid_primers!$A$2:$D2401, 4, FALSE))</f>
        <v>ONT_LepR1+ONT_HCO2198</v>
      </c>
      <c r="P1972" s="29" t="str">
        <f>IF(ISBLANK($O1972), "", VLOOKUP($O1972, hidden_compute!$M$2:P2401, 3, FALSE))</f>
        <v>#N/A</v>
      </c>
      <c r="Q1972" s="41" t="str">
        <f>metadata!$B$8</f>
        <v>EXP-PBC096</v>
      </c>
      <c r="R1972" s="49" t="s">
        <v>291</v>
      </c>
      <c r="S1972" s="29" t="str">
        <f>metadata!$B$9</f>
        <v>SQK-NBD114.24</v>
      </c>
      <c r="T1972" s="49" t="s">
        <v>2353</v>
      </c>
    </row>
    <row r="1973">
      <c r="A1973" s="29" t="str">
        <f>metadata!$B$4</f>
        <v>22033-375157</v>
      </c>
      <c r="B1973" s="38" t="s">
        <v>2403</v>
      </c>
      <c r="C1973" s="38" t="s">
        <v>142</v>
      </c>
      <c r="D1973" s="29" t="s">
        <v>17</v>
      </c>
      <c r="E1973" s="39">
        <f>hidden_compute!F1973</f>
        <v>658</v>
      </c>
      <c r="F1973" s="39">
        <f>hidden_compute!G1973</f>
        <v>658</v>
      </c>
      <c r="G1973" s="29" t="str">
        <f>hidden_compute!D1973</f>
        <v>5. Invertebrate Mitochondrial</v>
      </c>
      <c r="H1973" s="29" t="str">
        <f>IF(ISERROR(MATCH($K1973, pcrid_plateids!$A$2:$A2401, 0)), hidden_compute!$H1973, VLOOKUP($K1973, pcrid_plateids!$A$2:$B2401, 2, FALSE))</f>
        <v>ARISE_SEQ_0066</v>
      </c>
      <c r="I1973" s="29" t="str">
        <f>IF(ISERROR(MATCH($K1973, pcrid_plateids!$A$2:$A2401, 0)), hidden_compute!$H1973, VLOOKUP($K1973, pcrid_plateids!$A$2:$C2401, 3, FALSE))</f>
        <v>NCBN001424</v>
      </c>
      <c r="J1973" s="38">
        <v>1.10000658E9</v>
      </c>
      <c r="K1973" s="62" t="s">
        <v>49</v>
      </c>
      <c r="L1973" s="40" t="s">
        <v>293</v>
      </c>
      <c r="M1973" s="29" t="str">
        <f>IF(ISERROR(MATCH($K1973, pcrid_primers!$A$2:$A2401, 0)), hidden_compute!$H1973, VLOOKUP($K1973, pcrid_primers!$A$2:$B2401, 2, FALSE))</f>
        <v>ONT_LepF1+ONT_LCO1490</v>
      </c>
      <c r="N1973" s="29" t="str">
        <f>IF(ISBLANK($M1973), "", VLOOKUP($M1973, hidden_compute!$M$2:P2401, 3, FALSE))</f>
        <v>#N/A</v>
      </c>
      <c r="O1973" s="29" t="str">
        <f>IF(ISERROR(MATCH($K1973, pcrid_primers!$A$2:$A2401, 0)), hidden_compute!$J1973, VLOOKUP($K1973, pcrid_primers!$A$2:$D2401, 4, FALSE))</f>
        <v>ONT_LepR1+ONT_HCO2198</v>
      </c>
      <c r="P1973" s="29" t="str">
        <f>IF(ISBLANK($O1973), "", VLOOKUP($O1973, hidden_compute!$M$2:P2401, 3, FALSE))</f>
        <v>#N/A</v>
      </c>
      <c r="Q1973" s="41" t="str">
        <f>metadata!$B$8</f>
        <v>EXP-PBC096</v>
      </c>
      <c r="R1973" s="49" t="s">
        <v>294</v>
      </c>
      <c r="S1973" s="29" t="str">
        <f>metadata!$B$9</f>
        <v>SQK-NBD114.24</v>
      </c>
      <c r="T1973" s="49" t="s">
        <v>2353</v>
      </c>
    </row>
    <row r="1974">
      <c r="A1974" s="29" t="str">
        <f>metadata!$B$4</f>
        <v>22033-375157</v>
      </c>
      <c r="B1974" s="38" t="s">
        <v>2404</v>
      </c>
      <c r="C1974" s="38" t="s">
        <v>142</v>
      </c>
      <c r="D1974" s="29" t="s">
        <v>17</v>
      </c>
      <c r="E1974" s="39">
        <f>hidden_compute!F1974</f>
        <v>658</v>
      </c>
      <c r="F1974" s="39">
        <f>hidden_compute!G1974</f>
        <v>658</v>
      </c>
      <c r="G1974" s="29" t="str">
        <f>hidden_compute!D1974</f>
        <v>5. Invertebrate Mitochondrial</v>
      </c>
      <c r="H1974" s="29" t="str">
        <f>IF(ISERROR(MATCH($K1974, pcrid_plateids!$A$2:$A2401, 0)), hidden_compute!$H1974, VLOOKUP($K1974, pcrid_plateids!$A$2:$B2401, 2, FALSE))</f>
        <v>ARISE_SEQ_0066</v>
      </c>
      <c r="I1974" s="29" t="str">
        <f>IF(ISERROR(MATCH($K1974, pcrid_plateids!$A$2:$A2401, 0)), hidden_compute!$H1974, VLOOKUP($K1974, pcrid_plateids!$A$2:$C2401, 3, FALSE))</f>
        <v>NCBN001424</v>
      </c>
      <c r="J1974" s="38">
        <v>1.100006581E9</v>
      </c>
      <c r="K1974" s="62" t="s">
        <v>49</v>
      </c>
      <c r="L1974" s="40" t="s">
        <v>296</v>
      </c>
      <c r="M1974" s="29" t="str">
        <f>IF(ISERROR(MATCH($K1974, pcrid_primers!$A$2:$A2401, 0)), hidden_compute!$H1974, VLOOKUP($K1974, pcrid_primers!$A$2:$B2401, 2, FALSE))</f>
        <v>ONT_LepF1+ONT_LCO1490</v>
      </c>
      <c r="N1974" s="29" t="str">
        <f>IF(ISBLANK($M1974), "", VLOOKUP($M1974, hidden_compute!$M$2:P2401, 3, FALSE))</f>
        <v>#N/A</v>
      </c>
      <c r="O1974" s="29" t="str">
        <f>IF(ISERROR(MATCH($K1974, pcrid_primers!$A$2:$A2401, 0)), hidden_compute!$J1974, VLOOKUP($K1974, pcrid_primers!$A$2:$D2401, 4, FALSE))</f>
        <v>ONT_LepR1+ONT_HCO2198</v>
      </c>
      <c r="P1974" s="29" t="str">
        <f>IF(ISBLANK($O1974), "", VLOOKUP($O1974, hidden_compute!$M$2:P2401, 3, FALSE))</f>
        <v>#N/A</v>
      </c>
      <c r="Q1974" s="41" t="str">
        <f>metadata!$B$8</f>
        <v>EXP-PBC096</v>
      </c>
      <c r="R1974" s="49" t="s">
        <v>297</v>
      </c>
      <c r="S1974" s="29" t="str">
        <f>metadata!$B$9</f>
        <v>SQK-NBD114.24</v>
      </c>
      <c r="T1974" s="49" t="s">
        <v>2353</v>
      </c>
    </row>
    <row r="1975">
      <c r="A1975" s="29" t="str">
        <f>metadata!$B$4</f>
        <v>22033-375157</v>
      </c>
      <c r="B1975" s="38" t="s">
        <v>2405</v>
      </c>
      <c r="C1975" s="38" t="s">
        <v>142</v>
      </c>
      <c r="D1975" s="29" t="s">
        <v>17</v>
      </c>
      <c r="E1975" s="39">
        <f>hidden_compute!F1975</f>
        <v>658</v>
      </c>
      <c r="F1975" s="39">
        <f>hidden_compute!G1975</f>
        <v>658</v>
      </c>
      <c r="G1975" s="29" t="str">
        <f>hidden_compute!D1975</f>
        <v>5. Invertebrate Mitochondrial</v>
      </c>
      <c r="H1975" s="29" t="str">
        <f>IF(ISERROR(MATCH($K1975, pcrid_plateids!$A$2:$A2401, 0)), hidden_compute!$H1975, VLOOKUP($K1975, pcrid_plateids!$A$2:$B2401, 2, FALSE))</f>
        <v>ARISE_SEQ_0066</v>
      </c>
      <c r="I1975" s="29" t="str">
        <f>IF(ISERROR(MATCH($K1975, pcrid_plateids!$A$2:$A2401, 0)), hidden_compute!$H1975, VLOOKUP($K1975, pcrid_plateids!$A$2:$C2401, 3, FALSE))</f>
        <v>NCBN001424</v>
      </c>
      <c r="J1975" s="38">
        <v>1.100006582E9</v>
      </c>
      <c r="K1975" s="62" t="s">
        <v>49</v>
      </c>
      <c r="L1975" s="40" t="s">
        <v>299</v>
      </c>
      <c r="M1975" s="29" t="str">
        <f>IF(ISERROR(MATCH($K1975, pcrid_primers!$A$2:$A2401, 0)), hidden_compute!$H1975, VLOOKUP($K1975, pcrid_primers!$A$2:$B2401, 2, FALSE))</f>
        <v>ONT_LepF1+ONT_LCO1490</v>
      </c>
      <c r="N1975" s="29" t="str">
        <f>IF(ISBLANK($M1975), "", VLOOKUP($M1975, hidden_compute!$M$2:P2401, 3, FALSE))</f>
        <v>#N/A</v>
      </c>
      <c r="O1975" s="29" t="str">
        <f>IF(ISERROR(MATCH($K1975, pcrid_primers!$A$2:$A2401, 0)), hidden_compute!$J1975, VLOOKUP($K1975, pcrid_primers!$A$2:$D2401, 4, FALSE))</f>
        <v>ONT_LepR1+ONT_HCO2198</v>
      </c>
      <c r="P1975" s="29" t="str">
        <f>IF(ISBLANK($O1975), "", VLOOKUP($O1975, hidden_compute!$M$2:P2401, 3, FALSE))</f>
        <v>#N/A</v>
      </c>
      <c r="Q1975" s="41" t="str">
        <f>metadata!$B$8</f>
        <v>EXP-PBC096</v>
      </c>
      <c r="R1975" s="49" t="s">
        <v>300</v>
      </c>
      <c r="S1975" s="29" t="str">
        <f>metadata!$B$9</f>
        <v>SQK-NBD114.24</v>
      </c>
      <c r="T1975" s="49" t="s">
        <v>2353</v>
      </c>
    </row>
    <row r="1976">
      <c r="A1976" s="29" t="str">
        <f>metadata!$B$4</f>
        <v>22033-375157</v>
      </c>
      <c r="B1976" s="38" t="s">
        <v>2406</v>
      </c>
      <c r="C1976" s="38" t="s">
        <v>142</v>
      </c>
      <c r="D1976" s="29" t="s">
        <v>17</v>
      </c>
      <c r="E1976" s="39">
        <f>hidden_compute!F1976</f>
        <v>658</v>
      </c>
      <c r="F1976" s="39">
        <f>hidden_compute!G1976</f>
        <v>658</v>
      </c>
      <c r="G1976" s="29" t="str">
        <f>hidden_compute!D1976</f>
        <v>5. Invertebrate Mitochondrial</v>
      </c>
      <c r="H1976" s="29" t="str">
        <f>IF(ISERROR(MATCH($K1976, pcrid_plateids!$A$2:$A2401, 0)), hidden_compute!$H1976, VLOOKUP($K1976, pcrid_plateids!$A$2:$B2401, 2, FALSE))</f>
        <v>ARISE_SEQ_0066</v>
      </c>
      <c r="I1976" s="29" t="str">
        <f>IF(ISERROR(MATCH($K1976, pcrid_plateids!$A$2:$A2401, 0)), hidden_compute!$H1976, VLOOKUP($K1976, pcrid_plateids!$A$2:$C2401, 3, FALSE))</f>
        <v>NCBN001424</v>
      </c>
      <c r="J1976" s="38">
        <v>1.100006583E9</v>
      </c>
      <c r="K1976" s="62" t="s">
        <v>49</v>
      </c>
      <c r="L1976" s="40" t="s">
        <v>302</v>
      </c>
      <c r="M1976" s="29" t="str">
        <f>IF(ISERROR(MATCH($K1976, pcrid_primers!$A$2:$A2401, 0)), hidden_compute!$H1976, VLOOKUP($K1976, pcrid_primers!$A$2:$B2401, 2, FALSE))</f>
        <v>ONT_LepF1+ONT_LCO1490</v>
      </c>
      <c r="N1976" s="29" t="str">
        <f>IF(ISBLANK($M1976), "", VLOOKUP($M1976, hidden_compute!$M$2:P2401, 3, FALSE))</f>
        <v>#N/A</v>
      </c>
      <c r="O1976" s="29" t="str">
        <f>IF(ISERROR(MATCH($K1976, pcrid_primers!$A$2:$A2401, 0)), hidden_compute!$J1976, VLOOKUP($K1976, pcrid_primers!$A$2:$D2401, 4, FALSE))</f>
        <v>ONT_LepR1+ONT_HCO2198</v>
      </c>
      <c r="P1976" s="29" t="str">
        <f>IF(ISBLANK($O1976), "", VLOOKUP($O1976, hidden_compute!$M$2:P2401, 3, FALSE))</f>
        <v>#N/A</v>
      </c>
      <c r="Q1976" s="41" t="str">
        <f>metadata!$B$8</f>
        <v>EXP-PBC096</v>
      </c>
      <c r="R1976" s="49" t="s">
        <v>303</v>
      </c>
      <c r="S1976" s="29" t="str">
        <f>metadata!$B$9</f>
        <v>SQK-NBD114.24</v>
      </c>
      <c r="T1976" s="49" t="s">
        <v>2353</v>
      </c>
    </row>
    <row r="1977">
      <c r="A1977" s="29" t="str">
        <f>metadata!$B$4</f>
        <v>22033-375157</v>
      </c>
      <c r="B1977" s="38" t="s">
        <v>2407</v>
      </c>
      <c r="C1977" s="38" t="s">
        <v>142</v>
      </c>
      <c r="D1977" s="29" t="s">
        <v>17</v>
      </c>
      <c r="E1977" s="39">
        <f>hidden_compute!F1977</f>
        <v>658</v>
      </c>
      <c r="F1977" s="39">
        <f>hidden_compute!G1977</f>
        <v>658</v>
      </c>
      <c r="G1977" s="29" t="str">
        <f>hidden_compute!D1977</f>
        <v>5. Invertebrate Mitochondrial</v>
      </c>
      <c r="H1977" s="29" t="str">
        <f>IF(ISERROR(MATCH($K1977, pcrid_plateids!$A$2:$A2401, 0)), hidden_compute!$H1977, VLOOKUP($K1977, pcrid_plateids!$A$2:$B2401, 2, FALSE))</f>
        <v>ARISE_SEQ_0066</v>
      </c>
      <c r="I1977" s="29" t="str">
        <f>IF(ISERROR(MATCH($K1977, pcrid_plateids!$A$2:$A2401, 0)), hidden_compute!$H1977, VLOOKUP($K1977, pcrid_plateids!$A$2:$C2401, 3, FALSE))</f>
        <v>NCBN001424</v>
      </c>
      <c r="J1977" s="38">
        <v>1.100006584E9</v>
      </c>
      <c r="K1977" s="62" t="s">
        <v>49</v>
      </c>
      <c r="L1977" s="40" t="s">
        <v>305</v>
      </c>
      <c r="M1977" s="29" t="str">
        <f>IF(ISERROR(MATCH($K1977, pcrid_primers!$A$2:$A2401, 0)), hidden_compute!$H1977, VLOOKUP($K1977, pcrid_primers!$A$2:$B2401, 2, FALSE))</f>
        <v>ONT_LepF1+ONT_LCO1490</v>
      </c>
      <c r="N1977" s="29" t="str">
        <f>IF(ISBLANK($M1977), "", VLOOKUP($M1977, hidden_compute!$M$2:P2401, 3, FALSE))</f>
        <v>#N/A</v>
      </c>
      <c r="O1977" s="29" t="str">
        <f>IF(ISERROR(MATCH($K1977, pcrid_primers!$A$2:$A2401, 0)), hidden_compute!$J1977, VLOOKUP($K1977, pcrid_primers!$A$2:$D2401, 4, FALSE))</f>
        <v>ONT_LepR1+ONT_HCO2198</v>
      </c>
      <c r="P1977" s="29" t="str">
        <f>IF(ISBLANK($O1977), "", VLOOKUP($O1977, hidden_compute!$M$2:P2401, 3, FALSE))</f>
        <v>#N/A</v>
      </c>
      <c r="Q1977" s="41" t="str">
        <f>metadata!$B$8</f>
        <v>EXP-PBC096</v>
      </c>
      <c r="R1977" s="49" t="s">
        <v>306</v>
      </c>
      <c r="S1977" s="29" t="str">
        <f>metadata!$B$9</f>
        <v>SQK-NBD114.24</v>
      </c>
      <c r="T1977" s="49" t="s">
        <v>2353</v>
      </c>
    </row>
    <row r="1978">
      <c r="A1978" s="29" t="str">
        <f>metadata!$B$4</f>
        <v>22033-375157</v>
      </c>
      <c r="B1978" s="38" t="s">
        <v>2408</v>
      </c>
      <c r="C1978" s="38" t="s">
        <v>142</v>
      </c>
      <c r="D1978" s="29" t="s">
        <v>17</v>
      </c>
      <c r="E1978" s="39">
        <f>hidden_compute!F1978</f>
        <v>658</v>
      </c>
      <c r="F1978" s="39">
        <f>hidden_compute!G1978</f>
        <v>658</v>
      </c>
      <c r="G1978" s="29" t="str">
        <f>hidden_compute!D1978</f>
        <v>5. Invertebrate Mitochondrial</v>
      </c>
      <c r="H1978" s="29" t="str">
        <f>IF(ISERROR(MATCH($K1978, pcrid_plateids!$A$2:$A2401, 0)), hidden_compute!$H1978, VLOOKUP($K1978, pcrid_plateids!$A$2:$B2401, 2, FALSE))</f>
        <v>ARISE_SEQ_0066</v>
      </c>
      <c r="I1978" s="29" t="str">
        <f>IF(ISERROR(MATCH($K1978, pcrid_plateids!$A$2:$A2401, 0)), hidden_compute!$H1978, VLOOKUP($K1978, pcrid_plateids!$A$2:$C2401, 3, FALSE))</f>
        <v>NCBN001424</v>
      </c>
      <c r="J1978" s="38">
        <v>1.100006585E9</v>
      </c>
      <c r="K1978" s="62" t="s">
        <v>49</v>
      </c>
      <c r="L1978" s="40" t="s">
        <v>308</v>
      </c>
      <c r="M1978" s="29" t="str">
        <f>IF(ISERROR(MATCH($K1978, pcrid_primers!$A$2:$A2401, 0)), hidden_compute!$H1978, VLOOKUP($K1978, pcrid_primers!$A$2:$B2401, 2, FALSE))</f>
        <v>ONT_LepF1+ONT_LCO1490</v>
      </c>
      <c r="N1978" s="29" t="str">
        <f>IF(ISBLANK($M1978), "", VLOOKUP($M1978, hidden_compute!$M$2:P2401, 3, FALSE))</f>
        <v>#N/A</v>
      </c>
      <c r="O1978" s="29" t="str">
        <f>IF(ISERROR(MATCH($K1978, pcrid_primers!$A$2:$A2401, 0)), hidden_compute!$J1978, VLOOKUP($K1978, pcrid_primers!$A$2:$D2401, 4, FALSE))</f>
        <v>ONT_LepR1+ONT_HCO2198</v>
      </c>
      <c r="P1978" s="29" t="str">
        <f>IF(ISBLANK($O1978), "", VLOOKUP($O1978, hidden_compute!$M$2:P2401, 3, FALSE))</f>
        <v>#N/A</v>
      </c>
      <c r="Q1978" s="41" t="str">
        <f>metadata!$B$8</f>
        <v>EXP-PBC096</v>
      </c>
      <c r="R1978" s="49" t="s">
        <v>309</v>
      </c>
      <c r="S1978" s="29" t="str">
        <f>metadata!$B$9</f>
        <v>SQK-NBD114.24</v>
      </c>
      <c r="T1978" s="49" t="s">
        <v>2353</v>
      </c>
    </row>
    <row r="1979">
      <c r="A1979" s="29" t="str">
        <f>metadata!$B$4</f>
        <v>22033-375157</v>
      </c>
      <c r="B1979" s="38" t="s">
        <v>2409</v>
      </c>
      <c r="C1979" s="38" t="s">
        <v>142</v>
      </c>
      <c r="D1979" s="29" t="s">
        <v>17</v>
      </c>
      <c r="E1979" s="39">
        <f>hidden_compute!F1979</f>
        <v>658</v>
      </c>
      <c r="F1979" s="39">
        <f>hidden_compute!G1979</f>
        <v>658</v>
      </c>
      <c r="G1979" s="29" t="str">
        <f>hidden_compute!D1979</f>
        <v>5. Invertebrate Mitochondrial</v>
      </c>
      <c r="H1979" s="29" t="str">
        <f>IF(ISERROR(MATCH($K1979, pcrid_plateids!$A$2:$A2401, 0)), hidden_compute!$H1979, VLOOKUP($K1979, pcrid_plateids!$A$2:$B2401, 2, FALSE))</f>
        <v>ARISE_SEQ_0066</v>
      </c>
      <c r="I1979" s="29" t="str">
        <f>IF(ISERROR(MATCH($K1979, pcrid_plateids!$A$2:$A2401, 0)), hidden_compute!$H1979, VLOOKUP($K1979, pcrid_plateids!$A$2:$C2401, 3, FALSE))</f>
        <v>NCBN001424</v>
      </c>
      <c r="J1979" s="38">
        <v>1.100006586E9</v>
      </c>
      <c r="K1979" s="62" t="s">
        <v>49</v>
      </c>
      <c r="L1979" s="40" t="s">
        <v>311</v>
      </c>
      <c r="M1979" s="29" t="str">
        <f>IF(ISERROR(MATCH($K1979, pcrid_primers!$A$2:$A2401, 0)), hidden_compute!$H1979, VLOOKUP($K1979, pcrid_primers!$A$2:$B2401, 2, FALSE))</f>
        <v>ONT_LepF1+ONT_LCO1490</v>
      </c>
      <c r="N1979" s="29" t="str">
        <f>IF(ISBLANK($M1979), "", VLOOKUP($M1979, hidden_compute!$M$2:P2401, 3, FALSE))</f>
        <v>#N/A</v>
      </c>
      <c r="O1979" s="29" t="str">
        <f>IF(ISERROR(MATCH($K1979, pcrid_primers!$A$2:$A2401, 0)), hidden_compute!$J1979, VLOOKUP($K1979, pcrid_primers!$A$2:$D2401, 4, FALSE))</f>
        <v>ONT_LepR1+ONT_HCO2198</v>
      </c>
      <c r="P1979" s="29" t="str">
        <f>IF(ISBLANK($O1979), "", VLOOKUP($O1979, hidden_compute!$M$2:P2401, 3, FALSE))</f>
        <v>#N/A</v>
      </c>
      <c r="Q1979" s="41" t="str">
        <f>metadata!$B$8</f>
        <v>EXP-PBC096</v>
      </c>
      <c r="R1979" s="49" t="s">
        <v>312</v>
      </c>
      <c r="S1979" s="29" t="str">
        <f>metadata!$B$9</f>
        <v>SQK-NBD114.24</v>
      </c>
      <c r="T1979" s="49" t="s">
        <v>2353</v>
      </c>
    </row>
    <row r="1980">
      <c r="A1980" s="29" t="str">
        <f>metadata!$B$4</f>
        <v>22033-375157</v>
      </c>
      <c r="B1980" s="38" t="s">
        <v>2410</v>
      </c>
      <c r="C1980" s="38" t="s">
        <v>142</v>
      </c>
      <c r="D1980" s="29" t="s">
        <v>17</v>
      </c>
      <c r="E1980" s="39">
        <f>hidden_compute!F1980</f>
        <v>658</v>
      </c>
      <c r="F1980" s="39">
        <f>hidden_compute!G1980</f>
        <v>658</v>
      </c>
      <c r="G1980" s="29" t="str">
        <f>hidden_compute!D1980</f>
        <v>5. Invertebrate Mitochondrial</v>
      </c>
      <c r="H1980" s="29" t="str">
        <f>IF(ISERROR(MATCH($K1980, pcrid_plateids!$A$2:$A2401, 0)), hidden_compute!$H1980, VLOOKUP($K1980, pcrid_plateids!$A$2:$B2401, 2, FALSE))</f>
        <v>ARISE_SEQ_0066</v>
      </c>
      <c r="I1980" s="29" t="str">
        <f>IF(ISERROR(MATCH($K1980, pcrid_plateids!$A$2:$A2401, 0)), hidden_compute!$H1980, VLOOKUP($K1980, pcrid_plateids!$A$2:$C2401, 3, FALSE))</f>
        <v>NCBN001424</v>
      </c>
      <c r="J1980" s="38">
        <v>1.100006587E9</v>
      </c>
      <c r="K1980" s="62" t="s">
        <v>49</v>
      </c>
      <c r="L1980" s="40" t="s">
        <v>314</v>
      </c>
      <c r="M1980" s="29" t="str">
        <f>IF(ISERROR(MATCH($K1980, pcrid_primers!$A$2:$A2401, 0)), hidden_compute!$H1980, VLOOKUP($K1980, pcrid_primers!$A$2:$B2401, 2, FALSE))</f>
        <v>ONT_LepF1+ONT_LCO1490</v>
      </c>
      <c r="N1980" s="29" t="str">
        <f>IF(ISBLANK($M1980), "", VLOOKUP($M1980, hidden_compute!$M$2:P2401, 3, FALSE))</f>
        <v>#N/A</v>
      </c>
      <c r="O1980" s="29" t="str">
        <f>IF(ISERROR(MATCH($K1980, pcrid_primers!$A$2:$A2401, 0)), hidden_compute!$J1980, VLOOKUP($K1980, pcrid_primers!$A$2:$D2401, 4, FALSE))</f>
        <v>ONT_LepR1+ONT_HCO2198</v>
      </c>
      <c r="P1980" s="29" t="str">
        <f>IF(ISBLANK($O1980), "", VLOOKUP($O1980, hidden_compute!$M$2:P2401, 3, FALSE))</f>
        <v>#N/A</v>
      </c>
      <c r="Q1980" s="41" t="str">
        <f>metadata!$B$8</f>
        <v>EXP-PBC096</v>
      </c>
      <c r="R1980" s="49" t="s">
        <v>315</v>
      </c>
      <c r="S1980" s="29" t="str">
        <f>metadata!$B$9</f>
        <v>SQK-NBD114.24</v>
      </c>
      <c r="T1980" s="49" t="s">
        <v>2353</v>
      </c>
    </row>
    <row r="1981">
      <c r="A1981" s="29" t="str">
        <f>metadata!$B$4</f>
        <v>22033-375157</v>
      </c>
      <c r="B1981" s="38" t="s">
        <v>2411</v>
      </c>
      <c r="C1981" s="38" t="s">
        <v>142</v>
      </c>
      <c r="D1981" s="29" t="s">
        <v>17</v>
      </c>
      <c r="E1981" s="39">
        <f>hidden_compute!F1981</f>
        <v>658</v>
      </c>
      <c r="F1981" s="39">
        <f>hidden_compute!G1981</f>
        <v>658</v>
      </c>
      <c r="G1981" s="29" t="str">
        <f>hidden_compute!D1981</f>
        <v>5. Invertebrate Mitochondrial</v>
      </c>
      <c r="H1981" s="29" t="str">
        <f>IF(ISERROR(MATCH($K1981, pcrid_plateids!$A$2:$A2401, 0)), hidden_compute!$H1981, VLOOKUP($K1981, pcrid_plateids!$A$2:$B2401, 2, FALSE))</f>
        <v>ARISE_SEQ_0066</v>
      </c>
      <c r="I1981" s="29" t="str">
        <f>IF(ISERROR(MATCH($K1981, pcrid_plateids!$A$2:$A2401, 0)), hidden_compute!$H1981, VLOOKUP($K1981, pcrid_plateids!$A$2:$C2401, 3, FALSE))</f>
        <v>NCBN001424</v>
      </c>
      <c r="J1981" s="38">
        <v>1.100006588E9</v>
      </c>
      <c r="K1981" s="62" t="s">
        <v>49</v>
      </c>
      <c r="L1981" s="40" t="s">
        <v>317</v>
      </c>
      <c r="M1981" s="29" t="str">
        <f>IF(ISERROR(MATCH($K1981, pcrid_primers!$A$2:$A2401, 0)), hidden_compute!$H1981, VLOOKUP($K1981, pcrid_primers!$A$2:$B2401, 2, FALSE))</f>
        <v>ONT_LepF1+ONT_LCO1490</v>
      </c>
      <c r="N1981" s="29" t="str">
        <f>IF(ISBLANK($M1981), "", VLOOKUP($M1981, hidden_compute!$M$2:P2401, 3, FALSE))</f>
        <v>#N/A</v>
      </c>
      <c r="O1981" s="29" t="str">
        <f>IF(ISERROR(MATCH($K1981, pcrid_primers!$A$2:$A2401, 0)), hidden_compute!$J1981, VLOOKUP($K1981, pcrid_primers!$A$2:$D2401, 4, FALSE))</f>
        <v>ONT_LepR1+ONT_HCO2198</v>
      </c>
      <c r="P1981" s="29" t="str">
        <f>IF(ISBLANK($O1981), "", VLOOKUP($O1981, hidden_compute!$M$2:P2401, 3, FALSE))</f>
        <v>#N/A</v>
      </c>
      <c r="Q1981" s="41" t="str">
        <f>metadata!$B$8</f>
        <v>EXP-PBC096</v>
      </c>
      <c r="R1981" s="49" t="s">
        <v>318</v>
      </c>
      <c r="S1981" s="29" t="str">
        <f>metadata!$B$9</f>
        <v>SQK-NBD114.24</v>
      </c>
      <c r="T1981" s="49" t="s">
        <v>2353</v>
      </c>
    </row>
    <row r="1982">
      <c r="A1982" s="29" t="str">
        <f>metadata!$B$4</f>
        <v>22033-375157</v>
      </c>
      <c r="B1982" s="38" t="s">
        <v>2412</v>
      </c>
      <c r="C1982" s="38" t="s">
        <v>142</v>
      </c>
      <c r="D1982" s="29" t="s">
        <v>17</v>
      </c>
      <c r="E1982" s="39">
        <f>hidden_compute!F1982</f>
        <v>658</v>
      </c>
      <c r="F1982" s="39">
        <f>hidden_compute!G1982</f>
        <v>658</v>
      </c>
      <c r="G1982" s="29" t="str">
        <f>hidden_compute!D1982</f>
        <v>5. Invertebrate Mitochondrial</v>
      </c>
      <c r="H1982" s="29" t="str">
        <f>IF(ISERROR(MATCH($K1982, pcrid_plateids!$A$2:$A2401, 0)), hidden_compute!$H1982, VLOOKUP($K1982, pcrid_plateids!$A$2:$B2401, 2, FALSE))</f>
        <v>ARISE_SEQ_0066</v>
      </c>
      <c r="I1982" s="29" t="str">
        <f>IF(ISERROR(MATCH($K1982, pcrid_plateids!$A$2:$A2401, 0)), hidden_compute!$H1982, VLOOKUP($K1982, pcrid_plateids!$A$2:$C2401, 3, FALSE))</f>
        <v>NCBN001424</v>
      </c>
      <c r="J1982" s="38">
        <v>1.100006589E9</v>
      </c>
      <c r="K1982" s="62" t="s">
        <v>49</v>
      </c>
      <c r="L1982" s="40" t="s">
        <v>320</v>
      </c>
      <c r="M1982" s="29" t="str">
        <f>IF(ISERROR(MATCH($K1982, pcrid_primers!$A$2:$A2401, 0)), hidden_compute!$H1982, VLOOKUP($K1982, pcrid_primers!$A$2:$B2401, 2, FALSE))</f>
        <v>ONT_LepF1+ONT_LCO1490</v>
      </c>
      <c r="N1982" s="29" t="str">
        <f>IF(ISBLANK($M1982), "", VLOOKUP($M1982, hidden_compute!$M$2:P2401, 3, FALSE))</f>
        <v>#N/A</v>
      </c>
      <c r="O1982" s="29" t="str">
        <f>IF(ISERROR(MATCH($K1982, pcrid_primers!$A$2:$A2401, 0)), hidden_compute!$J1982, VLOOKUP($K1982, pcrid_primers!$A$2:$D2401, 4, FALSE))</f>
        <v>ONT_LepR1+ONT_HCO2198</v>
      </c>
      <c r="P1982" s="29" t="str">
        <f>IF(ISBLANK($O1982), "", VLOOKUP($O1982, hidden_compute!$M$2:P2401, 3, FALSE))</f>
        <v>#N/A</v>
      </c>
      <c r="Q1982" s="41" t="str">
        <f>metadata!$B$8</f>
        <v>EXP-PBC096</v>
      </c>
      <c r="R1982" s="49" t="s">
        <v>321</v>
      </c>
      <c r="S1982" s="29" t="str">
        <f>metadata!$B$9</f>
        <v>SQK-NBD114.24</v>
      </c>
      <c r="T1982" s="49" t="s">
        <v>2353</v>
      </c>
    </row>
    <row r="1983">
      <c r="A1983" s="29" t="str">
        <f>metadata!$B$4</f>
        <v>22033-375157</v>
      </c>
      <c r="B1983" s="38" t="s">
        <v>2413</v>
      </c>
      <c r="C1983" s="38" t="s">
        <v>142</v>
      </c>
      <c r="D1983" s="29" t="s">
        <v>17</v>
      </c>
      <c r="E1983" s="39">
        <f>hidden_compute!F1983</f>
        <v>658</v>
      </c>
      <c r="F1983" s="39">
        <f>hidden_compute!G1983</f>
        <v>658</v>
      </c>
      <c r="G1983" s="29" t="str">
        <f>hidden_compute!D1983</f>
        <v>5. Invertebrate Mitochondrial</v>
      </c>
      <c r="H1983" s="29" t="str">
        <f>IF(ISERROR(MATCH($K1983, pcrid_plateids!$A$2:$A2401, 0)), hidden_compute!$H1983, VLOOKUP($K1983, pcrid_plateids!$A$2:$B2401, 2, FALSE))</f>
        <v>ARISE_SEQ_0066</v>
      </c>
      <c r="I1983" s="29" t="str">
        <f>IF(ISERROR(MATCH($K1983, pcrid_plateids!$A$2:$A2401, 0)), hidden_compute!$H1983, VLOOKUP($K1983, pcrid_plateids!$A$2:$C2401, 3, FALSE))</f>
        <v>NCBN001424</v>
      </c>
      <c r="J1983" s="38">
        <v>1.10000659E9</v>
      </c>
      <c r="K1983" s="62" t="s">
        <v>49</v>
      </c>
      <c r="L1983" s="40" t="s">
        <v>323</v>
      </c>
      <c r="M1983" s="29" t="str">
        <f>IF(ISERROR(MATCH($K1983, pcrid_primers!$A$2:$A2401, 0)), hidden_compute!$H1983, VLOOKUP($K1983, pcrid_primers!$A$2:$B2401, 2, FALSE))</f>
        <v>ONT_LepF1+ONT_LCO1490</v>
      </c>
      <c r="N1983" s="29" t="str">
        <f>IF(ISBLANK($M1983), "", VLOOKUP($M1983, hidden_compute!$M$2:P2401, 3, FALSE))</f>
        <v>#N/A</v>
      </c>
      <c r="O1983" s="29" t="str">
        <f>IF(ISERROR(MATCH($K1983, pcrid_primers!$A$2:$A2401, 0)), hidden_compute!$J1983, VLOOKUP($K1983, pcrid_primers!$A$2:$D2401, 4, FALSE))</f>
        <v>ONT_LepR1+ONT_HCO2198</v>
      </c>
      <c r="P1983" s="29" t="str">
        <f>IF(ISBLANK($O1983), "", VLOOKUP($O1983, hidden_compute!$M$2:P2401, 3, FALSE))</f>
        <v>#N/A</v>
      </c>
      <c r="Q1983" s="41" t="str">
        <f>metadata!$B$8</f>
        <v>EXP-PBC096</v>
      </c>
      <c r="R1983" s="49" t="s">
        <v>324</v>
      </c>
      <c r="S1983" s="29" t="str">
        <f>metadata!$B$9</f>
        <v>SQK-NBD114.24</v>
      </c>
      <c r="T1983" s="49" t="s">
        <v>2353</v>
      </c>
    </row>
    <row r="1984">
      <c r="A1984" s="29" t="str">
        <f>metadata!$B$4</f>
        <v>22033-375157</v>
      </c>
      <c r="B1984" s="38" t="s">
        <v>2414</v>
      </c>
      <c r="C1984" s="38" t="s">
        <v>142</v>
      </c>
      <c r="D1984" s="29" t="s">
        <v>17</v>
      </c>
      <c r="E1984" s="39">
        <f>hidden_compute!F1984</f>
        <v>658</v>
      </c>
      <c r="F1984" s="39">
        <f>hidden_compute!G1984</f>
        <v>658</v>
      </c>
      <c r="G1984" s="29" t="str">
        <f>hidden_compute!D1984</f>
        <v>5. Invertebrate Mitochondrial</v>
      </c>
      <c r="H1984" s="29" t="str">
        <f>IF(ISERROR(MATCH($K1984, pcrid_plateids!$A$2:$A2401, 0)), hidden_compute!$H1984, VLOOKUP($K1984, pcrid_plateids!$A$2:$B2401, 2, FALSE))</f>
        <v>ARISE_SEQ_0066</v>
      </c>
      <c r="I1984" s="29" t="str">
        <f>IF(ISERROR(MATCH($K1984, pcrid_plateids!$A$2:$A2401, 0)), hidden_compute!$H1984, VLOOKUP($K1984, pcrid_plateids!$A$2:$C2401, 3, FALSE))</f>
        <v>NCBN001424</v>
      </c>
      <c r="J1984" s="38">
        <v>1.100006591E9</v>
      </c>
      <c r="K1984" s="62" t="s">
        <v>49</v>
      </c>
      <c r="L1984" s="40" t="s">
        <v>326</v>
      </c>
      <c r="M1984" s="29" t="str">
        <f>IF(ISERROR(MATCH($K1984, pcrid_primers!$A$2:$A2401, 0)), hidden_compute!$H1984, VLOOKUP($K1984, pcrid_primers!$A$2:$B2401, 2, FALSE))</f>
        <v>ONT_LepF1+ONT_LCO1490</v>
      </c>
      <c r="N1984" s="29" t="str">
        <f>IF(ISBLANK($M1984), "", VLOOKUP($M1984, hidden_compute!$M$2:P2401, 3, FALSE))</f>
        <v>#N/A</v>
      </c>
      <c r="O1984" s="29" t="str">
        <f>IF(ISERROR(MATCH($K1984, pcrid_primers!$A$2:$A2401, 0)), hidden_compute!$J1984, VLOOKUP($K1984, pcrid_primers!$A$2:$D2401, 4, FALSE))</f>
        <v>ONT_LepR1+ONT_HCO2198</v>
      </c>
      <c r="P1984" s="29" t="str">
        <f>IF(ISBLANK($O1984), "", VLOOKUP($O1984, hidden_compute!$M$2:P2401, 3, FALSE))</f>
        <v>#N/A</v>
      </c>
      <c r="Q1984" s="41" t="str">
        <f>metadata!$B$8</f>
        <v>EXP-PBC096</v>
      </c>
      <c r="R1984" s="49" t="s">
        <v>327</v>
      </c>
      <c r="S1984" s="29" t="str">
        <f>metadata!$B$9</f>
        <v>SQK-NBD114.24</v>
      </c>
      <c r="T1984" s="49" t="s">
        <v>2353</v>
      </c>
    </row>
    <row r="1985">
      <c r="A1985" s="29" t="str">
        <f>metadata!$B$4</f>
        <v>22033-375157</v>
      </c>
      <c r="B1985" s="38" t="s">
        <v>2415</v>
      </c>
      <c r="C1985" s="38" t="s">
        <v>142</v>
      </c>
      <c r="D1985" s="29" t="s">
        <v>17</v>
      </c>
      <c r="E1985" s="39">
        <f>hidden_compute!F1985</f>
        <v>658</v>
      </c>
      <c r="F1985" s="39">
        <f>hidden_compute!G1985</f>
        <v>658</v>
      </c>
      <c r="G1985" s="29" t="str">
        <f>hidden_compute!D1985</f>
        <v>5. Invertebrate Mitochondrial</v>
      </c>
      <c r="H1985" s="29" t="str">
        <f>IF(ISERROR(MATCH($K1985, pcrid_plateids!$A$2:$A2401, 0)), hidden_compute!$H1985, VLOOKUP($K1985, pcrid_plateids!$A$2:$B2401, 2, FALSE))</f>
        <v>ARISE_SEQ_0066</v>
      </c>
      <c r="I1985" s="29" t="str">
        <f>IF(ISERROR(MATCH($K1985, pcrid_plateids!$A$2:$A2401, 0)), hidden_compute!$H1985, VLOOKUP($K1985, pcrid_plateids!$A$2:$C2401, 3, FALSE))</f>
        <v>NCBN001424</v>
      </c>
      <c r="J1985" s="38">
        <v>1.100006592E9</v>
      </c>
      <c r="K1985" s="62" t="s">
        <v>49</v>
      </c>
      <c r="L1985" s="40" t="s">
        <v>329</v>
      </c>
      <c r="M1985" s="29" t="str">
        <f>IF(ISERROR(MATCH($K1985, pcrid_primers!$A$2:$A2401, 0)), hidden_compute!$H1985, VLOOKUP($K1985, pcrid_primers!$A$2:$B2401, 2, FALSE))</f>
        <v>ONT_LepF1+ONT_LCO1490</v>
      </c>
      <c r="N1985" s="29" t="str">
        <f>IF(ISBLANK($M1985), "", VLOOKUP($M1985, hidden_compute!$M$2:P2401, 3, FALSE))</f>
        <v>#N/A</v>
      </c>
      <c r="O1985" s="29" t="str">
        <f>IF(ISERROR(MATCH($K1985, pcrid_primers!$A$2:$A2401, 0)), hidden_compute!$J1985, VLOOKUP($K1985, pcrid_primers!$A$2:$D2401, 4, FALSE))</f>
        <v>ONT_LepR1+ONT_HCO2198</v>
      </c>
      <c r="P1985" s="29" t="str">
        <f>IF(ISBLANK($O1985), "", VLOOKUP($O1985, hidden_compute!$M$2:P2401, 3, FALSE))</f>
        <v>#N/A</v>
      </c>
      <c r="Q1985" s="41" t="str">
        <f>metadata!$B$8</f>
        <v>EXP-PBC096</v>
      </c>
      <c r="R1985" s="49" t="s">
        <v>330</v>
      </c>
      <c r="S1985" s="29" t="str">
        <f>metadata!$B$9</f>
        <v>SQK-NBD114.24</v>
      </c>
      <c r="T1985" s="49" t="s">
        <v>2353</v>
      </c>
    </row>
    <row r="1986">
      <c r="A1986" s="29" t="str">
        <f>metadata!$B$4</f>
        <v>22033-375157</v>
      </c>
      <c r="B1986" s="38" t="s">
        <v>2416</v>
      </c>
      <c r="C1986" s="38" t="s">
        <v>142</v>
      </c>
      <c r="D1986" s="29" t="s">
        <v>17</v>
      </c>
      <c r="E1986" s="39">
        <f>hidden_compute!F1986</f>
        <v>658</v>
      </c>
      <c r="F1986" s="39">
        <f>hidden_compute!G1986</f>
        <v>658</v>
      </c>
      <c r="G1986" s="29" t="str">
        <f>hidden_compute!D1986</f>
        <v>5. Invertebrate Mitochondrial</v>
      </c>
      <c r="H1986" s="29" t="str">
        <f>IF(ISERROR(MATCH($K1986, pcrid_plateids!$A$2:$A2401, 0)), hidden_compute!$H1986, VLOOKUP($K1986, pcrid_plateids!$A$2:$B2401, 2, FALSE))</f>
        <v>ARISE_SEQ_0066</v>
      </c>
      <c r="I1986" s="29" t="str">
        <f>IF(ISERROR(MATCH($K1986, pcrid_plateids!$A$2:$A2401, 0)), hidden_compute!$H1986, VLOOKUP($K1986, pcrid_plateids!$A$2:$C2401, 3, FALSE))</f>
        <v>NCBN001424</v>
      </c>
      <c r="J1986" s="38">
        <v>1.100006593E9</v>
      </c>
      <c r="K1986" s="62" t="s">
        <v>49</v>
      </c>
      <c r="L1986" s="40" t="s">
        <v>332</v>
      </c>
      <c r="M1986" s="29" t="str">
        <f>IF(ISERROR(MATCH($K1986, pcrid_primers!$A$2:$A2401, 0)), hidden_compute!$H1986, VLOOKUP($K1986, pcrid_primers!$A$2:$B2401, 2, FALSE))</f>
        <v>ONT_LepF1+ONT_LCO1490</v>
      </c>
      <c r="N1986" s="29" t="str">
        <f>IF(ISBLANK($M1986), "", VLOOKUP($M1986, hidden_compute!$M$2:P2401, 3, FALSE))</f>
        <v>#N/A</v>
      </c>
      <c r="O1986" s="29" t="str">
        <f>IF(ISERROR(MATCH($K1986, pcrid_primers!$A$2:$A2401, 0)), hidden_compute!$J1986, VLOOKUP($K1986, pcrid_primers!$A$2:$D2401, 4, FALSE))</f>
        <v>ONT_LepR1+ONT_HCO2198</v>
      </c>
      <c r="P1986" s="29" t="str">
        <f>IF(ISBLANK($O1986), "", VLOOKUP($O1986, hidden_compute!$M$2:P2401, 3, FALSE))</f>
        <v>#N/A</v>
      </c>
      <c r="Q1986" s="41" t="str">
        <f>metadata!$B$8</f>
        <v>EXP-PBC096</v>
      </c>
      <c r="R1986" s="49" t="s">
        <v>333</v>
      </c>
      <c r="S1986" s="29" t="str">
        <f>metadata!$B$9</f>
        <v>SQK-NBD114.24</v>
      </c>
      <c r="T1986" s="49" t="s">
        <v>2353</v>
      </c>
    </row>
    <row r="1987">
      <c r="A1987" s="29" t="str">
        <f>metadata!$B$4</f>
        <v>22033-375157</v>
      </c>
      <c r="B1987" s="38" t="s">
        <v>2417</v>
      </c>
      <c r="C1987" s="38" t="s">
        <v>142</v>
      </c>
      <c r="D1987" s="29" t="s">
        <v>17</v>
      </c>
      <c r="E1987" s="39">
        <f>hidden_compute!F1987</f>
        <v>658</v>
      </c>
      <c r="F1987" s="39">
        <f>hidden_compute!G1987</f>
        <v>658</v>
      </c>
      <c r="G1987" s="29" t="str">
        <f>hidden_compute!D1987</f>
        <v>5. Invertebrate Mitochondrial</v>
      </c>
      <c r="H1987" s="29" t="str">
        <f>IF(ISERROR(MATCH($K1987, pcrid_plateids!$A$2:$A2401, 0)), hidden_compute!$H1987, VLOOKUP($K1987, pcrid_plateids!$A$2:$B2401, 2, FALSE))</f>
        <v>ARISE_SEQ_0066</v>
      </c>
      <c r="I1987" s="29" t="str">
        <f>IF(ISERROR(MATCH($K1987, pcrid_plateids!$A$2:$A2401, 0)), hidden_compute!$H1987, VLOOKUP($K1987, pcrid_plateids!$A$2:$C2401, 3, FALSE))</f>
        <v>NCBN001424</v>
      </c>
      <c r="J1987" s="38">
        <v>1.100006594E9</v>
      </c>
      <c r="K1987" s="62" t="s">
        <v>49</v>
      </c>
      <c r="L1987" s="40" t="s">
        <v>335</v>
      </c>
      <c r="M1987" s="29" t="str">
        <f>IF(ISERROR(MATCH($K1987, pcrid_primers!$A$2:$A2401, 0)), hidden_compute!$H1987, VLOOKUP($K1987, pcrid_primers!$A$2:$B2401, 2, FALSE))</f>
        <v>ONT_LepF1+ONT_LCO1490</v>
      </c>
      <c r="N1987" s="29" t="str">
        <f>IF(ISBLANK($M1987), "", VLOOKUP($M1987, hidden_compute!$M$2:P2401, 3, FALSE))</f>
        <v>#N/A</v>
      </c>
      <c r="O1987" s="29" t="str">
        <f>IF(ISERROR(MATCH($K1987, pcrid_primers!$A$2:$A2401, 0)), hidden_compute!$J1987, VLOOKUP($K1987, pcrid_primers!$A$2:$D2401, 4, FALSE))</f>
        <v>ONT_LepR1+ONT_HCO2198</v>
      </c>
      <c r="P1987" s="29" t="str">
        <f>IF(ISBLANK($O1987), "", VLOOKUP($O1987, hidden_compute!$M$2:P2401, 3, FALSE))</f>
        <v>#N/A</v>
      </c>
      <c r="Q1987" s="41" t="str">
        <f>metadata!$B$8</f>
        <v>EXP-PBC096</v>
      </c>
      <c r="R1987" s="49" t="s">
        <v>336</v>
      </c>
      <c r="S1987" s="29" t="str">
        <f>metadata!$B$9</f>
        <v>SQK-NBD114.24</v>
      </c>
      <c r="T1987" s="49" t="s">
        <v>2353</v>
      </c>
    </row>
    <row r="1988">
      <c r="A1988" s="29" t="str">
        <f>metadata!$B$4</f>
        <v>22033-375157</v>
      </c>
      <c r="B1988" s="38" t="s">
        <v>2418</v>
      </c>
      <c r="C1988" s="38" t="s">
        <v>142</v>
      </c>
      <c r="D1988" s="29" t="s">
        <v>17</v>
      </c>
      <c r="E1988" s="39">
        <f>hidden_compute!F1988</f>
        <v>658</v>
      </c>
      <c r="F1988" s="39">
        <f>hidden_compute!G1988</f>
        <v>658</v>
      </c>
      <c r="G1988" s="29" t="str">
        <f>hidden_compute!D1988</f>
        <v>5. Invertebrate Mitochondrial</v>
      </c>
      <c r="H1988" s="29" t="str">
        <f>IF(ISERROR(MATCH($K1988, pcrid_plateids!$A$2:$A2401, 0)), hidden_compute!$H1988, VLOOKUP($K1988, pcrid_plateids!$A$2:$B2401, 2, FALSE))</f>
        <v>ARISE_SEQ_0066</v>
      </c>
      <c r="I1988" s="29" t="str">
        <f>IF(ISERROR(MATCH($K1988, pcrid_plateids!$A$2:$A2401, 0)), hidden_compute!$H1988, VLOOKUP($K1988, pcrid_plateids!$A$2:$C2401, 3, FALSE))</f>
        <v>NCBN001424</v>
      </c>
      <c r="J1988" s="38">
        <v>1.100006595E9</v>
      </c>
      <c r="K1988" s="62" t="s">
        <v>49</v>
      </c>
      <c r="L1988" s="40" t="s">
        <v>338</v>
      </c>
      <c r="M1988" s="29" t="str">
        <f>IF(ISERROR(MATCH($K1988, pcrid_primers!$A$2:$A2401, 0)), hidden_compute!$H1988, VLOOKUP($K1988, pcrid_primers!$A$2:$B2401, 2, FALSE))</f>
        <v>ONT_LepF1+ONT_LCO1490</v>
      </c>
      <c r="N1988" s="29" t="str">
        <f>IF(ISBLANK($M1988), "", VLOOKUP($M1988, hidden_compute!$M$2:P2401, 3, FALSE))</f>
        <v>#N/A</v>
      </c>
      <c r="O1988" s="29" t="str">
        <f>IF(ISERROR(MATCH($K1988, pcrid_primers!$A$2:$A2401, 0)), hidden_compute!$J1988, VLOOKUP($K1988, pcrid_primers!$A$2:$D2401, 4, FALSE))</f>
        <v>ONT_LepR1+ONT_HCO2198</v>
      </c>
      <c r="P1988" s="29" t="str">
        <f>IF(ISBLANK($O1988), "", VLOOKUP($O1988, hidden_compute!$M$2:P2401, 3, FALSE))</f>
        <v>#N/A</v>
      </c>
      <c r="Q1988" s="41" t="str">
        <f>metadata!$B$8</f>
        <v>EXP-PBC096</v>
      </c>
      <c r="R1988" s="49" t="s">
        <v>339</v>
      </c>
      <c r="S1988" s="29" t="str">
        <f>metadata!$B$9</f>
        <v>SQK-NBD114.24</v>
      </c>
      <c r="T1988" s="49" t="s">
        <v>2353</v>
      </c>
    </row>
    <row r="1989">
      <c r="A1989" s="29" t="str">
        <f>metadata!$B$4</f>
        <v>22033-375157</v>
      </c>
      <c r="B1989" s="38" t="s">
        <v>2419</v>
      </c>
      <c r="C1989" s="38" t="s">
        <v>142</v>
      </c>
      <c r="D1989" s="29" t="s">
        <v>17</v>
      </c>
      <c r="E1989" s="39">
        <f>hidden_compute!F1989</f>
        <v>658</v>
      </c>
      <c r="F1989" s="39">
        <f>hidden_compute!G1989</f>
        <v>658</v>
      </c>
      <c r="G1989" s="29" t="str">
        <f>hidden_compute!D1989</f>
        <v>5. Invertebrate Mitochondrial</v>
      </c>
      <c r="H1989" s="29" t="str">
        <f>IF(ISERROR(MATCH($K1989, pcrid_plateids!$A$2:$A2401, 0)), hidden_compute!$H1989, VLOOKUP($K1989, pcrid_plateids!$A$2:$B2401, 2, FALSE))</f>
        <v>ARISE_SEQ_0066</v>
      </c>
      <c r="I1989" s="29" t="str">
        <f>IF(ISERROR(MATCH($K1989, pcrid_plateids!$A$2:$A2401, 0)), hidden_compute!$H1989, VLOOKUP($K1989, pcrid_plateids!$A$2:$C2401, 3, FALSE))</f>
        <v>NCBN001424</v>
      </c>
      <c r="J1989" s="38">
        <v>1.100006596E9</v>
      </c>
      <c r="K1989" s="62" t="s">
        <v>49</v>
      </c>
      <c r="L1989" s="40" t="s">
        <v>341</v>
      </c>
      <c r="M1989" s="29" t="str">
        <f>IF(ISERROR(MATCH($K1989, pcrid_primers!$A$2:$A2401, 0)), hidden_compute!$H1989, VLOOKUP($K1989, pcrid_primers!$A$2:$B2401, 2, FALSE))</f>
        <v>ONT_LepF1+ONT_LCO1490</v>
      </c>
      <c r="N1989" s="29" t="str">
        <f>IF(ISBLANK($M1989), "", VLOOKUP($M1989, hidden_compute!$M$2:P2401, 3, FALSE))</f>
        <v>#N/A</v>
      </c>
      <c r="O1989" s="29" t="str">
        <f>IF(ISERROR(MATCH($K1989, pcrid_primers!$A$2:$A2401, 0)), hidden_compute!$J1989, VLOOKUP($K1989, pcrid_primers!$A$2:$D2401, 4, FALSE))</f>
        <v>ONT_LepR1+ONT_HCO2198</v>
      </c>
      <c r="P1989" s="29" t="str">
        <f>IF(ISBLANK($O1989), "", VLOOKUP($O1989, hidden_compute!$M$2:P2401, 3, FALSE))</f>
        <v>#N/A</v>
      </c>
      <c r="Q1989" s="41" t="str">
        <f>metadata!$B$8</f>
        <v>EXP-PBC096</v>
      </c>
      <c r="R1989" s="49" t="s">
        <v>342</v>
      </c>
      <c r="S1989" s="29" t="str">
        <f>metadata!$B$9</f>
        <v>SQK-NBD114.24</v>
      </c>
      <c r="T1989" s="49" t="s">
        <v>2353</v>
      </c>
    </row>
    <row r="1990">
      <c r="A1990" s="29" t="str">
        <f>metadata!$B$4</f>
        <v>22033-375157</v>
      </c>
      <c r="B1990" s="38" t="s">
        <v>2420</v>
      </c>
      <c r="C1990" s="38" t="s">
        <v>142</v>
      </c>
      <c r="D1990" s="29" t="s">
        <v>17</v>
      </c>
      <c r="E1990" s="39">
        <f>hidden_compute!F1990</f>
        <v>658</v>
      </c>
      <c r="F1990" s="39">
        <f>hidden_compute!G1990</f>
        <v>658</v>
      </c>
      <c r="G1990" s="29" t="str">
        <f>hidden_compute!D1990</f>
        <v>5. Invertebrate Mitochondrial</v>
      </c>
      <c r="H1990" s="29" t="str">
        <f>IF(ISERROR(MATCH($K1990, pcrid_plateids!$A$2:$A2401, 0)), hidden_compute!$H1990, VLOOKUP($K1990, pcrid_plateids!$A$2:$B2401, 2, FALSE))</f>
        <v>ARISE_SEQ_0066</v>
      </c>
      <c r="I1990" s="29" t="str">
        <f>IF(ISERROR(MATCH($K1990, pcrid_plateids!$A$2:$A2401, 0)), hidden_compute!$H1990, VLOOKUP($K1990, pcrid_plateids!$A$2:$C2401, 3, FALSE))</f>
        <v>NCBN001424</v>
      </c>
      <c r="J1990" s="38">
        <v>1.100006597E9</v>
      </c>
      <c r="K1990" s="62" t="s">
        <v>49</v>
      </c>
      <c r="L1990" s="40" t="s">
        <v>344</v>
      </c>
      <c r="M1990" s="29" t="str">
        <f>IF(ISERROR(MATCH($K1990, pcrid_primers!$A$2:$A2401, 0)), hidden_compute!$H1990, VLOOKUP($K1990, pcrid_primers!$A$2:$B2401, 2, FALSE))</f>
        <v>ONT_LepF1+ONT_LCO1490</v>
      </c>
      <c r="N1990" s="29" t="str">
        <f>IF(ISBLANK($M1990), "", VLOOKUP($M1990, hidden_compute!$M$2:P2401, 3, FALSE))</f>
        <v>#N/A</v>
      </c>
      <c r="O1990" s="29" t="str">
        <f>IF(ISERROR(MATCH($K1990, pcrid_primers!$A$2:$A2401, 0)), hidden_compute!$J1990, VLOOKUP($K1990, pcrid_primers!$A$2:$D2401, 4, FALSE))</f>
        <v>ONT_LepR1+ONT_HCO2198</v>
      </c>
      <c r="P1990" s="29" t="str">
        <f>IF(ISBLANK($O1990), "", VLOOKUP($O1990, hidden_compute!$M$2:P2401, 3, FALSE))</f>
        <v>#N/A</v>
      </c>
      <c r="Q1990" s="41" t="str">
        <f>metadata!$B$8</f>
        <v>EXP-PBC096</v>
      </c>
      <c r="R1990" s="49" t="s">
        <v>345</v>
      </c>
      <c r="S1990" s="29" t="str">
        <f>metadata!$B$9</f>
        <v>SQK-NBD114.24</v>
      </c>
      <c r="T1990" s="49" t="s">
        <v>2353</v>
      </c>
    </row>
    <row r="1991">
      <c r="A1991" s="29" t="str">
        <f>metadata!$B$4</f>
        <v>22033-375157</v>
      </c>
      <c r="B1991" s="38" t="s">
        <v>2421</v>
      </c>
      <c r="C1991" s="38" t="s">
        <v>142</v>
      </c>
      <c r="D1991" s="29" t="s">
        <v>17</v>
      </c>
      <c r="E1991" s="39">
        <f>hidden_compute!F1991</f>
        <v>658</v>
      </c>
      <c r="F1991" s="39">
        <f>hidden_compute!G1991</f>
        <v>658</v>
      </c>
      <c r="G1991" s="29" t="str">
        <f>hidden_compute!D1991</f>
        <v>5. Invertebrate Mitochondrial</v>
      </c>
      <c r="H1991" s="29" t="str">
        <f>IF(ISERROR(MATCH($K1991, pcrid_plateids!$A$2:$A2401, 0)), hidden_compute!$H1991, VLOOKUP($K1991, pcrid_plateids!$A$2:$B2401, 2, FALSE))</f>
        <v>ARISE_SEQ_0066</v>
      </c>
      <c r="I1991" s="29" t="str">
        <f>IF(ISERROR(MATCH($K1991, pcrid_plateids!$A$2:$A2401, 0)), hidden_compute!$H1991, VLOOKUP($K1991, pcrid_plateids!$A$2:$C2401, 3, FALSE))</f>
        <v>NCBN001424</v>
      </c>
      <c r="J1991" s="38">
        <v>1.100006598E9</v>
      </c>
      <c r="K1991" s="62" t="s">
        <v>49</v>
      </c>
      <c r="L1991" s="40" t="s">
        <v>347</v>
      </c>
      <c r="M1991" s="29" t="str">
        <f>IF(ISERROR(MATCH($K1991, pcrid_primers!$A$2:$A2401, 0)), hidden_compute!$H1991, VLOOKUP($K1991, pcrid_primers!$A$2:$B2401, 2, FALSE))</f>
        <v>ONT_LepF1+ONT_LCO1490</v>
      </c>
      <c r="N1991" s="29" t="str">
        <f>IF(ISBLANK($M1991), "", VLOOKUP($M1991, hidden_compute!$M$2:P2401, 3, FALSE))</f>
        <v>#N/A</v>
      </c>
      <c r="O1991" s="29" t="str">
        <f>IF(ISERROR(MATCH($K1991, pcrid_primers!$A$2:$A2401, 0)), hidden_compute!$J1991, VLOOKUP($K1991, pcrid_primers!$A$2:$D2401, 4, FALSE))</f>
        <v>ONT_LepR1+ONT_HCO2198</v>
      </c>
      <c r="P1991" s="29" t="str">
        <f>IF(ISBLANK($O1991), "", VLOOKUP($O1991, hidden_compute!$M$2:P2401, 3, FALSE))</f>
        <v>#N/A</v>
      </c>
      <c r="Q1991" s="41" t="str">
        <f>metadata!$B$8</f>
        <v>EXP-PBC096</v>
      </c>
      <c r="R1991" s="49" t="s">
        <v>348</v>
      </c>
      <c r="S1991" s="29" t="str">
        <f>metadata!$B$9</f>
        <v>SQK-NBD114.24</v>
      </c>
      <c r="T1991" s="49" t="s">
        <v>2353</v>
      </c>
    </row>
    <row r="1992">
      <c r="A1992" s="29" t="str">
        <f>metadata!$B$4</f>
        <v>22033-375157</v>
      </c>
      <c r="B1992" s="38" t="s">
        <v>2422</v>
      </c>
      <c r="C1992" s="38" t="s">
        <v>142</v>
      </c>
      <c r="D1992" s="29" t="s">
        <v>17</v>
      </c>
      <c r="E1992" s="39">
        <f>hidden_compute!F1992</f>
        <v>658</v>
      </c>
      <c r="F1992" s="39">
        <f>hidden_compute!G1992</f>
        <v>658</v>
      </c>
      <c r="G1992" s="29" t="str">
        <f>hidden_compute!D1992</f>
        <v>5. Invertebrate Mitochondrial</v>
      </c>
      <c r="H1992" s="29" t="str">
        <f>IF(ISERROR(MATCH($K1992, pcrid_plateids!$A$2:$A2401, 0)), hidden_compute!$H1992, VLOOKUP($K1992, pcrid_plateids!$A$2:$B2401, 2, FALSE))</f>
        <v>ARISE_SEQ_0066</v>
      </c>
      <c r="I1992" s="29" t="str">
        <f>IF(ISERROR(MATCH($K1992, pcrid_plateids!$A$2:$A2401, 0)), hidden_compute!$H1992, VLOOKUP($K1992, pcrid_plateids!$A$2:$C2401, 3, FALSE))</f>
        <v>NCBN001424</v>
      </c>
      <c r="J1992" s="38">
        <v>1.100006599E9</v>
      </c>
      <c r="K1992" s="62" t="s">
        <v>49</v>
      </c>
      <c r="L1992" s="40" t="s">
        <v>350</v>
      </c>
      <c r="M1992" s="29" t="str">
        <f>IF(ISERROR(MATCH($K1992, pcrid_primers!$A$2:$A2401, 0)), hidden_compute!$H1992, VLOOKUP($K1992, pcrid_primers!$A$2:$B2401, 2, FALSE))</f>
        <v>ONT_LepF1+ONT_LCO1490</v>
      </c>
      <c r="N1992" s="29" t="str">
        <f>IF(ISBLANK($M1992), "", VLOOKUP($M1992, hidden_compute!$M$2:P2401, 3, FALSE))</f>
        <v>#N/A</v>
      </c>
      <c r="O1992" s="29" t="str">
        <f>IF(ISERROR(MATCH($K1992, pcrid_primers!$A$2:$A2401, 0)), hidden_compute!$J1992, VLOOKUP($K1992, pcrid_primers!$A$2:$D2401, 4, FALSE))</f>
        <v>ONT_LepR1+ONT_HCO2198</v>
      </c>
      <c r="P1992" s="29" t="str">
        <f>IF(ISBLANK($O1992), "", VLOOKUP($O1992, hidden_compute!$M$2:P2401, 3, FALSE))</f>
        <v>#N/A</v>
      </c>
      <c r="Q1992" s="41" t="str">
        <f>metadata!$B$8</f>
        <v>EXP-PBC096</v>
      </c>
      <c r="R1992" s="49" t="s">
        <v>351</v>
      </c>
      <c r="S1992" s="29" t="str">
        <f>metadata!$B$9</f>
        <v>SQK-NBD114.24</v>
      </c>
      <c r="T1992" s="49" t="s">
        <v>2353</v>
      </c>
    </row>
    <row r="1993">
      <c r="A1993" s="29" t="str">
        <f>metadata!$B$4</f>
        <v>22033-375157</v>
      </c>
      <c r="B1993" s="38" t="s">
        <v>2423</v>
      </c>
      <c r="C1993" s="38" t="s">
        <v>142</v>
      </c>
      <c r="D1993" s="29" t="s">
        <v>17</v>
      </c>
      <c r="E1993" s="39">
        <f>hidden_compute!F1993</f>
        <v>658</v>
      </c>
      <c r="F1993" s="39">
        <f>hidden_compute!G1993</f>
        <v>658</v>
      </c>
      <c r="G1993" s="29" t="str">
        <f>hidden_compute!D1993</f>
        <v>5. Invertebrate Mitochondrial</v>
      </c>
      <c r="H1993" s="29" t="str">
        <f>IF(ISERROR(MATCH($K1993, pcrid_plateids!$A$2:$A2401, 0)), hidden_compute!$H1993, VLOOKUP($K1993, pcrid_plateids!$A$2:$B2401, 2, FALSE))</f>
        <v>ARISE_SEQ_0066</v>
      </c>
      <c r="I1993" s="29" t="str">
        <f>IF(ISERROR(MATCH($K1993, pcrid_plateids!$A$2:$A2401, 0)), hidden_compute!$H1993, VLOOKUP($K1993, pcrid_plateids!$A$2:$C2401, 3, FALSE))</f>
        <v>NCBN001424</v>
      </c>
      <c r="J1993" s="38">
        <v>1.1000066E9</v>
      </c>
      <c r="K1993" s="62" t="s">
        <v>49</v>
      </c>
      <c r="L1993" s="40" t="s">
        <v>353</v>
      </c>
      <c r="M1993" s="29" t="str">
        <f>IF(ISERROR(MATCH($K1993, pcrid_primers!$A$2:$A2401, 0)), hidden_compute!$H1993, VLOOKUP($K1993, pcrid_primers!$A$2:$B2401, 2, FALSE))</f>
        <v>ONT_LepF1+ONT_LCO1490</v>
      </c>
      <c r="N1993" s="29" t="str">
        <f>IF(ISBLANK($M1993), "", VLOOKUP($M1993, hidden_compute!$M$2:P2401, 3, FALSE))</f>
        <v>#N/A</v>
      </c>
      <c r="O1993" s="29" t="str">
        <f>IF(ISERROR(MATCH($K1993, pcrid_primers!$A$2:$A2401, 0)), hidden_compute!$J1993, VLOOKUP($K1993, pcrid_primers!$A$2:$D2401, 4, FALSE))</f>
        <v>ONT_LepR1+ONT_HCO2198</v>
      </c>
      <c r="P1993" s="29" t="str">
        <f>IF(ISBLANK($O1993), "", VLOOKUP($O1993, hidden_compute!$M$2:P2401, 3, FALSE))</f>
        <v>#N/A</v>
      </c>
      <c r="Q1993" s="41" t="str">
        <f>metadata!$B$8</f>
        <v>EXP-PBC096</v>
      </c>
      <c r="R1993" s="49" t="s">
        <v>354</v>
      </c>
      <c r="S1993" s="29" t="str">
        <f>metadata!$B$9</f>
        <v>SQK-NBD114.24</v>
      </c>
      <c r="T1993" s="49" t="s">
        <v>2353</v>
      </c>
    </row>
    <row r="1994">
      <c r="A1994" s="29" t="str">
        <f>metadata!$B$4</f>
        <v>22033-375157</v>
      </c>
      <c r="B1994" s="38" t="s">
        <v>2424</v>
      </c>
      <c r="C1994" s="38" t="s">
        <v>142</v>
      </c>
      <c r="D1994" s="29" t="s">
        <v>17</v>
      </c>
      <c r="E1994" s="39">
        <f>hidden_compute!F1994</f>
        <v>658</v>
      </c>
      <c r="F1994" s="39">
        <f>hidden_compute!G1994</f>
        <v>658</v>
      </c>
      <c r="G1994" s="29" t="str">
        <f>hidden_compute!D1994</f>
        <v>5. Invertebrate Mitochondrial</v>
      </c>
      <c r="H1994" s="29" t="str">
        <f>IF(ISERROR(MATCH($K1994, pcrid_plateids!$A$2:$A2401, 0)), hidden_compute!$H1994, VLOOKUP($K1994, pcrid_plateids!$A$2:$B2401, 2, FALSE))</f>
        <v>ARISE_SEQ_0066</v>
      </c>
      <c r="I1994" s="29" t="str">
        <f>IF(ISERROR(MATCH($K1994, pcrid_plateids!$A$2:$A2401, 0)), hidden_compute!$H1994, VLOOKUP($K1994, pcrid_plateids!$A$2:$C2401, 3, FALSE))</f>
        <v>NCBN001424</v>
      </c>
      <c r="J1994" s="38">
        <v>1.100006601E9</v>
      </c>
      <c r="K1994" s="62" t="s">
        <v>49</v>
      </c>
      <c r="L1994" s="40" t="s">
        <v>356</v>
      </c>
      <c r="M1994" s="29" t="str">
        <f>IF(ISERROR(MATCH($K1994, pcrid_primers!$A$2:$A2401, 0)), hidden_compute!$H1994, VLOOKUP($K1994, pcrid_primers!$A$2:$B2401, 2, FALSE))</f>
        <v>ONT_LepF1+ONT_LCO1490</v>
      </c>
      <c r="N1994" s="29" t="str">
        <f>IF(ISBLANK($M1994), "", VLOOKUP($M1994, hidden_compute!$M$2:P2401, 3, FALSE))</f>
        <v>#N/A</v>
      </c>
      <c r="O1994" s="29" t="str">
        <f>IF(ISERROR(MATCH($K1994, pcrid_primers!$A$2:$A2401, 0)), hidden_compute!$J1994, VLOOKUP($K1994, pcrid_primers!$A$2:$D2401, 4, FALSE))</f>
        <v>ONT_LepR1+ONT_HCO2198</v>
      </c>
      <c r="P1994" s="29" t="str">
        <f>IF(ISBLANK($O1994), "", VLOOKUP($O1994, hidden_compute!$M$2:P2401, 3, FALSE))</f>
        <v>#N/A</v>
      </c>
      <c r="Q1994" s="41" t="str">
        <f>metadata!$B$8</f>
        <v>EXP-PBC096</v>
      </c>
      <c r="R1994" s="49" t="s">
        <v>357</v>
      </c>
      <c r="S1994" s="29" t="str">
        <f>metadata!$B$9</f>
        <v>SQK-NBD114.24</v>
      </c>
      <c r="T1994" s="49" t="s">
        <v>2353</v>
      </c>
    </row>
    <row r="1995">
      <c r="A1995" s="29" t="str">
        <f>metadata!$B$4</f>
        <v>22033-375157</v>
      </c>
      <c r="B1995" s="38" t="s">
        <v>2425</v>
      </c>
      <c r="C1995" s="38" t="s">
        <v>142</v>
      </c>
      <c r="D1995" s="29" t="s">
        <v>17</v>
      </c>
      <c r="E1995" s="39">
        <f>hidden_compute!F1995</f>
        <v>658</v>
      </c>
      <c r="F1995" s="39">
        <f>hidden_compute!G1995</f>
        <v>658</v>
      </c>
      <c r="G1995" s="29" t="str">
        <f>hidden_compute!D1995</f>
        <v>5. Invertebrate Mitochondrial</v>
      </c>
      <c r="H1995" s="29" t="str">
        <f>IF(ISERROR(MATCH($K1995, pcrid_plateids!$A$2:$A2401, 0)), hidden_compute!$H1995, VLOOKUP($K1995, pcrid_plateids!$A$2:$B2401, 2, FALSE))</f>
        <v>ARISE_SEQ_0066</v>
      </c>
      <c r="I1995" s="29" t="str">
        <f>IF(ISERROR(MATCH($K1995, pcrid_plateids!$A$2:$A2401, 0)), hidden_compute!$H1995, VLOOKUP($K1995, pcrid_plateids!$A$2:$C2401, 3, FALSE))</f>
        <v>NCBN001424</v>
      </c>
      <c r="J1995" s="38">
        <v>1.100006602E9</v>
      </c>
      <c r="K1995" s="62" t="s">
        <v>49</v>
      </c>
      <c r="L1995" s="40" t="s">
        <v>359</v>
      </c>
      <c r="M1995" s="29" t="str">
        <f>IF(ISERROR(MATCH($K1995, pcrid_primers!$A$2:$A2401, 0)), hidden_compute!$H1995, VLOOKUP($K1995, pcrid_primers!$A$2:$B2401, 2, FALSE))</f>
        <v>ONT_LepF1+ONT_LCO1490</v>
      </c>
      <c r="N1995" s="29" t="str">
        <f>IF(ISBLANK($M1995), "", VLOOKUP($M1995, hidden_compute!$M$2:P2401, 3, FALSE))</f>
        <v>#N/A</v>
      </c>
      <c r="O1995" s="29" t="str">
        <f>IF(ISERROR(MATCH($K1995, pcrid_primers!$A$2:$A2401, 0)), hidden_compute!$J1995, VLOOKUP($K1995, pcrid_primers!$A$2:$D2401, 4, FALSE))</f>
        <v>ONT_LepR1+ONT_HCO2198</v>
      </c>
      <c r="P1995" s="29" t="str">
        <f>IF(ISBLANK($O1995), "", VLOOKUP($O1995, hidden_compute!$M$2:P2401, 3, FALSE))</f>
        <v>#N/A</v>
      </c>
      <c r="Q1995" s="41" t="str">
        <f>metadata!$B$8</f>
        <v>EXP-PBC096</v>
      </c>
      <c r="R1995" s="49" t="s">
        <v>360</v>
      </c>
      <c r="S1995" s="29" t="str">
        <f>metadata!$B$9</f>
        <v>SQK-NBD114.24</v>
      </c>
      <c r="T1995" s="49" t="s">
        <v>2353</v>
      </c>
    </row>
    <row r="1996">
      <c r="A1996" s="29" t="str">
        <f>metadata!$B$4</f>
        <v>22033-375157</v>
      </c>
      <c r="B1996" s="38" t="s">
        <v>2426</v>
      </c>
      <c r="C1996" s="38" t="s">
        <v>142</v>
      </c>
      <c r="D1996" s="29" t="s">
        <v>17</v>
      </c>
      <c r="E1996" s="39">
        <f>hidden_compute!F1996</f>
        <v>658</v>
      </c>
      <c r="F1996" s="39">
        <f>hidden_compute!G1996</f>
        <v>658</v>
      </c>
      <c r="G1996" s="29" t="str">
        <f>hidden_compute!D1996</f>
        <v>5. Invertebrate Mitochondrial</v>
      </c>
      <c r="H1996" s="29" t="str">
        <f>IF(ISERROR(MATCH($K1996, pcrid_plateids!$A$2:$A2401, 0)), hidden_compute!$H1996, VLOOKUP($K1996, pcrid_plateids!$A$2:$B2401, 2, FALSE))</f>
        <v>ARISE_SEQ_0066</v>
      </c>
      <c r="I1996" s="29" t="str">
        <f>IF(ISERROR(MATCH($K1996, pcrid_plateids!$A$2:$A2401, 0)), hidden_compute!$H1996, VLOOKUP($K1996, pcrid_plateids!$A$2:$C2401, 3, FALSE))</f>
        <v>NCBN001424</v>
      </c>
      <c r="J1996" s="38">
        <v>1.100006603E9</v>
      </c>
      <c r="K1996" s="62" t="s">
        <v>49</v>
      </c>
      <c r="L1996" s="40" t="s">
        <v>362</v>
      </c>
      <c r="M1996" s="29" t="str">
        <f>IF(ISERROR(MATCH($K1996, pcrid_primers!$A$2:$A2401, 0)), hidden_compute!$H1996, VLOOKUP($K1996, pcrid_primers!$A$2:$B2401, 2, FALSE))</f>
        <v>ONT_LepF1+ONT_LCO1490</v>
      </c>
      <c r="N1996" s="29" t="str">
        <f>IF(ISBLANK($M1996), "", VLOOKUP($M1996, hidden_compute!$M$2:P2401, 3, FALSE))</f>
        <v>#N/A</v>
      </c>
      <c r="O1996" s="29" t="str">
        <f>IF(ISERROR(MATCH($K1996, pcrid_primers!$A$2:$A2401, 0)), hidden_compute!$J1996, VLOOKUP($K1996, pcrid_primers!$A$2:$D2401, 4, FALSE))</f>
        <v>ONT_LepR1+ONT_HCO2198</v>
      </c>
      <c r="P1996" s="29" t="str">
        <f>IF(ISBLANK($O1996), "", VLOOKUP($O1996, hidden_compute!$M$2:P2401, 3, FALSE))</f>
        <v>#N/A</v>
      </c>
      <c r="Q1996" s="41" t="str">
        <f>metadata!$B$8</f>
        <v>EXP-PBC096</v>
      </c>
      <c r="R1996" s="49" t="s">
        <v>363</v>
      </c>
      <c r="S1996" s="29" t="str">
        <f>metadata!$B$9</f>
        <v>SQK-NBD114.24</v>
      </c>
      <c r="T1996" s="49" t="s">
        <v>2353</v>
      </c>
    </row>
    <row r="1997">
      <c r="A1997" s="29" t="str">
        <f>metadata!$B$4</f>
        <v>22033-375157</v>
      </c>
      <c r="B1997" s="38" t="s">
        <v>2427</v>
      </c>
      <c r="C1997" s="38" t="s">
        <v>142</v>
      </c>
      <c r="D1997" s="29" t="s">
        <v>17</v>
      </c>
      <c r="E1997" s="39">
        <f>hidden_compute!F1997</f>
        <v>658</v>
      </c>
      <c r="F1997" s="39">
        <f>hidden_compute!G1997</f>
        <v>658</v>
      </c>
      <c r="G1997" s="29" t="str">
        <f>hidden_compute!D1997</f>
        <v>5. Invertebrate Mitochondrial</v>
      </c>
      <c r="H1997" s="29" t="str">
        <f>IF(ISERROR(MATCH($K1997, pcrid_plateids!$A$2:$A2401, 0)), hidden_compute!$H1997, VLOOKUP($K1997, pcrid_plateids!$A$2:$B2401, 2, FALSE))</f>
        <v>ARISE_SEQ_0066</v>
      </c>
      <c r="I1997" s="29" t="str">
        <f>IF(ISERROR(MATCH($K1997, pcrid_plateids!$A$2:$A2401, 0)), hidden_compute!$H1997, VLOOKUP($K1997, pcrid_plateids!$A$2:$C2401, 3, FALSE))</f>
        <v>NCBN001424</v>
      </c>
      <c r="J1997" s="38">
        <v>1.100006604E9</v>
      </c>
      <c r="K1997" s="62" t="s">
        <v>49</v>
      </c>
      <c r="L1997" s="40" t="s">
        <v>365</v>
      </c>
      <c r="M1997" s="29" t="str">
        <f>IF(ISERROR(MATCH($K1997, pcrid_primers!$A$2:$A2401, 0)), hidden_compute!$H1997, VLOOKUP($K1997, pcrid_primers!$A$2:$B2401, 2, FALSE))</f>
        <v>ONT_LepF1+ONT_LCO1490</v>
      </c>
      <c r="N1997" s="29" t="str">
        <f>IF(ISBLANK($M1997), "", VLOOKUP($M1997, hidden_compute!$M$2:P2401, 3, FALSE))</f>
        <v>#N/A</v>
      </c>
      <c r="O1997" s="29" t="str">
        <f>IF(ISERROR(MATCH($K1997, pcrid_primers!$A$2:$A2401, 0)), hidden_compute!$J1997, VLOOKUP($K1997, pcrid_primers!$A$2:$D2401, 4, FALSE))</f>
        <v>ONT_LepR1+ONT_HCO2198</v>
      </c>
      <c r="P1997" s="29" t="str">
        <f>IF(ISBLANK($O1997), "", VLOOKUP($O1997, hidden_compute!$M$2:P2401, 3, FALSE))</f>
        <v>#N/A</v>
      </c>
      <c r="Q1997" s="41" t="str">
        <f>metadata!$B$8</f>
        <v>EXP-PBC096</v>
      </c>
      <c r="R1997" s="49" t="s">
        <v>366</v>
      </c>
      <c r="S1997" s="29" t="str">
        <f>metadata!$B$9</f>
        <v>SQK-NBD114.24</v>
      </c>
      <c r="T1997" s="49" t="s">
        <v>2353</v>
      </c>
    </row>
    <row r="1998">
      <c r="A1998" s="29" t="str">
        <f>metadata!$B$4</f>
        <v>22033-375157</v>
      </c>
      <c r="B1998" s="38" t="s">
        <v>2428</v>
      </c>
      <c r="C1998" s="38" t="s">
        <v>142</v>
      </c>
      <c r="D1998" s="29" t="s">
        <v>17</v>
      </c>
      <c r="E1998" s="39">
        <f>hidden_compute!F1998</f>
        <v>658</v>
      </c>
      <c r="F1998" s="39">
        <f>hidden_compute!G1998</f>
        <v>658</v>
      </c>
      <c r="G1998" s="29" t="str">
        <f>hidden_compute!D1998</f>
        <v>5. Invertebrate Mitochondrial</v>
      </c>
      <c r="H1998" s="29" t="str">
        <f>IF(ISERROR(MATCH($K1998, pcrid_plateids!$A$2:$A2401, 0)), hidden_compute!$H1998, VLOOKUP($K1998, pcrid_plateids!$A$2:$B2401, 2, FALSE))</f>
        <v>ARISE_SEQ_0066</v>
      </c>
      <c r="I1998" s="29" t="str">
        <f>IF(ISERROR(MATCH($K1998, pcrid_plateids!$A$2:$A2401, 0)), hidden_compute!$H1998, VLOOKUP($K1998, pcrid_plateids!$A$2:$C2401, 3, FALSE))</f>
        <v>NCBN001424</v>
      </c>
      <c r="J1998" s="38">
        <v>1.100006605E9</v>
      </c>
      <c r="K1998" s="62" t="s">
        <v>49</v>
      </c>
      <c r="L1998" s="40" t="s">
        <v>368</v>
      </c>
      <c r="M1998" s="29" t="str">
        <f>IF(ISERROR(MATCH($K1998, pcrid_primers!$A$2:$A2401, 0)), hidden_compute!$H1998, VLOOKUP($K1998, pcrid_primers!$A$2:$B2401, 2, FALSE))</f>
        <v>ONT_LepF1+ONT_LCO1490</v>
      </c>
      <c r="N1998" s="29" t="str">
        <f>IF(ISBLANK($M1998), "", VLOOKUP($M1998, hidden_compute!$M$2:P2401, 3, FALSE))</f>
        <v>#N/A</v>
      </c>
      <c r="O1998" s="29" t="str">
        <f>IF(ISERROR(MATCH($K1998, pcrid_primers!$A$2:$A2401, 0)), hidden_compute!$J1998, VLOOKUP($K1998, pcrid_primers!$A$2:$D2401, 4, FALSE))</f>
        <v>ONT_LepR1+ONT_HCO2198</v>
      </c>
      <c r="P1998" s="29" t="str">
        <f>IF(ISBLANK($O1998), "", VLOOKUP($O1998, hidden_compute!$M$2:P2401, 3, FALSE))</f>
        <v>#N/A</v>
      </c>
      <c r="Q1998" s="41" t="str">
        <f>metadata!$B$8</f>
        <v>EXP-PBC096</v>
      </c>
      <c r="R1998" s="49" t="s">
        <v>369</v>
      </c>
      <c r="S1998" s="29" t="str">
        <f>metadata!$B$9</f>
        <v>SQK-NBD114.24</v>
      </c>
      <c r="T1998" s="49" t="s">
        <v>2353</v>
      </c>
    </row>
    <row r="1999">
      <c r="A1999" s="29" t="str">
        <f>metadata!$B$4</f>
        <v>22033-375157</v>
      </c>
      <c r="B1999" s="38" t="s">
        <v>2429</v>
      </c>
      <c r="C1999" s="38" t="s">
        <v>142</v>
      </c>
      <c r="D1999" s="29" t="s">
        <v>17</v>
      </c>
      <c r="E1999" s="39">
        <f>hidden_compute!F1999</f>
        <v>658</v>
      </c>
      <c r="F1999" s="39">
        <f>hidden_compute!G1999</f>
        <v>658</v>
      </c>
      <c r="G1999" s="29" t="str">
        <f>hidden_compute!D1999</f>
        <v>5. Invertebrate Mitochondrial</v>
      </c>
      <c r="H1999" s="29" t="str">
        <f>IF(ISERROR(MATCH($K1999, pcrid_plateids!$A$2:$A2401, 0)), hidden_compute!$H1999, VLOOKUP($K1999, pcrid_plateids!$A$2:$B2401, 2, FALSE))</f>
        <v>ARISE_SEQ_0066</v>
      </c>
      <c r="I1999" s="29" t="str">
        <f>IF(ISERROR(MATCH($K1999, pcrid_plateids!$A$2:$A2401, 0)), hidden_compute!$H1999, VLOOKUP($K1999, pcrid_plateids!$A$2:$C2401, 3, FALSE))</f>
        <v>NCBN001424</v>
      </c>
      <c r="J1999" s="38">
        <v>1.100006606E9</v>
      </c>
      <c r="K1999" s="62" t="s">
        <v>49</v>
      </c>
      <c r="L1999" s="40" t="s">
        <v>371</v>
      </c>
      <c r="M1999" s="29" t="str">
        <f>IF(ISERROR(MATCH($K1999, pcrid_primers!$A$2:$A2401, 0)), hidden_compute!$H1999, VLOOKUP($K1999, pcrid_primers!$A$2:$B2401, 2, FALSE))</f>
        <v>ONT_LepF1+ONT_LCO1490</v>
      </c>
      <c r="N1999" s="29" t="str">
        <f>IF(ISBLANK($M1999), "", VLOOKUP($M1999, hidden_compute!$M$2:P2401, 3, FALSE))</f>
        <v>#N/A</v>
      </c>
      <c r="O1999" s="29" t="str">
        <f>IF(ISERROR(MATCH($K1999, pcrid_primers!$A$2:$A2401, 0)), hidden_compute!$J1999, VLOOKUP($K1999, pcrid_primers!$A$2:$D2401, 4, FALSE))</f>
        <v>ONT_LepR1+ONT_HCO2198</v>
      </c>
      <c r="P1999" s="29" t="str">
        <f>IF(ISBLANK($O1999), "", VLOOKUP($O1999, hidden_compute!$M$2:P2401, 3, FALSE))</f>
        <v>#N/A</v>
      </c>
      <c r="Q1999" s="41" t="str">
        <f>metadata!$B$8</f>
        <v>EXP-PBC096</v>
      </c>
      <c r="R1999" s="49" t="s">
        <v>372</v>
      </c>
      <c r="S1999" s="29" t="str">
        <f>metadata!$B$9</f>
        <v>SQK-NBD114.24</v>
      </c>
      <c r="T1999" s="49" t="s">
        <v>2353</v>
      </c>
    </row>
    <row r="2000">
      <c r="A2000" s="29" t="str">
        <f>metadata!$B$4</f>
        <v>22033-375157</v>
      </c>
      <c r="B2000" s="38" t="s">
        <v>2430</v>
      </c>
      <c r="C2000" s="38" t="s">
        <v>142</v>
      </c>
      <c r="D2000" s="29" t="s">
        <v>17</v>
      </c>
      <c r="E2000" s="39">
        <f>hidden_compute!F2000</f>
        <v>658</v>
      </c>
      <c r="F2000" s="39">
        <f>hidden_compute!G2000</f>
        <v>658</v>
      </c>
      <c r="G2000" s="29" t="str">
        <f>hidden_compute!D2000</f>
        <v>5. Invertebrate Mitochondrial</v>
      </c>
      <c r="H2000" s="29" t="str">
        <f>IF(ISERROR(MATCH($K2000, pcrid_plateids!$A$2:$A2401, 0)), hidden_compute!$H2000, VLOOKUP($K2000, pcrid_plateids!$A$2:$B2401, 2, FALSE))</f>
        <v>ARISE_SEQ_0066</v>
      </c>
      <c r="I2000" s="29" t="str">
        <f>IF(ISERROR(MATCH($K2000, pcrid_plateids!$A$2:$A2401, 0)), hidden_compute!$H2000, VLOOKUP($K2000, pcrid_plateids!$A$2:$C2401, 3, FALSE))</f>
        <v>NCBN001424</v>
      </c>
      <c r="J2000" s="38">
        <v>1.100006607E9</v>
      </c>
      <c r="K2000" s="62" t="s">
        <v>49</v>
      </c>
      <c r="L2000" s="40" t="s">
        <v>374</v>
      </c>
      <c r="M2000" s="29" t="str">
        <f>IF(ISERROR(MATCH($K2000, pcrid_primers!$A$2:$A2401, 0)), hidden_compute!$H2000, VLOOKUP($K2000, pcrid_primers!$A$2:$B2401, 2, FALSE))</f>
        <v>ONT_LepF1+ONT_LCO1490</v>
      </c>
      <c r="N2000" s="29" t="str">
        <f>IF(ISBLANK($M2000), "", VLOOKUP($M2000, hidden_compute!$M$2:P2401, 3, FALSE))</f>
        <v>#N/A</v>
      </c>
      <c r="O2000" s="29" t="str">
        <f>IF(ISERROR(MATCH($K2000, pcrid_primers!$A$2:$A2401, 0)), hidden_compute!$J2000, VLOOKUP($K2000, pcrid_primers!$A$2:$D2401, 4, FALSE))</f>
        <v>ONT_LepR1+ONT_HCO2198</v>
      </c>
      <c r="P2000" s="29" t="str">
        <f>IF(ISBLANK($O2000), "", VLOOKUP($O2000, hidden_compute!$M$2:P2401, 3, FALSE))</f>
        <v>#N/A</v>
      </c>
      <c r="Q2000" s="41" t="str">
        <f>metadata!$B$8</f>
        <v>EXP-PBC096</v>
      </c>
      <c r="R2000" s="49" t="s">
        <v>375</v>
      </c>
      <c r="S2000" s="29" t="str">
        <f>metadata!$B$9</f>
        <v>SQK-NBD114.24</v>
      </c>
      <c r="T2000" s="49" t="s">
        <v>2353</v>
      </c>
    </row>
    <row r="2001">
      <c r="A2001" s="29" t="str">
        <f>metadata!$B$4</f>
        <v>22033-375157</v>
      </c>
      <c r="B2001" s="38" t="s">
        <v>2431</v>
      </c>
      <c r="C2001" s="38" t="s">
        <v>142</v>
      </c>
      <c r="D2001" s="29" t="s">
        <v>17</v>
      </c>
      <c r="E2001" s="39">
        <f>hidden_compute!F2001</f>
        <v>658</v>
      </c>
      <c r="F2001" s="39">
        <f>hidden_compute!G2001</f>
        <v>658</v>
      </c>
      <c r="G2001" s="29" t="str">
        <f>hidden_compute!D2001</f>
        <v>5. Invertebrate Mitochondrial</v>
      </c>
      <c r="H2001" s="29" t="str">
        <f>IF(ISERROR(MATCH($K2001, pcrid_plateids!$A$2:$A2401, 0)), hidden_compute!$H2001, VLOOKUP($K2001, pcrid_plateids!$A$2:$B2401, 2, FALSE))</f>
        <v>ARISE_SEQ_0066</v>
      </c>
      <c r="I2001" s="29" t="str">
        <f>IF(ISERROR(MATCH($K2001, pcrid_plateids!$A$2:$A2401, 0)), hidden_compute!$H2001, VLOOKUP($K2001, pcrid_plateids!$A$2:$C2401, 3, FALSE))</f>
        <v>NCBN001424</v>
      </c>
      <c r="J2001" s="38">
        <v>1.100006608E9</v>
      </c>
      <c r="K2001" s="62" t="s">
        <v>49</v>
      </c>
      <c r="L2001" s="40" t="s">
        <v>377</v>
      </c>
      <c r="M2001" s="29" t="str">
        <f>IF(ISERROR(MATCH($K2001, pcrid_primers!$A$2:$A2401, 0)), hidden_compute!$H2001, VLOOKUP($K2001, pcrid_primers!$A$2:$B2401, 2, FALSE))</f>
        <v>ONT_LepF1+ONT_LCO1490</v>
      </c>
      <c r="N2001" s="29" t="str">
        <f>IF(ISBLANK($M2001), "", VLOOKUP($M2001, hidden_compute!$M$2:P2401, 3, FALSE))</f>
        <v>#N/A</v>
      </c>
      <c r="O2001" s="29" t="str">
        <f>IF(ISERROR(MATCH($K2001, pcrid_primers!$A$2:$A2401, 0)), hidden_compute!$J2001, VLOOKUP($K2001, pcrid_primers!$A$2:$D2401, 4, FALSE))</f>
        <v>ONT_LepR1+ONT_HCO2198</v>
      </c>
      <c r="P2001" s="29" t="str">
        <f>IF(ISBLANK($O2001), "", VLOOKUP($O2001, hidden_compute!$M$2:P2401, 3, FALSE))</f>
        <v>#N/A</v>
      </c>
      <c r="Q2001" s="41" t="str">
        <f>metadata!$B$8</f>
        <v>EXP-PBC096</v>
      </c>
      <c r="R2001" s="49" t="s">
        <v>378</v>
      </c>
      <c r="S2001" s="29" t="str">
        <f>metadata!$B$9</f>
        <v>SQK-NBD114.24</v>
      </c>
      <c r="T2001" s="49" t="s">
        <v>2353</v>
      </c>
    </row>
    <row r="2002">
      <c r="A2002" s="29" t="str">
        <f>metadata!$B$4</f>
        <v>22033-375157</v>
      </c>
      <c r="B2002" s="38" t="s">
        <v>2432</v>
      </c>
      <c r="C2002" s="38" t="s">
        <v>142</v>
      </c>
      <c r="D2002" s="29" t="s">
        <v>17</v>
      </c>
      <c r="E2002" s="39">
        <f>hidden_compute!F2002</f>
        <v>658</v>
      </c>
      <c r="F2002" s="39">
        <f>hidden_compute!G2002</f>
        <v>658</v>
      </c>
      <c r="G2002" s="29" t="str">
        <f>hidden_compute!D2002</f>
        <v>5. Invertebrate Mitochondrial</v>
      </c>
      <c r="H2002" s="29" t="str">
        <f>IF(ISERROR(MATCH($K2002, pcrid_plateids!$A$2:$A2401, 0)), hidden_compute!$H2002, VLOOKUP($K2002, pcrid_plateids!$A$2:$B2401, 2, FALSE))</f>
        <v>ARISE_SEQ_0066</v>
      </c>
      <c r="I2002" s="29" t="str">
        <f>IF(ISERROR(MATCH($K2002, pcrid_plateids!$A$2:$A2401, 0)), hidden_compute!$H2002, VLOOKUP($K2002, pcrid_plateids!$A$2:$C2401, 3, FALSE))</f>
        <v>NCBN001424</v>
      </c>
      <c r="J2002" s="38">
        <v>1.100006609E9</v>
      </c>
      <c r="K2002" s="62" t="s">
        <v>49</v>
      </c>
      <c r="L2002" s="40" t="s">
        <v>380</v>
      </c>
      <c r="M2002" s="29" t="str">
        <f>IF(ISERROR(MATCH($K2002, pcrid_primers!$A$2:$A2401, 0)), hidden_compute!$H2002, VLOOKUP($K2002, pcrid_primers!$A$2:$B2401, 2, FALSE))</f>
        <v>ONT_LepF1+ONT_LCO1490</v>
      </c>
      <c r="N2002" s="29" t="str">
        <f>IF(ISBLANK($M2002), "", VLOOKUP($M2002, hidden_compute!$M$2:P2401, 3, FALSE))</f>
        <v>#N/A</v>
      </c>
      <c r="O2002" s="29" t="str">
        <f>IF(ISERROR(MATCH($K2002, pcrid_primers!$A$2:$A2401, 0)), hidden_compute!$J2002, VLOOKUP($K2002, pcrid_primers!$A$2:$D2401, 4, FALSE))</f>
        <v>ONT_LepR1+ONT_HCO2198</v>
      </c>
      <c r="P2002" s="29" t="str">
        <f>IF(ISBLANK($O2002), "", VLOOKUP($O2002, hidden_compute!$M$2:P2401, 3, FALSE))</f>
        <v>#N/A</v>
      </c>
      <c r="Q2002" s="41" t="str">
        <f>metadata!$B$8</f>
        <v>EXP-PBC096</v>
      </c>
      <c r="R2002" s="49" t="s">
        <v>381</v>
      </c>
      <c r="S2002" s="29" t="str">
        <f>metadata!$B$9</f>
        <v>SQK-NBD114.24</v>
      </c>
      <c r="T2002" s="49" t="s">
        <v>2353</v>
      </c>
    </row>
    <row r="2003">
      <c r="A2003" s="29" t="str">
        <f>metadata!$B$4</f>
        <v>22033-375157</v>
      </c>
      <c r="B2003" s="38" t="s">
        <v>2433</v>
      </c>
      <c r="C2003" s="38" t="s">
        <v>142</v>
      </c>
      <c r="D2003" s="29" t="s">
        <v>17</v>
      </c>
      <c r="E2003" s="39">
        <f>hidden_compute!F2003</f>
        <v>658</v>
      </c>
      <c r="F2003" s="39">
        <f>hidden_compute!G2003</f>
        <v>658</v>
      </c>
      <c r="G2003" s="29" t="str">
        <f>hidden_compute!D2003</f>
        <v>5. Invertebrate Mitochondrial</v>
      </c>
      <c r="H2003" s="29" t="str">
        <f>IF(ISERROR(MATCH($K2003, pcrid_plateids!$A$2:$A2401, 0)), hidden_compute!$H2003, VLOOKUP($K2003, pcrid_plateids!$A$2:$B2401, 2, FALSE))</f>
        <v>ARISE_SEQ_0066</v>
      </c>
      <c r="I2003" s="29" t="str">
        <f>IF(ISERROR(MATCH($K2003, pcrid_plateids!$A$2:$A2401, 0)), hidden_compute!$H2003, VLOOKUP($K2003, pcrid_plateids!$A$2:$C2401, 3, FALSE))</f>
        <v>NCBN001424</v>
      </c>
      <c r="J2003" s="38">
        <v>1.10000661E9</v>
      </c>
      <c r="K2003" s="62" t="s">
        <v>49</v>
      </c>
      <c r="L2003" s="40" t="s">
        <v>383</v>
      </c>
      <c r="M2003" s="29" t="str">
        <f>IF(ISERROR(MATCH($K2003, pcrid_primers!$A$2:$A2401, 0)), hidden_compute!$H2003, VLOOKUP($K2003, pcrid_primers!$A$2:$B2401, 2, FALSE))</f>
        <v>ONT_LepF1+ONT_LCO1490</v>
      </c>
      <c r="N2003" s="29" t="str">
        <f>IF(ISBLANK($M2003), "", VLOOKUP($M2003, hidden_compute!$M$2:P2401, 3, FALSE))</f>
        <v>#N/A</v>
      </c>
      <c r="O2003" s="29" t="str">
        <f>IF(ISERROR(MATCH($K2003, pcrid_primers!$A$2:$A2401, 0)), hidden_compute!$J2003, VLOOKUP($K2003, pcrid_primers!$A$2:$D2401, 4, FALSE))</f>
        <v>ONT_LepR1+ONT_HCO2198</v>
      </c>
      <c r="P2003" s="29" t="str">
        <f>IF(ISBLANK($O2003), "", VLOOKUP($O2003, hidden_compute!$M$2:P2401, 3, FALSE))</f>
        <v>#N/A</v>
      </c>
      <c r="Q2003" s="41" t="str">
        <f>metadata!$B$8</f>
        <v>EXP-PBC096</v>
      </c>
      <c r="R2003" s="49" t="s">
        <v>384</v>
      </c>
      <c r="S2003" s="29" t="str">
        <f>metadata!$B$9</f>
        <v>SQK-NBD114.24</v>
      </c>
      <c r="T2003" s="49" t="s">
        <v>2353</v>
      </c>
    </row>
    <row r="2004">
      <c r="A2004" s="29" t="str">
        <f>metadata!$B$4</f>
        <v>22033-375157</v>
      </c>
      <c r="B2004" s="38" t="s">
        <v>2434</v>
      </c>
      <c r="C2004" s="38" t="s">
        <v>142</v>
      </c>
      <c r="D2004" s="29" t="s">
        <v>17</v>
      </c>
      <c r="E2004" s="39">
        <f>hidden_compute!F2004</f>
        <v>658</v>
      </c>
      <c r="F2004" s="39">
        <f>hidden_compute!G2004</f>
        <v>658</v>
      </c>
      <c r="G2004" s="29" t="str">
        <f>hidden_compute!D2004</f>
        <v>5. Invertebrate Mitochondrial</v>
      </c>
      <c r="H2004" s="29" t="str">
        <f>IF(ISERROR(MATCH($K2004, pcrid_plateids!$A$2:$A2401, 0)), hidden_compute!$H2004, VLOOKUP($K2004, pcrid_plateids!$A$2:$B2401, 2, FALSE))</f>
        <v>ARISE_SEQ_0066</v>
      </c>
      <c r="I2004" s="29" t="str">
        <f>IF(ISERROR(MATCH($K2004, pcrid_plateids!$A$2:$A2401, 0)), hidden_compute!$H2004, VLOOKUP($K2004, pcrid_plateids!$A$2:$C2401, 3, FALSE))</f>
        <v>NCBN001424</v>
      </c>
      <c r="J2004" s="38">
        <v>1.100006611E9</v>
      </c>
      <c r="K2004" s="62" t="s">
        <v>49</v>
      </c>
      <c r="L2004" s="40" t="s">
        <v>386</v>
      </c>
      <c r="M2004" s="29" t="str">
        <f>IF(ISERROR(MATCH($K2004, pcrid_primers!$A$2:$A2401, 0)), hidden_compute!$H2004, VLOOKUP($K2004, pcrid_primers!$A$2:$B2401, 2, FALSE))</f>
        <v>ONT_LepF1+ONT_LCO1490</v>
      </c>
      <c r="N2004" s="29" t="str">
        <f>IF(ISBLANK($M2004), "", VLOOKUP($M2004, hidden_compute!$M$2:P2401, 3, FALSE))</f>
        <v>#N/A</v>
      </c>
      <c r="O2004" s="29" t="str">
        <f>IF(ISERROR(MATCH($K2004, pcrid_primers!$A$2:$A2401, 0)), hidden_compute!$J2004, VLOOKUP($K2004, pcrid_primers!$A$2:$D2401, 4, FALSE))</f>
        <v>ONT_LepR1+ONT_HCO2198</v>
      </c>
      <c r="P2004" s="29" t="str">
        <f>IF(ISBLANK($O2004), "", VLOOKUP($O2004, hidden_compute!$M$2:P2401, 3, FALSE))</f>
        <v>#N/A</v>
      </c>
      <c r="Q2004" s="41" t="str">
        <f>metadata!$B$8</f>
        <v>EXP-PBC096</v>
      </c>
      <c r="R2004" s="49" t="s">
        <v>387</v>
      </c>
      <c r="S2004" s="29" t="str">
        <f>metadata!$B$9</f>
        <v>SQK-NBD114.24</v>
      </c>
      <c r="T2004" s="49" t="s">
        <v>2353</v>
      </c>
    </row>
    <row r="2005">
      <c r="A2005" s="29" t="str">
        <f>metadata!$B$4</f>
        <v>22033-375157</v>
      </c>
      <c r="B2005" s="38" t="s">
        <v>2435</v>
      </c>
      <c r="C2005" s="38" t="s">
        <v>142</v>
      </c>
      <c r="D2005" s="29" t="s">
        <v>17</v>
      </c>
      <c r="E2005" s="39">
        <f>hidden_compute!F2005</f>
        <v>658</v>
      </c>
      <c r="F2005" s="39">
        <f>hidden_compute!G2005</f>
        <v>658</v>
      </c>
      <c r="G2005" s="29" t="str">
        <f>hidden_compute!D2005</f>
        <v>5. Invertebrate Mitochondrial</v>
      </c>
      <c r="H2005" s="29" t="str">
        <f>IF(ISERROR(MATCH($K2005, pcrid_plateids!$A$2:$A2401, 0)), hidden_compute!$H2005, VLOOKUP($K2005, pcrid_plateids!$A$2:$B2401, 2, FALSE))</f>
        <v>ARISE_SEQ_0066</v>
      </c>
      <c r="I2005" s="29" t="str">
        <f>IF(ISERROR(MATCH($K2005, pcrid_plateids!$A$2:$A2401, 0)), hidden_compute!$H2005, VLOOKUP($K2005, pcrid_plateids!$A$2:$C2401, 3, FALSE))</f>
        <v>NCBN001424</v>
      </c>
      <c r="J2005" s="38">
        <v>1.100006612E9</v>
      </c>
      <c r="K2005" s="62" t="s">
        <v>49</v>
      </c>
      <c r="L2005" s="40" t="s">
        <v>389</v>
      </c>
      <c r="M2005" s="29" t="str">
        <f>IF(ISERROR(MATCH($K2005, pcrid_primers!$A$2:$A2401, 0)), hidden_compute!$H2005, VLOOKUP($K2005, pcrid_primers!$A$2:$B2401, 2, FALSE))</f>
        <v>ONT_LepF1+ONT_LCO1490</v>
      </c>
      <c r="N2005" s="29" t="str">
        <f>IF(ISBLANK($M2005), "", VLOOKUP($M2005, hidden_compute!$M$2:P2401, 3, FALSE))</f>
        <v>#N/A</v>
      </c>
      <c r="O2005" s="29" t="str">
        <f>IF(ISERROR(MATCH($K2005, pcrid_primers!$A$2:$A2401, 0)), hidden_compute!$J2005, VLOOKUP($K2005, pcrid_primers!$A$2:$D2401, 4, FALSE))</f>
        <v>ONT_LepR1+ONT_HCO2198</v>
      </c>
      <c r="P2005" s="29" t="str">
        <f>IF(ISBLANK($O2005), "", VLOOKUP($O2005, hidden_compute!$M$2:P2401, 3, FALSE))</f>
        <v>#N/A</v>
      </c>
      <c r="Q2005" s="41" t="str">
        <f>metadata!$B$8</f>
        <v>EXP-PBC096</v>
      </c>
      <c r="R2005" s="49" t="s">
        <v>390</v>
      </c>
      <c r="S2005" s="29" t="str">
        <f>metadata!$B$9</f>
        <v>SQK-NBD114.24</v>
      </c>
      <c r="T2005" s="49" t="s">
        <v>2353</v>
      </c>
    </row>
    <row r="2006">
      <c r="A2006" s="29" t="str">
        <f>metadata!$B$4</f>
        <v>22033-375157</v>
      </c>
      <c r="B2006" s="38" t="s">
        <v>2436</v>
      </c>
      <c r="C2006" s="38" t="s">
        <v>142</v>
      </c>
      <c r="D2006" s="29" t="s">
        <v>17</v>
      </c>
      <c r="E2006" s="39">
        <f>hidden_compute!F2006</f>
        <v>658</v>
      </c>
      <c r="F2006" s="39">
        <f>hidden_compute!G2006</f>
        <v>658</v>
      </c>
      <c r="G2006" s="29" t="str">
        <f>hidden_compute!D2006</f>
        <v>5. Invertebrate Mitochondrial</v>
      </c>
      <c r="H2006" s="29" t="str">
        <f>IF(ISERROR(MATCH($K2006, pcrid_plateids!$A$2:$A2401, 0)), hidden_compute!$H2006, VLOOKUP($K2006, pcrid_plateids!$A$2:$B2401, 2, FALSE))</f>
        <v>ARISE_SEQ_0066</v>
      </c>
      <c r="I2006" s="29" t="str">
        <f>IF(ISERROR(MATCH($K2006, pcrid_plateids!$A$2:$A2401, 0)), hidden_compute!$H2006, VLOOKUP($K2006, pcrid_plateids!$A$2:$C2401, 3, FALSE))</f>
        <v>NCBN001424</v>
      </c>
      <c r="J2006" s="38">
        <v>1.100006613E9</v>
      </c>
      <c r="K2006" s="62" t="s">
        <v>49</v>
      </c>
      <c r="L2006" s="40" t="s">
        <v>392</v>
      </c>
      <c r="M2006" s="29" t="str">
        <f>IF(ISERROR(MATCH($K2006, pcrid_primers!$A$2:$A2401, 0)), hidden_compute!$H2006, VLOOKUP($K2006, pcrid_primers!$A$2:$B2401, 2, FALSE))</f>
        <v>ONT_LepF1+ONT_LCO1490</v>
      </c>
      <c r="N2006" s="29" t="str">
        <f>IF(ISBLANK($M2006), "", VLOOKUP($M2006, hidden_compute!$M$2:P2401, 3, FALSE))</f>
        <v>#N/A</v>
      </c>
      <c r="O2006" s="29" t="str">
        <f>IF(ISERROR(MATCH($K2006, pcrid_primers!$A$2:$A2401, 0)), hidden_compute!$J2006, VLOOKUP($K2006, pcrid_primers!$A$2:$D2401, 4, FALSE))</f>
        <v>ONT_LepR1+ONT_HCO2198</v>
      </c>
      <c r="P2006" s="29" t="str">
        <f>IF(ISBLANK($O2006), "", VLOOKUP($O2006, hidden_compute!$M$2:P2401, 3, FALSE))</f>
        <v>#N/A</v>
      </c>
      <c r="Q2006" s="41" t="str">
        <f>metadata!$B$8</f>
        <v>EXP-PBC096</v>
      </c>
      <c r="R2006" s="49" t="s">
        <v>393</v>
      </c>
      <c r="S2006" s="29" t="str">
        <f>metadata!$B$9</f>
        <v>SQK-NBD114.24</v>
      </c>
      <c r="T2006" s="49" t="s">
        <v>2353</v>
      </c>
    </row>
    <row r="2007">
      <c r="A2007" s="29" t="str">
        <f>metadata!$B$4</f>
        <v>22033-375157</v>
      </c>
      <c r="B2007" s="38" t="s">
        <v>2437</v>
      </c>
      <c r="C2007" s="38" t="s">
        <v>142</v>
      </c>
      <c r="D2007" s="29" t="s">
        <v>17</v>
      </c>
      <c r="E2007" s="39">
        <f>hidden_compute!F2007</f>
        <v>658</v>
      </c>
      <c r="F2007" s="39">
        <f>hidden_compute!G2007</f>
        <v>658</v>
      </c>
      <c r="G2007" s="29" t="str">
        <f>hidden_compute!D2007</f>
        <v>5. Invertebrate Mitochondrial</v>
      </c>
      <c r="H2007" s="29" t="str">
        <f>IF(ISERROR(MATCH($K2007, pcrid_plateids!$A$2:$A2401, 0)), hidden_compute!$H2007, VLOOKUP($K2007, pcrid_plateids!$A$2:$B2401, 2, FALSE))</f>
        <v>ARISE_SEQ_0066</v>
      </c>
      <c r="I2007" s="29" t="str">
        <f>IF(ISERROR(MATCH($K2007, pcrid_plateids!$A$2:$A2401, 0)), hidden_compute!$H2007, VLOOKUP($K2007, pcrid_plateids!$A$2:$C2401, 3, FALSE))</f>
        <v>NCBN001424</v>
      </c>
      <c r="J2007" s="38">
        <v>1.100006614E9</v>
      </c>
      <c r="K2007" s="62" t="s">
        <v>49</v>
      </c>
      <c r="L2007" s="40" t="s">
        <v>395</v>
      </c>
      <c r="M2007" s="29" t="str">
        <f>IF(ISERROR(MATCH($K2007, pcrid_primers!$A$2:$A2401, 0)), hidden_compute!$H2007, VLOOKUP($K2007, pcrid_primers!$A$2:$B2401, 2, FALSE))</f>
        <v>ONT_LepF1+ONT_LCO1490</v>
      </c>
      <c r="N2007" s="29" t="str">
        <f>IF(ISBLANK($M2007), "", VLOOKUP($M2007, hidden_compute!$M$2:P2401, 3, FALSE))</f>
        <v>#N/A</v>
      </c>
      <c r="O2007" s="29" t="str">
        <f>IF(ISERROR(MATCH($K2007, pcrid_primers!$A$2:$A2401, 0)), hidden_compute!$J2007, VLOOKUP($K2007, pcrid_primers!$A$2:$D2401, 4, FALSE))</f>
        <v>ONT_LepR1+ONT_HCO2198</v>
      </c>
      <c r="P2007" s="29" t="str">
        <f>IF(ISBLANK($O2007), "", VLOOKUP($O2007, hidden_compute!$M$2:P2401, 3, FALSE))</f>
        <v>#N/A</v>
      </c>
      <c r="Q2007" s="41" t="str">
        <f>metadata!$B$8</f>
        <v>EXP-PBC096</v>
      </c>
      <c r="R2007" s="49" t="s">
        <v>396</v>
      </c>
      <c r="S2007" s="29" t="str">
        <f>metadata!$B$9</f>
        <v>SQK-NBD114.24</v>
      </c>
      <c r="T2007" s="49" t="s">
        <v>2353</v>
      </c>
    </row>
    <row r="2008">
      <c r="A2008" s="29" t="str">
        <f>metadata!$B$4</f>
        <v>22033-375157</v>
      </c>
      <c r="B2008" s="38" t="s">
        <v>2438</v>
      </c>
      <c r="C2008" s="38" t="s">
        <v>142</v>
      </c>
      <c r="D2008" s="29" t="s">
        <v>17</v>
      </c>
      <c r="E2008" s="39">
        <f>hidden_compute!F2008</f>
        <v>658</v>
      </c>
      <c r="F2008" s="39">
        <f>hidden_compute!G2008</f>
        <v>658</v>
      </c>
      <c r="G2008" s="29" t="str">
        <f>hidden_compute!D2008</f>
        <v>5. Invertebrate Mitochondrial</v>
      </c>
      <c r="H2008" s="29" t="str">
        <f>IF(ISERROR(MATCH($K2008, pcrid_plateids!$A$2:$A2401, 0)), hidden_compute!$H2008, VLOOKUP($K2008, pcrid_plateids!$A$2:$B2401, 2, FALSE))</f>
        <v>ARISE_SEQ_0066</v>
      </c>
      <c r="I2008" s="29" t="str">
        <f>IF(ISERROR(MATCH($K2008, pcrid_plateids!$A$2:$A2401, 0)), hidden_compute!$H2008, VLOOKUP($K2008, pcrid_plateids!$A$2:$C2401, 3, FALSE))</f>
        <v>NCBN001424</v>
      </c>
      <c r="J2008" s="38">
        <v>1.100006615E9</v>
      </c>
      <c r="K2008" s="62" t="s">
        <v>49</v>
      </c>
      <c r="L2008" s="40" t="s">
        <v>398</v>
      </c>
      <c r="M2008" s="29" t="str">
        <f>IF(ISERROR(MATCH($K2008, pcrid_primers!$A$2:$A2401, 0)), hidden_compute!$H2008, VLOOKUP($K2008, pcrid_primers!$A$2:$B2401, 2, FALSE))</f>
        <v>ONT_LepF1+ONT_LCO1490</v>
      </c>
      <c r="N2008" s="29" t="str">
        <f>IF(ISBLANK($M2008), "", VLOOKUP($M2008, hidden_compute!$M$2:P2401, 3, FALSE))</f>
        <v>#N/A</v>
      </c>
      <c r="O2008" s="29" t="str">
        <f>IF(ISERROR(MATCH($K2008, pcrid_primers!$A$2:$A2401, 0)), hidden_compute!$J2008, VLOOKUP($K2008, pcrid_primers!$A$2:$D2401, 4, FALSE))</f>
        <v>ONT_LepR1+ONT_HCO2198</v>
      </c>
      <c r="P2008" s="29" t="str">
        <f>IF(ISBLANK($O2008), "", VLOOKUP($O2008, hidden_compute!$M$2:P2401, 3, FALSE))</f>
        <v>#N/A</v>
      </c>
      <c r="Q2008" s="41" t="str">
        <f>metadata!$B$8</f>
        <v>EXP-PBC096</v>
      </c>
      <c r="R2008" s="49" t="s">
        <v>399</v>
      </c>
      <c r="S2008" s="29" t="str">
        <f>metadata!$B$9</f>
        <v>SQK-NBD114.24</v>
      </c>
      <c r="T2008" s="49" t="s">
        <v>2353</v>
      </c>
    </row>
    <row r="2009">
      <c r="A2009" s="29" t="str">
        <f>metadata!$B$4</f>
        <v>22033-375157</v>
      </c>
      <c r="B2009" s="38" t="s">
        <v>2439</v>
      </c>
      <c r="C2009" s="38" t="s">
        <v>142</v>
      </c>
      <c r="D2009" s="29" t="s">
        <v>17</v>
      </c>
      <c r="E2009" s="39">
        <f>hidden_compute!F2009</f>
        <v>658</v>
      </c>
      <c r="F2009" s="39">
        <f>hidden_compute!G2009</f>
        <v>658</v>
      </c>
      <c r="G2009" s="29" t="str">
        <f>hidden_compute!D2009</f>
        <v>5. Invertebrate Mitochondrial</v>
      </c>
      <c r="H2009" s="29" t="str">
        <f>IF(ISERROR(MATCH($K2009, pcrid_plateids!$A$2:$A2401, 0)), hidden_compute!$H2009, VLOOKUP($K2009, pcrid_plateids!$A$2:$B2401, 2, FALSE))</f>
        <v>ARISE_SEQ_0066</v>
      </c>
      <c r="I2009" s="29" t="str">
        <f>IF(ISERROR(MATCH($K2009, pcrid_plateids!$A$2:$A2401, 0)), hidden_compute!$H2009, VLOOKUP($K2009, pcrid_plateids!$A$2:$C2401, 3, FALSE))</f>
        <v>NCBN001424</v>
      </c>
      <c r="J2009" s="38">
        <v>1.100006616E9</v>
      </c>
      <c r="K2009" s="62" t="s">
        <v>49</v>
      </c>
      <c r="L2009" s="40" t="s">
        <v>401</v>
      </c>
      <c r="M2009" s="29" t="str">
        <f>IF(ISERROR(MATCH($K2009, pcrid_primers!$A$2:$A2401, 0)), hidden_compute!$H2009, VLOOKUP($K2009, pcrid_primers!$A$2:$B2401, 2, FALSE))</f>
        <v>ONT_LepF1+ONT_LCO1490</v>
      </c>
      <c r="N2009" s="29" t="str">
        <f>IF(ISBLANK($M2009), "", VLOOKUP($M2009, hidden_compute!$M$2:P2401, 3, FALSE))</f>
        <v>#N/A</v>
      </c>
      <c r="O2009" s="29" t="str">
        <f>IF(ISERROR(MATCH($K2009, pcrid_primers!$A$2:$A2401, 0)), hidden_compute!$J2009, VLOOKUP($K2009, pcrid_primers!$A$2:$D2401, 4, FALSE))</f>
        <v>ONT_LepR1+ONT_HCO2198</v>
      </c>
      <c r="P2009" s="29" t="str">
        <f>IF(ISBLANK($O2009), "", VLOOKUP($O2009, hidden_compute!$M$2:P2401, 3, FALSE))</f>
        <v>#N/A</v>
      </c>
      <c r="Q2009" s="41" t="str">
        <f>metadata!$B$8</f>
        <v>EXP-PBC096</v>
      </c>
      <c r="R2009" s="49" t="s">
        <v>402</v>
      </c>
      <c r="S2009" s="29" t="str">
        <f>metadata!$B$9</f>
        <v>SQK-NBD114.24</v>
      </c>
      <c r="T2009" s="49" t="s">
        <v>2353</v>
      </c>
    </row>
    <row r="2010">
      <c r="A2010" s="29" t="str">
        <f>metadata!$B$4</f>
        <v>22033-375157</v>
      </c>
      <c r="B2010" s="38" t="s">
        <v>2440</v>
      </c>
      <c r="C2010" s="38" t="s">
        <v>142</v>
      </c>
      <c r="D2010" s="29" t="s">
        <v>17</v>
      </c>
      <c r="E2010" s="39">
        <f>hidden_compute!F2010</f>
        <v>658</v>
      </c>
      <c r="F2010" s="39">
        <f>hidden_compute!G2010</f>
        <v>658</v>
      </c>
      <c r="G2010" s="29" t="str">
        <f>hidden_compute!D2010</f>
        <v>5. Invertebrate Mitochondrial</v>
      </c>
      <c r="H2010" s="29" t="str">
        <f>IF(ISERROR(MATCH($K2010, pcrid_plateids!$A$2:$A2401, 0)), hidden_compute!$H2010, VLOOKUP($K2010, pcrid_plateids!$A$2:$B2401, 2, FALSE))</f>
        <v>ARISE_SEQ_0066</v>
      </c>
      <c r="I2010" s="29" t="str">
        <f>IF(ISERROR(MATCH($K2010, pcrid_plateids!$A$2:$A2401, 0)), hidden_compute!$H2010, VLOOKUP($K2010, pcrid_plateids!$A$2:$C2401, 3, FALSE))</f>
        <v>NCBN001424</v>
      </c>
      <c r="J2010" s="38">
        <v>1.100006617E9</v>
      </c>
      <c r="K2010" s="62" t="s">
        <v>49</v>
      </c>
      <c r="L2010" s="40" t="s">
        <v>404</v>
      </c>
      <c r="M2010" s="29" t="str">
        <f>IF(ISERROR(MATCH($K2010, pcrid_primers!$A$2:$A2401, 0)), hidden_compute!$H2010, VLOOKUP($K2010, pcrid_primers!$A$2:$B2401, 2, FALSE))</f>
        <v>ONT_LepF1+ONT_LCO1490</v>
      </c>
      <c r="N2010" s="29" t="str">
        <f>IF(ISBLANK($M2010), "", VLOOKUP($M2010, hidden_compute!$M$2:P2401, 3, FALSE))</f>
        <v>#N/A</v>
      </c>
      <c r="O2010" s="29" t="str">
        <f>IF(ISERROR(MATCH($K2010, pcrid_primers!$A$2:$A2401, 0)), hidden_compute!$J2010, VLOOKUP($K2010, pcrid_primers!$A$2:$D2401, 4, FALSE))</f>
        <v>ONT_LepR1+ONT_HCO2198</v>
      </c>
      <c r="P2010" s="29" t="str">
        <f>IF(ISBLANK($O2010), "", VLOOKUP($O2010, hidden_compute!$M$2:P2401, 3, FALSE))</f>
        <v>#N/A</v>
      </c>
      <c r="Q2010" s="41" t="str">
        <f>metadata!$B$8</f>
        <v>EXP-PBC096</v>
      </c>
      <c r="R2010" s="49" t="s">
        <v>405</v>
      </c>
      <c r="S2010" s="29" t="str">
        <f>metadata!$B$9</f>
        <v>SQK-NBD114.24</v>
      </c>
      <c r="T2010" s="49" t="s">
        <v>2353</v>
      </c>
    </row>
    <row r="2011">
      <c r="A2011" s="29" t="str">
        <f>metadata!$B$4</f>
        <v>22033-375157</v>
      </c>
      <c r="B2011" s="38" t="s">
        <v>2441</v>
      </c>
      <c r="C2011" s="38" t="s">
        <v>142</v>
      </c>
      <c r="D2011" s="29" t="s">
        <v>17</v>
      </c>
      <c r="E2011" s="39">
        <f>hidden_compute!F2011</f>
        <v>658</v>
      </c>
      <c r="F2011" s="39">
        <f>hidden_compute!G2011</f>
        <v>658</v>
      </c>
      <c r="G2011" s="29" t="str">
        <f>hidden_compute!D2011</f>
        <v>5. Invertebrate Mitochondrial</v>
      </c>
      <c r="H2011" s="29" t="str">
        <f>IF(ISERROR(MATCH($K2011, pcrid_plateids!$A$2:$A2401, 0)), hidden_compute!$H2011, VLOOKUP($K2011, pcrid_plateids!$A$2:$B2401, 2, FALSE))</f>
        <v>ARISE_SEQ_0066</v>
      </c>
      <c r="I2011" s="29" t="str">
        <f>IF(ISERROR(MATCH($K2011, pcrid_plateids!$A$2:$A2401, 0)), hidden_compute!$H2011, VLOOKUP($K2011, pcrid_plateids!$A$2:$C2401, 3, FALSE))</f>
        <v>NCBN001424</v>
      </c>
      <c r="J2011" s="38">
        <v>1.100006618E9</v>
      </c>
      <c r="K2011" s="62" t="s">
        <v>49</v>
      </c>
      <c r="L2011" s="40" t="s">
        <v>407</v>
      </c>
      <c r="M2011" s="29" t="str">
        <f>IF(ISERROR(MATCH($K2011, pcrid_primers!$A$2:$A2401, 0)), hidden_compute!$H2011, VLOOKUP($K2011, pcrid_primers!$A$2:$B2401, 2, FALSE))</f>
        <v>ONT_LepF1+ONT_LCO1490</v>
      </c>
      <c r="N2011" s="29" t="str">
        <f>IF(ISBLANK($M2011), "", VLOOKUP($M2011, hidden_compute!$M$2:P2401, 3, FALSE))</f>
        <v>#N/A</v>
      </c>
      <c r="O2011" s="29" t="str">
        <f>IF(ISERROR(MATCH($K2011, pcrid_primers!$A$2:$A2401, 0)), hidden_compute!$J2011, VLOOKUP($K2011, pcrid_primers!$A$2:$D2401, 4, FALSE))</f>
        <v>ONT_LepR1+ONT_HCO2198</v>
      </c>
      <c r="P2011" s="29" t="str">
        <f>IF(ISBLANK($O2011), "", VLOOKUP($O2011, hidden_compute!$M$2:P2401, 3, FALSE))</f>
        <v>#N/A</v>
      </c>
      <c r="Q2011" s="41" t="str">
        <f>metadata!$B$8</f>
        <v>EXP-PBC096</v>
      </c>
      <c r="R2011" s="49" t="s">
        <v>408</v>
      </c>
      <c r="S2011" s="29" t="str">
        <f>metadata!$B$9</f>
        <v>SQK-NBD114.24</v>
      </c>
      <c r="T2011" s="49" t="s">
        <v>2353</v>
      </c>
    </row>
    <row r="2012">
      <c r="A2012" s="29" t="str">
        <f>metadata!$B$4</f>
        <v>22033-375157</v>
      </c>
      <c r="B2012" s="38" t="s">
        <v>2442</v>
      </c>
      <c r="C2012" s="38" t="s">
        <v>142</v>
      </c>
      <c r="D2012" s="29" t="s">
        <v>17</v>
      </c>
      <c r="E2012" s="39">
        <f>hidden_compute!F2012</f>
        <v>658</v>
      </c>
      <c r="F2012" s="39">
        <f>hidden_compute!G2012</f>
        <v>658</v>
      </c>
      <c r="G2012" s="29" t="str">
        <f>hidden_compute!D2012</f>
        <v>5. Invertebrate Mitochondrial</v>
      </c>
      <c r="H2012" s="29" t="str">
        <f>IF(ISERROR(MATCH($K2012, pcrid_plateids!$A$2:$A2401, 0)), hidden_compute!$H2012, VLOOKUP($K2012, pcrid_plateids!$A$2:$B2401, 2, FALSE))</f>
        <v>ARISE_SEQ_0066</v>
      </c>
      <c r="I2012" s="29" t="str">
        <f>IF(ISERROR(MATCH($K2012, pcrid_plateids!$A$2:$A2401, 0)), hidden_compute!$H2012, VLOOKUP($K2012, pcrid_plateids!$A$2:$C2401, 3, FALSE))</f>
        <v>NCBN001424</v>
      </c>
      <c r="J2012" s="38">
        <v>1.100006619E9</v>
      </c>
      <c r="K2012" s="62" t="s">
        <v>49</v>
      </c>
      <c r="L2012" s="40" t="s">
        <v>410</v>
      </c>
      <c r="M2012" s="29" t="str">
        <f>IF(ISERROR(MATCH($K2012, pcrid_primers!$A$2:$A2401, 0)), hidden_compute!$H2012, VLOOKUP($K2012, pcrid_primers!$A$2:$B2401, 2, FALSE))</f>
        <v>ONT_LepF1+ONT_LCO1490</v>
      </c>
      <c r="N2012" s="29" t="str">
        <f>IF(ISBLANK($M2012), "", VLOOKUP($M2012, hidden_compute!$M$2:P2401, 3, FALSE))</f>
        <v>#N/A</v>
      </c>
      <c r="O2012" s="29" t="str">
        <f>IF(ISERROR(MATCH($K2012, pcrid_primers!$A$2:$A2401, 0)), hidden_compute!$J2012, VLOOKUP($K2012, pcrid_primers!$A$2:$D2401, 4, FALSE))</f>
        <v>ONT_LepR1+ONT_HCO2198</v>
      </c>
      <c r="P2012" s="29" t="str">
        <f>IF(ISBLANK($O2012), "", VLOOKUP($O2012, hidden_compute!$M$2:P2401, 3, FALSE))</f>
        <v>#N/A</v>
      </c>
      <c r="Q2012" s="41" t="str">
        <f>metadata!$B$8</f>
        <v>EXP-PBC096</v>
      </c>
      <c r="R2012" s="49" t="s">
        <v>411</v>
      </c>
      <c r="S2012" s="29" t="str">
        <f>metadata!$B$9</f>
        <v>SQK-NBD114.24</v>
      </c>
      <c r="T2012" s="49" t="s">
        <v>2353</v>
      </c>
    </row>
    <row r="2013">
      <c r="A2013" s="29" t="str">
        <f>metadata!$B$4</f>
        <v>22033-375157</v>
      </c>
      <c r="B2013" s="38" t="s">
        <v>2443</v>
      </c>
      <c r="C2013" s="38" t="s">
        <v>142</v>
      </c>
      <c r="D2013" s="29" t="s">
        <v>17</v>
      </c>
      <c r="E2013" s="39">
        <f>hidden_compute!F2013</f>
        <v>658</v>
      </c>
      <c r="F2013" s="39">
        <f>hidden_compute!G2013</f>
        <v>658</v>
      </c>
      <c r="G2013" s="29" t="str">
        <f>hidden_compute!D2013</f>
        <v>5. Invertebrate Mitochondrial</v>
      </c>
      <c r="H2013" s="29" t="str">
        <f>IF(ISERROR(MATCH($K2013, pcrid_plateids!$A$2:$A2401, 0)), hidden_compute!$H2013, VLOOKUP($K2013, pcrid_plateids!$A$2:$B2401, 2, FALSE))</f>
        <v>ARISE_SEQ_0066</v>
      </c>
      <c r="I2013" s="29" t="str">
        <f>IF(ISERROR(MATCH($K2013, pcrid_plateids!$A$2:$A2401, 0)), hidden_compute!$H2013, VLOOKUP($K2013, pcrid_plateids!$A$2:$C2401, 3, FALSE))</f>
        <v>NCBN001424</v>
      </c>
      <c r="J2013" s="38">
        <v>1.10000662E9</v>
      </c>
      <c r="K2013" s="62" t="s">
        <v>49</v>
      </c>
      <c r="L2013" s="40" t="s">
        <v>413</v>
      </c>
      <c r="M2013" s="29" t="str">
        <f>IF(ISERROR(MATCH($K2013, pcrid_primers!$A$2:$A2401, 0)), hidden_compute!$H2013, VLOOKUP($K2013, pcrid_primers!$A$2:$B2401, 2, FALSE))</f>
        <v>ONT_LepF1+ONT_LCO1490</v>
      </c>
      <c r="N2013" s="29" t="str">
        <f>IF(ISBLANK($M2013), "", VLOOKUP($M2013, hidden_compute!$M$2:P2401, 3, FALSE))</f>
        <v>#N/A</v>
      </c>
      <c r="O2013" s="29" t="str">
        <f>IF(ISERROR(MATCH($K2013, pcrid_primers!$A$2:$A2401, 0)), hidden_compute!$J2013, VLOOKUP($K2013, pcrid_primers!$A$2:$D2401, 4, FALSE))</f>
        <v>ONT_LepR1+ONT_HCO2198</v>
      </c>
      <c r="P2013" s="29" t="str">
        <f>IF(ISBLANK($O2013), "", VLOOKUP($O2013, hidden_compute!$M$2:P2401, 3, FALSE))</f>
        <v>#N/A</v>
      </c>
      <c r="Q2013" s="41" t="str">
        <f>metadata!$B$8</f>
        <v>EXP-PBC096</v>
      </c>
      <c r="R2013" s="49" t="s">
        <v>414</v>
      </c>
      <c r="S2013" s="29" t="str">
        <f>metadata!$B$9</f>
        <v>SQK-NBD114.24</v>
      </c>
      <c r="T2013" s="49" t="s">
        <v>2353</v>
      </c>
    </row>
    <row r="2014">
      <c r="A2014" s="29" t="str">
        <f>metadata!$B$4</f>
        <v>22033-375157</v>
      </c>
      <c r="B2014" s="38" t="s">
        <v>2444</v>
      </c>
      <c r="C2014" s="38" t="s">
        <v>142</v>
      </c>
      <c r="D2014" s="29" t="s">
        <v>17</v>
      </c>
      <c r="E2014" s="39">
        <f>hidden_compute!F2014</f>
        <v>658</v>
      </c>
      <c r="F2014" s="39">
        <f>hidden_compute!G2014</f>
        <v>658</v>
      </c>
      <c r="G2014" s="29" t="str">
        <f>hidden_compute!D2014</f>
        <v>5. Invertebrate Mitochondrial</v>
      </c>
      <c r="H2014" s="29" t="str">
        <f>IF(ISERROR(MATCH($K2014, pcrid_plateids!$A$2:$A2401, 0)), hidden_compute!$H2014, VLOOKUP($K2014, pcrid_plateids!$A$2:$B2401, 2, FALSE))</f>
        <v>ARISE_SEQ_0066</v>
      </c>
      <c r="I2014" s="29" t="str">
        <f>IF(ISERROR(MATCH($K2014, pcrid_plateids!$A$2:$A2401, 0)), hidden_compute!$H2014, VLOOKUP($K2014, pcrid_plateids!$A$2:$C2401, 3, FALSE))</f>
        <v>NCBN001424</v>
      </c>
      <c r="J2014" s="38">
        <v>1.100006621E9</v>
      </c>
      <c r="K2014" s="62" t="s">
        <v>49</v>
      </c>
      <c r="L2014" s="40" t="s">
        <v>416</v>
      </c>
      <c r="M2014" s="29" t="str">
        <f>IF(ISERROR(MATCH($K2014, pcrid_primers!$A$2:$A2401, 0)), hidden_compute!$H2014, VLOOKUP($K2014, pcrid_primers!$A$2:$B2401, 2, FALSE))</f>
        <v>ONT_LepF1+ONT_LCO1490</v>
      </c>
      <c r="N2014" s="29" t="str">
        <f>IF(ISBLANK($M2014), "", VLOOKUP($M2014, hidden_compute!$M$2:P2401, 3, FALSE))</f>
        <v>#N/A</v>
      </c>
      <c r="O2014" s="29" t="str">
        <f>IF(ISERROR(MATCH($K2014, pcrid_primers!$A$2:$A2401, 0)), hidden_compute!$J2014, VLOOKUP($K2014, pcrid_primers!$A$2:$D2401, 4, FALSE))</f>
        <v>ONT_LepR1+ONT_HCO2198</v>
      </c>
      <c r="P2014" s="29" t="str">
        <f>IF(ISBLANK($O2014), "", VLOOKUP($O2014, hidden_compute!$M$2:P2401, 3, FALSE))</f>
        <v>#N/A</v>
      </c>
      <c r="Q2014" s="41" t="str">
        <f>metadata!$B$8</f>
        <v>EXP-PBC096</v>
      </c>
      <c r="R2014" s="49" t="s">
        <v>417</v>
      </c>
      <c r="S2014" s="29" t="str">
        <f>metadata!$B$9</f>
        <v>SQK-NBD114.24</v>
      </c>
      <c r="T2014" s="49" t="s">
        <v>2353</v>
      </c>
    </row>
    <row r="2015">
      <c r="A2015" s="29" t="str">
        <f>metadata!$B$4</f>
        <v>22033-375157</v>
      </c>
      <c r="B2015" s="38" t="s">
        <v>2445</v>
      </c>
      <c r="C2015" s="38" t="s">
        <v>142</v>
      </c>
      <c r="D2015" s="29" t="s">
        <v>17</v>
      </c>
      <c r="E2015" s="39">
        <f>hidden_compute!F2015</f>
        <v>658</v>
      </c>
      <c r="F2015" s="39">
        <f>hidden_compute!G2015</f>
        <v>658</v>
      </c>
      <c r="G2015" s="29" t="str">
        <f>hidden_compute!D2015</f>
        <v>5. Invertebrate Mitochondrial</v>
      </c>
      <c r="H2015" s="29" t="str">
        <f>IF(ISERROR(MATCH($K2015, pcrid_plateids!$A$2:$A2401, 0)), hidden_compute!$H2015, VLOOKUP($K2015, pcrid_plateids!$A$2:$B2401, 2, FALSE))</f>
        <v>ARISE_SEQ_0066</v>
      </c>
      <c r="I2015" s="29" t="str">
        <f>IF(ISERROR(MATCH($K2015, pcrid_plateids!$A$2:$A2401, 0)), hidden_compute!$H2015, VLOOKUP($K2015, pcrid_plateids!$A$2:$C2401, 3, FALSE))</f>
        <v>NCBN001424</v>
      </c>
      <c r="J2015" s="38">
        <v>1.100006622E9</v>
      </c>
      <c r="K2015" s="62" t="s">
        <v>49</v>
      </c>
      <c r="L2015" s="40" t="s">
        <v>419</v>
      </c>
      <c r="M2015" s="29" t="str">
        <f>IF(ISERROR(MATCH($K2015, pcrid_primers!$A$2:$A2401, 0)), hidden_compute!$H2015, VLOOKUP($K2015, pcrid_primers!$A$2:$B2401, 2, FALSE))</f>
        <v>ONT_LepF1+ONT_LCO1490</v>
      </c>
      <c r="N2015" s="29" t="str">
        <f>IF(ISBLANK($M2015), "", VLOOKUP($M2015, hidden_compute!$M$2:P2401, 3, FALSE))</f>
        <v>#N/A</v>
      </c>
      <c r="O2015" s="29" t="str">
        <f>IF(ISERROR(MATCH($K2015, pcrid_primers!$A$2:$A2401, 0)), hidden_compute!$J2015, VLOOKUP($K2015, pcrid_primers!$A$2:$D2401, 4, FALSE))</f>
        <v>ONT_LepR1+ONT_HCO2198</v>
      </c>
      <c r="P2015" s="29" t="str">
        <f>IF(ISBLANK($O2015), "", VLOOKUP($O2015, hidden_compute!$M$2:P2401, 3, FALSE))</f>
        <v>#N/A</v>
      </c>
      <c r="Q2015" s="41" t="str">
        <f>metadata!$B$8</f>
        <v>EXP-PBC096</v>
      </c>
      <c r="R2015" s="49" t="s">
        <v>420</v>
      </c>
      <c r="S2015" s="29" t="str">
        <f>metadata!$B$9</f>
        <v>SQK-NBD114.24</v>
      </c>
      <c r="T2015" s="49" t="s">
        <v>2353</v>
      </c>
    </row>
    <row r="2016">
      <c r="A2016" s="29" t="str">
        <f>metadata!$B$4</f>
        <v>22033-375157</v>
      </c>
      <c r="B2016" s="38" t="s">
        <v>2446</v>
      </c>
      <c r="C2016" s="38" t="s">
        <v>142</v>
      </c>
      <c r="D2016" s="29" t="s">
        <v>17</v>
      </c>
      <c r="E2016" s="39">
        <f>hidden_compute!F2016</f>
        <v>658</v>
      </c>
      <c r="F2016" s="39">
        <f>hidden_compute!G2016</f>
        <v>658</v>
      </c>
      <c r="G2016" s="29" t="str">
        <f>hidden_compute!D2016</f>
        <v>5. Invertebrate Mitochondrial</v>
      </c>
      <c r="H2016" s="29" t="str">
        <f>IF(ISERROR(MATCH($K2016, pcrid_plateids!$A$2:$A2401, 0)), hidden_compute!$H2016, VLOOKUP($K2016, pcrid_plateids!$A$2:$B2401, 2, FALSE))</f>
        <v>ARISE_SEQ_0066</v>
      </c>
      <c r="I2016" s="29" t="str">
        <f>IF(ISERROR(MATCH($K2016, pcrid_plateids!$A$2:$A2401, 0)), hidden_compute!$H2016, VLOOKUP($K2016, pcrid_plateids!$A$2:$C2401, 3, FALSE))</f>
        <v>NCBN001424</v>
      </c>
      <c r="J2016" s="38">
        <v>1.100006623E9</v>
      </c>
      <c r="K2016" s="62" t="s">
        <v>49</v>
      </c>
      <c r="L2016" s="40" t="s">
        <v>422</v>
      </c>
      <c r="M2016" s="29" t="str">
        <f>IF(ISERROR(MATCH($K2016, pcrid_primers!$A$2:$A2401, 0)), hidden_compute!$H2016, VLOOKUP($K2016, pcrid_primers!$A$2:$B2401, 2, FALSE))</f>
        <v>ONT_LepF1+ONT_LCO1490</v>
      </c>
      <c r="N2016" s="29" t="str">
        <f>IF(ISBLANK($M2016), "", VLOOKUP($M2016, hidden_compute!$M$2:P2401, 3, FALSE))</f>
        <v>#N/A</v>
      </c>
      <c r="O2016" s="29" t="str">
        <f>IF(ISERROR(MATCH($K2016, pcrid_primers!$A$2:$A2401, 0)), hidden_compute!$J2016, VLOOKUP($K2016, pcrid_primers!$A$2:$D2401, 4, FALSE))</f>
        <v>ONT_LepR1+ONT_HCO2198</v>
      </c>
      <c r="P2016" s="29" t="str">
        <f>IF(ISBLANK($O2016), "", VLOOKUP($O2016, hidden_compute!$M$2:P2401, 3, FALSE))</f>
        <v>#N/A</v>
      </c>
      <c r="Q2016" s="41" t="str">
        <f>metadata!$B$8</f>
        <v>EXP-PBC096</v>
      </c>
      <c r="R2016" s="49" t="s">
        <v>423</v>
      </c>
      <c r="S2016" s="29" t="str">
        <f>metadata!$B$9</f>
        <v>SQK-NBD114.24</v>
      </c>
      <c r="T2016" s="49" t="s">
        <v>2353</v>
      </c>
    </row>
    <row r="2017">
      <c r="A2017" s="29" t="str">
        <f>metadata!$B$4</f>
        <v>22033-375157</v>
      </c>
      <c r="B2017" s="53" t="s">
        <v>2447</v>
      </c>
      <c r="C2017" s="53" t="s">
        <v>142</v>
      </c>
      <c r="D2017" s="54" t="s">
        <v>17</v>
      </c>
      <c r="E2017" s="55">
        <f>hidden_compute!F2017</f>
        <v>658</v>
      </c>
      <c r="F2017" s="55">
        <f>hidden_compute!G2017</f>
        <v>658</v>
      </c>
      <c r="G2017" s="54" t="str">
        <f>hidden_compute!D2017</f>
        <v>5. Invertebrate Mitochondrial</v>
      </c>
      <c r="H2017" s="54" t="str">
        <f>IF(ISERROR(MATCH($K2017, pcrid_plateids!$A$2:$A2401, 0)), hidden_compute!$H2017, VLOOKUP($K2017, pcrid_plateids!$A$2:$B2401, 2, FALSE))</f>
        <v>ARISE_SEQ_0066</v>
      </c>
      <c r="I2017" s="54" t="str">
        <f>IF(ISERROR(MATCH($K2017, pcrid_plateids!$A$2:$A2401, 0)), hidden_compute!$H2017, VLOOKUP($K2017, pcrid_plateids!$A$2:$C2401, 3, FALSE))</f>
        <v>NCBN001424</v>
      </c>
      <c r="J2017" s="53">
        <v>1.100006624E9</v>
      </c>
      <c r="K2017" s="63" t="s">
        <v>49</v>
      </c>
      <c r="L2017" s="56" t="s">
        <v>425</v>
      </c>
      <c r="M2017" s="54" t="str">
        <f>IF(ISERROR(MATCH($K2017, pcrid_primers!$A$2:$A2401, 0)), hidden_compute!$H2017, VLOOKUP($K2017, pcrid_primers!$A$2:$B2401, 2, FALSE))</f>
        <v>ONT_LepF1+ONT_LCO1490</v>
      </c>
      <c r="N2017" s="54" t="str">
        <f>IF(ISBLANK($M2017), "", VLOOKUP($M2017, hidden_compute!$M$2:P2401, 3, FALSE))</f>
        <v>#N/A</v>
      </c>
      <c r="O2017" s="54" t="str">
        <f>IF(ISERROR(MATCH($K2017, pcrid_primers!$A$2:$A2401, 0)), hidden_compute!$J2017, VLOOKUP($K2017, pcrid_primers!$A$2:$D2401, 4, FALSE))</f>
        <v>ONT_LepR1+ONT_HCO2198</v>
      </c>
      <c r="P2017" s="54" t="str">
        <f>IF(ISBLANK($O2017), "", VLOOKUP($O2017, hidden_compute!$M$2:P2401, 3, FALSE))</f>
        <v>#N/A</v>
      </c>
      <c r="Q2017" s="59" t="str">
        <f>metadata!$B$8</f>
        <v>EXP-PBC096</v>
      </c>
      <c r="R2017" s="57" t="s">
        <v>426</v>
      </c>
      <c r="S2017" s="54" t="str">
        <f>metadata!$B$9</f>
        <v>SQK-NBD114.24</v>
      </c>
      <c r="T2017" s="57" t="s">
        <v>2353</v>
      </c>
      <c r="U2017" s="55"/>
      <c r="V2017" s="55"/>
      <c r="W2017" s="55"/>
      <c r="X2017" s="55"/>
      <c r="Y2017" s="55"/>
      <c r="Z2017" s="55"/>
      <c r="AA2017" s="55"/>
      <c r="AB2017" s="55"/>
      <c r="AC2017" s="55"/>
      <c r="AD2017" s="55"/>
      <c r="AE2017" s="55"/>
      <c r="AF2017" s="55"/>
      <c r="AG2017" s="55"/>
      <c r="AH2017" s="55"/>
      <c r="AI2017" s="55"/>
    </row>
    <row r="2018">
      <c r="B2018" s="66"/>
      <c r="C2018" s="66"/>
      <c r="D2018" s="29" t="str">
        <f>hidden_compute!E2018</f>
        <v/>
      </c>
      <c r="E2018" s="39" t="str">
        <f>hidden_compute!F2018</f>
        <v/>
      </c>
      <c r="F2018" s="39" t="str">
        <f>hidden_compute!G2018</f>
        <v/>
      </c>
      <c r="G2018" s="29" t="str">
        <f>hidden_compute!D2018</f>
        <v/>
      </c>
      <c r="H2018" s="29" t="str">
        <f>IF(ISERROR(MATCH($K2018, pcrid_plateids!$A$2:$A2401, 0)), hidden_compute!$H2018, VLOOKUP($K2018, pcrid_plateids!$A$2:$B2401, 2, FALSE))</f>
        <v>-</v>
      </c>
      <c r="I2018" s="29" t="str">
        <f>IF(ISERROR(MATCH($K2018, pcrid_plateids!$A$2:$A2401, 0)), hidden_compute!$H2018, VLOOKUP($K2018, pcrid_plateids!$A$2:$C2401, 3, FALSE))</f>
        <v>-</v>
      </c>
      <c r="J2018" s="66"/>
      <c r="K2018" s="66"/>
      <c r="M2018" s="29" t="str">
        <f>IF(ISERROR(MATCH($K2018, pcrid_primers!$A$2:$A2401, 0)), hidden_compute!$H2018, VLOOKUP($K2018, pcrid_primers!$A$2:$B2401, 2, FALSE))</f>
        <v>-</v>
      </c>
      <c r="N2018" s="29" t="str">
        <f>IF(ISBLANK($M2018), "", VLOOKUP($M2018, hidden_compute!$M$2:P2401, 3, FALSE))</f>
        <v/>
      </c>
      <c r="O2018" s="29" t="str">
        <f>IF(ISERROR(MATCH($K2018, pcrid_primers!$A$2:$A2401, 0)), hidden_compute!$J2018, VLOOKUP($K2018, pcrid_primers!$A$2:$D2401, 4, FALSE))</f>
        <v>-</v>
      </c>
      <c r="P2018" s="29" t="str">
        <f>IF(ISBLANK($O2018), "", VLOOKUP($O2018, hidden_compute!$M$2:P2401, 3, FALSE))</f>
        <v/>
      </c>
      <c r="Q2018" s="41" t="str">
        <f>metadata!$B$8</f>
        <v>EXP-PBC096</v>
      </c>
      <c r="R2018" s="49"/>
      <c r="S2018" s="29" t="str">
        <f>metadata!$B$9</f>
        <v>SQK-NBD114.24</v>
      </c>
      <c r="T2018" s="49"/>
    </row>
    <row r="2019">
      <c r="B2019" s="66"/>
      <c r="C2019" s="66"/>
      <c r="D2019" s="29" t="str">
        <f>hidden_compute!E2019</f>
        <v/>
      </c>
      <c r="E2019" s="39" t="str">
        <f>hidden_compute!F2019</f>
        <v/>
      </c>
      <c r="F2019" s="39" t="str">
        <f>hidden_compute!G2019</f>
        <v/>
      </c>
      <c r="G2019" s="29" t="str">
        <f>hidden_compute!D2019</f>
        <v/>
      </c>
      <c r="H2019" s="29" t="str">
        <f>IF(ISERROR(MATCH($K2019, pcrid_plateids!$A$2:$A2401, 0)), hidden_compute!$H2019, VLOOKUP($K2019, pcrid_plateids!$A$2:$B2401, 2, FALSE))</f>
        <v>-</v>
      </c>
      <c r="I2019" s="29" t="str">
        <f>IF(ISERROR(MATCH($K2019, pcrid_plateids!$A$2:$A2401, 0)), hidden_compute!$H2019, VLOOKUP($K2019, pcrid_plateids!$A$2:$C2401, 3, FALSE))</f>
        <v>-</v>
      </c>
      <c r="J2019" s="66"/>
      <c r="K2019" s="66"/>
      <c r="M2019" s="29" t="str">
        <f>IF(ISERROR(MATCH($K2019, pcrid_primers!$A$2:$A2401, 0)), hidden_compute!$H2019, VLOOKUP($K2019, pcrid_primers!$A$2:$B2401, 2, FALSE))</f>
        <v>-</v>
      </c>
      <c r="N2019" s="29" t="str">
        <f>IF(ISBLANK($M2019), "", VLOOKUP($M2019, hidden_compute!$M$2:P2401, 3, FALSE))</f>
        <v/>
      </c>
      <c r="O2019" s="29" t="str">
        <f>IF(ISERROR(MATCH($K2019, pcrid_primers!$A$2:$A2401, 0)), hidden_compute!$J2019, VLOOKUP($K2019, pcrid_primers!$A$2:$D2401, 4, FALSE))</f>
        <v>-</v>
      </c>
      <c r="P2019" s="29" t="str">
        <f>IF(ISBLANK($O2019), "", VLOOKUP($O2019, hidden_compute!$M$2:P2401, 3, FALSE))</f>
        <v/>
      </c>
      <c r="Q2019" s="41" t="str">
        <f>metadata!$B$8</f>
        <v>EXP-PBC096</v>
      </c>
      <c r="R2019" s="49"/>
      <c r="S2019" s="29" t="str">
        <f>metadata!$B$9</f>
        <v>SQK-NBD114.24</v>
      </c>
      <c r="T2019" s="49"/>
    </row>
    <row r="2020">
      <c r="B2020" s="66"/>
      <c r="C2020" s="66"/>
      <c r="D2020" s="29" t="str">
        <f>hidden_compute!E2020</f>
        <v/>
      </c>
      <c r="E2020" s="39" t="str">
        <f>hidden_compute!F2020</f>
        <v/>
      </c>
      <c r="F2020" s="39" t="str">
        <f>hidden_compute!G2020</f>
        <v/>
      </c>
      <c r="G2020" s="29" t="str">
        <f>hidden_compute!D2020</f>
        <v/>
      </c>
      <c r="H2020" s="29" t="str">
        <f>IF(ISERROR(MATCH($K2020, pcrid_plateids!$A$2:$A2401, 0)), hidden_compute!$H2020, VLOOKUP($K2020, pcrid_plateids!$A$2:$B2401, 2, FALSE))</f>
        <v>-</v>
      </c>
      <c r="I2020" s="29" t="str">
        <f>IF(ISERROR(MATCH($K2020, pcrid_plateids!$A$2:$A2401, 0)), hidden_compute!$H2020, VLOOKUP($K2020, pcrid_plateids!$A$2:$C2401, 3, FALSE))</f>
        <v>-</v>
      </c>
      <c r="J2020" s="66"/>
      <c r="K2020" s="66"/>
      <c r="M2020" s="29" t="str">
        <f>IF(ISERROR(MATCH($K2020, pcrid_primers!$A$2:$A2401, 0)), hidden_compute!$H2020, VLOOKUP($K2020, pcrid_primers!$A$2:$B2401, 2, FALSE))</f>
        <v>-</v>
      </c>
      <c r="N2020" s="29" t="str">
        <f>IF(ISBLANK($M2020), "", VLOOKUP($M2020, hidden_compute!$M$2:P2401, 3, FALSE))</f>
        <v/>
      </c>
      <c r="O2020" s="29" t="str">
        <f>IF(ISERROR(MATCH($K2020, pcrid_primers!$A$2:$A2401, 0)), hidden_compute!$J2020, VLOOKUP($K2020, pcrid_primers!$A$2:$D2401, 4, FALSE))</f>
        <v>-</v>
      </c>
      <c r="P2020" s="29" t="str">
        <f>IF(ISBLANK($O2020), "", VLOOKUP($O2020, hidden_compute!$M$2:P2401, 3, FALSE))</f>
        <v/>
      </c>
      <c r="Q2020" s="41" t="str">
        <f>metadata!$B$8</f>
        <v>EXP-PBC096</v>
      </c>
      <c r="R2020" s="49"/>
      <c r="S2020" s="29" t="str">
        <f>metadata!$B$9</f>
        <v>SQK-NBD114.24</v>
      </c>
      <c r="T2020" s="49"/>
    </row>
    <row r="2021">
      <c r="B2021" s="66"/>
      <c r="C2021" s="66"/>
      <c r="D2021" s="29" t="str">
        <f>hidden_compute!E2021</f>
        <v/>
      </c>
      <c r="E2021" s="39" t="str">
        <f>hidden_compute!F2021</f>
        <v/>
      </c>
      <c r="F2021" s="39" t="str">
        <f>hidden_compute!G2021</f>
        <v/>
      </c>
      <c r="G2021" s="29" t="str">
        <f>hidden_compute!D2021</f>
        <v/>
      </c>
      <c r="H2021" s="29" t="str">
        <f>IF(ISERROR(MATCH($K2021, pcrid_plateids!$A$2:$A2401, 0)), hidden_compute!$H2021, VLOOKUP($K2021, pcrid_plateids!$A$2:$B2401, 2, FALSE))</f>
        <v>-</v>
      </c>
      <c r="I2021" s="29" t="str">
        <f>IF(ISERROR(MATCH($K2021, pcrid_plateids!$A$2:$A2401, 0)), hidden_compute!$H2021, VLOOKUP($K2021, pcrid_plateids!$A$2:$C2401, 3, FALSE))</f>
        <v>-</v>
      </c>
      <c r="J2021" s="66"/>
      <c r="K2021" s="66"/>
      <c r="M2021" s="29" t="str">
        <f>IF(ISERROR(MATCH($K2021, pcrid_primers!$A$2:$A2401, 0)), hidden_compute!$H2021, VLOOKUP($K2021, pcrid_primers!$A$2:$B2401, 2, FALSE))</f>
        <v>-</v>
      </c>
      <c r="N2021" s="29" t="str">
        <f>IF(ISBLANK($M2021), "", VLOOKUP($M2021, hidden_compute!$M$2:P2401, 3, FALSE))</f>
        <v/>
      </c>
      <c r="O2021" s="29" t="str">
        <f>IF(ISERROR(MATCH($K2021, pcrid_primers!$A$2:$A2401, 0)), hidden_compute!$J2021, VLOOKUP($K2021, pcrid_primers!$A$2:$D2401, 4, FALSE))</f>
        <v>-</v>
      </c>
      <c r="P2021" s="29" t="str">
        <f>IF(ISBLANK($O2021), "", VLOOKUP($O2021, hidden_compute!$M$2:P2401, 3, FALSE))</f>
        <v/>
      </c>
      <c r="Q2021" s="41" t="str">
        <f>metadata!$B$8</f>
        <v>EXP-PBC096</v>
      </c>
      <c r="R2021" s="49"/>
      <c r="S2021" s="29" t="str">
        <f>metadata!$B$9</f>
        <v>SQK-NBD114.24</v>
      </c>
      <c r="T2021" s="49"/>
    </row>
    <row r="2022">
      <c r="B2022" s="66"/>
      <c r="C2022" s="66"/>
      <c r="D2022" s="29" t="str">
        <f>hidden_compute!E2022</f>
        <v/>
      </c>
      <c r="E2022" s="39" t="str">
        <f>hidden_compute!F2022</f>
        <v/>
      </c>
      <c r="F2022" s="39" t="str">
        <f>hidden_compute!G2022</f>
        <v/>
      </c>
      <c r="G2022" s="29" t="str">
        <f>hidden_compute!D2022</f>
        <v/>
      </c>
      <c r="H2022" s="29" t="str">
        <f>IF(ISERROR(MATCH($K2022, pcrid_plateids!$A$2:$A2401, 0)), hidden_compute!$H2022, VLOOKUP($K2022, pcrid_plateids!$A$2:$B2401, 2, FALSE))</f>
        <v>-</v>
      </c>
      <c r="I2022" s="29" t="str">
        <f>IF(ISERROR(MATCH($K2022, pcrid_plateids!$A$2:$A2401, 0)), hidden_compute!$H2022, VLOOKUP($K2022, pcrid_plateids!$A$2:$C2401, 3, FALSE))</f>
        <v>-</v>
      </c>
      <c r="J2022" s="66"/>
      <c r="K2022" s="66"/>
      <c r="M2022" s="29" t="str">
        <f>IF(ISERROR(MATCH($K2022, pcrid_primers!$A$2:$A2401, 0)), hidden_compute!$H2022, VLOOKUP($K2022, pcrid_primers!$A$2:$B2401, 2, FALSE))</f>
        <v>-</v>
      </c>
      <c r="N2022" s="29" t="str">
        <f>IF(ISBLANK($M2022), "", VLOOKUP($M2022, hidden_compute!$M$2:P2401, 3, FALSE))</f>
        <v/>
      </c>
      <c r="O2022" s="29" t="str">
        <f>IF(ISERROR(MATCH($K2022, pcrid_primers!$A$2:$A2401, 0)), hidden_compute!$J2022, VLOOKUP($K2022, pcrid_primers!$A$2:$D2401, 4, FALSE))</f>
        <v>-</v>
      </c>
      <c r="P2022" s="29" t="str">
        <f>IF(ISBLANK($O2022), "", VLOOKUP($O2022, hidden_compute!$M$2:P2401, 3, FALSE))</f>
        <v/>
      </c>
      <c r="Q2022" s="41" t="str">
        <f>metadata!$B$8</f>
        <v>EXP-PBC096</v>
      </c>
      <c r="R2022" s="49"/>
      <c r="S2022" s="29" t="str">
        <f>metadata!$B$9</f>
        <v>SQK-NBD114.24</v>
      </c>
      <c r="T2022" s="49"/>
    </row>
    <row r="2023">
      <c r="B2023" s="66"/>
      <c r="C2023" s="66"/>
      <c r="D2023" s="29" t="str">
        <f>hidden_compute!E2023</f>
        <v/>
      </c>
      <c r="E2023" s="39" t="str">
        <f>hidden_compute!F2023</f>
        <v/>
      </c>
      <c r="F2023" s="39" t="str">
        <f>hidden_compute!G2023</f>
        <v/>
      </c>
      <c r="G2023" s="29" t="str">
        <f>hidden_compute!D2023</f>
        <v/>
      </c>
      <c r="H2023" s="29" t="str">
        <f>IF(ISERROR(MATCH($K2023, pcrid_plateids!$A$2:$A2401, 0)), hidden_compute!$H2023, VLOOKUP($K2023, pcrid_plateids!$A$2:$B2401, 2, FALSE))</f>
        <v>-</v>
      </c>
      <c r="I2023" s="29" t="str">
        <f>IF(ISERROR(MATCH($K2023, pcrid_plateids!$A$2:$A2401, 0)), hidden_compute!$H2023, VLOOKUP($K2023, pcrid_plateids!$A$2:$C2401, 3, FALSE))</f>
        <v>-</v>
      </c>
      <c r="J2023" s="66"/>
      <c r="K2023" s="66"/>
      <c r="M2023" s="29" t="str">
        <f>IF(ISERROR(MATCH($K2023, pcrid_primers!$A$2:$A2401, 0)), hidden_compute!$H2023, VLOOKUP($K2023, pcrid_primers!$A$2:$B2401, 2, FALSE))</f>
        <v>-</v>
      </c>
      <c r="N2023" s="29" t="str">
        <f>IF(ISBLANK($M2023), "", VLOOKUP($M2023, hidden_compute!$M$2:P2401, 3, FALSE))</f>
        <v/>
      </c>
      <c r="O2023" s="29" t="str">
        <f>IF(ISERROR(MATCH($K2023, pcrid_primers!$A$2:$A2401, 0)), hidden_compute!$J2023, VLOOKUP($K2023, pcrid_primers!$A$2:$D2401, 4, FALSE))</f>
        <v>-</v>
      </c>
      <c r="P2023" s="29" t="str">
        <f>IF(ISBLANK($O2023), "", VLOOKUP($O2023, hidden_compute!$M$2:P2401, 3, FALSE))</f>
        <v/>
      </c>
      <c r="Q2023" s="41" t="str">
        <f>metadata!$B$8</f>
        <v>EXP-PBC096</v>
      </c>
      <c r="R2023" s="49"/>
      <c r="S2023" s="29" t="str">
        <f>metadata!$B$9</f>
        <v>SQK-NBD114.24</v>
      </c>
      <c r="T2023" s="49"/>
    </row>
    <row r="2024">
      <c r="B2024" s="66"/>
      <c r="C2024" s="66"/>
      <c r="D2024" s="29" t="str">
        <f>hidden_compute!E2024</f>
        <v/>
      </c>
      <c r="E2024" s="39" t="str">
        <f>hidden_compute!F2024</f>
        <v/>
      </c>
      <c r="F2024" s="39" t="str">
        <f>hidden_compute!G2024</f>
        <v/>
      </c>
      <c r="G2024" s="29" t="str">
        <f>hidden_compute!D2024</f>
        <v/>
      </c>
      <c r="H2024" s="29" t="str">
        <f>IF(ISERROR(MATCH($K2024, pcrid_plateids!$A$2:$A2401, 0)), hidden_compute!$H2024, VLOOKUP($K2024, pcrid_plateids!$A$2:$B2401, 2, FALSE))</f>
        <v>-</v>
      </c>
      <c r="I2024" s="29" t="str">
        <f>IF(ISERROR(MATCH($K2024, pcrid_plateids!$A$2:$A2401, 0)), hidden_compute!$H2024, VLOOKUP($K2024, pcrid_plateids!$A$2:$C2401, 3, FALSE))</f>
        <v>-</v>
      </c>
      <c r="J2024" s="66"/>
      <c r="K2024" s="66"/>
      <c r="M2024" s="29" t="str">
        <f>IF(ISERROR(MATCH($K2024, pcrid_primers!$A$2:$A2401, 0)), hidden_compute!$H2024, VLOOKUP($K2024, pcrid_primers!$A$2:$B2401, 2, FALSE))</f>
        <v>-</v>
      </c>
      <c r="N2024" s="29" t="str">
        <f>IF(ISBLANK($M2024), "", VLOOKUP($M2024, hidden_compute!$M$2:P2401, 3, FALSE))</f>
        <v/>
      </c>
      <c r="O2024" s="29" t="str">
        <f>IF(ISERROR(MATCH($K2024, pcrid_primers!$A$2:$A2401, 0)), hidden_compute!$J2024, VLOOKUP($K2024, pcrid_primers!$A$2:$D2401, 4, FALSE))</f>
        <v>-</v>
      </c>
      <c r="P2024" s="29" t="str">
        <f>IF(ISBLANK($O2024), "", VLOOKUP($O2024, hidden_compute!$M$2:P2401, 3, FALSE))</f>
        <v/>
      </c>
      <c r="Q2024" s="41" t="str">
        <f>metadata!$B$8</f>
        <v>EXP-PBC096</v>
      </c>
      <c r="R2024" s="49"/>
      <c r="S2024" s="29" t="str">
        <f>metadata!$B$9</f>
        <v>SQK-NBD114.24</v>
      </c>
      <c r="T2024" s="49"/>
    </row>
    <row r="2025">
      <c r="B2025" s="66"/>
      <c r="C2025" s="66"/>
      <c r="D2025" s="29" t="str">
        <f>hidden_compute!E2025</f>
        <v/>
      </c>
      <c r="E2025" s="39" t="str">
        <f>hidden_compute!F2025</f>
        <v/>
      </c>
      <c r="F2025" s="39" t="str">
        <f>hidden_compute!G2025</f>
        <v/>
      </c>
      <c r="G2025" s="29" t="str">
        <f>hidden_compute!D2025</f>
        <v/>
      </c>
      <c r="H2025" s="29" t="str">
        <f>IF(ISERROR(MATCH($K2025, pcrid_plateids!$A$2:$A2401, 0)), hidden_compute!$H2025, VLOOKUP($K2025, pcrid_plateids!$A$2:$B2401, 2, FALSE))</f>
        <v>-</v>
      </c>
      <c r="I2025" s="29" t="str">
        <f>IF(ISERROR(MATCH($K2025, pcrid_plateids!$A$2:$A2401, 0)), hidden_compute!$H2025, VLOOKUP($K2025, pcrid_plateids!$A$2:$C2401, 3, FALSE))</f>
        <v>-</v>
      </c>
      <c r="J2025" s="66"/>
      <c r="K2025" s="66"/>
      <c r="M2025" s="29" t="str">
        <f>IF(ISERROR(MATCH($K2025, pcrid_primers!$A$2:$A2401, 0)), hidden_compute!$H2025, VLOOKUP($K2025, pcrid_primers!$A$2:$B2401, 2, FALSE))</f>
        <v>-</v>
      </c>
      <c r="N2025" s="29" t="str">
        <f>IF(ISBLANK($M2025), "", VLOOKUP($M2025, hidden_compute!$M$2:P2401, 3, FALSE))</f>
        <v/>
      </c>
      <c r="O2025" s="29" t="str">
        <f>IF(ISERROR(MATCH($K2025, pcrid_primers!$A$2:$A2401, 0)), hidden_compute!$J2025, VLOOKUP($K2025, pcrid_primers!$A$2:$D2401, 4, FALSE))</f>
        <v>-</v>
      </c>
      <c r="P2025" s="29" t="str">
        <f>IF(ISBLANK($O2025), "", VLOOKUP($O2025, hidden_compute!$M$2:P2401, 3, FALSE))</f>
        <v/>
      </c>
      <c r="Q2025" s="41" t="str">
        <f>metadata!$B$8</f>
        <v>EXP-PBC096</v>
      </c>
      <c r="R2025" s="49"/>
      <c r="S2025" s="29" t="str">
        <f>metadata!$B$9</f>
        <v>SQK-NBD114.24</v>
      </c>
      <c r="T2025" s="49"/>
    </row>
    <row r="2026">
      <c r="B2026" s="66"/>
      <c r="C2026" s="66"/>
      <c r="D2026" s="29" t="str">
        <f>hidden_compute!E2026</f>
        <v/>
      </c>
      <c r="E2026" s="39" t="str">
        <f>hidden_compute!F2026</f>
        <v/>
      </c>
      <c r="F2026" s="39" t="str">
        <f>hidden_compute!G2026</f>
        <v/>
      </c>
      <c r="G2026" s="29" t="str">
        <f>hidden_compute!D2026</f>
        <v/>
      </c>
      <c r="H2026" s="29" t="str">
        <f>IF(ISERROR(MATCH($K2026, pcrid_plateids!$A$2:$A2401, 0)), hidden_compute!$H2026, VLOOKUP($K2026, pcrid_plateids!$A$2:$B2401, 2, FALSE))</f>
        <v>-</v>
      </c>
      <c r="I2026" s="29" t="str">
        <f>IF(ISERROR(MATCH($K2026, pcrid_plateids!$A$2:$A2401, 0)), hidden_compute!$H2026, VLOOKUP($K2026, pcrid_plateids!$A$2:$C2401, 3, FALSE))</f>
        <v>-</v>
      </c>
      <c r="J2026" s="66"/>
      <c r="K2026" s="66"/>
      <c r="M2026" s="29" t="str">
        <f>IF(ISERROR(MATCH($K2026, pcrid_primers!$A$2:$A2401, 0)), hidden_compute!$H2026, VLOOKUP($K2026, pcrid_primers!$A$2:$B2401, 2, FALSE))</f>
        <v>-</v>
      </c>
      <c r="N2026" s="29" t="str">
        <f>IF(ISBLANK($M2026), "", VLOOKUP($M2026, hidden_compute!$M$2:P2401, 3, FALSE))</f>
        <v/>
      </c>
      <c r="O2026" s="29" t="str">
        <f>IF(ISERROR(MATCH($K2026, pcrid_primers!$A$2:$A2401, 0)), hidden_compute!$J2026, VLOOKUP($K2026, pcrid_primers!$A$2:$D2401, 4, FALSE))</f>
        <v>-</v>
      </c>
      <c r="P2026" s="29" t="str">
        <f>IF(ISBLANK($O2026), "", VLOOKUP($O2026, hidden_compute!$M$2:P2401, 3, FALSE))</f>
        <v/>
      </c>
      <c r="Q2026" s="41" t="str">
        <f>metadata!$B$8</f>
        <v>EXP-PBC096</v>
      </c>
      <c r="R2026" s="49"/>
      <c r="S2026" s="29" t="str">
        <f>metadata!$B$9</f>
        <v>SQK-NBD114.24</v>
      </c>
      <c r="T2026" s="49"/>
    </row>
    <row r="2027">
      <c r="B2027" s="66"/>
      <c r="C2027" s="66"/>
      <c r="D2027" s="29" t="str">
        <f>hidden_compute!E2027</f>
        <v/>
      </c>
      <c r="E2027" s="39" t="str">
        <f>hidden_compute!F2027</f>
        <v/>
      </c>
      <c r="F2027" s="39" t="str">
        <f>hidden_compute!G2027</f>
        <v/>
      </c>
      <c r="G2027" s="29" t="str">
        <f>hidden_compute!D2027</f>
        <v/>
      </c>
      <c r="H2027" s="29" t="str">
        <f>IF(ISERROR(MATCH($K2027, pcrid_plateids!$A$2:$A2401, 0)), hidden_compute!$H2027, VLOOKUP($K2027, pcrid_plateids!$A$2:$B2401, 2, FALSE))</f>
        <v>-</v>
      </c>
      <c r="I2027" s="29" t="str">
        <f>IF(ISERROR(MATCH($K2027, pcrid_plateids!$A$2:$A2401, 0)), hidden_compute!$H2027, VLOOKUP($K2027, pcrid_plateids!$A$2:$C2401, 3, FALSE))</f>
        <v>-</v>
      </c>
      <c r="J2027" s="66"/>
      <c r="K2027" s="66"/>
      <c r="M2027" s="29" t="str">
        <f>IF(ISERROR(MATCH($K2027, pcrid_primers!$A$2:$A2401, 0)), hidden_compute!$H2027, VLOOKUP($K2027, pcrid_primers!$A$2:$B2401, 2, FALSE))</f>
        <v>-</v>
      </c>
      <c r="N2027" s="29" t="str">
        <f>IF(ISBLANK($M2027), "", VLOOKUP($M2027, hidden_compute!$M$2:P2401, 3, FALSE))</f>
        <v/>
      </c>
      <c r="O2027" s="29" t="str">
        <f>IF(ISERROR(MATCH($K2027, pcrid_primers!$A$2:$A2401, 0)), hidden_compute!$J2027, VLOOKUP($K2027, pcrid_primers!$A$2:$D2401, 4, FALSE))</f>
        <v>-</v>
      </c>
      <c r="P2027" s="29" t="str">
        <f>IF(ISBLANK($O2027), "", VLOOKUP($O2027, hidden_compute!$M$2:P2401, 3, FALSE))</f>
        <v/>
      </c>
      <c r="Q2027" s="41" t="str">
        <f>metadata!$B$8</f>
        <v>EXP-PBC096</v>
      </c>
      <c r="R2027" s="49"/>
      <c r="S2027" s="29" t="str">
        <f>metadata!$B$9</f>
        <v>SQK-NBD114.24</v>
      </c>
      <c r="T2027" s="49"/>
    </row>
    <row r="2028">
      <c r="B2028" s="66"/>
      <c r="C2028" s="66"/>
      <c r="D2028" s="29" t="str">
        <f>hidden_compute!E2028</f>
        <v/>
      </c>
      <c r="E2028" s="39" t="str">
        <f>hidden_compute!F2028</f>
        <v/>
      </c>
      <c r="F2028" s="39" t="str">
        <f>hidden_compute!G2028</f>
        <v/>
      </c>
      <c r="G2028" s="29" t="str">
        <f>hidden_compute!D2028</f>
        <v/>
      </c>
      <c r="H2028" s="29" t="str">
        <f>IF(ISERROR(MATCH($K2028, pcrid_plateids!$A$2:$A2401, 0)), hidden_compute!$H2028, VLOOKUP($K2028, pcrid_plateids!$A$2:$B2401, 2, FALSE))</f>
        <v>-</v>
      </c>
      <c r="I2028" s="29" t="str">
        <f>IF(ISERROR(MATCH($K2028, pcrid_plateids!$A$2:$A2401, 0)), hidden_compute!$H2028, VLOOKUP($K2028, pcrid_plateids!$A$2:$C2401, 3, FALSE))</f>
        <v>-</v>
      </c>
      <c r="J2028" s="66"/>
      <c r="K2028" s="66"/>
      <c r="M2028" s="29" t="str">
        <f>IF(ISERROR(MATCH($K2028, pcrid_primers!$A$2:$A2401, 0)), hidden_compute!$H2028, VLOOKUP($K2028, pcrid_primers!$A$2:$B2401, 2, FALSE))</f>
        <v>-</v>
      </c>
      <c r="N2028" s="29" t="str">
        <f>IF(ISBLANK($M2028), "", VLOOKUP($M2028, hidden_compute!$M$2:P2401, 3, FALSE))</f>
        <v/>
      </c>
      <c r="O2028" s="29" t="str">
        <f>IF(ISERROR(MATCH($K2028, pcrid_primers!$A$2:$A2401, 0)), hidden_compute!$J2028, VLOOKUP($K2028, pcrid_primers!$A$2:$D2401, 4, FALSE))</f>
        <v>-</v>
      </c>
      <c r="P2028" s="29" t="str">
        <f>IF(ISBLANK($O2028), "", VLOOKUP($O2028, hidden_compute!$M$2:P2401, 3, FALSE))</f>
        <v/>
      </c>
      <c r="Q2028" s="41" t="str">
        <f>metadata!$B$8</f>
        <v>EXP-PBC096</v>
      </c>
      <c r="R2028" s="49"/>
      <c r="S2028" s="29" t="str">
        <f>metadata!$B$9</f>
        <v>SQK-NBD114.24</v>
      </c>
      <c r="T2028" s="49"/>
    </row>
    <row r="2029">
      <c r="B2029" s="66"/>
      <c r="C2029" s="66"/>
      <c r="D2029" s="29" t="str">
        <f>hidden_compute!E2029</f>
        <v/>
      </c>
      <c r="E2029" s="39" t="str">
        <f>hidden_compute!F2029</f>
        <v/>
      </c>
      <c r="F2029" s="39" t="str">
        <f>hidden_compute!G2029</f>
        <v/>
      </c>
      <c r="G2029" s="29" t="str">
        <f>hidden_compute!D2029</f>
        <v/>
      </c>
      <c r="H2029" s="29" t="str">
        <f>IF(ISERROR(MATCH($K2029, pcrid_plateids!$A$2:$A2401, 0)), hidden_compute!$H2029, VLOOKUP($K2029, pcrid_plateids!$A$2:$B2401, 2, FALSE))</f>
        <v>-</v>
      </c>
      <c r="I2029" s="29" t="str">
        <f>IF(ISERROR(MATCH($K2029, pcrid_plateids!$A$2:$A2401, 0)), hidden_compute!$H2029, VLOOKUP($K2029, pcrid_plateids!$A$2:$C2401, 3, FALSE))</f>
        <v>-</v>
      </c>
      <c r="J2029" s="66"/>
      <c r="K2029" s="66"/>
      <c r="M2029" s="29" t="str">
        <f>IF(ISERROR(MATCH($K2029, pcrid_primers!$A$2:$A2401, 0)), hidden_compute!$H2029, VLOOKUP($K2029, pcrid_primers!$A$2:$B2401, 2, FALSE))</f>
        <v>-</v>
      </c>
      <c r="N2029" s="29" t="str">
        <f>IF(ISBLANK($M2029), "", VLOOKUP($M2029, hidden_compute!$M$2:P2401, 3, FALSE))</f>
        <v/>
      </c>
      <c r="O2029" s="29" t="str">
        <f>IF(ISERROR(MATCH($K2029, pcrid_primers!$A$2:$A2401, 0)), hidden_compute!$J2029, VLOOKUP($K2029, pcrid_primers!$A$2:$D2401, 4, FALSE))</f>
        <v>-</v>
      </c>
      <c r="P2029" s="29" t="str">
        <f>IF(ISBLANK($O2029), "", VLOOKUP($O2029, hidden_compute!$M$2:P2401, 3, FALSE))</f>
        <v/>
      </c>
      <c r="Q2029" s="41" t="str">
        <f>metadata!$B$8</f>
        <v>EXP-PBC096</v>
      </c>
      <c r="R2029" s="49"/>
      <c r="S2029" s="29" t="str">
        <f>metadata!$B$9</f>
        <v>SQK-NBD114.24</v>
      </c>
      <c r="T2029" s="49"/>
    </row>
    <row r="2030">
      <c r="B2030" s="66"/>
      <c r="C2030" s="66"/>
      <c r="D2030" s="29" t="str">
        <f>hidden_compute!E2030</f>
        <v/>
      </c>
      <c r="E2030" s="39" t="str">
        <f>hidden_compute!F2030</f>
        <v/>
      </c>
      <c r="F2030" s="39" t="str">
        <f>hidden_compute!G2030</f>
        <v/>
      </c>
      <c r="G2030" s="29" t="str">
        <f>hidden_compute!D2030</f>
        <v/>
      </c>
      <c r="H2030" s="29" t="str">
        <f>IF(ISERROR(MATCH($K2030, pcrid_plateids!$A$2:$A2401, 0)), hidden_compute!$H2030, VLOOKUP($K2030, pcrid_plateids!$A$2:$B2401, 2, FALSE))</f>
        <v>-</v>
      </c>
      <c r="I2030" s="29" t="str">
        <f>IF(ISERROR(MATCH($K2030, pcrid_plateids!$A$2:$A2401, 0)), hidden_compute!$H2030, VLOOKUP($K2030, pcrid_plateids!$A$2:$C2401, 3, FALSE))</f>
        <v>-</v>
      </c>
      <c r="J2030" s="66"/>
      <c r="K2030" s="66"/>
      <c r="M2030" s="29" t="str">
        <f>IF(ISERROR(MATCH($K2030, pcrid_primers!$A$2:$A2401, 0)), hidden_compute!$H2030, VLOOKUP($K2030, pcrid_primers!$A$2:$B2401, 2, FALSE))</f>
        <v>-</v>
      </c>
      <c r="N2030" s="29" t="str">
        <f>IF(ISBLANK($M2030), "", VLOOKUP($M2030, hidden_compute!$M$2:P2401, 3, FALSE))</f>
        <v/>
      </c>
      <c r="O2030" s="29" t="str">
        <f>IF(ISERROR(MATCH($K2030, pcrid_primers!$A$2:$A2401, 0)), hidden_compute!$J2030, VLOOKUP($K2030, pcrid_primers!$A$2:$D2401, 4, FALSE))</f>
        <v>-</v>
      </c>
      <c r="P2030" s="29" t="str">
        <f>IF(ISBLANK($O2030), "", VLOOKUP($O2030, hidden_compute!$M$2:P2401, 3, FALSE))</f>
        <v/>
      </c>
      <c r="Q2030" s="41" t="str">
        <f>metadata!$B$8</f>
        <v>EXP-PBC096</v>
      </c>
      <c r="R2030" s="49"/>
      <c r="S2030" s="29" t="str">
        <f>metadata!$B$9</f>
        <v>SQK-NBD114.24</v>
      </c>
      <c r="T2030" s="49"/>
    </row>
    <row r="2031">
      <c r="B2031" s="66"/>
      <c r="C2031" s="66"/>
      <c r="D2031" s="29" t="str">
        <f>hidden_compute!E2031</f>
        <v/>
      </c>
      <c r="E2031" s="39" t="str">
        <f>hidden_compute!F2031</f>
        <v/>
      </c>
      <c r="F2031" s="39" t="str">
        <f>hidden_compute!G2031</f>
        <v/>
      </c>
      <c r="G2031" s="29" t="str">
        <f>hidden_compute!D2031</f>
        <v/>
      </c>
      <c r="H2031" s="29" t="str">
        <f>IF(ISERROR(MATCH($K2031, pcrid_plateids!$A$2:$A2401, 0)), hidden_compute!$H2031, VLOOKUP($K2031, pcrid_plateids!$A$2:$B2401, 2, FALSE))</f>
        <v>-</v>
      </c>
      <c r="I2031" s="29" t="str">
        <f>IF(ISERROR(MATCH($K2031, pcrid_plateids!$A$2:$A2401, 0)), hidden_compute!$H2031, VLOOKUP($K2031, pcrid_plateids!$A$2:$C2401, 3, FALSE))</f>
        <v>-</v>
      </c>
      <c r="J2031" s="66"/>
      <c r="K2031" s="66"/>
      <c r="M2031" s="29" t="str">
        <f>IF(ISERROR(MATCH($K2031, pcrid_primers!$A$2:$A2401, 0)), hidden_compute!$H2031, VLOOKUP($K2031, pcrid_primers!$A$2:$B2401, 2, FALSE))</f>
        <v>-</v>
      </c>
      <c r="N2031" s="29" t="str">
        <f>IF(ISBLANK($M2031), "", VLOOKUP($M2031, hidden_compute!$M$2:P2401, 3, FALSE))</f>
        <v/>
      </c>
      <c r="O2031" s="29" t="str">
        <f>IF(ISERROR(MATCH($K2031, pcrid_primers!$A$2:$A2401, 0)), hidden_compute!$J2031, VLOOKUP($K2031, pcrid_primers!$A$2:$D2401, 4, FALSE))</f>
        <v>-</v>
      </c>
      <c r="P2031" s="29" t="str">
        <f>IF(ISBLANK($O2031), "", VLOOKUP($O2031, hidden_compute!$M$2:P2401, 3, FALSE))</f>
        <v/>
      </c>
      <c r="Q2031" s="41" t="str">
        <f>metadata!$B$8</f>
        <v>EXP-PBC096</v>
      </c>
      <c r="R2031" s="49"/>
      <c r="S2031" s="29" t="str">
        <f>metadata!$B$9</f>
        <v>SQK-NBD114.24</v>
      </c>
      <c r="T2031" s="49"/>
    </row>
    <row r="2032">
      <c r="B2032" s="66"/>
      <c r="C2032" s="66"/>
      <c r="D2032" s="29" t="str">
        <f>hidden_compute!E2032</f>
        <v/>
      </c>
      <c r="E2032" s="39" t="str">
        <f>hidden_compute!F2032</f>
        <v/>
      </c>
      <c r="F2032" s="39" t="str">
        <f>hidden_compute!G2032</f>
        <v/>
      </c>
      <c r="G2032" s="29" t="str">
        <f>hidden_compute!D2032</f>
        <v/>
      </c>
      <c r="H2032" s="29" t="str">
        <f>IF(ISERROR(MATCH($K2032, pcrid_plateids!$A$2:$A2401, 0)), hidden_compute!$H2032, VLOOKUP($K2032, pcrid_plateids!$A$2:$B2401, 2, FALSE))</f>
        <v>-</v>
      </c>
      <c r="I2032" s="29" t="str">
        <f>IF(ISERROR(MATCH($K2032, pcrid_plateids!$A$2:$A2401, 0)), hidden_compute!$H2032, VLOOKUP($K2032, pcrid_plateids!$A$2:$C2401, 3, FALSE))</f>
        <v>-</v>
      </c>
      <c r="J2032" s="66"/>
      <c r="K2032" s="66"/>
      <c r="M2032" s="29" t="str">
        <f>IF(ISERROR(MATCH($K2032, pcrid_primers!$A$2:$A2401, 0)), hidden_compute!$H2032, VLOOKUP($K2032, pcrid_primers!$A$2:$B2401, 2, FALSE))</f>
        <v>-</v>
      </c>
      <c r="N2032" s="29" t="str">
        <f>IF(ISBLANK($M2032), "", VLOOKUP($M2032, hidden_compute!$M$2:P2401, 3, FALSE))</f>
        <v/>
      </c>
      <c r="O2032" s="29" t="str">
        <f>IF(ISERROR(MATCH($K2032, pcrid_primers!$A$2:$A2401, 0)), hidden_compute!$J2032, VLOOKUP($K2032, pcrid_primers!$A$2:$D2401, 4, FALSE))</f>
        <v>-</v>
      </c>
      <c r="P2032" s="29" t="str">
        <f>IF(ISBLANK($O2032), "", VLOOKUP($O2032, hidden_compute!$M$2:P2401, 3, FALSE))</f>
        <v/>
      </c>
      <c r="Q2032" s="41" t="str">
        <f>metadata!$B$8</f>
        <v>EXP-PBC096</v>
      </c>
      <c r="R2032" s="49"/>
      <c r="S2032" s="29" t="str">
        <f>metadata!$B$9</f>
        <v>SQK-NBD114.24</v>
      </c>
      <c r="T2032" s="49"/>
    </row>
    <row r="2033">
      <c r="B2033" s="66"/>
      <c r="C2033" s="66"/>
      <c r="D2033" s="29" t="str">
        <f>hidden_compute!E2033</f>
        <v/>
      </c>
      <c r="E2033" s="39" t="str">
        <f>hidden_compute!F2033</f>
        <v/>
      </c>
      <c r="F2033" s="39" t="str">
        <f>hidden_compute!G2033</f>
        <v/>
      </c>
      <c r="G2033" s="29" t="str">
        <f>hidden_compute!D2033</f>
        <v/>
      </c>
      <c r="H2033" s="29" t="str">
        <f>IF(ISERROR(MATCH($K2033, pcrid_plateids!$A$2:$A2401, 0)), hidden_compute!$H2033, VLOOKUP($K2033, pcrid_plateids!$A$2:$B2401, 2, FALSE))</f>
        <v>-</v>
      </c>
      <c r="I2033" s="29" t="str">
        <f>IF(ISERROR(MATCH($K2033, pcrid_plateids!$A$2:$A2401, 0)), hidden_compute!$H2033, VLOOKUP($K2033, pcrid_plateids!$A$2:$C2401, 3, FALSE))</f>
        <v>-</v>
      </c>
      <c r="J2033" s="66"/>
      <c r="K2033" s="66"/>
      <c r="M2033" s="29" t="str">
        <f>IF(ISERROR(MATCH($K2033, pcrid_primers!$A$2:$A2401, 0)), hidden_compute!$H2033, VLOOKUP($K2033, pcrid_primers!$A$2:$B2401, 2, FALSE))</f>
        <v>-</v>
      </c>
      <c r="N2033" s="29" t="str">
        <f>IF(ISBLANK($M2033), "", VLOOKUP($M2033, hidden_compute!$M$2:P2401, 3, FALSE))</f>
        <v/>
      </c>
      <c r="O2033" s="29" t="str">
        <f>IF(ISERROR(MATCH($K2033, pcrid_primers!$A$2:$A2401, 0)), hidden_compute!$J2033, VLOOKUP($K2033, pcrid_primers!$A$2:$D2401, 4, FALSE))</f>
        <v>-</v>
      </c>
      <c r="P2033" s="29" t="str">
        <f>IF(ISBLANK($O2033), "", VLOOKUP($O2033, hidden_compute!$M$2:P2401, 3, FALSE))</f>
        <v/>
      </c>
      <c r="Q2033" s="41" t="str">
        <f>metadata!$B$8</f>
        <v>EXP-PBC096</v>
      </c>
      <c r="R2033" s="49"/>
      <c r="S2033" s="29" t="str">
        <f>metadata!$B$9</f>
        <v>SQK-NBD114.24</v>
      </c>
      <c r="T2033" s="49"/>
    </row>
    <row r="2034">
      <c r="B2034" s="66"/>
      <c r="C2034" s="66"/>
      <c r="D2034" s="29" t="str">
        <f>hidden_compute!E2034</f>
        <v/>
      </c>
      <c r="E2034" s="39" t="str">
        <f>hidden_compute!F2034</f>
        <v/>
      </c>
      <c r="F2034" s="39" t="str">
        <f>hidden_compute!G2034</f>
        <v/>
      </c>
      <c r="G2034" s="29" t="str">
        <f>hidden_compute!D2034</f>
        <v/>
      </c>
      <c r="H2034" s="29" t="str">
        <f>IF(ISERROR(MATCH($K2034, pcrid_plateids!$A$2:$A2401, 0)), hidden_compute!$H2034, VLOOKUP($K2034, pcrid_plateids!$A$2:$B2401, 2, FALSE))</f>
        <v>-</v>
      </c>
      <c r="I2034" s="29" t="str">
        <f>IF(ISERROR(MATCH($K2034, pcrid_plateids!$A$2:$A2401, 0)), hidden_compute!$H2034, VLOOKUP($K2034, pcrid_plateids!$A$2:$C2401, 3, FALSE))</f>
        <v>-</v>
      </c>
      <c r="J2034" s="66"/>
      <c r="K2034" s="66"/>
      <c r="M2034" s="29" t="str">
        <f>IF(ISERROR(MATCH($K2034, pcrid_primers!$A$2:$A2401, 0)), hidden_compute!$H2034, VLOOKUP($K2034, pcrid_primers!$A$2:$B2401, 2, FALSE))</f>
        <v>-</v>
      </c>
      <c r="N2034" s="29" t="str">
        <f>IF(ISBLANK($M2034), "", VLOOKUP($M2034, hidden_compute!$M$2:P2401, 3, FALSE))</f>
        <v/>
      </c>
      <c r="O2034" s="29" t="str">
        <f>IF(ISERROR(MATCH($K2034, pcrid_primers!$A$2:$A2401, 0)), hidden_compute!$J2034, VLOOKUP($K2034, pcrid_primers!$A$2:$D2401, 4, FALSE))</f>
        <v>-</v>
      </c>
      <c r="P2034" s="29" t="str">
        <f>IF(ISBLANK($O2034), "", VLOOKUP($O2034, hidden_compute!$M$2:P2401, 3, FALSE))</f>
        <v/>
      </c>
      <c r="Q2034" s="41" t="str">
        <f>metadata!$B$8</f>
        <v>EXP-PBC096</v>
      </c>
      <c r="R2034" s="49"/>
      <c r="S2034" s="29" t="str">
        <f>metadata!$B$9</f>
        <v>SQK-NBD114.24</v>
      </c>
      <c r="T2034" s="49"/>
    </row>
    <row r="2035">
      <c r="B2035" s="66"/>
      <c r="C2035" s="66"/>
      <c r="D2035" s="29" t="str">
        <f>hidden_compute!E2035</f>
        <v/>
      </c>
      <c r="E2035" s="39" t="str">
        <f>hidden_compute!F2035</f>
        <v/>
      </c>
      <c r="F2035" s="39" t="str">
        <f>hidden_compute!G2035</f>
        <v/>
      </c>
      <c r="G2035" s="29" t="str">
        <f>hidden_compute!D2035</f>
        <v/>
      </c>
      <c r="H2035" s="29" t="str">
        <f>IF(ISERROR(MATCH($K2035, pcrid_plateids!$A$2:$A2401, 0)), hidden_compute!$H2035, VLOOKUP($K2035, pcrid_plateids!$A$2:$B2401, 2, FALSE))</f>
        <v>-</v>
      </c>
      <c r="I2035" s="29" t="str">
        <f>IF(ISERROR(MATCH($K2035, pcrid_plateids!$A$2:$A2401, 0)), hidden_compute!$H2035, VLOOKUP($K2035, pcrid_plateids!$A$2:$C2401, 3, FALSE))</f>
        <v>-</v>
      </c>
      <c r="J2035" s="66"/>
      <c r="K2035" s="66"/>
      <c r="M2035" s="29" t="str">
        <f>IF(ISERROR(MATCH($K2035, pcrid_primers!$A$2:$A2401, 0)), hidden_compute!$H2035, VLOOKUP($K2035, pcrid_primers!$A$2:$B2401, 2, FALSE))</f>
        <v>-</v>
      </c>
      <c r="N2035" s="29" t="str">
        <f>IF(ISBLANK($M2035), "", VLOOKUP($M2035, hidden_compute!$M$2:P2401, 3, FALSE))</f>
        <v/>
      </c>
      <c r="O2035" s="29" t="str">
        <f>IF(ISERROR(MATCH($K2035, pcrid_primers!$A$2:$A2401, 0)), hidden_compute!$J2035, VLOOKUP($K2035, pcrid_primers!$A$2:$D2401, 4, FALSE))</f>
        <v>-</v>
      </c>
      <c r="P2035" s="29" t="str">
        <f>IF(ISBLANK($O2035), "", VLOOKUP($O2035, hidden_compute!$M$2:P2401, 3, FALSE))</f>
        <v/>
      </c>
      <c r="Q2035" s="41" t="str">
        <f>metadata!$B$8</f>
        <v>EXP-PBC096</v>
      </c>
      <c r="R2035" s="49"/>
      <c r="S2035" s="29" t="str">
        <f>metadata!$B$9</f>
        <v>SQK-NBD114.24</v>
      </c>
      <c r="T2035" s="49"/>
    </row>
    <row r="2036">
      <c r="B2036" s="66"/>
      <c r="C2036" s="66"/>
      <c r="D2036" s="29" t="str">
        <f>hidden_compute!E2036</f>
        <v/>
      </c>
      <c r="E2036" s="39" t="str">
        <f>hidden_compute!F2036</f>
        <v/>
      </c>
      <c r="F2036" s="39" t="str">
        <f>hidden_compute!G2036</f>
        <v/>
      </c>
      <c r="G2036" s="29" t="str">
        <f>hidden_compute!D2036</f>
        <v/>
      </c>
      <c r="H2036" s="29" t="str">
        <f>IF(ISERROR(MATCH($K2036, pcrid_plateids!$A$2:$A2401, 0)), hidden_compute!$H2036, VLOOKUP($K2036, pcrid_plateids!$A$2:$B2401, 2, FALSE))</f>
        <v>-</v>
      </c>
      <c r="I2036" s="29" t="str">
        <f>IF(ISERROR(MATCH($K2036, pcrid_plateids!$A$2:$A2401, 0)), hidden_compute!$H2036, VLOOKUP($K2036, pcrid_plateids!$A$2:$C2401, 3, FALSE))</f>
        <v>-</v>
      </c>
      <c r="J2036" s="66"/>
      <c r="K2036" s="66"/>
      <c r="M2036" s="29" t="str">
        <f>IF(ISERROR(MATCH($K2036, pcrid_primers!$A$2:$A2401, 0)), hidden_compute!$H2036, VLOOKUP($K2036, pcrid_primers!$A$2:$B2401, 2, FALSE))</f>
        <v>-</v>
      </c>
      <c r="N2036" s="29" t="str">
        <f>IF(ISBLANK($M2036), "", VLOOKUP($M2036, hidden_compute!$M$2:P2401, 3, FALSE))</f>
        <v/>
      </c>
      <c r="O2036" s="29" t="str">
        <f>IF(ISERROR(MATCH($K2036, pcrid_primers!$A$2:$A2401, 0)), hidden_compute!$J2036, VLOOKUP($K2036, pcrid_primers!$A$2:$D2401, 4, FALSE))</f>
        <v>-</v>
      </c>
      <c r="P2036" s="29" t="str">
        <f>IF(ISBLANK($O2036), "", VLOOKUP($O2036, hidden_compute!$M$2:P2401, 3, FALSE))</f>
        <v/>
      </c>
      <c r="Q2036" s="41" t="str">
        <f>metadata!$B$8</f>
        <v>EXP-PBC096</v>
      </c>
      <c r="R2036" s="49"/>
      <c r="S2036" s="29" t="str">
        <f>metadata!$B$9</f>
        <v>SQK-NBD114.24</v>
      </c>
      <c r="T2036" s="49"/>
    </row>
    <row r="2037">
      <c r="B2037" s="66"/>
      <c r="C2037" s="66"/>
      <c r="D2037" s="29" t="str">
        <f>hidden_compute!E2037</f>
        <v/>
      </c>
      <c r="E2037" s="39" t="str">
        <f>hidden_compute!F2037</f>
        <v/>
      </c>
      <c r="F2037" s="39" t="str">
        <f>hidden_compute!G2037</f>
        <v/>
      </c>
      <c r="G2037" s="29" t="str">
        <f>hidden_compute!D2037</f>
        <v/>
      </c>
      <c r="H2037" s="29" t="str">
        <f>IF(ISERROR(MATCH($K2037, pcrid_plateids!$A$2:$A2401, 0)), hidden_compute!$H2037, VLOOKUP($K2037, pcrid_plateids!$A$2:$B2401, 2, FALSE))</f>
        <v>-</v>
      </c>
      <c r="I2037" s="29" t="str">
        <f>IF(ISERROR(MATCH($K2037, pcrid_plateids!$A$2:$A2401, 0)), hidden_compute!$H2037, VLOOKUP($K2037, pcrid_plateids!$A$2:$C2401, 3, FALSE))</f>
        <v>-</v>
      </c>
      <c r="J2037" s="66"/>
      <c r="K2037" s="66"/>
      <c r="M2037" s="29" t="str">
        <f>IF(ISERROR(MATCH($K2037, pcrid_primers!$A$2:$A2401, 0)), hidden_compute!$H2037, VLOOKUP($K2037, pcrid_primers!$A$2:$B2401, 2, FALSE))</f>
        <v>-</v>
      </c>
      <c r="N2037" s="29" t="str">
        <f>IF(ISBLANK($M2037), "", VLOOKUP($M2037, hidden_compute!$M$2:P2401, 3, FALSE))</f>
        <v/>
      </c>
      <c r="O2037" s="29" t="str">
        <f>IF(ISERROR(MATCH($K2037, pcrid_primers!$A$2:$A2401, 0)), hidden_compute!$J2037, VLOOKUP($K2037, pcrid_primers!$A$2:$D2401, 4, FALSE))</f>
        <v>-</v>
      </c>
      <c r="P2037" s="29" t="str">
        <f>IF(ISBLANK($O2037), "", VLOOKUP($O2037, hidden_compute!$M$2:P2401, 3, FALSE))</f>
        <v/>
      </c>
      <c r="Q2037" s="41" t="str">
        <f>metadata!$B$8</f>
        <v>EXP-PBC096</v>
      </c>
      <c r="R2037" s="49"/>
      <c r="S2037" s="29" t="str">
        <f>metadata!$B$9</f>
        <v>SQK-NBD114.24</v>
      </c>
      <c r="T2037" s="49"/>
    </row>
    <row r="2038">
      <c r="B2038" s="66"/>
      <c r="C2038" s="66"/>
      <c r="D2038" s="29" t="str">
        <f>hidden_compute!E2038</f>
        <v/>
      </c>
      <c r="E2038" s="39" t="str">
        <f>hidden_compute!F2038</f>
        <v/>
      </c>
      <c r="F2038" s="39" t="str">
        <f>hidden_compute!G2038</f>
        <v/>
      </c>
      <c r="G2038" s="29" t="str">
        <f>hidden_compute!D2038</f>
        <v/>
      </c>
      <c r="H2038" s="29" t="str">
        <f>IF(ISERROR(MATCH($K2038, pcrid_plateids!$A$2:$A2401, 0)), hidden_compute!$H2038, VLOOKUP($K2038, pcrid_plateids!$A$2:$B2401, 2, FALSE))</f>
        <v>-</v>
      </c>
      <c r="I2038" s="29" t="str">
        <f>IF(ISERROR(MATCH($K2038, pcrid_plateids!$A$2:$A2401, 0)), hidden_compute!$H2038, VLOOKUP($K2038, pcrid_plateids!$A$2:$C2401, 3, FALSE))</f>
        <v>-</v>
      </c>
      <c r="J2038" s="66"/>
      <c r="K2038" s="66"/>
      <c r="M2038" s="29" t="str">
        <f>IF(ISERROR(MATCH($K2038, pcrid_primers!$A$2:$A2401, 0)), hidden_compute!$H2038, VLOOKUP($K2038, pcrid_primers!$A$2:$B2401, 2, FALSE))</f>
        <v>-</v>
      </c>
      <c r="N2038" s="29" t="str">
        <f>IF(ISBLANK($M2038), "", VLOOKUP($M2038, hidden_compute!$M$2:P2401, 3, FALSE))</f>
        <v/>
      </c>
      <c r="O2038" s="29" t="str">
        <f>IF(ISERROR(MATCH($K2038, pcrid_primers!$A$2:$A2401, 0)), hidden_compute!$J2038, VLOOKUP($K2038, pcrid_primers!$A$2:$D2401, 4, FALSE))</f>
        <v>-</v>
      </c>
      <c r="P2038" s="29" t="str">
        <f>IF(ISBLANK($O2038), "", VLOOKUP($O2038, hidden_compute!$M$2:P2401, 3, FALSE))</f>
        <v/>
      </c>
      <c r="Q2038" s="41" t="str">
        <f>metadata!$B$8</f>
        <v>EXP-PBC096</v>
      </c>
      <c r="R2038" s="49"/>
      <c r="S2038" s="29" t="str">
        <f>metadata!$B$9</f>
        <v>SQK-NBD114.24</v>
      </c>
      <c r="T2038" s="49"/>
    </row>
    <row r="2039">
      <c r="B2039" s="66"/>
      <c r="C2039" s="66"/>
      <c r="D2039" s="29" t="str">
        <f>hidden_compute!E2039</f>
        <v/>
      </c>
      <c r="E2039" s="39" t="str">
        <f>hidden_compute!F2039</f>
        <v/>
      </c>
      <c r="F2039" s="39" t="str">
        <f>hidden_compute!G2039</f>
        <v/>
      </c>
      <c r="G2039" s="29" t="str">
        <f>hidden_compute!D2039</f>
        <v/>
      </c>
      <c r="H2039" s="29" t="str">
        <f>IF(ISERROR(MATCH($K2039, pcrid_plateids!$A$2:$A2401, 0)), hidden_compute!$H2039, VLOOKUP($K2039, pcrid_plateids!$A$2:$B2401, 2, FALSE))</f>
        <v>-</v>
      </c>
      <c r="I2039" s="29" t="str">
        <f>IF(ISERROR(MATCH($K2039, pcrid_plateids!$A$2:$A2401, 0)), hidden_compute!$H2039, VLOOKUP($K2039, pcrid_plateids!$A$2:$C2401, 3, FALSE))</f>
        <v>-</v>
      </c>
      <c r="J2039" s="66"/>
      <c r="K2039" s="66"/>
      <c r="M2039" s="29" t="str">
        <f>IF(ISERROR(MATCH($K2039, pcrid_primers!$A$2:$A2401, 0)), hidden_compute!$H2039, VLOOKUP($K2039, pcrid_primers!$A$2:$B2401, 2, FALSE))</f>
        <v>-</v>
      </c>
      <c r="N2039" s="29" t="str">
        <f>IF(ISBLANK($M2039), "", VLOOKUP($M2039, hidden_compute!$M$2:P2401, 3, FALSE))</f>
        <v/>
      </c>
      <c r="O2039" s="29" t="str">
        <f>IF(ISERROR(MATCH($K2039, pcrid_primers!$A$2:$A2401, 0)), hidden_compute!$J2039, VLOOKUP($K2039, pcrid_primers!$A$2:$D2401, 4, FALSE))</f>
        <v>-</v>
      </c>
      <c r="P2039" s="29" t="str">
        <f>IF(ISBLANK($O2039), "", VLOOKUP($O2039, hidden_compute!$M$2:P2401, 3, FALSE))</f>
        <v/>
      </c>
      <c r="Q2039" s="41" t="str">
        <f>metadata!$B$8</f>
        <v>EXP-PBC096</v>
      </c>
      <c r="R2039" s="49"/>
      <c r="S2039" s="29" t="str">
        <f>metadata!$B$9</f>
        <v>SQK-NBD114.24</v>
      </c>
      <c r="T2039" s="49"/>
    </row>
    <row r="2040">
      <c r="B2040" s="66"/>
      <c r="C2040" s="66"/>
      <c r="D2040" s="29" t="str">
        <f>hidden_compute!E2040</f>
        <v/>
      </c>
      <c r="E2040" s="39" t="str">
        <f>hidden_compute!F2040</f>
        <v/>
      </c>
      <c r="F2040" s="39" t="str">
        <f>hidden_compute!G2040</f>
        <v/>
      </c>
      <c r="G2040" s="29" t="str">
        <f>hidden_compute!D2040</f>
        <v/>
      </c>
      <c r="H2040" s="29" t="str">
        <f>IF(ISERROR(MATCH($K2040, pcrid_plateids!$A$2:$A2401, 0)), hidden_compute!$H2040, VLOOKUP($K2040, pcrid_plateids!$A$2:$B2401, 2, FALSE))</f>
        <v>-</v>
      </c>
      <c r="I2040" s="29" t="str">
        <f>IF(ISERROR(MATCH($K2040, pcrid_plateids!$A$2:$A2401, 0)), hidden_compute!$H2040, VLOOKUP($K2040, pcrid_plateids!$A$2:$C2401, 3, FALSE))</f>
        <v>-</v>
      </c>
      <c r="J2040" s="66"/>
      <c r="K2040" s="66"/>
      <c r="M2040" s="29" t="str">
        <f>IF(ISERROR(MATCH($K2040, pcrid_primers!$A$2:$A2401, 0)), hidden_compute!$H2040, VLOOKUP($K2040, pcrid_primers!$A$2:$B2401, 2, FALSE))</f>
        <v>-</v>
      </c>
      <c r="N2040" s="29" t="str">
        <f>IF(ISBLANK($M2040), "", VLOOKUP($M2040, hidden_compute!$M$2:P2401, 3, FALSE))</f>
        <v/>
      </c>
      <c r="O2040" s="29" t="str">
        <f>IF(ISERROR(MATCH($K2040, pcrid_primers!$A$2:$A2401, 0)), hidden_compute!$J2040, VLOOKUP($K2040, pcrid_primers!$A$2:$D2401, 4, FALSE))</f>
        <v>-</v>
      </c>
      <c r="P2040" s="29" t="str">
        <f>IF(ISBLANK($O2040), "", VLOOKUP($O2040, hidden_compute!$M$2:P2401, 3, FALSE))</f>
        <v/>
      </c>
      <c r="Q2040" s="41" t="str">
        <f>metadata!$B$8</f>
        <v>EXP-PBC096</v>
      </c>
      <c r="R2040" s="49"/>
      <c r="S2040" s="29" t="str">
        <f>metadata!$B$9</f>
        <v>SQK-NBD114.24</v>
      </c>
      <c r="T2040" s="49"/>
    </row>
    <row r="2041">
      <c r="B2041" s="66"/>
      <c r="C2041" s="66"/>
      <c r="D2041" s="29" t="str">
        <f>hidden_compute!E2041</f>
        <v/>
      </c>
      <c r="E2041" s="39" t="str">
        <f>hidden_compute!F2041</f>
        <v/>
      </c>
      <c r="F2041" s="39" t="str">
        <f>hidden_compute!G2041</f>
        <v/>
      </c>
      <c r="G2041" s="29" t="str">
        <f>hidden_compute!D2041</f>
        <v/>
      </c>
      <c r="H2041" s="29" t="str">
        <f>IF(ISERROR(MATCH($K2041, pcrid_plateids!$A$2:$A2401, 0)), hidden_compute!$H2041, VLOOKUP($K2041, pcrid_plateids!$A$2:$B2401, 2, FALSE))</f>
        <v>-</v>
      </c>
      <c r="I2041" s="29" t="str">
        <f>IF(ISERROR(MATCH($K2041, pcrid_plateids!$A$2:$A2401, 0)), hidden_compute!$H2041, VLOOKUP($K2041, pcrid_plateids!$A$2:$C2401, 3, FALSE))</f>
        <v>-</v>
      </c>
      <c r="J2041" s="66"/>
      <c r="K2041" s="66"/>
      <c r="M2041" s="29" t="str">
        <f>IF(ISERROR(MATCH($K2041, pcrid_primers!$A$2:$A2401, 0)), hidden_compute!$H2041, VLOOKUP($K2041, pcrid_primers!$A$2:$B2401, 2, FALSE))</f>
        <v>-</v>
      </c>
      <c r="N2041" s="29" t="str">
        <f>IF(ISBLANK($M2041), "", VLOOKUP($M2041, hidden_compute!$M$2:P2401, 3, FALSE))</f>
        <v/>
      </c>
      <c r="O2041" s="29" t="str">
        <f>IF(ISERROR(MATCH($K2041, pcrid_primers!$A$2:$A2401, 0)), hidden_compute!$J2041, VLOOKUP($K2041, pcrid_primers!$A$2:$D2401, 4, FALSE))</f>
        <v>-</v>
      </c>
      <c r="P2041" s="29" t="str">
        <f>IF(ISBLANK($O2041), "", VLOOKUP($O2041, hidden_compute!$M$2:P2401, 3, FALSE))</f>
        <v/>
      </c>
      <c r="Q2041" s="41" t="str">
        <f>metadata!$B$8</f>
        <v>EXP-PBC096</v>
      </c>
      <c r="R2041" s="49"/>
      <c r="S2041" s="29" t="str">
        <f>metadata!$B$9</f>
        <v>SQK-NBD114.24</v>
      </c>
      <c r="T2041" s="49"/>
    </row>
    <row r="2042">
      <c r="B2042" s="66"/>
      <c r="C2042" s="66"/>
      <c r="D2042" s="29" t="str">
        <f>hidden_compute!E2042</f>
        <v/>
      </c>
      <c r="E2042" s="39" t="str">
        <f>hidden_compute!F2042</f>
        <v/>
      </c>
      <c r="F2042" s="39" t="str">
        <f>hidden_compute!G2042</f>
        <v/>
      </c>
      <c r="G2042" s="29" t="str">
        <f>hidden_compute!D2042</f>
        <v/>
      </c>
      <c r="H2042" s="29" t="str">
        <f>IF(ISERROR(MATCH($K2042, pcrid_plateids!$A$2:$A2401, 0)), hidden_compute!$H2042, VLOOKUP($K2042, pcrid_plateids!$A$2:$B2401, 2, FALSE))</f>
        <v>-</v>
      </c>
      <c r="I2042" s="29" t="str">
        <f>IF(ISERROR(MATCH($K2042, pcrid_plateids!$A$2:$A2401, 0)), hidden_compute!$H2042, VLOOKUP($K2042, pcrid_plateids!$A$2:$C2401, 3, FALSE))</f>
        <v>-</v>
      </c>
      <c r="J2042" s="66"/>
      <c r="K2042" s="66"/>
      <c r="M2042" s="29" t="str">
        <f>IF(ISERROR(MATCH($K2042, pcrid_primers!$A$2:$A2401, 0)), hidden_compute!$H2042, VLOOKUP($K2042, pcrid_primers!$A$2:$B2401, 2, FALSE))</f>
        <v>-</v>
      </c>
      <c r="N2042" s="29" t="str">
        <f>IF(ISBLANK($M2042), "", VLOOKUP($M2042, hidden_compute!$M$2:P2401, 3, FALSE))</f>
        <v/>
      </c>
      <c r="O2042" s="29" t="str">
        <f>IF(ISERROR(MATCH($K2042, pcrid_primers!$A$2:$A2401, 0)), hidden_compute!$J2042, VLOOKUP($K2042, pcrid_primers!$A$2:$D2401, 4, FALSE))</f>
        <v>-</v>
      </c>
      <c r="P2042" s="29" t="str">
        <f>IF(ISBLANK($O2042), "", VLOOKUP($O2042, hidden_compute!$M$2:P2401, 3, FALSE))</f>
        <v/>
      </c>
      <c r="Q2042" s="41" t="str">
        <f>metadata!$B$8</f>
        <v>EXP-PBC096</v>
      </c>
      <c r="R2042" s="49"/>
      <c r="S2042" s="29" t="str">
        <f>metadata!$B$9</f>
        <v>SQK-NBD114.24</v>
      </c>
      <c r="T2042" s="49"/>
    </row>
    <row r="2043">
      <c r="B2043" s="66"/>
      <c r="C2043" s="66"/>
      <c r="D2043" s="29" t="str">
        <f>hidden_compute!E2043</f>
        <v/>
      </c>
      <c r="E2043" s="39" t="str">
        <f>hidden_compute!F2043</f>
        <v/>
      </c>
      <c r="F2043" s="39" t="str">
        <f>hidden_compute!G2043</f>
        <v/>
      </c>
      <c r="G2043" s="29" t="str">
        <f>hidden_compute!D2043</f>
        <v/>
      </c>
      <c r="H2043" s="29" t="str">
        <f>IF(ISERROR(MATCH($K2043, pcrid_plateids!$A$2:$A2401, 0)), hidden_compute!$H2043, VLOOKUP($K2043, pcrid_plateids!$A$2:$B2401, 2, FALSE))</f>
        <v>-</v>
      </c>
      <c r="I2043" s="29" t="str">
        <f>IF(ISERROR(MATCH($K2043, pcrid_plateids!$A$2:$A2401, 0)), hidden_compute!$H2043, VLOOKUP($K2043, pcrid_plateids!$A$2:$C2401, 3, FALSE))</f>
        <v>-</v>
      </c>
      <c r="J2043" s="66"/>
      <c r="K2043" s="66"/>
      <c r="M2043" s="29" t="str">
        <f>IF(ISERROR(MATCH($K2043, pcrid_primers!$A$2:$A2401, 0)), hidden_compute!$H2043, VLOOKUP($K2043, pcrid_primers!$A$2:$B2401, 2, FALSE))</f>
        <v>-</v>
      </c>
      <c r="N2043" s="29" t="str">
        <f>IF(ISBLANK($M2043), "", VLOOKUP($M2043, hidden_compute!$M$2:P2401, 3, FALSE))</f>
        <v/>
      </c>
      <c r="O2043" s="29" t="str">
        <f>IF(ISERROR(MATCH($K2043, pcrid_primers!$A$2:$A2401, 0)), hidden_compute!$J2043, VLOOKUP($K2043, pcrid_primers!$A$2:$D2401, 4, FALSE))</f>
        <v>-</v>
      </c>
      <c r="P2043" s="29" t="str">
        <f>IF(ISBLANK($O2043), "", VLOOKUP($O2043, hidden_compute!$M$2:P2401, 3, FALSE))</f>
        <v/>
      </c>
      <c r="Q2043" s="41" t="str">
        <f>metadata!$B$8</f>
        <v>EXP-PBC096</v>
      </c>
      <c r="R2043" s="49"/>
      <c r="S2043" s="29" t="str">
        <f>metadata!$B$9</f>
        <v>SQK-NBD114.24</v>
      </c>
      <c r="T2043" s="49"/>
    </row>
    <row r="2044">
      <c r="B2044" s="66"/>
      <c r="C2044" s="66"/>
      <c r="D2044" s="29" t="str">
        <f>hidden_compute!E2044</f>
        <v/>
      </c>
      <c r="E2044" s="39" t="str">
        <f>hidden_compute!F2044</f>
        <v/>
      </c>
      <c r="F2044" s="39" t="str">
        <f>hidden_compute!G2044</f>
        <v/>
      </c>
      <c r="G2044" s="29" t="str">
        <f>hidden_compute!D2044</f>
        <v/>
      </c>
      <c r="H2044" s="29" t="str">
        <f>IF(ISERROR(MATCH($K2044, pcrid_plateids!$A$2:$A2401, 0)), hidden_compute!$H2044, VLOOKUP($K2044, pcrid_plateids!$A$2:$B2401, 2, FALSE))</f>
        <v>-</v>
      </c>
      <c r="I2044" s="29" t="str">
        <f>IF(ISERROR(MATCH($K2044, pcrid_plateids!$A$2:$A2401, 0)), hidden_compute!$H2044, VLOOKUP($K2044, pcrid_plateids!$A$2:$C2401, 3, FALSE))</f>
        <v>-</v>
      </c>
      <c r="J2044" s="66"/>
      <c r="K2044" s="66"/>
      <c r="M2044" s="29" t="str">
        <f>IF(ISERROR(MATCH($K2044, pcrid_primers!$A$2:$A2401, 0)), hidden_compute!$H2044, VLOOKUP($K2044, pcrid_primers!$A$2:$B2401, 2, FALSE))</f>
        <v>-</v>
      </c>
      <c r="N2044" s="29" t="str">
        <f>IF(ISBLANK($M2044), "", VLOOKUP($M2044, hidden_compute!$M$2:P2401, 3, FALSE))</f>
        <v/>
      </c>
      <c r="O2044" s="29" t="str">
        <f>IF(ISERROR(MATCH($K2044, pcrid_primers!$A$2:$A2401, 0)), hidden_compute!$J2044, VLOOKUP($K2044, pcrid_primers!$A$2:$D2401, 4, FALSE))</f>
        <v>-</v>
      </c>
      <c r="P2044" s="29" t="str">
        <f>IF(ISBLANK($O2044), "", VLOOKUP($O2044, hidden_compute!$M$2:P2401, 3, FALSE))</f>
        <v/>
      </c>
      <c r="Q2044" s="41" t="str">
        <f>metadata!$B$8</f>
        <v>EXP-PBC096</v>
      </c>
      <c r="R2044" s="49"/>
      <c r="S2044" s="29" t="str">
        <f>metadata!$B$9</f>
        <v>SQK-NBD114.24</v>
      </c>
      <c r="T2044" s="49"/>
    </row>
    <row r="2045">
      <c r="B2045" s="66"/>
      <c r="C2045" s="66"/>
      <c r="D2045" s="29" t="str">
        <f>hidden_compute!E2045</f>
        <v/>
      </c>
      <c r="E2045" s="39" t="str">
        <f>hidden_compute!F2045</f>
        <v/>
      </c>
      <c r="F2045" s="39" t="str">
        <f>hidden_compute!G2045</f>
        <v/>
      </c>
      <c r="G2045" s="29" t="str">
        <f>hidden_compute!D2045</f>
        <v/>
      </c>
      <c r="H2045" s="29" t="str">
        <f>IF(ISERROR(MATCH($K2045, pcrid_plateids!$A$2:$A2401, 0)), hidden_compute!$H2045, VLOOKUP($K2045, pcrid_plateids!$A$2:$B2401, 2, FALSE))</f>
        <v>-</v>
      </c>
      <c r="I2045" s="29" t="str">
        <f>IF(ISERROR(MATCH($K2045, pcrid_plateids!$A$2:$A2401, 0)), hidden_compute!$H2045, VLOOKUP($K2045, pcrid_plateids!$A$2:$C2401, 3, FALSE))</f>
        <v>-</v>
      </c>
      <c r="J2045" s="66"/>
      <c r="K2045" s="66"/>
      <c r="M2045" s="29" t="str">
        <f>IF(ISERROR(MATCH($K2045, pcrid_primers!$A$2:$A2401, 0)), hidden_compute!$H2045, VLOOKUP($K2045, pcrid_primers!$A$2:$B2401, 2, FALSE))</f>
        <v>-</v>
      </c>
      <c r="N2045" s="29" t="str">
        <f>IF(ISBLANK($M2045), "", VLOOKUP($M2045, hidden_compute!$M$2:P2401, 3, FALSE))</f>
        <v/>
      </c>
      <c r="O2045" s="29" t="str">
        <f>IF(ISERROR(MATCH($K2045, pcrid_primers!$A$2:$A2401, 0)), hidden_compute!$J2045, VLOOKUP($K2045, pcrid_primers!$A$2:$D2401, 4, FALSE))</f>
        <v>-</v>
      </c>
      <c r="P2045" s="29" t="str">
        <f>IF(ISBLANK($O2045), "", VLOOKUP($O2045, hidden_compute!$M$2:P2401, 3, FALSE))</f>
        <v/>
      </c>
      <c r="Q2045" s="41" t="str">
        <f>metadata!$B$8</f>
        <v>EXP-PBC096</v>
      </c>
      <c r="R2045" s="49"/>
      <c r="S2045" s="29" t="str">
        <f>metadata!$B$9</f>
        <v>SQK-NBD114.24</v>
      </c>
      <c r="T2045" s="49"/>
    </row>
    <row r="2046">
      <c r="B2046" s="66"/>
      <c r="C2046" s="66"/>
      <c r="D2046" s="29" t="str">
        <f>hidden_compute!E2046</f>
        <v/>
      </c>
      <c r="E2046" s="39" t="str">
        <f>hidden_compute!F2046</f>
        <v/>
      </c>
      <c r="F2046" s="39" t="str">
        <f>hidden_compute!G2046</f>
        <v/>
      </c>
      <c r="G2046" s="29" t="str">
        <f>hidden_compute!D2046</f>
        <v/>
      </c>
      <c r="H2046" s="29" t="str">
        <f>IF(ISERROR(MATCH($K2046, pcrid_plateids!$A$2:$A2401, 0)), hidden_compute!$H2046, VLOOKUP($K2046, pcrid_plateids!$A$2:$B2401, 2, FALSE))</f>
        <v>-</v>
      </c>
      <c r="I2046" s="29" t="str">
        <f>IF(ISERROR(MATCH($K2046, pcrid_plateids!$A$2:$A2401, 0)), hidden_compute!$H2046, VLOOKUP($K2046, pcrid_plateids!$A$2:$C2401, 3, FALSE))</f>
        <v>-</v>
      </c>
      <c r="J2046" s="66"/>
      <c r="K2046" s="66"/>
      <c r="M2046" s="29" t="str">
        <f>IF(ISERROR(MATCH($K2046, pcrid_primers!$A$2:$A2401, 0)), hidden_compute!$H2046, VLOOKUP($K2046, pcrid_primers!$A$2:$B2401, 2, FALSE))</f>
        <v>-</v>
      </c>
      <c r="N2046" s="29" t="str">
        <f>IF(ISBLANK($M2046), "", VLOOKUP($M2046, hidden_compute!$M$2:P2401, 3, FALSE))</f>
        <v/>
      </c>
      <c r="O2046" s="29" t="str">
        <f>IF(ISERROR(MATCH($K2046, pcrid_primers!$A$2:$A2401, 0)), hidden_compute!$J2046, VLOOKUP($K2046, pcrid_primers!$A$2:$D2401, 4, FALSE))</f>
        <v>-</v>
      </c>
      <c r="P2046" s="29" t="str">
        <f>IF(ISBLANK($O2046), "", VLOOKUP($O2046, hidden_compute!$M$2:P2401, 3, FALSE))</f>
        <v/>
      </c>
      <c r="Q2046" s="41" t="str">
        <f>metadata!$B$8</f>
        <v>EXP-PBC096</v>
      </c>
      <c r="R2046" s="49"/>
      <c r="S2046" s="29" t="str">
        <f>metadata!$B$9</f>
        <v>SQK-NBD114.24</v>
      </c>
      <c r="T2046" s="49"/>
    </row>
    <row r="2047">
      <c r="B2047" s="66"/>
      <c r="C2047" s="66"/>
      <c r="D2047" s="29" t="str">
        <f>hidden_compute!E2047</f>
        <v/>
      </c>
      <c r="E2047" s="39" t="str">
        <f>hidden_compute!F2047</f>
        <v/>
      </c>
      <c r="F2047" s="39" t="str">
        <f>hidden_compute!G2047</f>
        <v/>
      </c>
      <c r="G2047" s="29" t="str">
        <f>hidden_compute!D2047</f>
        <v/>
      </c>
      <c r="H2047" s="29" t="str">
        <f>IF(ISERROR(MATCH($K2047, pcrid_plateids!$A$2:$A2401, 0)), hidden_compute!$H2047, VLOOKUP($K2047, pcrid_plateids!$A$2:$B2401, 2, FALSE))</f>
        <v>-</v>
      </c>
      <c r="I2047" s="29" t="str">
        <f>IF(ISERROR(MATCH($K2047, pcrid_plateids!$A$2:$A2401, 0)), hidden_compute!$H2047, VLOOKUP($K2047, pcrid_plateids!$A$2:$C2401, 3, FALSE))</f>
        <v>-</v>
      </c>
      <c r="J2047" s="66"/>
      <c r="K2047" s="66"/>
      <c r="M2047" s="29" t="str">
        <f>IF(ISERROR(MATCH($K2047, pcrid_primers!$A$2:$A2401, 0)), hidden_compute!$H2047, VLOOKUP($K2047, pcrid_primers!$A$2:$B2401, 2, FALSE))</f>
        <v>-</v>
      </c>
      <c r="N2047" s="29" t="str">
        <f>IF(ISBLANK($M2047), "", VLOOKUP($M2047, hidden_compute!$M$2:P2401, 3, FALSE))</f>
        <v/>
      </c>
      <c r="O2047" s="29" t="str">
        <f>IF(ISERROR(MATCH($K2047, pcrid_primers!$A$2:$A2401, 0)), hidden_compute!$J2047, VLOOKUP($K2047, pcrid_primers!$A$2:$D2401, 4, FALSE))</f>
        <v>-</v>
      </c>
      <c r="P2047" s="29" t="str">
        <f>IF(ISBLANK($O2047), "", VLOOKUP($O2047, hidden_compute!$M$2:P2401, 3, FALSE))</f>
        <v/>
      </c>
      <c r="Q2047" s="41" t="str">
        <f>metadata!$B$8</f>
        <v>EXP-PBC096</v>
      </c>
      <c r="R2047" s="49"/>
      <c r="S2047" s="29" t="str">
        <f>metadata!$B$9</f>
        <v>SQK-NBD114.24</v>
      </c>
      <c r="T2047" s="49"/>
    </row>
    <row r="2048">
      <c r="B2048" s="66"/>
      <c r="C2048" s="66"/>
      <c r="D2048" s="29" t="str">
        <f>hidden_compute!E2048</f>
        <v/>
      </c>
      <c r="E2048" s="39" t="str">
        <f>hidden_compute!F2048</f>
        <v/>
      </c>
      <c r="F2048" s="39" t="str">
        <f>hidden_compute!G2048</f>
        <v/>
      </c>
      <c r="G2048" s="29" t="str">
        <f>hidden_compute!D2048</f>
        <v/>
      </c>
      <c r="H2048" s="29" t="str">
        <f>IF(ISERROR(MATCH($K2048, pcrid_plateids!$A$2:$A2401, 0)), hidden_compute!$H2048, VLOOKUP($K2048, pcrid_plateids!$A$2:$B2401, 2, FALSE))</f>
        <v>-</v>
      </c>
      <c r="I2048" s="29" t="str">
        <f>IF(ISERROR(MATCH($K2048, pcrid_plateids!$A$2:$A2401, 0)), hidden_compute!$H2048, VLOOKUP($K2048, pcrid_plateids!$A$2:$C2401, 3, FALSE))</f>
        <v>-</v>
      </c>
      <c r="J2048" s="66"/>
      <c r="K2048" s="66"/>
      <c r="M2048" s="29" t="str">
        <f>IF(ISERROR(MATCH($K2048, pcrid_primers!$A$2:$A2401, 0)), hidden_compute!$H2048, VLOOKUP($K2048, pcrid_primers!$A$2:$B2401, 2, FALSE))</f>
        <v>-</v>
      </c>
      <c r="N2048" s="29" t="str">
        <f>IF(ISBLANK($M2048), "", VLOOKUP($M2048, hidden_compute!$M$2:P2401, 3, FALSE))</f>
        <v/>
      </c>
      <c r="O2048" s="29" t="str">
        <f>IF(ISERROR(MATCH($K2048, pcrid_primers!$A$2:$A2401, 0)), hidden_compute!$J2048, VLOOKUP($K2048, pcrid_primers!$A$2:$D2401, 4, FALSE))</f>
        <v>-</v>
      </c>
      <c r="P2048" s="29" t="str">
        <f>IF(ISBLANK($O2048), "", VLOOKUP($O2048, hidden_compute!$M$2:P2401, 3, FALSE))</f>
        <v/>
      </c>
      <c r="Q2048" s="41" t="str">
        <f>metadata!$B$8</f>
        <v>EXP-PBC096</v>
      </c>
      <c r="R2048" s="49"/>
      <c r="S2048" s="29" t="str">
        <f>metadata!$B$9</f>
        <v>SQK-NBD114.24</v>
      </c>
      <c r="T2048" s="49"/>
    </row>
    <row r="2049">
      <c r="B2049" s="66"/>
      <c r="C2049" s="66"/>
      <c r="D2049" s="29" t="str">
        <f>hidden_compute!E2049</f>
        <v/>
      </c>
      <c r="E2049" s="39" t="str">
        <f>hidden_compute!F2049</f>
        <v/>
      </c>
      <c r="F2049" s="39" t="str">
        <f>hidden_compute!G2049</f>
        <v/>
      </c>
      <c r="G2049" s="29" t="str">
        <f>hidden_compute!D2049</f>
        <v/>
      </c>
      <c r="H2049" s="29" t="str">
        <f>IF(ISERROR(MATCH($K2049, pcrid_plateids!$A$2:$A2401, 0)), hidden_compute!$H2049, VLOOKUP($K2049, pcrid_plateids!$A$2:$B2401, 2, FALSE))</f>
        <v>-</v>
      </c>
      <c r="I2049" s="29" t="str">
        <f>IF(ISERROR(MATCH($K2049, pcrid_plateids!$A$2:$A2401, 0)), hidden_compute!$H2049, VLOOKUP($K2049, pcrid_plateids!$A$2:$C2401, 3, FALSE))</f>
        <v>-</v>
      </c>
      <c r="J2049" s="66"/>
      <c r="K2049" s="66"/>
      <c r="M2049" s="29" t="str">
        <f>IF(ISERROR(MATCH($K2049, pcrid_primers!$A$2:$A2401, 0)), hidden_compute!$H2049, VLOOKUP($K2049, pcrid_primers!$A$2:$B2401, 2, FALSE))</f>
        <v>-</v>
      </c>
      <c r="N2049" s="29" t="str">
        <f>IF(ISBLANK($M2049), "", VLOOKUP($M2049, hidden_compute!$M$2:P2401, 3, FALSE))</f>
        <v/>
      </c>
      <c r="O2049" s="29" t="str">
        <f>IF(ISERROR(MATCH($K2049, pcrid_primers!$A$2:$A2401, 0)), hidden_compute!$J2049, VLOOKUP($K2049, pcrid_primers!$A$2:$D2401, 4, FALSE))</f>
        <v>-</v>
      </c>
      <c r="P2049" s="29" t="str">
        <f>IF(ISBLANK($O2049), "", VLOOKUP($O2049, hidden_compute!$M$2:P2401, 3, FALSE))</f>
        <v/>
      </c>
      <c r="Q2049" s="41" t="str">
        <f>metadata!$B$8</f>
        <v>EXP-PBC096</v>
      </c>
      <c r="R2049" s="49"/>
      <c r="S2049" s="29" t="str">
        <f>metadata!$B$9</f>
        <v>SQK-NBD114.24</v>
      </c>
      <c r="T2049" s="49"/>
    </row>
    <row r="2050">
      <c r="B2050" s="66"/>
      <c r="C2050" s="66"/>
      <c r="D2050" s="29" t="str">
        <f>hidden_compute!E2050</f>
        <v/>
      </c>
      <c r="E2050" s="39" t="str">
        <f>hidden_compute!F2050</f>
        <v/>
      </c>
      <c r="F2050" s="39" t="str">
        <f>hidden_compute!G2050</f>
        <v/>
      </c>
      <c r="G2050" s="29" t="str">
        <f>hidden_compute!D2050</f>
        <v/>
      </c>
      <c r="H2050" s="29" t="str">
        <f>IF(ISERROR(MATCH($K2050, pcrid_plateids!$A$2:$A2401, 0)), hidden_compute!$H2050, VLOOKUP($K2050, pcrid_plateids!$A$2:$B2401, 2, FALSE))</f>
        <v>-</v>
      </c>
      <c r="I2050" s="29" t="str">
        <f>IF(ISERROR(MATCH($K2050, pcrid_plateids!$A$2:$A2401, 0)), hidden_compute!$H2050, VLOOKUP($K2050, pcrid_plateids!$A$2:$C2401, 3, FALSE))</f>
        <v>-</v>
      </c>
      <c r="J2050" s="66"/>
      <c r="K2050" s="66"/>
      <c r="M2050" s="29" t="str">
        <f>IF(ISERROR(MATCH($K2050, pcrid_primers!$A$2:$A2401, 0)), hidden_compute!$H2050, VLOOKUP($K2050, pcrid_primers!$A$2:$B2401, 2, FALSE))</f>
        <v>-</v>
      </c>
      <c r="N2050" s="29" t="str">
        <f>IF(ISBLANK($M2050), "", VLOOKUP($M2050, hidden_compute!$M$2:P2401, 3, FALSE))</f>
        <v/>
      </c>
      <c r="O2050" s="29" t="str">
        <f>IF(ISERROR(MATCH($K2050, pcrid_primers!$A$2:$A2401, 0)), hidden_compute!$J2050, VLOOKUP($K2050, pcrid_primers!$A$2:$D2401, 4, FALSE))</f>
        <v>-</v>
      </c>
      <c r="P2050" s="29" t="str">
        <f>IF(ISBLANK($O2050), "", VLOOKUP($O2050, hidden_compute!$M$2:P2401, 3, FALSE))</f>
        <v/>
      </c>
      <c r="Q2050" s="41" t="str">
        <f>metadata!$B$8</f>
        <v>EXP-PBC096</v>
      </c>
      <c r="R2050" s="49"/>
      <c r="S2050" s="29" t="str">
        <f>metadata!$B$9</f>
        <v>SQK-NBD114.24</v>
      </c>
      <c r="T2050" s="49"/>
    </row>
    <row r="2051">
      <c r="B2051" s="66"/>
      <c r="C2051" s="66"/>
      <c r="D2051" s="29" t="str">
        <f>hidden_compute!E2051</f>
        <v/>
      </c>
      <c r="E2051" s="39" t="str">
        <f>hidden_compute!F2051</f>
        <v/>
      </c>
      <c r="F2051" s="39" t="str">
        <f>hidden_compute!G2051</f>
        <v/>
      </c>
      <c r="G2051" s="29" t="str">
        <f>hidden_compute!D2051</f>
        <v/>
      </c>
      <c r="H2051" s="29" t="str">
        <f>IF(ISERROR(MATCH($K2051, pcrid_plateids!$A$2:$A2401, 0)), hidden_compute!$H2051, VLOOKUP($K2051, pcrid_plateids!$A$2:$B2401, 2, FALSE))</f>
        <v>-</v>
      </c>
      <c r="I2051" s="29" t="str">
        <f>IF(ISERROR(MATCH($K2051, pcrid_plateids!$A$2:$A2401, 0)), hidden_compute!$H2051, VLOOKUP($K2051, pcrid_plateids!$A$2:$C2401, 3, FALSE))</f>
        <v>-</v>
      </c>
      <c r="J2051" s="66"/>
      <c r="K2051" s="66"/>
      <c r="M2051" s="29" t="str">
        <f>IF(ISERROR(MATCH($K2051, pcrid_primers!$A$2:$A2401, 0)), hidden_compute!$H2051, VLOOKUP($K2051, pcrid_primers!$A$2:$B2401, 2, FALSE))</f>
        <v>-</v>
      </c>
      <c r="N2051" s="29" t="str">
        <f>IF(ISBLANK($M2051), "", VLOOKUP($M2051, hidden_compute!$M$2:P2401, 3, FALSE))</f>
        <v/>
      </c>
      <c r="O2051" s="29" t="str">
        <f>IF(ISERROR(MATCH($K2051, pcrid_primers!$A$2:$A2401, 0)), hidden_compute!$J2051, VLOOKUP($K2051, pcrid_primers!$A$2:$D2401, 4, FALSE))</f>
        <v>-</v>
      </c>
      <c r="P2051" s="29" t="str">
        <f>IF(ISBLANK($O2051), "", VLOOKUP($O2051, hidden_compute!$M$2:P2401, 3, FALSE))</f>
        <v/>
      </c>
      <c r="Q2051" s="41" t="str">
        <f>metadata!$B$8</f>
        <v>EXP-PBC096</v>
      </c>
      <c r="R2051" s="49"/>
      <c r="S2051" s="29" t="str">
        <f>metadata!$B$9</f>
        <v>SQK-NBD114.24</v>
      </c>
      <c r="T2051" s="49"/>
    </row>
    <row r="2052">
      <c r="B2052" s="66"/>
      <c r="C2052" s="66"/>
      <c r="D2052" s="29" t="str">
        <f>hidden_compute!E2052</f>
        <v/>
      </c>
      <c r="E2052" s="39" t="str">
        <f>hidden_compute!F2052</f>
        <v/>
      </c>
      <c r="F2052" s="39" t="str">
        <f>hidden_compute!G2052</f>
        <v/>
      </c>
      <c r="G2052" s="29" t="str">
        <f>hidden_compute!D2052</f>
        <v/>
      </c>
      <c r="H2052" s="29" t="str">
        <f>IF(ISERROR(MATCH($K2052, pcrid_plateids!$A$2:$A2401, 0)), hidden_compute!$H2052, VLOOKUP($K2052, pcrid_plateids!$A$2:$B2401, 2, FALSE))</f>
        <v>-</v>
      </c>
      <c r="I2052" s="29" t="str">
        <f>IF(ISERROR(MATCH($K2052, pcrid_plateids!$A$2:$A2401, 0)), hidden_compute!$H2052, VLOOKUP($K2052, pcrid_plateids!$A$2:$C2401, 3, FALSE))</f>
        <v>-</v>
      </c>
      <c r="J2052" s="66"/>
      <c r="K2052" s="66"/>
      <c r="M2052" s="29" t="str">
        <f>IF(ISERROR(MATCH($K2052, pcrid_primers!$A$2:$A2401, 0)), hidden_compute!$H2052, VLOOKUP($K2052, pcrid_primers!$A$2:$B2401, 2, FALSE))</f>
        <v>-</v>
      </c>
      <c r="N2052" s="29" t="str">
        <f>IF(ISBLANK($M2052), "", VLOOKUP($M2052, hidden_compute!$M$2:P2401, 3, FALSE))</f>
        <v/>
      </c>
      <c r="O2052" s="29" t="str">
        <f>IF(ISERROR(MATCH($K2052, pcrid_primers!$A$2:$A2401, 0)), hidden_compute!$J2052, VLOOKUP($K2052, pcrid_primers!$A$2:$D2401, 4, FALSE))</f>
        <v>-</v>
      </c>
      <c r="P2052" s="29" t="str">
        <f>IF(ISBLANK($O2052), "", VLOOKUP($O2052, hidden_compute!$M$2:P2401, 3, FALSE))</f>
        <v/>
      </c>
      <c r="Q2052" s="41" t="str">
        <f>metadata!$B$8</f>
        <v>EXP-PBC096</v>
      </c>
      <c r="R2052" s="49"/>
      <c r="S2052" s="29" t="str">
        <f>metadata!$B$9</f>
        <v>SQK-NBD114.24</v>
      </c>
      <c r="T2052" s="49"/>
    </row>
    <row r="2053">
      <c r="B2053" s="66"/>
      <c r="C2053" s="66"/>
      <c r="D2053" s="29" t="str">
        <f>hidden_compute!E2053</f>
        <v/>
      </c>
      <c r="E2053" s="39" t="str">
        <f>hidden_compute!F2053</f>
        <v/>
      </c>
      <c r="F2053" s="39" t="str">
        <f>hidden_compute!G2053</f>
        <v/>
      </c>
      <c r="G2053" s="29" t="str">
        <f>hidden_compute!D2053</f>
        <v/>
      </c>
      <c r="H2053" s="29" t="str">
        <f>IF(ISERROR(MATCH($K2053, pcrid_plateids!$A$2:$A2401, 0)), hidden_compute!$H2053, VLOOKUP($K2053, pcrid_plateids!$A$2:$B2401, 2, FALSE))</f>
        <v>-</v>
      </c>
      <c r="I2053" s="29" t="str">
        <f>IF(ISERROR(MATCH($K2053, pcrid_plateids!$A$2:$A2401, 0)), hidden_compute!$H2053, VLOOKUP($K2053, pcrid_plateids!$A$2:$C2401, 3, FALSE))</f>
        <v>-</v>
      </c>
      <c r="J2053" s="66"/>
      <c r="K2053" s="66"/>
      <c r="M2053" s="29" t="str">
        <f>IF(ISERROR(MATCH($K2053, pcrid_primers!$A$2:$A2401, 0)), hidden_compute!$H2053, VLOOKUP($K2053, pcrid_primers!$A$2:$B2401, 2, FALSE))</f>
        <v>-</v>
      </c>
      <c r="N2053" s="29" t="str">
        <f>IF(ISBLANK($M2053), "", VLOOKUP($M2053, hidden_compute!$M$2:P2401, 3, FALSE))</f>
        <v/>
      </c>
      <c r="O2053" s="29" t="str">
        <f>IF(ISERROR(MATCH($K2053, pcrid_primers!$A$2:$A2401, 0)), hidden_compute!$J2053, VLOOKUP($K2053, pcrid_primers!$A$2:$D2401, 4, FALSE))</f>
        <v>-</v>
      </c>
      <c r="P2053" s="29" t="str">
        <f>IF(ISBLANK($O2053), "", VLOOKUP($O2053, hidden_compute!$M$2:P2401, 3, FALSE))</f>
        <v/>
      </c>
      <c r="Q2053" s="41" t="str">
        <f>metadata!$B$8</f>
        <v>EXP-PBC096</v>
      </c>
      <c r="R2053" s="49"/>
      <c r="S2053" s="29" t="str">
        <f>metadata!$B$9</f>
        <v>SQK-NBD114.24</v>
      </c>
      <c r="T2053" s="49"/>
    </row>
    <row r="2054">
      <c r="B2054" s="66"/>
      <c r="C2054" s="66"/>
      <c r="D2054" s="29" t="str">
        <f>hidden_compute!E2054</f>
        <v/>
      </c>
      <c r="E2054" s="39" t="str">
        <f>hidden_compute!F2054</f>
        <v/>
      </c>
      <c r="F2054" s="39" t="str">
        <f>hidden_compute!G2054</f>
        <v/>
      </c>
      <c r="G2054" s="29" t="str">
        <f>hidden_compute!D2054</f>
        <v/>
      </c>
      <c r="H2054" s="29" t="str">
        <f>IF(ISERROR(MATCH($K2054, pcrid_plateids!$A$2:$A2401, 0)), hidden_compute!$H2054, VLOOKUP($K2054, pcrid_plateids!$A$2:$B2401, 2, FALSE))</f>
        <v>-</v>
      </c>
      <c r="I2054" s="29" t="str">
        <f>IF(ISERROR(MATCH($K2054, pcrid_plateids!$A$2:$A2401, 0)), hidden_compute!$H2054, VLOOKUP($K2054, pcrid_plateids!$A$2:$C2401, 3, FALSE))</f>
        <v>-</v>
      </c>
      <c r="J2054" s="66"/>
      <c r="K2054" s="66"/>
      <c r="M2054" s="29" t="str">
        <f>IF(ISERROR(MATCH($K2054, pcrid_primers!$A$2:$A2401, 0)), hidden_compute!$H2054, VLOOKUP($K2054, pcrid_primers!$A$2:$B2401, 2, FALSE))</f>
        <v>-</v>
      </c>
      <c r="N2054" s="29" t="str">
        <f>IF(ISBLANK($M2054), "", VLOOKUP($M2054, hidden_compute!$M$2:P2401, 3, FALSE))</f>
        <v/>
      </c>
      <c r="O2054" s="29" t="str">
        <f>IF(ISERROR(MATCH($K2054, pcrid_primers!$A$2:$A2401, 0)), hidden_compute!$J2054, VLOOKUP($K2054, pcrid_primers!$A$2:$D2401, 4, FALSE))</f>
        <v>-</v>
      </c>
      <c r="P2054" s="29" t="str">
        <f>IF(ISBLANK($O2054), "", VLOOKUP($O2054, hidden_compute!$M$2:P2401, 3, FALSE))</f>
        <v/>
      </c>
      <c r="Q2054" s="41" t="str">
        <f>metadata!$B$8</f>
        <v>EXP-PBC096</v>
      </c>
      <c r="R2054" s="49"/>
      <c r="S2054" s="29" t="str">
        <f>metadata!$B$9</f>
        <v>SQK-NBD114.24</v>
      </c>
      <c r="T2054" s="49"/>
    </row>
    <row r="2055">
      <c r="B2055" s="66"/>
      <c r="C2055" s="66"/>
      <c r="D2055" s="29" t="str">
        <f>hidden_compute!E2055</f>
        <v/>
      </c>
      <c r="E2055" s="39" t="str">
        <f>hidden_compute!F2055</f>
        <v/>
      </c>
      <c r="F2055" s="39" t="str">
        <f>hidden_compute!G2055</f>
        <v/>
      </c>
      <c r="G2055" s="29" t="str">
        <f>hidden_compute!D2055</f>
        <v/>
      </c>
      <c r="H2055" s="29" t="str">
        <f>IF(ISERROR(MATCH($K2055, pcrid_plateids!$A$2:$A2401, 0)), hidden_compute!$H2055, VLOOKUP($K2055, pcrid_plateids!$A$2:$B2401, 2, FALSE))</f>
        <v>-</v>
      </c>
      <c r="I2055" s="29" t="str">
        <f>IF(ISERROR(MATCH($K2055, pcrid_plateids!$A$2:$A2401, 0)), hidden_compute!$H2055, VLOOKUP($K2055, pcrid_plateids!$A$2:$C2401, 3, FALSE))</f>
        <v>-</v>
      </c>
      <c r="J2055" s="66"/>
      <c r="K2055" s="66"/>
      <c r="M2055" s="29" t="str">
        <f>IF(ISERROR(MATCH($K2055, pcrid_primers!$A$2:$A2401, 0)), hidden_compute!$H2055, VLOOKUP($K2055, pcrid_primers!$A$2:$B2401, 2, FALSE))</f>
        <v>-</v>
      </c>
      <c r="N2055" s="29" t="str">
        <f>IF(ISBLANK($M2055), "", VLOOKUP($M2055, hidden_compute!$M$2:P2401, 3, FALSE))</f>
        <v/>
      </c>
      <c r="O2055" s="29" t="str">
        <f>IF(ISERROR(MATCH($K2055, pcrid_primers!$A$2:$A2401, 0)), hidden_compute!$J2055, VLOOKUP($K2055, pcrid_primers!$A$2:$D2401, 4, FALSE))</f>
        <v>-</v>
      </c>
      <c r="P2055" s="29" t="str">
        <f>IF(ISBLANK($O2055), "", VLOOKUP($O2055, hidden_compute!$M$2:P2401, 3, FALSE))</f>
        <v/>
      </c>
      <c r="Q2055" s="41" t="str">
        <f>metadata!$B$8</f>
        <v>EXP-PBC096</v>
      </c>
      <c r="R2055" s="49"/>
      <c r="S2055" s="29" t="str">
        <f>metadata!$B$9</f>
        <v>SQK-NBD114.24</v>
      </c>
      <c r="T2055" s="49"/>
    </row>
    <row r="2056">
      <c r="B2056" s="66"/>
      <c r="C2056" s="66"/>
      <c r="D2056" s="29" t="str">
        <f>hidden_compute!E2056</f>
        <v/>
      </c>
      <c r="E2056" s="39" t="str">
        <f>hidden_compute!F2056</f>
        <v/>
      </c>
      <c r="F2056" s="39" t="str">
        <f>hidden_compute!G2056</f>
        <v/>
      </c>
      <c r="G2056" s="29" t="str">
        <f>hidden_compute!D2056</f>
        <v/>
      </c>
      <c r="H2056" s="29" t="str">
        <f>IF(ISERROR(MATCH($K2056, pcrid_plateids!$A$2:$A2401, 0)), hidden_compute!$H2056, VLOOKUP($K2056, pcrid_plateids!$A$2:$B2401, 2, FALSE))</f>
        <v>-</v>
      </c>
      <c r="I2056" s="29" t="str">
        <f>IF(ISERROR(MATCH($K2056, pcrid_plateids!$A$2:$A2401, 0)), hidden_compute!$H2056, VLOOKUP($K2056, pcrid_plateids!$A$2:$C2401, 3, FALSE))</f>
        <v>-</v>
      </c>
      <c r="J2056" s="66"/>
      <c r="K2056" s="66"/>
      <c r="M2056" s="29" t="str">
        <f>IF(ISERROR(MATCH($K2056, pcrid_primers!$A$2:$A2401, 0)), hidden_compute!$H2056, VLOOKUP($K2056, pcrid_primers!$A$2:$B2401, 2, FALSE))</f>
        <v>-</v>
      </c>
      <c r="N2056" s="29" t="str">
        <f>IF(ISBLANK($M2056), "", VLOOKUP($M2056, hidden_compute!$M$2:P2401, 3, FALSE))</f>
        <v/>
      </c>
      <c r="O2056" s="29" t="str">
        <f>IF(ISERROR(MATCH($K2056, pcrid_primers!$A$2:$A2401, 0)), hidden_compute!$J2056, VLOOKUP($K2056, pcrid_primers!$A$2:$D2401, 4, FALSE))</f>
        <v>-</v>
      </c>
      <c r="P2056" s="29" t="str">
        <f>IF(ISBLANK($O2056), "", VLOOKUP($O2056, hidden_compute!$M$2:P2401, 3, FALSE))</f>
        <v/>
      </c>
      <c r="Q2056" s="41" t="str">
        <f>metadata!$B$8</f>
        <v>EXP-PBC096</v>
      </c>
      <c r="R2056" s="49"/>
      <c r="S2056" s="29" t="str">
        <f>metadata!$B$9</f>
        <v>SQK-NBD114.24</v>
      </c>
      <c r="T2056" s="49"/>
    </row>
    <row r="2057">
      <c r="B2057" s="66"/>
      <c r="C2057" s="66"/>
      <c r="D2057" s="29" t="str">
        <f>hidden_compute!E2057</f>
        <v/>
      </c>
      <c r="E2057" s="39" t="str">
        <f>hidden_compute!F2057</f>
        <v/>
      </c>
      <c r="F2057" s="39" t="str">
        <f>hidden_compute!G2057</f>
        <v/>
      </c>
      <c r="G2057" s="29" t="str">
        <f>hidden_compute!D2057</f>
        <v/>
      </c>
      <c r="H2057" s="29" t="str">
        <f>IF(ISERROR(MATCH($K2057, pcrid_plateids!$A$2:$A2401, 0)), hidden_compute!$H2057, VLOOKUP($K2057, pcrid_plateids!$A$2:$B2401, 2, FALSE))</f>
        <v>-</v>
      </c>
      <c r="I2057" s="29" t="str">
        <f>IF(ISERROR(MATCH($K2057, pcrid_plateids!$A$2:$A2401, 0)), hidden_compute!$H2057, VLOOKUP($K2057, pcrid_plateids!$A$2:$C2401, 3, FALSE))</f>
        <v>-</v>
      </c>
      <c r="J2057" s="66"/>
      <c r="K2057" s="66"/>
      <c r="M2057" s="29" t="str">
        <f>IF(ISERROR(MATCH($K2057, pcrid_primers!$A$2:$A2401, 0)), hidden_compute!$H2057, VLOOKUP($K2057, pcrid_primers!$A$2:$B2401, 2, FALSE))</f>
        <v>-</v>
      </c>
      <c r="N2057" s="29" t="str">
        <f>IF(ISBLANK($M2057), "", VLOOKUP($M2057, hidden_compute!$M$2:P2401, 3, FALSE))</f>
        <v/>
      </c>
      <c r="O2057" s="29" t="str">
        <f>IF(ISERROR(MATCH($K2057, pcrid_primers!$A$2:$A2401, 0)), hidden_compute!$J2057, VLOOKUP($K2057, pcrid_primers!$A$2:$D2401, 4, FALSE))</f>
        <v>-</v>
      </c>
      <c r="P2057" s="29" t="str">
        <f>IF(ISBLANK($O2057), "", VLOOKUP($O2057, hidden_compute!$M$2:P2401, 3, FALSE))</f>
        <v/>
      </c>
      <c r="Q2057" s="41" t="str">
        <f>metadata!$B$8</f>
        <v>EXP-PBC096</v>
      </c>
      <c r="R2057" s="49"/>
      <c r="S2057" s="29" t="str">
        <f>metadata!$B$9</f>
        <v>SQK-NBD114.24</v>
      </c>
      <c r="T2057" s="49"/>
    </row>
    <row r="2058">
      <c r="B2058" s="66"/>
      <c r="C2058" s="66"/>
      <c r="D2058" s="29" t="str">
        <f>hidden_compute!E2058</f>
        <v/>
      </c>
      <c r="E2058" s="39" t="str">
        <f>hidden_compute!F2058</f>
        <v/>
      </c>
      <c r="F2058" s="39" t="str">
        <f>hidden_compute!G2058</f>
        <v/>
      </c>
      <c r="G2058" s="29" t="str">
        <f>hidden_compute!D2058</f>
        <v/>
      </c>
      <c r="H2058" s="29" t="str">
        <f>IF(ISERROR(MATCH($K2058, pcrid_plateids!$A$2:$A2401, 0)), hidden_compute!$H2058, VLOOKUP($K2058, pcrid_plateids!$A$2:$B2401, 2, FALSE))</f>
        <v>-</v>
      </c>
      <c r="I2058" s="29" t="str">
        <f>IF(ISERROR(MATCH($K2058, pcrid_plateids!$A$2:$A2401, 0)), hidden_compute!$H2058, VLOOKUP($K2058, pcrid_plateids!$A$2:$C2401, 3, FALSE))</f>
        <v>-</v>
      </c>
      <c r="J2058" s="66"/>
      <c r="K2058" s="66"/>
      <c r="M2058" s="29" t="str">
        <f>IF(ISERROR(MATCH($K2058, pcrid_primers!$A$2:$A2401, 0)), hidden_compute!$H2058, VLOOKUP($K2058, pcrid_primers!$A$2:$B2401, 2, FALSE))</f>
        <v>-</v>
      </c>
      <c r="N2058" s="29" t="str">
        <f>IF(ISBLANK($M2058), "", VLOOKUP($M2058, hidden_compute!$M$2:P2401, 3, FALSE))</f>
        <v/>
      </c>
      <c r="O2058" s="29" t="str">
        <f>IF(ISERROR(MATCH($K2058, pcrid_primers!$A$2:$A2401, 0)), hidden_compute!$J2058, VLOOKUP($K2058, pcrid_primers!$A$2:$D2401, 4, FALSE))</f>
        <v>-</v>
      </c>
      <c r="P2058" s="29" t="str">
        <f>IF(ISBLANK($O2058), "", VLOOKUP($O2058, hidden_compute!$M$2:P2401, 3, FALSE))</f>
        <v/>
      </c>
      <c r="Q2058" s="41" t="str">
        <f>metadata!$B$8</f>
        <v>EXP-PBC096</v>
      </c>
      <c r="R2058" s="49"/>
      <c r="S2058" s="29" t="str">
        <f>metadata!$B$9</f>
        <v>SQK-NBD114.24</v>
      </c>
      <c r="T2058" s="49"/>
    </row>
    <row r="2059">
      <c r="B2059" s="66"/>
      <c r="C2059" s="66"/>
      <c r="D2059" s="29" t="str">
        <f>hidden_compute!E2059</f>
        <v/>
      </c>
      <c r="E2059" s="39" t="str">
        <f>hidden_compute!F2059</f>
        <v/>
      </c>
      <c r="F2059" s="39" t="str">
        <f>hidden_compute!G2059</f>
        <v/>
      </c>
      <c r="G2059" s="29" t="str">
        <f>hidden_compute!D2059</f>
        <v/>
      </c>
      <c r="H2059" s="29" t="str">
        <f>IF(ISERROR(MATCH($K2059, pcrid_plateids!$A$2:$A2401, 0)), hidden_compute!$H2059, VLOOKUP($K2059, pcrid_plateids!$A$2:$B2401, 2, FALSE))</f>
        <v>-</v>
      </c>
      <c r="I2059" s="29" t="str">
        <f>IF(ISERROR(MATCH($K2059, pcrid_plateids!$A$2:$A2401, 0)), hidden_compute!$H2059, VLOOKUP($K2059, pcrid_plateids!$A$2:$C2401, 3, FALSE))</f>
        <v>-</v>
      </c>
      <c r="J2059" s="66"/>
      <c r="K2059" s="66"/>
      <c r="M2059" s="29" t="str">
        <f>IF(ISERROR(MATCH($K2059, pcrid_primers!$A$2:$A2401, 0)), hidden_compute!$H2059, VLOOKUP($K2059, pcrid_primers!$A$2:$B2401, 2, FALSE))</f>
        <v>-</v>
      </c>
      <c r="N2059" s="29" t="str">
        <f>IF(ISBLANK($M2059), "", VLOOKUP($M2059, hidden_compute!$M$2:P2401, 3, FALSE))</f>
        <v/>
      </c>
      <c r="O2059" s="29" t="str">
        <f>IF(ISERROR(MATCH($K2059, pcrid_primers!$A$2:$A2401, 0)), hidden_compute!$J2059, VLOOKUP($K2059, pcrid_primers!$A$2:$D2401, 4, FALSE))</f>
        <v>-</v>
      </c>
      <c r="P2059" s="29" t="str">
        <f>IF(ISBLANK($O2059), "", VLOOKUP($O2059, hidden_compute!$M$2:P2401, 3, FALSE))</f>
        <v/>
      </c>
      <c r="Q2059" s="41" t="str">
        <f>metadata!$B$8</f>
        <v>EXP-PBC096</v>
      </c>
      <c r="R2059" s="49"/>
      <c r="S2059" s="29" t="str">
        <f>metadata!$B$9</f>
        <v>SQK-NBD114.24</v>
      </c>
      <c r="T2059" s="49"/>
    </row>
    <row r="2060">
      <c r="B2060" s="66"/>
      <c r="C2060" s="66"/>
      <c r="D2060" s="29" t="str">
        <f>hidden_compute!E2060</f>
        <v/>
      </c>
      <c r="E2060" s="39" t="str">
        <f>hidden_compute!F2060</f>
        <v/>
      </c>
      <c r="F2060" s="39" t="str">
        <f>hidden_compute!G2060</f>
        <v/>
      </c>
      <c r="G2060" s="29" t="str">
        <f>hidden_compute!D2060</f>
        <v/>
      </c>
      <c r="H2060" s="29" t="str">
        <f>IF(ISERROR(MATCH($K2060, pcrid_plateids!$A$2:$A2401, 0)), hidden_compute!$H2060, VLOOKUP($K2060, pcrid_plateids!$A$2:$B2401, 2, FALSE))</f>
        <v>-</v>
      </c>
      <c r="I2060" s="29" t="str">
        <f>IF(ISERROR(MATCH($K2060, pcrid_plateids!$A$2:$A2401, 0)), hidden_compute!$H2060, VLOOKUP($K2060, pcrid_plateids!$A$2:$C2401, 3, FALSE))</f>
        <v>-</v>
      </c>
      <c r="J2060" s="66"/>
      <c r="K2060" s="66"/>
      <c r="M2060" s="29" t="str">
        <f>IF(ISERROR(MATCH($K2060, pcrid_primers!$A$2:$A2401, 0)), hidden_compute!$H2060, VLOOKUP($K2060, pcrid_primers!$A$2:$B2401, 2, FALSE))</f>
        <v>-</v>
      </c>
      <c r="N2060" s="29" t="str">
        <f>IF(ISBLANK($M2060), "", VLOOKUP($M2060, hidden_compute!$M$2:P2401, 3, FALSE))</f>
        <v/>
      </c>
      <c r="O2060" s="29" t="str">
        <f>IF(ISERROR(MATCH($K2060, pcrid_primers!$A$2:$A2401, 0)), hidden_compute!$J2060, VLOOKUP($K2060, pcrid_primers!$A$2:$D2401, 4, FALSE))</f>
        <v>-</v>
      </c>
      <c r="P2060" s="29" t="str">
        <f>IF(ISBLANK($O2060), "", VLOOKUP($O2060, hidden_compute!$M$2:P2401, 3, FALSE))</f>
        <v/>
      </c>
      <c r="Q2060" s="41" t="str">
        <f>metadata!$B$8</f>
        <v>EXP-PBC096</v>
      </c>
      <c r="R2060" s="49"/>
      <c r="S2060" s="29" t="str">
        <f>metadata!$B$9</f>
        <v>SQK-NBD114.24</v>
      </c>
      <c r="T2060" s="49"/>
    </row>
    <row r="2061">
      <c r="B2061" s="66"/>
      <c r="C2061" s="66"/>
      <c r="D2061" s="29" t="str">
        <f>hidden_compute!E2061</f>
        <v/>
      </c>
      <c r="E2061" s="39" t="str">
        <f>hidden_compute!F2061</f>
        <v/>
      </c>
      <c r="F2061" s="39" t="str">
        <f>hidden_compute!G2061</f>
        <v/>
      </c>
      <c r="G2061" s="29" t="str">
        <f>hidden_compute!D2061</f>
        <v/>
      </c>
      <c r="H2061" s="29" t="str">
        <f>IF(ISERROR(MATCH($K2061, pcrid_plateids!$A$2:$A2401, 0)), hidden_compute!$H2061, VLOOKUP($K2061, pcrid_plateids!$A$2:$B2401, 2, FALSE))</f>
        <v>-</v>
      </c>
      <c r="I2061" s="29" t="str">
        <f>IF(ISERROR(MATCH($K2061, pcrid_plateids!$A$2:$A2401, 0)), hidden_compute!$H2061, VLOOKUP($K2061, pcrid_plateids!$A$2:$C2401, 3, FALSE))</f>
        <v>-</v>
      </c>
      <c r="J2061" s="66"/>
      <c r="K2061" s="66"/>
      <c r="M2061" s="29" t="str">
        <f>IF(ISERROR(MATCH($K2061, pcrid_primers!$A$2:$A2401, 0)), hidden_compute!$H2061, VLOOKUP($K2061, pcrid_primers!$A$2:$B2401, 2, FALSE))</f>
        <v>-</v>
      </c>
      <c r="N2061" s="29" t="str">
        <f>IF(ISBLANK($M2061), "", VLOOKUP($M2061, hidden_compute!$M$2:P2401, 3, FALSE))</f>
        <v/>
      </c>
      <c r="O2061" s="29" t="str">
        <f>IF(ISERROR(MATCH($K2061, pcrid_primers!$A$2:$A2401, 0)), hidden_compute!$J2061, VLOOKUP($K2061, pcrid_primers!$A$2:$D2401, 4, FALSE))</f>
        <v>-</v>
      </c>
      <c r="P2061" s="29" t="str">
        <f>IF(ISBLANK($O2061), "", VLOOKUP($O2061, hidden_compute!$M$2:P2401, 3, FALSE))</f>
        <v/>
      </c>
      <c r="Q2061" s="41" t="str">
        <f>metadata!$B$8</f>
        <v>EXP-PBC096</v>
      </c>
      <c r="R2061" s="49"/>
      <c r="S2061" s="29" t="str">
        <f>metadata!$B$9</f>
        <v>SQK-NBD114.24</v>
      </c>
      <c r="T2061" s="49"/>
    </row>
    <row r="2062">
      <c r="B2062" s="66"/>
      <c r="C2062" s="66"/>
      <c r="D2062" s="29" t="str">
        <f>hidden_compute!E2062</f>
        <v/>
      </c>
      <c r="E2062" s="39" t="str">
        <f>hidden_compute!F2062</f>
        <v/>
      </c>
      <c r="F2062" s="39" t="str">
        <f>hidden_compute!G2062</f>
        <v/>
      </c>
      <c r="G2062" s="29" t="str">
        <f>hidden_compute!D2062</f>
        <v/>
      </c>
      <c r="H2062" s="29" t="str">
        <f>IF(ISERROR(MATCH($K2062, pcrid_plateids!$A$2:$A2401, 0)), hidden_compute!$H2062, VLOOKUP($K2062, pcrid_plateids!$A$2:$B2401, 2, FALSE))</f>
        <v>-</v>
      </c>
      <c r="I2062" s="29" t="str">
        <f>IF(ISERROR(MATCH($K2062, pcrid_plateids!$A$2:$A2401, 0)), hidden_compute!$H2062, VLOOKUP($K2062, pcrid_plateids!$A$2:$C2401, 3, FALSE))</f>
        <v>-</v>
      </c>
      <c r="J2062" s="66"/>
      <c r="K2062" s="66"/>
      <c r="M2062" s="29" t="str">
        <f>IF(ISERROR(MATCH($K2062, pcrid_primers!$A$2:$A2401, 0)), hidden_compute!$H2062, VLOOKUP($K2062, pcrid_primers!$A$2:$B2401, 2, FALSE))</f>
        <v>-</v>
      </c>
      <c r="N2062" s="29" t="str">
        <f>IF(ISBLANK($M2062), "", VLOOKUP($M2062, hidden_compute!$M$2:P2401, 3, FALSE))</f>
        <v/>
      </c>
      <c r="O2062" s="29" t="str">
        <f>IF(ISERROR(MATCH($K2062, pcrid_primers!$A$2:$A2401, 0)), hidden_compute!$J2062, VLOOKUP($K2062, pcrid_primers!$A$2:$D2401, 4, FALSE))</f>
        <v>-</v>
      </c>
      <c r="P2062" s="29" t="str">
        <f>IF(ISBLANK($O2062), "", VLOOKUP($O2062, hidden_compute!$M$2:P2401, 3, FALSE))</f>
        <v/>
      </c>
      <c r="Q2062" s="41" t="str">
        <f>metadata!$B$8</f>
        <v>EXP-PBC096</v>
      </c>
      <c r="R2062" s="49"/>
      <c r="S2062" s="29" t="str">
        <f>metadata!$B$9</f>
        <v>SQK-NBD114.24</v>
      </c>
      <c r="T2062" s="49"/>
    </row>
    <row r="2063">
      <c r="B2063" s="66"/>
      <c r="C2063" s="66"/>
      <c r="D2063" s="29" t="str">
        <f>hidden_compute!E2063</f>
        <v/>
      </c>
      <c r="E2063" s="39" t="str">
        <f>hidden_compute!F2063</f>
        <v/>
      </c>
      <c r="F2063" s="39" t="str">
        <f>hidden_compute!G2063</f>
        <v/>
      </c>
      <c r="G2063" s="29" t="str">
        <f>hidden_compute!D2063</f>
        <v/>
      </c>
      <c r="H2063" s="29" t="str">
        <f>IF(ISERROR(MATCH($K2063, pcrid_plateids!$A$2:$A2401, 0)), hidden_compute!$H2063, VLOOKUP($K2063, pcrid_plateids!$A$2:$B2401, 2, FALSE))</f>
        <v>-</v>
      </c>
      <c r="I2063" s="29" t="str">
        <f>IF(ISERROR(MATCH($K2063, pcrid_plateids!$A$2:$A2401, 0)), hidden_compute!$H2063, VLOOKUP($K2063, pcrid_plateids!$A$2:$C2401, 3, FALSE))</f>
        <v>-</v>
      </c>
      <c r="J2063" s="66"/>
      <c r="K2063" s="66"/>
      <c r="M2063" s="29" t="str">
        <f>IF(ISERROR(MATCH($K2063, pcrid_primers!$A$2:$A2401, 0)), hidden_compute!$H2063, VLOOKUP($K2063, pcrid_primers!$A$2:$B2401, 2, FALSE))</f>
        <v>-</v>
      </c>
      <c r="N2063" s="29" t="str">
        <f>IF(ISBLANK($M2063), "", VLOOKUP($M2063, hidden_compute!$M$2:P2401, 3, FALSE))</f>
        <v/>
      </c>
      <c r="O2063" s="29" t="str">
        <f>IF(ISERROR(MATCH($K2063, pcrid_primers!$A$2:$A2401, 0)), hidden_compute!$J2063, VLOOKUP($K2063, pcrid_primers!$A$2:$D2401, 4, FALSE))</f>
        <v>-</v>
      </c>
      <c r="P2063" s="29" t="str">
        <f>IF(ISBLANK($O2063), "", VLOOKUP($O2063, hidden_compute!$M$2:P2401, 3, FALSE))</f>
        <v/>
      </c>
      <c r="Q2063" s="41" t="str">
        <f>metadata!$B$8</f>
        <v>EXP-PBC096</v>
      </c>
      <c r="R2063" s="49"/>
      <c r="S2063" s="29" t="str">
        <f>metadata!$B$9</f>
        <v>SQK-NBD114.24</v>
      </c>
      <c r="T2063" s="49"/>
    </row>
    <row r="2064">
      <c r="B2064" s="66"/>
      <c r="C2064" s="66"/>
      <c r="D2064" s="29" t="str">
        <f>hidden_compute!E2064</f>
        <v/>
      </c>
      <c r="E2064" s="39" t="str">
        <f>hidden_compute!F2064</f>
        <v/>
      </c>
      <c r="F2064" s="39" t="str">
        <f>hidden_compute!G2064</f>
        <v/>
      </c>
      <c r="G2064" s="29" t="str">
        <f>hidden_compute!D2064</f>
        <v/>
      </c>
      <c r="H2064" s="29" t="str">
        <f>IF(ISERROR(MATCH($K2064, pcrid_plateids!$A$2:$A2401, 0)), hidden_compute!$H2064, VLOOKUP($K2064, pcrid_plateids!$A$2:$B2401, 2, FALSE))</f>
        <v>-</v>
      </c>
      <c r="I2064" s="29" t="str">
        <f>IF(ISERROR(MATCH($K2064, pcrid_plateids!$A$2:$A2401, 0)), hidden_compute!$H2064, VLOOKUP($K2064, pcrid_plateids!$A$2:$C2401, 3, FALSE))</f>
        <v>-</v>
      </c>
      <c r="J2064" s="66"/>
      <c r="K2064" s="66"/>
      <c r="M2064" s="29" t="str">
        <f>IF(ISERROR(MATCH($K2064, pcrid_primers!$A$2:$A2401, 0)), hidden_compute!$H2064, VLOOKUP($K2064, pcrid_primers!$A$2:$B2401, 2, FALSE))</f>
        <v>-</v>
      </c>
      <c r="N2064" s="29" t="str">
        <f>IF(ISBLANK($M2064), "", VLOOKUP($M2064, hidden_compute!$M$2:P2401, 3, FALSE))</f>
        <v/>
      </c>
      <c r="O2064" s="29" t="str">
        <f>IF(ISERROR(MATCH($K2064, pcrid_primers!$A$2:$A2401, 0)), hidden_compute!$J2064, VLOOKUP($K2064, pcrid_primers!$A$2:$D2401, 4, FALSE))</f>
        <v>-</v>
      </c>
      <c r="P2064" s="29" t="str">
        <f>IF(ISBLANK($O2064), "", VLOOKUP($O2064, hidden_compute!$M$2:P2401, 3, FALSE))</f>
        <v/>
      </c>
      <c r="Q2064" s="41" t="str">
        <f>metadata!$B$8</f>
        <v>EXP-PBC096</v>
      </c>
      <c r="R2064" s="49"/>
      <c r="S2064" s="29" t="str">
        <f>metadata!$B$9</f>
        <v>SQK-NBD114.24</v>
      </c>
      <c r="T2064" s="49"/>
    </row>
    <row r="2065">
      <c r="B2065" s="66"/>
      <c r="C2065" s="66"/>
      <c r="D2065" s="29" t="str">
        <f>hidden_compute!E2065</f>
        <v/>
      </c>
      <c r="E2065" s="39" t="str">
        <f>hidden_compute!F2065</f>
        <v/>
      </c>
      <c r="F2065" s="39" t="str">
        <f>hidden_compute!G2065</f>
        <v/>
      </c>
      <c r="G2065" s="29" t="str">
        <f>hidden_compute!D2065</f>
        <v/>
      </c>
      <c r="H2065" s="29" t="str">
        <f>IF(ISERROR(MATCH($K2065, pcrid_plateids!$A$2:$A2401, 0)), hidden_compute!$H2065, VLOOKUP($K2065, pcrid_plateids!$A$2:$B2401, 2, FALSE))</f>
        <v>-</v>
      </c>
      <c r="I2065" s="29" t="str">
        <f>IF(ISERROR(MATCH($K2065, pcrid_plateids!$A$2:$A2401, 0)), hidden_compute!$H2065, VLOOKUP($K2065, pcrid_plateids!$A$2:$C2401, 3, FALSE))</f>
        <v>-</v>
      </c>
      <c r="J2065" s="66"/>
      <c r="K2065" s="66"/>
      <c r="M2065" s="29" t="str">
        <f>IF(ISERROR(MATCH($K2065, pcrid_primers!$A$2:$A2401, 0)), hidden_compute!$H2065, VLOOKUP($K2065, pcrid_primers!$A$2:$B2401, 2, FALSE))</f>
        <v>-</v>
      </c>
      <c r="N2065" s="29" t="str">
        <f>IF(ISBLANK($M2065), "", VLOOKUP($M2065, hidden_compute!$M$2:P2401, 3, FALSE))</f>
        <v/>
      </c>
      <c r="O2065" s="29" t="str">
        <f>IF(ISERROR(MATCH($K2065, pcrid_primers!$A$2:$A2401, 0)), hidden_compute!$J2065, VLOOKUP($K2065, pcrid_primers!$A$2:$D2401, 4, FALSE))</f>
        <v>-</v>
      </c>
      <c r="P2065" s="29" t="str">
        <f>IF(ISBLANK($O2065), "", VLOOKUP($O2065, hidden_compute!$M$2:P2401, 3, FALSE))</f>
        <v/>
      </c>
      <c r="Q2065" s="41" t="str">
        <f>metadata!$B$8</f>
        <v>EXP-PBC096</v>
      </c>
      <c r="R2065" s="49"/>
      <c r="S2065" s="29" t="str">
        <f>metadata!$B$9</f>
        <v>SQK-NBD114.24</v>
      </c>
      <c r="T2065" s="49"/>
    </row>
    <row r="2066">
      <c r="B2066" s="66"/>
      <c r="C2066" s="66"/>
      <c r="D2066" s="29" t="str">
        <f>hidden_compute!E2066</f>
        <v/>
      </c>
      <c r="E2066" s="39" t="str">
        <f>hidden_compute!F2066</f>
        <v/>
      </c>
      <c r="F2066" s="39" t="str">
        <f>hidden_compute!G2066</f>
        <v/>
      </c>
      <c r="G2066" s="29" t="str">
        <f>hidden_compute!D2066</f>
        <v/>
      </c>
      <c r="H2066" s="29" t="str">
        <f>IF(ISERROR(MATCH($K2066, pcrid_plateids!$A$2:$A2401, 0)), hidden_compute!$H2066, VLOOKUP($K2066, pcrid_plateids!$A$2:$B2401, 2, FALSE))</f>
        <v>-</v>
      </c>
      <c r="I2066" s="29" t="str">
        <f>IF(ISERROR(MATCH($K2066, pcrid_plateids!$A$2:$A2401, 0)), hidden_compute!$H2066, VLOOKUP($K2066, pcrid_plateids!$A$2:$C2401, 3, FALSE))</f>
        <v>-</v>
      </c>
      <c r="J2066" s="66"/>
      <c r="K2066" s="66"/>
      <c r="M2066" s="29" t="str">
        <f>IF(ISERROR(MATCH($K2066, pcrid_primers!$A$2:$A2401, 0)), hidden_compute!$H2066, VLOOKUP($K2066, pcrid_primers!$A$2:$B2401, 2, FALSE))</f>
        <v>-</v>
      </c>
      <c r="N2066" s="29" t="str">
        <f>IF(ISBLANK($M2066), "", VLOOKUP($M2066, hidden_compute!$M$2:P2401, 3, FALSE))</f>
        <v/>
      </c>
      <c r="O2066" s="29" t="str">
        <f>IF(ISERROR(MATCH($K2066, pcrid_primers!$A$2:$A2401, 0)), hidden_compute!$J2066, VLOOKUP($K2066, pcrid_primers!$A$2:$D2401, 4, FALSE))</f>
        <v>-</v>
      </c>
      <c r="P2066" s="29" t="str">
        <f>IF(ISBLANK($O2066), "", VLOOKUP($O2066, hidden_compute!$M$2:P2401, 3, FALSE))</f>
        <v/>
      </c>
      <c r="Q2066" s="41" t="str">
        <f>metadata!$B$8</f>
        <v>EXP-PBC096</v>
      </c>
      <c r="R2066" s="49"/>
      <c r="S2066" s="29" t="str">
        <f>metadata!$B$9</f>
        <v>SQK-NBD114.24</v>
      </c>
      <c r="T2066" s="49"/>
    </row>
    <row r="2067">
      <c r="B2067" s="66"/>
      <c r="C2067" s="66"/>
      <c r="D2067" s="29" t="str">
        <f>hidden_compute!E2067</f>
        <v/>
      </c>
      <c r="E2067" s="39" t="str">
        <f>hidden_compute!F2067</f>
        <v/>
      </c>
      <c r="F2067" s="39" t="str">
        <f>hidden_compute!G2067</f>
        <v/>
      </c>
      <c r="G2067" s="29" t="str">
        <f>hidden_compute!D2067</f>
        <v/>
      </c>
      <c r="H2067" s="29" t="str">
        <f>IF(ISERROR(MATCH($K2067, pcrid_plateids!$A$2:$A2401, 0)), hidden_compute!$H2067, VLOOKUP($K2067, pcrid_plateids!$A$2:$B2401, 2, FALSE))</f>
        <v>-</v>
      </c>
      <c r="I2067" s="29" t="str">
        <f>IF(ISERROR(MATCH($K2067, pcrid_plateids!$A$2:$A2401, 0)), hidden_compute!$H2067, VLOOKUP($K2067, pcrid_plateids!$A$2:$C2401, 3, FALSE))</f>
        <v>-</v>
      </c>
      <c r="J2067" s="66"/>
      <c r="K2067" s="66"/>
      <c r="M2067" s="29" t="str">
        <f>IF(ISERROR(MATCH($K2067, pcrid_primers!$A$2:$A2401, 0)), hidden_compute!$H2067, VLOOKUP($K2067, pcrid_primers!$A$2:$B2401, 2, FALSE))</f>
        <v>-</v>
      </c>
      <c r="N2067" s="29" t="str">
        <f>IF(ISBLANK($M2067), "", VLOOKUP($M2067, hidden_compute!$M$2:P2401, 3, FALSE))</f>
        <v/>
      </c>
      <c r="O2067" s="29" t="str">
        <f>IF(ISERROR(MATCH($K2067, pcrid_primers!$A$2:$A2401, 0)), hidden_compute!$J2067, VLOOKUP($K2067, pcrid_primers!$A$2:$D2401, 4, FALSE))</f>
        <v>-</v>
      </c>
      <c r="P2067" s="29" t="str">
        <f>IF(ISBLANK($O2067), "", VLOOKUP($O2067, hidden_compute!$M$2:P2401, 3, FALSE))</f>
        <v/>
      </c>
      <c r="Q2067" s="41" t="str">
        <f>metadata!$B$8</f>
        <v>EXP-PBC096</v>
      </c>
      <c r="R2067" s="49"/>
      <c r="S2067" s="29" t="str">
        <f>metadata!$B$9</f>
        <v>SQK-NBD114.24</v>
      </c>
      <c r="T2067" s="49"/>
    </row>
    <row r="2068">
      <c r="B2068" s="66"/>
      <c r="C2068" s="66"/>
      <c r="D2068" s="29" t="str">
        <f>hidden_compute!E2068</f>
        <v/>
      </c>
      <c r="E2068" s="39" t="str">
        <f>hidden_compute!F2068</f>
        <v/>
      </c>
      <c r="F2068" s="39" t="str">
        <f>hidden_compute!G2068</f>
        <v/>
      </c>
      <c r="G2068" s="29" t="str">
        <f>hidden_compute!D2068</f>
        <v/>
      </c>
      <c r="H2068" s="29" t="str">
        <f>IF(ISERROR(MATCH($K2068, pcrid_plateids!$A$2:$A2401, 0)), hidden_compute!$H2068, VLOOKUP($K2068, pcrid_plateids!$A$2:$B2401, 2, FALSE))</f>
        <v>-</v>
      </c>
      <c r="I2068" s="29" t="str">
        <f>IF(ISERROR(MATCH($K2068, pcrid_plateids!$A$2:$A2401, 0)), hidden_compute!$H2068, VLOOKUP($K2068, pcrid_plateids!$A$2:$C2401, 3, FALSE))</f>
        <v>-</v>
      </c>
      <c r="J2068" s="66"/>
      <c r="K2068" s="66"/>
      <c r="M2068" s="29" t="str">
        <f>IF(ISERROR(MATCH($K2068, pcrid_primers!$A$2:$A2401, 0)), hidden_compute!$H2068, VLOOKUP($K2068, pcrid_primers!$A$2:$B2401, 2, FALSE))</f>
        <v>-</v>
      </c>
      <c r="N2068" s="29" t="str">
        <f>IF(ISBLANK($M2068), "", VLOOKUP($M2068, hidden_compute!$M$2:P2401, 3, FALSE))</f>
        <v/>
      </c>
      <c r="O2068" s="29" t="str">
        <f>IF(ISERROR(MATCH($K2068, pcrid_primers!$A$2:$A2401, 0)), hidden_compute!$J2068, VLOOKUP($K2068, pcrid_primers!$A$2:$D2401, 4, FALSE))</f>
        <v>-</v>
      </c>
      <c r="P2068" s="29" t="str">
        <f>IF(ISBLANK($O2068), "", VLOOKUP($O2068, hidden_compute!$M$2:P2401, 3, FALSE))</f>
        <v/>
      </c>
      <c r="Q2068" s="41" t="str">
        <f>metadata!$B$8</f>
        <v>EXP-PBC096</v>
      </c>
      <c r="R2068" s="49"/>
      <c r="S2068" s="29" t="str">
        <f>metadata!$B$9</f>
        <v>SQK-NBD114.24</v>
      </c>
      <c r="T2068" s="49"/>
    </row>
    <row r="2069">
      <c r="B2069" s="66"/>
      <c r="C2069" s="66"/>
      <c r="D2069" s="29" t="str">
        <f>hidden_compute!E2069</f>
        <v/>
      </c>
      <c r="E2069" s="39" t="str">
        <f>hidden_compute!F2069</f>
        <v/>
      </c>
      <c r="F2069" s="39" t="str">
        <f>hidden_compute!G2069</f>
        <v/>
      </c>
      <c r="G2069" s="29" t="str">
        <f>hidden_compute!D2069</f>
        <v/>
      </c>
      <c r="H2069" s="29" t="str">
        <f>IF(ISERROR(MATCH($K2069, pcrid_plateids!$A$2:$A2401, 0)), hidden_compute!$H2069, VLOOKUP($K2069, pcrid_plateids!$A$2:$B2401, 2, FALSE))</f>
        <v>-</v>
      </c>
      <c r="I2069" s="29" t="str">
        <f>IF(ISERROR(MATCH($K2069, pcrid_plateids!$A$2:$A2401, 0)), hidden_compute!$H2069, VLOOKUP($K2069, pcrid_plateids!$A$2:$C2401, 3, FALSE))</f>
        <v>-</v>
      </c>
      <c r="J2069" s="66"/>
      <c r="K2069" s="66"/>
      <c r="M2069" s="29" t="str">
        <f>IF(ISERROR(MATCH($K2069, pcrid_primers!$A$2:$A2401, 0)), hidden_compute!$H2069, VLOOKUP($K2069, pcrid_primers!$A$2:$B2401, 2, FALSE))</f>
        <v>-</v>
      </c>
      <c r="N2069" s="29" t="str">
        <f>IF(ISBLANK($M2069), "", VLOOKUP($M2069, hidden_compute!$M$2:P2401, 3, FALSE))</f>
        <v/>
      </c>
      <c r="O2069" s="29" t="str">
        <f>IF(ISERROR(MATCH($K2069, pcrid_primers!$A$2:$A2401, 0)), hidden_compute!$J2069, VLOOKUP($K2069, pcrid_primers!$A$2:$D2401, 4, FALSE))</f>
        <v>-</v>
      </c>
      <c r="P2069" s="29" t="str">
        <f>IF(ISBLANK($O2069), "", VLOOKUP($O2069, hidden_compute!$M$2:P2401, 3, FALSE))</f>
        <v/>
      </c>
      <c r="Q2069" s="41" t="str">
        <f>metadata!$B$8</f>
        <v>EXP-PBC096</v>
      </c>
      <c r="R2069" s="49"/>
      <c r="S2069" s="29" t="str">
        <f>metadata!$B$9</f>
        <v>SQK-NBD114.24</v>
      </c>
      <c r="T2069" s="49"/>
    </row>
    <row r="2070">
      <c r="B2070" s="66"/>
      <c r="C2070" s="66"/>
      <c r="D2070" s="29" t="str">
        <f>hidden_compute!E2070</f>
        <v/>
      </c>
      <c r="E2070" s="39" t="str">
        <f>hidden_compute!F2070</f>
        <v/>
      </c>
      <c r="F2070" s="39" t="str">
        <f>hidden_compute!G2070</f>
        <v/>
      </c>
      <c r="G2070" s="29" t="str">
        <f>hidden_compute!D2070</f>
        <v/>
      </c>
      <c r="H2070" s="29" t="str">
        <f>IF(ISERROR(MATCH($K2070, pcrid_plateids!$A$2:$A2401, 0)), hidden_compute!$H2070, VLOOKUP($K2070, pcrid_plateids!$A$2:$B2401, 2, FALSE))</f>
        <v>-</v>
      </c>
      <c r="I2070" s="29" t="str">
        <f>IF(ISERROR(MATCH($K2070, pcrid_plateids!$A$2:$A2401, 0)), hidden_compute!$H2070, VLOOKUP($K2070, pcrid_plateids!$A$2:$C2401, 3, FALSE))</f>
        <v>-</v>
      </c>
      <c r="J2070" s="66"/>
      <c r="K2070" s="66"/>
      <c r="M2070" s="29" t="str">
        <f>IF(ISERROR(MATCH($K2070, pcrid_primers!$A$2:$A2401, 0)), hidden_compute!$H2070, VLOOKUP($K2070, pcrid_primers!$A$2:$B2401, 2, FALSE))</f>
        <v>-</v>
      </c>
      <c r="N2070" s="29" t="str">
        <f>IF(ISBLANK($M2070), "", VLOOKUP($M2070, hidden_compute!$M$2:P2401, 3, FALSE))</f>
        <v/>
      </c>
      <c r="O2070" s="29" t="str">
        <f>IF(ISERROR(MATCH($K2070, pcrid_primers!$A$2:$A2401, 0)), hidden_compute!$J2070, VLOOKUP($K2070, pcrid_primers!$A$2:$D2401, 4, FALSE))</f>
        <v>-</v>
      </c>
      <c r="P2070" s="29" t="str">
        <f>IF(ISBLANK($O2070), "", VLOOKUP($O2070, hidden_compute!$M$2:P2401, 3, FALSE))</f>
        <v/>
      </c>
      <c r="Q2070" s="41" t="str">
        <f>metadata!$B$8</f>
        <v>EXP-PBC096</v>
      </c>
      <c r="R2070" s="49"/>
      <c r="S2070" s="29" t="str">
        <f>metadata!$B$9</f>
        <v>SQK-NBD114.24</v>
      </c>
      <c r="T2070" s="49"/>
    </row>
    <row r="2071">
      <c r="B2071" s="66"/>
      <c r="C2071" s="66"/>
      <c r="D2071" s="29" t="str">
        <f>hidden_compute!E2071</f>
        <v/>
      </c>
      <c r="E2071" s="39" t="str">
        <f>hidden_compute!F2071</f>
        <v/>
      </c>
      <c r="F2071" s="39" t="str">
        <f>hidden_compute!G2071</f>
        <v/>
      </c>
      <c r="G2071" s="29" t="str">
        <f>hidden_compute!D2071</f>
        <v/>
      </c>
      <c r="H2071" s="29" t="str">
        <f>IF(ISERROR(MATCH($K2071, pcrid_plateids!$A$2:$A2401, 0)), hidden_compute!$H2071, VLOOKUP($K2071, pcrid_plateids!$A$2:$B2401, 2, FALSE))</f>
        <v>-</v>
      </c>
      <c r="I2071" s="29" t="str">
        <f>IF(ISERROR(MATCH($K2071, pcrid_plateids!$A$2:$A2401, 0)), hidden_compute!$H2071, VLOOKUP($K2071, pcrid_plateids!$A$2:$C2401, 3, FALSE))</f>
        <v>-</v>
      </c>
      <c r="J2071" s="66"/>
      <c r="K2071" s="66"/>
      <c r="M2071" s="29" t="str">
        <f>IF(ISERROR(MATCH($K2071, pcrid_primers!$A$2:$A2401, 0)), hidden_compute!$H2071, VLOOKUP($K2071, pcrid_primers!$A$2:$B2401, 2, FALSE))</f>
        <v>-</v>
      </c>
      <c r="N2071" s="29" t="str">
        <f>IF(ISBLANK($M2071), "", VLOOKUP($M2071, hidden_compute!$M$2:P2401, 3, FALSE))</f>
        <v/>
      </c>
      <c r="O2071" s="29" t="str">
        <f>IF(ISERROR(MATCH($K2071, pcrid_primers!$A$2:$A2401, 0)), hidden_compute!$J2071, VLOOKUP($K2071, pcrid_primers!$A$2:$D2401, 4, FALSE))</f>
        <v>-</v>
      </c>
      <c r="P2071" s="29" t="str">
        <f>IF(ISBLANK($O2071), "", VLOOKUP($O2071, hidden_compute!$M$2:P2401, 3, FALSE))</f>
        <v/>
      </c>
      <c r="Q2071" s="41" t="str">
        <f>metadata!$B$8</f>
        <v>EXP-PBC096</v>
      </c>
      <c r="R2071" s="49"/>
      <c r="S2071" s="29" t="str">
        <f>metadata!$B$9</f>
        <v>SQK-NBD114.24</v>
      </c>
      <c r="T2071" s="49"/>
    </row>
    <row r="2072">
      <c r="B2072" s="66"/>
      <c r="C2072" s="66"/>
      <c r="D2072" s="29" t="str">
        <f>hidden_compute!E2072</f>
        <v/>
      </c>
      <c r="E2072" s="39" t="str">
        <f>hidden_compute!F2072</f>
        <v/>
      </c>
      <c r="F2072" s="39" t="str">
        <f>hidden_compute!G2072</f>
        <v/>
      </c>
      <c r="G2072" s="29" t="str">
        <f>hidden_compute!D2072</f>
        <v/>
      </c>
      <c r="H2072" s="29" t="str">
        <f>IF(ISERROR(MATCH($K2072, pcrid_plateids!$A$2:$A2401, 0)), hidden_compute!$H2072, VLOOKUP($K2072, pcrid_plateids!$A$2:$B2401, 2, FALSE))</f>
        <v>-</v>
      </c>
      <c r="I2072" s="29" t="str">
        <f>IF(ISERROR(MATCH($K2072, pcrid_plateids!$A$2:$A2401, 0)), hidden_compute!$H2072, VLOOKUP($K2072, pcrid_plateids!$A$2:$C2401, 3, FALSE))</f>
        <v>-</v>
      </c>
      <c r="J2072" s="66"/>
      <c r="K2072" s="66"/>
      <c r="M2072" s="29" t="str">
        <f>IF(ISERROR(MATCH($K2072, pcrid_primers!$A$2:$A2401, 0)), hidden_compute!$H2072, VLOOKUP($K2072, pcrid_primers!$A$2:$B2401, 2, FALSE))</f>
        <v>-</v>
      </c>
      <c r="N2072" s="29" t="str">
        <f>IF(ISBLANK($M2072), "", VLOOKUP($M2072, hidden_compute!$M$2:P2401, 3, FALSE))</f>
        <v/>
      </c>
      <c r="O2072" s="29" t="str">
        <f>IF(ISERROR(MATCH($K2072, pcrid_primers!$A$2:$A2401, 0)), hidden_compute!$J2072, VLOOKUP($K2072, pcrid_primers!$A$2:$D2401, 4, FALSE))</f>
        <v>-</v>
      </c>
      <c r="P2072" s="29" t="str">
        <f>IF(ISBLANK($O2072), "", VLOOKUP($O2072, hidden_compute!$M$2:P2401, 3, FALSE))</f>
        <v/>
      </c>
      <c r="Q2072" s="41" t="str">
        <f>metadata!$B$8</f>
        <v>EXP-PBC096</v>
      </c>
      <c r="R2072" s="49"/>
      <c r="S2072" s="29" t="str">
        <f>metadata!$B$9</f>
        <v>SQK-NBD114.24</v>
      </c>
      <c r="T2072" s="49"/>
    </row>
    <row r="2073">
      <c r="B2073" s="66"/>
      <c r="C2073" s="66"/>
      <c r="D2073" s="29" t="str">
        <f>hidden_compute!E2073</f>
        <v/>
      </c>
      <c r="E2073" s="39" t="str">
        <f>hidden_compute!F2073</f>
        <v/>
      </c>
      <c r="F2073" s="39" t="str">
        <f>hidden_compute!G2073</f>
        <v/>
      </c>
      <c r="G2073" s="29" t="str">
        <f>hidden_compute!D2073</f>
        <v/>
      </c>
      <c r="H2073" s="29" t="str">
        <f>IF(ISERROR(MATCH($K2073, pcrid_plateids!$A$2:$A2401, 0)), hidden_compute!$H2073, VLOOKUP($K2073, pcrid_plateids!$A$2:$B2401, 2, FALSE))</f>
        <v>-</v>
      </c>
      <c r="I2073" s="29" t="str">
        <f>IF(ISERROR(MATCH($K2073, pcrid_plateids!$A$2:$A2401, 0)), hidden_compute!$H2073, VLOOKUP($K2073, pcrid_plateids!$A$2:$C2401, 3, FALSE))</f>
        <v>-</v>
      </c>
      <c r="J2073" s="66"/>
      <c r="K2073" s="66"/>
      <c r="M2073" s="29" t="str">
        <f>IF(ISERROR(MATCH($K2073, pcrid_primers!$A$2:$A2401, 0)), hidden_compute!$H2073, VLOOKUP($K2073, pcrid_primers!$A$2:$B2401, 2, FALSE))</f>
        <v>-</v>
      </c>
      <c r="N2073" s="29" t="str">
        <f>IF(ISBLANK($M2073), "", VLOOKUP($M2073, hidden_compute!$M$2:P2401, 3, FALSE))</f>
        <v/>
      </c>
      <c r="O2073" s="29" t="str">
        <f>IF(ISERROR(MATCH($K2073, pcrid_primers!$A$2:$A2401, 0)), hidden_compute!$J2073, VLOOKUP($K2073, pcrid_primers!$A$2:$D2401, 4, FALSE))</f>
        <v>-</v>
      </c>
      <c r="P2073" s="29" t="str">
        <f>IF(ISBLANK($O2073), "", VLOOKUP($O2073, hidden_compute!$M$2:P2401, 3, FALSE))</f>
        <v/>
      </c>
      <c r="Q2073" s="41" t="str">
        <f>metadata!$B$8</f>
        <v>EXP-PBC096</v>
      </c>
      <c r="R2073" s="49"/>
      <c r="S2073" s="29" t="str">
        <f>metadata!$B$9</f>
        <v>SQK-NBD114.24</v>
      </c>
      <c r="T2073" s="49"/>
    </row>
    <row r="2074">
      <c r="B2074" s="66"/>
      <c r="C2074" s="66"/>
      <c r="D2074" s="29" t="str">
        <f>hidden_compute!E2074</f>
        <v/>
      </c>
      <c r="E2074" s="39" t="str">
        <f>hidden_compute!F2074</f>
        <v/>
      </c>
      <c r="F2074" s="39" t="str">
        <f>hidden_compute!G2074</f>
        <v/>
      </c>
      <c r="G2074" s="29" t="str">
        <f>hidden_compute!D2074</f>
        <v/>
      </c>
      <c r="H2074" s="29" t="str">
        <f>IF(ISERROR(MATCH($K2074, pcrid_plateids!$A$2:$A2401, 0)), hidden_compute!$H2074, VLOOKUP($K2074, pcrid_plateids!$A$2:$B2401, 2, FALSE))</f>
        <v>-</v>
      </c>
      <c r="I2074" s="29" t="str">
        <f>IF(ISERROR(MATCH($K2074, pcrid_plateids!$A$2:$A2401, 0)), hidden_compute!$H2074, VLOOKUP($K2074, pcrid_plateids!$A$2:$C2401, 3, FALSE))</f>
        <v>-</v>
      </c>
      <c r="J2074" s="66"/>
      <c r="K2074" s="66"/>
      <c r="M2074" s="29" t="str">
        <f>IF(ISERROR(MATCH($K2074, pcrid_primers!$A$2:$A2401, 0)), hidden_compute!$H2074, VLOOKUP($K2074, pcrid_primers!$A$2:$B2401, 2, FALSE))</f>
        <v>-</v>
      </c>
      <c r="N2074" s="29" t="str">
        <f>IF(ISBLANK($M2074), "", VLOOKUP($M2074, hidden_compute!$M$2:P2401, 3, FALSE))</f>
        <v/>
      </c>
      <c r="O2074" s="29" t="str">
        <f>IF(ISERROR(MATCH($K2074, pcrid_primers!$A$2:$A2401, 0)), hidden_compute!$J2074, VLOOKUP($K2074, pcrid_primers!$A$2:$D2401, 4, FALSE))</f>
        <v>-</v>
      </c>
      <c r="P2074" s="29" t="str">
        <f>IF(ISBLANK($O2074), "", VLOOKUP($O2074, hidden_compute!$M$2:P2401, 3, FALSE))</f>
        <v/>
      </c>
      <c r="Q2074" s="41" t="str">
        <f>metadata!$B$8</f>
        <v>EXP-PBC096</v>
      </c>
      <c r="R2074" s="49"/>
      <c r="S2074" s="29" t="str">
        <f>metadata!$B$9</f>
        <v>SQK-NBD114.24</v>
      </c>
      <c r="T2074" s="49"/>
    </row>
    <row r="2075">
      <c r="B2075" s="66"/>
      <c r="C2075" s="66"/>
      <c r="D2075" s="29" t="str">
        <f>hidden_compute!E2075</f>
        <v/>
      </c>
      <c r="E2075" s="39" t="str">
        <f>hidden_compute!F2075</f>
        <v/>
      </c>
      <c r="F2075" s="39" t="str">
        <f>hidden_compute!G2075</f>
        <v/>
      </c>
      <c r="G2075" s="29" t="str">
        <f>hidden_compute!D2075</f>
        <v/>
      </c>
      <c r="H2075" s="29" t="str">
        <f>IF(ISERROR(MATCH($K2075, pcrid_plateids!$A$2:$A2401, 0)), hidden_compute!$H2075, VLOOKUP($K2075, pcrid_plateids!$A$2:$B2401, 2, FALSE))</f>
        <v>-</v>
      </c>
      <c r="I2075" s="29" t="str">
        <f>IF(ISERROR(MATCH($K2075, pcrid_plateids!$A$2:$A2401, 0)), hidden_compute!$H2075, VLOOKUP($K2075, pcrid_plateids!$A$2:$C2401, 3, FALSE))</f>
        <v>-</v>
      </c>
      <c r="J2075" s="66"/>
      <c r="K2075" s="66"/>
      <c r="M2075" s="29" t="str">
        <f>IF(ISERROR(MATCH($K2075, pcrid_primers!$A$2:$A2401, 0)), hidden_compute!$H2075, VLOOKUP($K2075, pcrid_primers!$A$2:$B2401, 2, FALSE))</f>
        <v>-</v>
      </c>
      <c r="N2075" s="29" t="str">
        <f>IF(ISBLANK($M2075), "", VLOOKUP($M2075, hidden_compute!$M$2:P2401, 3, FALSE))</f>
        <v/>
      </c>
      <c r="O2075" s="29" t="str">
        <f>IF(ISERROR(MATCH($K2075, pcrid_primers!$A$2:$A2401, 0)), hidden_compute!$J2075, VLOOKUP($K2075, pcrid_primers!$A$2:$D2401, 4, FALSE))</f>
        <v>-</v>
      </c>
      <c r="P2075" s="29" t="str">
        <f>IF(ISBLANK($O2075), "", VLOOKUP($O2075, hidden_compute!$M$2:P2401, 3, FALSE))</f>
        <v/>
      </c>
      <c r="Q2075" s="41" t="str">
        <f>metadata!$B$8</f>
        <v>EXP-PBC096</v>
      </c>
      <c r="R2075" s="49"/>
      <c r="S2075" s="29" t="str">
        <f>metadata!$B$9</f>
        <v>SQK-NBD114.24</v>
      </c>
      <c r="T2075" s="49"/>
    </row>
    <row r="2076">
      <c r="B2076" s="66"/>
      <c r="C2076" s="66"/>
      <c r="D2076" s="29" t="str">
        <f>hidden_compute!E2076</f>
        <v/>
      </c>
      <c r="E2076" s="39" t="str">
        <f>hidden_compute!F2076</f>
        <v/>
      </c>
      <c r="F2076" s="39" t="str">
        <f>hidden_compute!G2076</f>
        <v/>
      </c>
      <c r="G2076" s="29" t="str">
        <f>hidden_compute!D2076</f>
        <v/>
      </c>
      <c r="H2076" s="29" t="str">
        <f>IF(ISERROR(MATCH($K2076, pcrid_plateids!$A$2:$A2401, 0)), hidden_compute!$H2076, VLOOKUP($K2076, pcrid_plateids!$A$2:$B2401, 2, FALSE))</f>
        <v>-</v>
      </c>
      <c r="I2076" s="29" t="str">
        <f>IF(ISERROR(MATCH($K2076, pcrid_plateids!$A$2:$A2401, 0)), hidden_compute!$H2076, VLOOKUP($K2076, pcrid_plateids!$A$2:$C2401, 3, FALSE))</f>
        <v>-</v>
      </c>
      <c r="J2076" s="66"/>
      <c r="K2076" s="66"/>
      <c r="M2076" s="29" t="str">
        <f>IF(ISERROR(MATCH($K2076, pcrid_primers!$A$2:$A2401, 0)), hidden_compute!$H2076, VLOOKUP($K2076, pcrid_primers!$A$2:$B2401, 2, FALSE))</f>
        <v>-</v>
      </c>
      <c r="N2076" s="29" t="str">
        <f>IF(ISBLANK($M2076), "", VLOOKUP($M2076, hidden_compute!$M$2:P2401, 3, FALSE))</f>
        <v/>
      </c>
      <c r="O2076" s="29" t="str">
        <f>IF(ISERROR(MATCH($K2076, pcrid_primers!$A$2:$A2401, 0)), hidden_compute!$J2076, VLOOKUP($K2076, pcrid_primers!$A$2:$D2401, 4, FALSE))</f>
        <v>-</v>
      </c>
      <c r="P2076" s="29" t="str">
        <f>IF(ISBLANK($O2076), "", VLOOKUP($O2076, hidden_compute!$M$2:P2401, 3, FALSE))</f>
        <v/>
      </c>
      <c r="Q2076" s="41" t="str">
        <f>metadata!$B$8</f>
        <v>EXP-PBC096</v>
      </c>
      <c r="R2076" s="49"/>
      <c r="S2076" s="29" t="str">
        <f>metadata!$B$9</f>
        <v>SQK-NBD114.24</v>
      </c>
      <c r="T2076" s="49"/>
    </row>
    <row r="2077">
      <c r="B2077" s="66"/>
      <c r="C2077" s="66"/>
      <c r="D2077" s="29" t="str">
        <f>hidden_compute!E2077</f>
        <v/>
      </c>
      <c r="E2077" s="39" t="str">
        <f>hidden_compute!F2077</f>
        <v/>
      </c>
      <c r="F2077" s="39" t="str">
        <f>hidden_compute!G2077</f>
        <v/>
      </c>
      <c r="G2077" s="29" t="str">
        <f>hidden_compute!D2077</f>
        <v/>
      </c>
      <c r="H2077" s="29" t="str">
        <f>IF(ISERROR(MATCH($K2077, pcrid_plateids!$A$2:$A2401, 0)), hidden_compute!$H2077, VLOOKUP($K2077, pcrid_plateids!$A$2:$B2401, 2, FALSE))</f>
        <v>-</v>
      </c>
      <c r="I2077" s="29" t="str">
        <f>IF(ISERROR(MATCH($K2077, pcrid_plateids!$A$2:$A2401, 0)), hidden_compute!$H2077, VLOOKUP($K2077, pcrid_plateids!$A$2:$C2401, 3, FALSE))</f>
        <v>-</v>
      </c>
      <c r="J2077" s="66"/>
      <c r="K2077" s="66"/>
      <c r="M2077" s="29" t="str">
        <f>IF(ISERROR(MATCH($K2077, pcrid_primers!$A$2:$A2401, 0)), hidden_compute!$H2077, VLOOKUP($K2077, pcrid_primers!$A$2:$B2401, 2, FALSE))</f>
        <v>-</v>
      </c>
      <c r="N2077" s="29" t="str">
        <f>IF(ISBLANK($M2077), "", VLOOKUP($M2077, hidden_compute!$M$2:P2401, 3, FALSE))</f>
        <v/>
      </c>
      <c r="O2077" s="29" t="str">
        <f>IF(ISERROR(MATCH($K2077, pcrid_primers!$A$2:$A2401, 0)), hidden_compute!$J2077, VLOOKUP($K2077, pcrid_primers!$A$2:$D2401, 4, FALSE))</f>
        <v>-</v>
      </c>
      <c r="P2077" s="29" t="str">
        <f>IF(ISBLANK($O2077), "", VLOOKUP($O2077, hidden_compute!$M$2:P2401, 3, FALSE))</f>
        <v/>
      </c>
      <c r="Q2077" s="41" t="str">
        <f>metadata!$B$8</f>
        <v>EXP-PBC096</v>
      </c>
      <c r="R2077" s="49"/>
      <c r="S2077" s="29" t="str">
        <f>metadata!$B$9</f>
        <v>SQK-NBD114.24</v>
      </c>
      <c r="T2077" s="49"/>
    </row>
    <row r="2078">
      <c r="B2078" s="66"/>
      <c r="C2078" s="66"/>
      <c r="D2078" s="29" t="str">
        <f>hidden_compute!E2078</f>
        <v/>
      </c>
      <c r="E2078" s="39" t="str">
        <f>hidden_compute!F2078</f>
        <v/>
      </c>
      <c r="F2078" s="39" t="str">
        <f>hidden_compute!G2078</f>
        <v/>
      </c>
      <c r="G2078" s="29" t="str">
        <f>hidden_compute!D2078</f>
        <v/>
      </c>
      <c r="H2078" s="29" t="str">
        <f>IF(ISERROR(MATCH($K2078, pcrid_plateids!$A$2:$A2401, 0)), hidden_compute!$H2078, VLOOKUP($K2078, pcrid_plateids!$A$2:$B2401, 2, FALSE))</f>
        <v>-</v>
      </c>
      <c r="I2078" s="29" t="str">
        <f>IF(ISERROR(MATCH($K2078, pcrid_plateids!$A$2:$A2401, 0)), hidden_compute!$H2078, VLOOKUP($K2078, pcrid_plateids!$A$2:$C2401, 3, FALSE))</f>
        <v>-</v>
      </c>
      <c r="J2078" s="66"/>
      <c r="K2078" s="66"/>
      <c r="M2078" s="29" t="str">
        <f>IF(ISERROR(MATCH($K2078, pcrid_primers!$A$2:$A2401, 0)), hidden_compute!$H2078, VLOOKUP($K2078, pcrid_primers!$A$2:$B2401, 2, FALSE))</f>
        <v>-</v>
      </c>
      <c r="N2078" s="29" t="str">
        <f>IF(ISBLANK($M2078), "", VLOOKUP($M2078, hidden_compute!$M$2:P2401, 3, FALSE))</f>
        <v/>
      </c>
      <c r="O2078" s="29" t="str">
        <f>IF(ISERROR(MATCH($K2078, pcrid_primers!$A$2:$A2401, 0)), hidden_compute!$J2078, VLOOKUP($K2078, pcrid_primers!$A$2:$D2401, 4, FALSE))</f>
        <v>-</v>
      </c>
      <c r="P2078" s="29" t="str">
        <f>IF(ISBLANK($O2078), "", VLOOKUP($O2078, hidden_compute!$M$2:P2401, 3, FALSE))</f>
        <v/>
      </c>
      <c r="Q2078" s="41" t="str">
        <f>metadata!$B$8</f>
        <v>EXP-PBC096</v>
      </c>
      <c r="R2078" s="49"/>
      <c r="S2078" s="29" t="str">
        <f>metadata!$B$9</f>
        <v>SQK-NBD114.24</v>
      </c>
      <c r="T2078" s="49"/>
    </row>
    <row r="2079">
      <c r="B2079" s="66"/>
      <c r="C2079" s="66"/>
      <c r="D2079" s="29" t="str">
        <f>hidden_compute!E2079</f>
        <v/>
      </c>
      <c r="E2079" s="39" t="str">
        <f>hidden_compute!F2079</f>
        <v/>
      </c>
      <c r="F2079" s="39" t="str">
        <f>hidden_compute!G2079</f>
        <v/>
      </c>
      <c r="G2079" s="29" t="str">
        <f>hidden_compute!D2079</f>
        <v/>
      </c>
      <c r="H2079" s="29" t="str">
        <f>IF(ISERROR(MATCH($K2079, pcrid_plateids!$A$2:$A2401, 0)), hidden_compute!$H2079, VLOOKUP($K2079, pcrid_plateids!$A$2:$B2401, 2, FALSE))</f>
        <v>-</v>
      </c>
      <c r="I2079" s="29" t="str">
        <f>IF(ISERROR(MATCH($K2079, pcrid_plateids!$A$2:$A2401, 0)), hidden_compute!$H2079, VLOOKUP($K2079, pcrid_plateids!$A$2:$C2401, 3, FALSE))</f>
        <v>-</v>
      </c>
      <c r="J2079" s="66"/>
      <c r="K2079" s="66"/>
      <c r="M2079" s="29" t="str">
        <f>IF(ISERROR(MATCH($K2079, pcrid_primers!$A$2:$A2401, 0)), hidden_compute!$H2079, VLOOKUP($K2079, pcrid_primers!$A$2:$B2401, 2, FALSE))</f>
        <v>-</v>
      </c>
      <c r="N2079" s="29" t="str">
        <f>IF(ISBLANK($M2079), "", VLOOKUP($M2079, hidden_compute!$M$2:P2401, 3, FALSE))</f>
        <v/>
      </c>
      <c r="O2079" s="29" t="str">
        <f>IF(ISERROR(MATCH($K2079, pcrid_primers!$A$2:$A2401, 0)), hidden_compute!$J2079, VLOOKUP($K2079, pcrid_primers!$A$2:$D2401, 4, FALSE))</f>
        <v>-</v>
      </c>
      <c r="P2079" s="29" t="str">
        <f>IF(ISBLANK($O2079), "", VLOOKUP($O2079, hidden_compute!$M$2:P2401, 3, FALSE))</f>
        <v/>
      </c>
      <c r="Q2079" s="41" t="str">
        <f>metadata!$B$8</f>
        <v>EXP-PBC096</v>
      </c>
      <c r="R2079" s="49"/>
      <c r="S2079" s="29" t="str">
        <f>metadata!$B$9</f>
        <v>SQK-NBD114.24</v>
      </c>
      <c r="T2079" s="49"/>
    </row>
    <row r="2080">
      <c r="B2080" s="66"/>
      <c r="C2080" s="66"/>
      <c r="D2080" s="29" t="str">
        <f>hidden_compute!E2080</f>
        <v/>
      </c>
      <c r="E2080" s="39" t="str">
        <f>hidden_compute!F2080</f>
        <v/>
      </c>
      <c r="F2080" s="39" t="str">
        <f>hidden_compute!G2080</f>
        <v/>
      </c>
      <c r="G2080" s="29" t="str">
        <f>hidden_compute!D2080</f>
        <v/>
      </c>
      <c r="H2080" s="29" t="str">
        <f>IF(ISERROR(MATCH($K2080, pcrid_plateids!$A$2:$A2401, 0)), hidden_compute!$H2080, VLOOKUP($K2080, pcrid_plateids!$A$2:$B2401, 2, FALSE))</f>
        <v>-</v>
      </c>
      <c r="I2080" s="29" t="str">
        <f>IF(ISERROR(MATCH($K2080, pcrid_plateids!$A$2:$A2401, 0)), hidden_compute!$H2080, VLOOKUP($K2080, pcrid_plateids!$A$2:$C2401, 3, FALSE))</f>
        <v>-</v>
      </c>
      <c r="J2080" s="66"/>
      <c r="K2080" s="66"/>
      <c r="M2080" s="29" t="str">
        <f>IF(ISERROR(MATCH($K2080, pcrid_primers!$A$2:$A2401, 0)), hidden_compute!$H2080, VLOOKUP($K2080, pcrid_primers!$A$2:$B2401, 2, FALSE))</f>
        <v>-</v>
      </c>
      <c r="N2080" s="29" t="str">
        <f>IF(ISBLANK($M2080), "", VLOOKUP($M2080, hidden_compute!$M$2:P2401, 3, FALSE))</f>
        <v/>
      </c>
      <c r="O2080" s="29" t="str">
        <f>IF(ISERROR(MATCH($K2080, pcrid_primers!$A$2:$A2401, 0)), hidden_compute!$J2080, VLOOKUP($K2080, pcrid_primers!$A$2:$D2401, 4, FALSE))</f>
        <v>-</v>
      </c>
      <c r="P2080" s="29" t="str">
        <f>IF(ISBLANK($O2080), "", VLOOKUP($O2080, hidden_compute!$M$2:P2401, 3, FALSE))</f>
        <v/>
      </c>
      <c r="Q2080" s="41" t="str">
        <f>metadata!$B$8</f>
        <v>EXP-PBC096</v>
      </c>
      <c r="R2080" s="49"/>
      <c r="S2080" s="29" t="str">
        <f>metadata!$B$9</f>
        <v>SQK-NBD114.24</v>
      </c>
      <c r="T2080" s="49"/>
    </row>
    <row r="2081">
      <c r="B2081" s="66"/>
      <c r="C2081" s="66"/>
      <c r="D2081" s="29" t="str">
        <f>hidden_compute!E2081</f>
        <v/>
      </c>
      <c r="E2081" s="39" t="str">
        <f>hidden_compute!F2081</f>
        <v/>
      </c>
      <c r="F2081" s="39" t="str">
        <f>hidden_compute!G2081</f>
        <v/>
      </c>
      <c r="G2081" s="29" t="str">
        <f>hidden_compute!D2081</f>
        <v/>
      </c>
      <c r="H2081" s="29" t="str">
        <f>IF(ISERROR(MATCH($K2081, pcrid_plateids!$A$2:$A2401, 0)), hidden_compute!$H2081, VLOOKUP($K2081, pcrid_plateids!$A$2:$B2401, 2, FALSE))</f>
        <v>-</v>
      </c>
      <c r="I2081" s="29" t="str">
        <f>IF(ISERROR(MATCH($K2081, pcrid_plateids!$A$2:$A2401, 0)), hidden_compute!$H2081, VLOOKUP($K2081, pcrid_plateids!$A$2:$C2401, 3, FALSE))</f>
        <v>-</v>
      </c>
      <c r="J2081" s="66"/>
      <c r="K2081" s="66"/>
      <c r="M2081" s="29" t="str">
        <f>IF(ISERROR(MATCH($K2081, pcrid_primers!$A$2:$A2401, 0)), hidden_compute!$H2081, VLOOKUP($K2081, pcrid_primers!$A$2:$B2401, 2, FALSE))</f>
        <v>-</v>
      </c>
      <c r="N2081" s="29" t="str">
        <f>IF(ISBLANK($M2081), "", VLOOKUP($M2081, hidden_compute!$M$2:P2401, 3, FALSE))</f>
        <v/>
      </c>
      <c r="O2081" s="29" t="str">
        <f>IF(ISERROR(MATCH($K2081, pcrid_primers!$A$2:$A2401, 0)), hidden_compute!$J2081, VLOOKUP($K2081, pcrid_primers!$A$2:$D2401, 4, FALSE))</f>
        <v>-</v>
      </c>
      <c r="P2081" s="29" t="str">
        <f>IF(ISBLANK($O2081), "", VLOOKUP($O2081, hidden_compute!$M$2:P2401, 3, FALSE))</f>
        <v/>
      </c>
      <c r="Q2081" s="41" t="str">
        <f>metadata!$B$8</f>
        <v>EXP-PBC096</v>
      </c>
      <c r="R2081" s="49"/>
      <c r="S2081" s="29" t="str">
        <f>metadata!$B$9</f>
        <v>SQK-NBD114.24</v>
      </c>
      <c r="T2081" s="49"/>
    </row>
    <row r="2082">
      <c r="B2082" s="66"/>
      <c r="C2082" s="66"/>
      <c r="D2082" s="29" t="str">
        <f>hidden_compute!E2082</f>
        <v/>
      </c>
      <c r="E2082" s="39" t="str">
        <f>hidden_compute!F2082</f>
        <v/>
      </c>
      <c r="F2082" s="39" t="str">
        <f>hidden_compute!G2082</f>
        <v/>
      </c>
      <c r="G2082" s="29" t="str">
        <f>hidden_compute!D2082</f>
        <v/>
      </c>
      <c r="H2082" s="29" t="str">
        <f>IF(ISERROR(MATCH($K2082, pcrid_plateids!$A$2:$A2401, 0)), hidden_compute!$H2082, VLOOKUP($K2082, pcrid_plateids!$A$2:$B2401, 2, FALSE))</f>
        <v>-</v>
      </c>
      <c r="I2082" s="29" t="str">
        <f>IF(ISERROR(MATCH($K2082, pcrid_plateids!$A$2:$A2401, 0)), hidden_compute!$H2082, VLOOKUP($K2082, pcrid_plateids!$A$2:$C2401, 3, FALSE))</f>
        <v>-</v>
      </c>
      <c r="J2082" s="66"/>
      <c r="K2082" s="66"/>
      <c r="M2082" s="29" t="str">
        <f>IF(ISERROR(MATCH($K2082, pcrid_primers!$A$2:$A2401, 0)), hidden_compute!$H2082, VLOOKUP($K2082, pcrid_primers!$A$2:$B2401, 2, FALSE))</f>
        <v>-</v>
      </c>
      <c r="N2082" s="29" t="str">
        <f>IF(ISBLANK($M2082), "", VLOOKUP($M2082, hidden_compute!$M$2:P2401, 3, FALSE))</f>
        <v/>
      </c>
      <c r="O2082" s="29" t="str">
        <f>IF(ISERROR(MATCH($K2082, pcrid_primers!$A$2:$A2401, 0)), hidden_compute!$J2082, VLOOKUP($K2082, pcrid_primers!$A$2:$D2401, 4, FALSE))</f>
        <v>-</v>
      </c>
      <c r="P2082" s="29" t="str">
        <f>IF(ISBLANK($O2082), "", VLOOKUP($O2082, hidden_compute!$M$2:P2401, 3, FALSE))</f>
        <v/>
      </c>
      <c r="Q2082" s="41" t="str">
        <f>metadata!$B$8</f>
        <v>EXP-PBC096</v>
      </c>
      <c r="R2082" s="49"/>
      <c r="S2082" s="29" t="str">
        <f>metadata!$B$9</f>
        <v>SQK-NBD114.24</v>
      </c>
      <c r="T2082" s="49"/>
    </row>
    <row r="2083">
      <c r="B2083" s="66"/>
      <c r="C2083" s="66"/>
      <c r="D2083" s="29" t="str">
        <f>hidden_compute!E2083</f>
        <v/>
      </c>
      <c r="E2083" s="39" t="str">
        <f>hidden_compute!F2083</f>
        <v/>
      </c>
      <c r="F2083" s="39" t="str">
        <f>hidden_compute!G2083</f>
        <v/>
      </c>
      <c r="G2083" s="29" t="str">
        <f>hidden_compute!D2083</f>
        <v/>
      </c>
      <c r="H2083" s="29" t="str">
        <f>IF(ISERROR(MATCH($K2083, pcrid_plateids!$A$2:$A2401, 0)), hidden_compute!$H2083, VLOOKUP($K2083, pcrid_plateids!$A$2:$B2401, 2, FALSE))</f>
        <v>-</v>
      </c>
      <c r="I2083" s="29" t="str">
        <f>IF(ISERROR(MATCH($K2083, pcrid_plateids!$A$2:$A2401, 0)), hidden_compute!$H2083, VLOOKUP($K2083, pcrid_plateids!$A$2:$C2401, 3, FALSE))</f>
        <v>-</v>
      </c>
      <c r="J2083" s="66"/>
      <c r="K2083" s="66"/>
      <c r="M2083" s="29" t="str">
        <f>IF(ISERROR(MATCH($K2083, pcrid_primers!$A$2:$A2401, 0)), hidden_compute!$H2083, VLOOKUP($K2083, pcrid_primers!$A$2:$B2401, 2, FALSE))</f>
        <v>-</v>
      </c>
      <c r="N2083" s="29" t="str">
        <f>IF(ISBLANK($M2083), "", VLOOKUP($M2083, hidden_compute!$M$2:P2401, 3, FALSE))</f>
        <v/>
      </c>
      <c r="O2083" s="29" t="str">
        <f>IF(ISERROR(MATCH($K2083, pcrid_primers!$A$2:$A2401, 0)), hidden_compute!$J2083, VLOOKUP($K2083, pcrid_primers!$A$2:$D2401, 4, FALSE))</f>
        <v>-</v>
      </c>
      <c r="P2083" s="29" t="str">
        <f>IF(ISBLANK($O2083), "", VLOOKUP($O2083, hidden_compute!$M$2:P2401, 3, FALSE))</f>
        <v/>
      </c>
      <c r="Q2083" s="41" t="str">
        <f>metadata!$B$8</f>
        <v>EXP-PBC096</v>
      </c>
      <c r="R2083" s="49"/>
      <c r="S2083" s="29" t="str">
        <f>metadata!$B$9</f>
        <v>SQK-NBD114.24</v>
      </c>
      <c r="T2083" s="49"/>
    </row>
    <row r="2084">
      <c r="B2084" s="66"/>
      <c r="C2084" s="66"/>
      <c r="D2084" s="29" t="str">
        <f>hidden_compute!E2084</f>
        <v/>
      </c>
      <c r="E2084" s="39" t="str">
        <f>hidden_compute!F2084</f>
        <v/>
      </c>
      <c r="F2084" s="39" t="str">
        <f>hidden_compute!G2084</f>
        <v/>
      </c>
      <c r="G2084" s="29" t="str">
        <f>hidden_compute!D2084</f>
        <v/>
      </c>
      <c r="H2084" s="29" t="str">
        <f>IF(ISERROR(MATCH($K2084, pcrid_plateids!$A$2:$A2401, 0)), hidden_compute!$H2084, VLOOKUP($K2084, pcrid_plateids!$A$2:$B2401, 2, FALSE))</f>
        <v>-</v>
      </c>
      <c r="I2084" s="29" t="str">
        <f>IF(ISERROR(MATCH($K2084, pcrid_plateids!$A$2:$A2401, 0)), hidden_compute!$H2084, VLOOKUP($K2084, pcrid_plateids!$A$2:$C2401, 3, FALSE))</f>
        <v>-</v>
      </c>
      <c r="J2084" s="66"/>
      <c r="K2084" s="66"/>
      <c r="M2084" s="29" t="str">
        <f>IF(ISERROR(MATCH($K2084, pcrid_primers!$A$2:$A2401, 0)), hidden_compute!$H2084, VLOOKUP($K2084, pcrid_primers!$A$2:$B2401, 2, FALSE))</f>
        <v>-</v>
      </c>
      <c r="N2084" s="29" t="str">
        <f>IF(ISBLANK($M2084), "", VLOOKUP($M2084, hidden_compute!$M$2:P2401, 3, FALSE))</f>
        <v/>
      </c>
      <c r="O2084" s="29" t="str">
        <f>IF(ISERROR(MATCH($K2084, pcrid_primers!$A$2:$A2401, 0)), hidden_compute!$J2084, VLOOKUP($K2084, pcrid_primers!$A$2:$D2401, 4, FALSE))</f>
        <v>-</v>
      </c>
      <c r="P2084" s="29" t="str">
        <f>IF(ISBLANK($O2084), "", VLOOKUP($O2084, hidden_compute!$M$2:P2401, 3, FALSE))</f>
        <v/>
      </c>
      <c r="Q2084" s="41" t="str">
        <f>metadata!$B$8</f>
        <v>EXP-PBC096</v>
      </c>
      <c r="R2084" s="49"/>
      <c r="S2084" s="29" t="str">
        <f>metadata!$B$9</f>
        <v>SQK-NBD114.24</v>
      </c>
      <c r="T2084" s="49"/>
    </row>
    <row r="2085">
      <c r="B2085" s="66"/>
      <c r="C2085" s="66"/>
      <c r="D2085" s="29" t="str">
        <f>hidden_compute!E2085</f>
        <v/>
      </c>
      <c r="E2085" s="39" t="str">
        <f>hidden_compute!F2085</f>
        <v/>
      </c>
      <c r="F2085" s="39" t="str">
        <f>hidden_compute!G2085</f>
        <v/>
      </c>
      <c r="G2085" s="29" t="str">
        <f>hidden_compute!D2085</f>
        <v/>
      </c>
      <c r="H2085" s="29" t="str">
        <f>IF(ISERROR(MATCH($K2085, pcrid_plateids!$A$2:$A2401, 0)), hidden_compute!$H2085, VLOOKUP($K2085, pcrid_plateids!$A$2:$B2401, 2, FALSE))</f>
        <v>-</v>
      </c>
      <c r="I2085" s="29" t="str">
        <f>IF(ISERROR(MATCH($K2085, pcrid_plateids!$A$2:$A2401, 0)), hidden_compute!$H2085, VLOOKUP($K2085, pcrid_plateids!$A$2:$C2401, 3, FALSE))</f>
        <v>-</v>
      </c>
      <c r="J2085" s="66"/>
      <c r="K2085" s="66"/>
      <c r="M2085" s="29" t="str">
        <f>IF(ISERROR(MATCH($K2085, pcrid_primers!$A$2:$A2401, 0)), hidden_compute!$H2085, VLOOKUP($K2085, pcrid_primers!$A$2:$B2401, 2, FALSE))</f>
        <v>-</v>
      </c>
      <c r="N2085" s="29" t="str">
        <f>IF(ISBLANK($M2085), "", VLOOKUP($M2085, hidden_compute!$M$2:P2401, 3, FALSE))</f>
        <v/>
      </c>
      <c r="O2085" s="29" t="str">
        <f>IF(ISERROR(MATCH($K2085, pcrid_primers!$A$2:$A2401, 0)), hidden_compute!$J2085, VLOOKUP($K2085, pcrid_primers!$A$2:$D2401, 4, FALSE))</f>
        <v>-</v>
      </c>
      <c r="P2085" s="29" t="str">
        <f>IF(ISBLANK($O2085), "", VLOOKUP($O2085, hidden_compute!$M$2:P2401, 3, FALSE))</f>
        <v/>
      </c>
      <c r="Q2085" s="41" t="str">
        <f>metadata!$B$8</f>
        <v>EXP-PBC096</v>
      </c>
      <c r="R2085" s="49"/>
      <c r="S2085" s="29" t="str">
        <f>metadata!$B$9</f>
        <v>SQK-NBD114.24</v>
      </c>
      <c r="T2085" s="49"/>
    </row>
    <row r="2086">
      <c r="B2086" s="66"/>
      <c r="C2086" s="66"/>
      <c r="D2086" s="29" t="str">
        <f>hidden_compute!E2086</f>
        <v/>
      </c>
      <c r="E2086" s="39" t="str">
        <f>hidden_compute!F2086</f>
        <v/>
      </c>
      <c r="F2086" s="39" t="str">
        <f>hidden_compute!G2086</f>
        <v/>
      </c>
      <c r="G2086" s="29" t="str">
        <f>hidden_compute!D2086</f>
        <v/>
      </c>
      <c r="H2086" s="29" t="str">
        <f>IF(ISERROR(MATCH($K2086, pcrid_plateids!$A$2:$A2401, 0)), hidden_compute!$H2086, VLOOKUP($K2086, pcrid_plateids!$A$2:$B2401, 2, FALSE))</f>
        <v>-</v>
      </c>
      <c r="I2086" s="29" t="str">
        <f>IF(ISERROR(MATCH($K2086, pcrid_plateids!$A$2:$A2401, 0)), hidden_compute!$H2086, VLOOKUP($K2086, pcrid_plateids!$A$2:$C2401, 3, FALSE))</f>
        <v>-</v>
      </c>
      <c r="J2086" s="66"/>
      <c r="K2086" s="66"/>
      <c r="M2086" s="29" t="str">
        <f>IF(ISERROR(MATCH($K2086, pcrid_primers!$A$2:$A2401, 0)), hidden_compute!$H2086, VLOOKUP($K2086, pcrid_primers!$A$2:$B2401, 2, FALSE))</f>
        <v>-</v>
      </c>
      <c r="N2086" s="29" t="str">
        <f>IF(ISBLANK($M2086), "", VLOOKUP($M2086, hidden_compute!$M$2:P2401, 3, FALSE))</f>
        <v/>
      </c>
      <c r="O2086" s="29" t="str">
        <f>IF(ISERROR(MATCH($K2086, pcrid_primers!$A$2:$A2401, 0)), hidden_compute!$J2086, VLOOKUP($K2086, pcrid_primers!$A$2:$D2401, 4, FALSE))</f>
        <v>-</v>
      </c>
      <c r="P2086" s="29" t="str">
        <f>IF(ISBLANK($O2086), "", VLOOKUP($O2086, hidden_compute!$M$2:P2401, 3, FALSE))</f>
        <v/>
      </c>
      <c r="Q2086" s="41" t="str">
        <f>metadata!$B$8</f>
        <v>EXP-PBC096</v>
      </c>
      <c r="R2086" s="49"/>
      <c r="S2086" s="29" t="str">
        <f>metadata!$B$9</f>
        <v>SQK-NBD114.24</v>
      </c>
      <c r="T2086" s="49"/>
    </row>
    <row r="2087">
      <c r="B2087" s="66"/>
      <c r="C2087" s="66"/>
      <c r="D2087" s="29" t="str">
        <f>hidden_compute!E2087</f>
        <v/>
      </c>
      <c r="E2087" s="39" t="str">
        <f>hidden_compute!F2087</f>
        <v/>
      </c>
      <c r="F2087" s="39" t="str">
        <f>hidden_compute!G2087</f>
        <v/>
      </c>
      <c r="G2087" s="29" t="str">
        <f>hidden_compute!D2087</f>
        <v/>
      </c>
      <c r="H2087" s="29" t="str">
        <f>IF(ISERROR(MATCH($K2087, pcrid_plateids!$A$2:$A2401, 0)), hidden_compute!$H2087, VLOOKUP($K2087, pcrid_plateids!$A$2:$B2401, 2, FALSE))</f>
        <v>-</v>
      </c>
      <c r="I2087" s="29" t="str">
        <f>IF(ISERROR(MATCH($K2087, pcrid_plateids!$A$2:$A2401, 0)), hidden_compute!$H2087, VLOOKUP($K2087, pcrid_plateids!$A$2:$C2401, 3, FALSE))</f>
        <v>-</v>
      </c>
      <c r="J2087" s="66"/>
      <c r="K2087" s="66"/>
      <c r="M2087" s="29" t="str">
        <f>IF(ISERROR(MATCH($K2087, pcrid_primers!$A$2:$A2401, 0)), hidden_compute!$H2087, VLOOKUP($K2087, pcrid_primers!$A$2:$B2401, 2, FALSE))</f>
        <v>-</v>
      </c>
      <c r="N2087" s="29" t="str">
        <f>IF(ISBLANK($M2087), "", VLOOKUP($M2087, hidden_compute!$M$2:P2401, 3, FALSE))</f>
        <v/>
      </c>
      <c r="O2087" s="29" t="str">
        <f>IF(ISERROR(MATCH($K2087, pcrid_primers!$A$2:$A2401, 0)), hidden_compute!$J2087, VLOOKUP($K2087, pcrid_primers!$A$2:$D2401, 4, FALSE))</f>
        <v>-</v>
      </c>
      <c r="P2087" s="29" t="str">
        <f>IF(ISBLANK($O2087), "", VLOOKUP($O2087, hidden_compute!$M$2:P2401, 3, FALSE))</f>
        <v/>
      </c>
      <c r="Q2087" s="41" t="str">
        <f>metadata!$B$8</f>
        <v>EXP-PBC096</v>
      </c>
      <c r="R2087" s="49"/>
      <c r="S2087" s="29" t="str">
        <f>metadata!$B$9</f>
        <v>SQK-NBD114.24</v>
      </c>
      <c r="T2087" s="49"/>
    </row>
    <row r="2088">
      <c r="B2088" s="66"/>
      <c r="C2088" s="66"/>
      <c r="D2088" s="29" t="str">
        <f>hidden_compute!E2088</f>
        <v/>
      </c>
      <c r="E2088" s="39" t="str">
        <f>hidden_compute!F2088</f>
        <v/>
      </c>
      <c r="F2088" s="39" t="str">
        <f>hidden_compute!G2088</f>
        <v/>
      </c>
      <c r="G2088" s="29" t="str">
        <f>hidden_compute!D2088</f>
        <v/>
      </c>
      <c r="H2088" s="29" t="str">
        <f>IF(ISERROR(MATCH($K2088, pcrid_plateids!$A$2:$A2401, 0)), hidden_compute!$H2088, VLOOKUP($K2088, pcrid_plateids!$A$2:$B2401, 2, FALSE))</f>
        <v>-</v>
      </c>
      <c r="I2088" s="29" t="str">
        <f>IF(ISERROR(MATCH($K2088, pcrid_plateids!$A$2:$A2401, 0)), hidden_compute!$H2088, VLOOKUP($K2088, pcrid_plateids!$A$2:$C2401, 3, FALSE))</f>
        <v>-</v>
      </c>
      <c r="J2088" s="66"/>
      <c r="K2088" s="66"/>
      <c r="M2088" s="29" t="str">
        <f>IF(ISERROR(MATCH($K2088, pcrid_primers!$A$2:$A2401, 0)), hidden_compute!$H2088, VLOOKUP($K2088, pcrid_primers!$A$2:$B2401, 2, FALSE))</f>
        <v>-</v>
      </c>
      <c r="N2088" s="29" t="str">
        <f>IF(ISBLANK($M2088), "", VLOOKUP($M2088, hidden_compute!$M$2:P2401, 3, FALSE))</f>
        <v/>
      </c>
      <c r="O2088" s="29" t="str">
        <f>IF(ISERROR(MATCH($K2088, pcrid_primers!$A$2:$A2401, 0)), hidden_compute!$J2088, VLOOKUP($K2088, pcrid_primers!$A$2:$D2401, 4, FALSE))</f>
        <v>-</v>
      </c>
      <c r="P2088" s="29" t="str">
        <f>IF(ISBLANK($O2088), "", VLOOKUP($O2088, hidden_compute!$M$2:P2401, 3, FALSE))</f>
        <v/>
      </c>
      <c r="Q2088" s="41" t="str">
        <f>metadata!$B$8</f>
        <v>EXP-PBC096</v>
      </c>
      <c r="R2088" s="49"/>
      <c r="S2088" s="29" t="str">
        <f>metadata!$B$9</f>
        <v>SQK-NBD114.24</v>
      </c>
      <c r="T2088" s="49"/>
    </row>
    <row r="2089">
      <c r="B2089" s="66"/>
      <c r="C2089" s="66"/>
      <c r="D2089" s="29" t="str">
        <f>hidden_compute!E2089</f>
        <v/>
      </c>
      <c r="E2089" s="39" t="str">
        <f>hidden_compute!F2089</f>
        <v/>
      </c>
      <c r="F2089" s="39" t="str">
        <f>hidden_compute!G2089</f>
        <v/>
      </c>
      <c r="G2089" s="29" t="str">
        <f>hidden_compute!D2089</f>
        <v/>
      </c>
      <c r="H2089" s="29" t="str">
        <f>IF(ISERROR(MATCH($K2089, pcrid_plateids!$A$2:$A2401, 0)), hidden_compute!$H2089, VLOOKUP($K2089, pcrid_plateids!$A$2:$B2401, 2, FALSE))</f>
        <v>-</v>
      </c>
      <c r="I2089" s="29" t="str">
        <f>IF(ISERROR(MATCH($K2089, pcrid_plateids!$A$2:$A2401, 0)), hidden_compute!$H2089, VLOOKUP($K2089, pcrid_plateids!$A$2:$C2401, 3, FALSE))</f>
        <v>-</v>
      </c>
      <c r="J2089" s="66"/>
      <c r="K2089" s="66"/>
      <c r="M2089" s="29" t="str">
        <f>IF(ISERROR(MATCH($K2089, pcrid_primers!$A$2:$A2401, 0)), hidden_compute!$H2089, VLOOKUP($K2089, pcrid_primers!$A$2:$B2401, 2, FALSE))</f>
        <v>-</v>
      </c>
      <c r="N2089" s="29" t="str">
        <f>IF(ISBLANK($M2089), "", VLOOKUP($M2089, hidden_compute!$M$2:P2401, 3, FALSE))</f>
        <v/>
      </c>
      <c r="O2089" s="29" t="str">
        <f>IF(ISERROR(MATCH($K2089, pcrid_primers!$A$2:$A2401, 0)), hidden_compute!$J2089, VLOOKUP($K2089, pcrid_primers!$A$2:$D2401, 4, FALSE))</f>
        <v>-</v>
      </c>
      <c r="P2089" s="29" t="str">
        <f>IF(ISBLANK($O2089), "", VLOOKUP($O2089, hidden_compute!$M$2:P2401, 3, FALSE))</f>
        <v/>
      </c>
      <c r="Q2089" s="41" t="str">
        <f>metadata!$B$8</f>
        <v>EXP-PBC096</v>
      </c>
      <c r="R2089" s="49"/>
      <c r="S2089" s="29" t="str">
        <f>metadata!$B$9</f>
        <v>SQK-NBD114.24</v>
      </c>
      <c r="T2089" s="49"/>
    </row>
    <row r="2090">
      <c r="B2090" s="66"/>
      <c r="C2090" s="66"/>
      <c r="D2090" s="29" t="str">
        <f>hidden_compute!E2090</f>
        <v/>
      </c>
      <c r="E2090" s="39" t="str">
        <f>hidden_compute!F2090</f>
        <v/>
      </c>
      <c r="F2090" s="39" t="str">
        <f>hidden_compute!G2090</f>
        <v/>
      </c>
      <c r="G2090" s="29" t="str">
        <f>hidden_compute!D2090</f>
        <v/>
      </c>
      <c r="H2090" s="29" t="str">
        <f>IF(ISERROR(MATCH($K2090, pcrid_plateids!$A$2:$A2401, 0)), hidden_compute!$H2090, VLOOKUP($K2090, pcrid_plateids!$A$2:$B2401, 2, FALSE))</f>
        <v>-</v>
      </c>
      <c r="I2090" s="29" t="str">
        <f>IF(ISERROR(MATCH($K2090, pcrid_plateids!$A$2:$A2401, 0)), hidden_compute!$H2090, VLOOKUP($K2090, pcrid_plateids!$A$2:$C2401, 3, FALSE))</f>
        <v>-</v>
      </c>
      <c r="J2090" s="66"/>
      <c r="K2090" s="66"/>
      <c r="M2090" s="29" t="str">
        <f>IF(ISERROR(MATCH($K2090, pcrid_primers!$A$2:$A2401, 0)), hidden_compute!$H2090, VLOOKUP($K2090, pcrid_primers!$A$2:$B2401, 2, FALSE))</f>
        <v>-</v>
      </c>
      <c r="N2090" s="29" t="str">
        <f>IF(ISBLANK($M2090), "", VLOOKUP($M2090, hidden_compute!$M$2:P2401, 3, FALSE))</f>
        <v/>
      </c>
      <c r="O2090" s="29" t="str">
        <f>IF(ISERROR(MATCH($K2090, pcrid_primers!$A$2:$A2401, 0)), hidden_compute!$J2090, VLOOKUP($K2090, pcrid_primers!$A$2:$D2401, 4, FALSE))</f>
        <v>-</v>
      </c>
      <c r="P2090" s="29" t="str">
        <f>IF(ISBLANK($O2090), "", VLOOKUP($O2090, hidden_compute!$M$2:P2401, 3, FALSE))</f>
        <v/>
      </c>
      <c r="Q2090" s="41" t="str">
        <f>metadata!$B$8</f>
        <v>EXP-PBC096</v>
      </c>
      <c r="R2090" s="49"/>
      <c r="S2090" s="29" t="str">
        <f>metadata!$B$9</f>
        <v>SQK-NBD114.24</v>
      </c>
      <c r="T2090" s="49"/>
    </row>
    <row r="2091">
      <c r="B2091" s="66"/>
      <c r="C2091" s="66"/>
      <c r="D2091" s="29" t="str">
        <f>hidden_compute!E2091</f>
        <v/>
      </c>
      <c r="E2091" s="39" t="str">
        <f>hidden_compute!F2091</f>
        <v/>
      </c>
      <c r="F2091" s="39" t="str">
        <f>hidden_compute!G2091</f>
        <v/>
      </c>
      <c r="G2091" s="29" t="str">
        <f>hidden_compute!D2091</f>
        <v/>
      </c>
      <c r="H2091" s="29" t="str">
        <f>IF(ISERROR(MATCH($K2091, pcrid_plateids!$A$2:$A2401, 0)), hidden_compute!$H2091, VLOOKUP($K2091, pcrid_plateids!$A$2:$B2401, 2, FALSE))</f>
        <v>-</v>
      </c>
      <c r="I2091" s="29" t="str">
        <f>IF(ISERROR(MATCH($K2091, pcrid_plateids!$A$2:$A2401, 0)), hidden_compute!$H2091, VLOOKUP($K2091, pcrid_plateids!$A$2:$C2401, 3, FALSE))</f>
        <v>-</v>
      </c>
      <c r="J2091" s="66"/>
      <c r="K2091" s="66"/>
      <c r="M2091" s="29" t="str">
        <f>IF(ISERROR(MATCH($K2091, pcrid_primers!$A$2:$A2401, 0)), hidden_compute!$H2091, VLOOKUP($K2091, pcrid_primers!$A$2:$B2401, 2, FALSE))</f>
        <v>-</v>
      </c>
      <c r="N2091" s="29" t="str">
        <f>IF(ISBLANK($M2091), "", VLOOKUP($M2091, hidden_compute!$M$2:P2401, 3, FALSE))</f>
        <v/>
      </c>
      <c r="O2091" s="29" t="str">
        <f>IF(ISERROR(MATCH($K2091, pcrid_primers!$A$2:$A2401, 0)), hidden_compute!$J2091, VLOOKUP($K2091, pcrid_primers!$A$2:$D2401, 4, FALSE))</f>
        <v>-</v>
      </c>
      <c r="P2091" s="29" t="str">
        <f>IF(ISBLANK($O2091), "", VLOOKUP($O2091, hidden_compute!$M$2:P2401, 3, FALSE))</f>
        <v/>
      </c>
      <c r="Q2091" s="41" t="str">
        <f>metadata!$B$8</f>
        <v>EXP-PBC096</v>
      </c>
      <c r="R2091" s="49"/>
      <c r="S2091" s="29" t="str">
        <f>metadata!$B$9</f>
        <v>SQK-NBD114.24</v>
      </c>
      <c r="T2091" s="49"/>
    </row>
    <row r="2092">
      <c r="B2092" s="66"/>
      <c r="C2092" s="66"/>
      <c r="D2092" s="29" t="str">
        <f>hidden_compute!E2092</f>
        <v/>
      </c>
      <c r="E2092" s="39" t="str">
        <f>hidden_compute!F2092</f>
        <v/>
      </c>
      <c r="F2092" s="39" t="str">
        <f>hidden_compute!G2092</f>
        <v/>
      </c>
      <c r="G2092" s="29" t="str">
        <f>hidden_compute!D2092</f>
        <v/>
      </c>
      <c r="H2092" s="29" t="str">
        <f>IF(ISERROR(MATCH($K2092, pcrid_plateids!$A$2:$A2401, 0)), hidden_compute!$H2092, VLOOKUP($K2092, pcrid_plateids!$A$2:$B2401, 2, FALSE))</f>
        <v>-</v>
      </c>
      <c r="I2092" s="29" t="str">
        <f>IF(ISERROR(MATCH($K2092, pcrid_plateids!$A$2:$A2401, 0)), hidden_compute!$H2092, VLOOKUP($K2092, pcrid_plateids!$A$2:$C2401, 3, FALSE))</f>
        <v>-</v>
      </c>
      <c r="J2092" s="66"/>
      <c r="K2092" s="66"/>
      <c r="M2092" s="29" t="str">
        <f>IF(ISERROR(MATCH($K2092, pcrid_primers!$A$2:$A2401, 0)), hidden_compute!$H2092, VLOOKUP($K2092, pcrid_primers!$A$2:$B2401, 2, FALSE))</f>
        <v>-</v>
      </c>
      <c r="N2092" s="29" t="str">
        <f>IF(ISBLANK($M2092), "", VLOOKUP($M2092, hidden_compute!$M$2:P2401, 3, FALSE))</f>
        <v/>
      </c>
      <c r="O2092" s="29" t="str">
        <f>IF(ISERROR(MATCH($K2092, pcrid_primers!$A$2:$A2401, 0)), hidden_compute!$J2092, VLOOKUP($K2092, pcrid_primers!$A$2:$D2401, 4, FALSE))</f>
        <v>-</v>
      </c>
      <c r="P2092" s="29" t="str">
        <f>IF(ISBLANK($O2092), "", VLOOKUP($O2092, hidden_compute!$M$2:P2401, 3, FALSE))</f>
        <v/>
      </c>
      <c r="Q2092" s="41" t="str">
        <f>metadata!$B$8</f>
        <v>EXP-PBC096</v>
      </c>
      <c r="R2092" s="49"/>
      <c r="S2092" s="29" t="str">
        <f>metadata!$B$9</f>
        <v>SQK-NBD114.24</v>
      </c>
      <c r="T2092" s="49"/>
    </row>
    <row r="2093">
      <c r="B2093" s="66"/>
      <c r="C2093" s="66"/>
      <c r="D2093" s="29" t="str">
        <f>hidden_compute!E2093</f>
        <v/>
      </c>
      <c r="E2093" s="39" t="str">
        <f>hidden_compute!F2093</f>
        <v/>
      </c>
      <c r="F2093" s="39" t="str">
        <f>hidden_compute!G2093</f>
        <v/>
      </c>
      <c r="G2093" s="29" t="str">
        <f>hidden_compute!D2093</f>
        <v/>
      </c>
      <c r="H2093" s="29" t="str">
        <f>IF(ISERROR(MATCH($K2093, pcrid_plateids!$A$2:$A2401, 0)), hidden_compute!$H2093, VLOOKUP($K2093, pcrid_plateids!$A$2:$B2401, 2, FALSE))</f>
        <v>-</v>
      </c>
      <c r="I2093" s="29" t="str">
        <f>IF(ISERROR(MATCH($K2093, pcrid_plateids!$A$2:$A2401, 0)), hidden_compute!$H2093, VLOOKUP($K2093, pcrid_plateids!$A$2:$C2401, 3, FALSE))</f>
        <v>-</v>
      </c>
      <c r="J2093" s="66"/>
      <c r="K2093" s="66"/>
      <c r="M2093" s="29" t="str">
        <f>IF(ISERROR(MATCH($K2093, pcrid_primers!$A$2:$A2401, 0)), hidden_compute!$H2093, VLOOKUP($K2093, pcrid_primers!$A$2:$B2401, 2, FALSE))</f>
        <v>-</v>
      </c>
      <c r="N2093" s="29" t="str">
        <f>IF(ISBLANK($M2093), "", VLOOKUP($M2093, hidden_compute!$M$2:P2401, 3, FALSE))</f>
        <v/>
      </c>
      <c r="O2093" s="29" t="str">
        <f>IF(ISERROR(MATCH($K2093, pcrid_primers!$A$2:$A2401, 0)), hidden_compute!$J2093, VLOOKUP($K2093, pcrid_primers!$A$2:$D2401, 4, FALSE))</f>
        <v>-</v>
      </c>
      <c r="P2093" s="29" t="str">
        <f>IF(ISBLANK($O2093), "", VLOOKUP($O2093, hidden_compute!$M$2:P2401, 3, FALSE))</f>
        <v/>
      </c>
      <c r="Q2093" s="41" t="str">
        <f>metadata!$B$8</f>
        <v>EXP-PBC096</v>
      </c>
      <c r="R2093" s="49"/>
      <c r="S2093" s="29" t="str">
        <f>metadata!$B$9</f>
        <v>SQK-NBD114.24</v>
      </c>
      <c r="T2093" s="49"/>
    </row>
    <row r="2094">
      <c r="B2094" s="66"/>
      <c r="C2094" s="66"/>
      <c r="D2094" s="29" t="str">
        <f>hidden_compute!E2094</f>
        <v/>
      </c>
      <c r="E2094" s="39" t="str">
        <f>hidden_compute!F2094</f>
        <v/>
      </c>
      <c r="F2094" s="39" t="str">
        <f>hidden_compute!G2094</f>
        <v/>
      </c>
      <c r="G2094" s="29" t="str">
        <f>hidden_compute!D2094</f>
        <v/>
      </c>
      <c r="H2094" s="29" t="str">
        <f>IF(ISERROR(MATCH($K2094, pcrid_plateids!$A$2:$A2401, 0)), hidden_compute!$H2094, VLOOKUP($K2094, pcrid_plateids!$A$2:$B2401, 2, FALSE))</f>
        <v>-</v>
      </c>
      <c r="I2094" s="29" t="str">
        <f>IF(ISERROR(MATCH($K2094, pcrid_plateids!$A$2:$A2401, 0)), hidden_compute!$H2094, VLOOKUP($K2094, pcrid_plateids!$A$2:$C2401, 3, FALSE))</f>
        <v>-</v>
      </c>
      <c r="J2094" s="66"/>
      <c r="K2094" s="66"/>
      <c r="M2094" s="29" t="str">
        <f>IF(ISERROR(MATCH($K2094, pcrid_primers!$A$2:$A2401, 0)), hidden_compute!$H2094, VLOOKUP($K2094, pcrid_primers!$A$2:$B2401, 2, FALSE))</f>
        <v>-</v>
      </c>
      <c r="N2094" s="29" t="str">
        <f>IF(ISBLANK($M2094), "", VLOOKUP($M2094, hidden_compute!$M$2:P2401, 3, FALSE))</f>
        <v/>
      </c>
      <c r="O2094" s="29" t="str">
        <f>IF(ISERROR(MATCH($K2094, pcrid_primers!$A$2:$A2401, 0)), hidden_compute!$J2094, VLOOKUP($K2094, pcrid_primers!$A$2:$D2401, 4, FALSE))</f>
        <v>-</v>
      </c>
      <c r="P2094" s="29" t="str">
        <f>IF(ISBLANK($O2094), "", VLOOKUP($O2094, hidden_compute!$M$2:P2401, 3, FALSE))</f>
        <v/>
      </c>
      <c r="Q2094" s="41" t="str">
        <f>metadata!$B$8</f>
        <v>EXP-PBC096</v>
      </c>
      <c r="R2094" s="49"/>
      <c r="S2094" s="29" t="str">
        <f>metadata!$B$9</f>
        <v>SQK-NBD114.24</v>
      </c>
      <c r="T2094" s="49"/>
    </row>
    <row r="2095">
      <c r="B2095" s="66"/>
      <c r="C2095" s="66"/>
      <c r="D2095" s="29" t="str">
        <f>hidden_compute!E2095</f>
        <v/>
      </c>
      <c r="E2095" s="39" t="str">
        <f>hidden_compute!F2095</f>
        <v/>
      </c>
      <c r="F2095" s="39" t="str">
        <f>hidden_compute!G2095</f>
        <v/>
      </c>
      <c r="G2095" s="29" t="str">
        <f>hidden_compute!D2095</f>
        <v/>
      </c>
      <c r="H2095" s="29" t="str">
        <f>IF(ISERROR(MATCH($K2095, pcrid_plateids!$A$2:$A2401, 0)), hidden_compute!$H2095, VLOOKUP($K2095, pcrid_plateids!$A$2:$B2401, 2, FALSE))</f>
        <v>-</v>
      </c>
      <c r="I2095" s="29" t="str">
        <f>IF(ISERROR(MATCH($K2095, pcrid_plateids!$A$2:$A2401, 0)), hidden_compute!$H2095, VLOOKUP($K2095, pcrid_plateids!$A$2:$C2401, 3, FALSE))</f>
        <v>-</v>
      </c>
      <c r="J2095" s="66"/>
      <c r="K2095" s="66"/>
      <c r="M2095" s="29" t="str">
        <f>IF(ISERROR(MATCH($K2095, pcrid_primers!$A$2:$A2401, 0)), hidden_compute!$H2095, VLOOKUP($K2095, pcrid_primers!$A$2:$B2401, 2, FALSE))</f>
        <v>-</v>
      </c>
      <c r="N2095" s="29" t="str">
        <f>IF(ISBLANK($M2095), "", VLOOKUP($M2095, hidden_compute!$M$2:P2401, 3, FALSE))</f>
        <v/>
      </c>
      <c r="O2095" s="29" t="str">
        <f>IF(ISERROR(MATCH($K2095, pcrid_primers!$A$2:$A2401, 0)), hidden_compute!$J2095, VLOOKUP($K2095, pcrid_primers!$A$2:$D2401, 4, FALSE))</f>
        <v>-</v>
      </c>
      <c r="P2095" s="29" t="str">
        <f>IF(ISBLANK($O2095), "", VLOOKUP($O2095, hidden_compute!$M$2:P2401, 3, FALSE))</f>
        <v/>
      </c>
      <c r="Q2095" s="41" t="str">
        <f>metadata!$B$8</f>
        <v>EXP-PBC096</v>
      </c>
      <c r="R2095" s="49"/>
      <c r="S2095" s="29" t="str">
        <f>metadata!$B$9</f>
        <v>SQK-NBD114.24</v>
      </c>
      <c r="T2095" s="49"/>
    </row>
    <row r="2096">
      <c r="B2096" s="66"/>
      <c r="C2096" s="66"/>
      <c r="D2096" s="29" t="str">
        <f>hidden_compute!E2096</f>
        <v/>
      </c>
      <c r="E2096" s="39" t="str">
        <f>hidden_compute!F2096</f>
        <v/>
      </c>
      <c r="F2096" s="39" t="str">
        <f>hidden_compute!G2096</f>
        <v/>
      </c>
      <c r="G2096" s="29" t="str">
        <f>hidden_compute!D2096</f>
        <v/>
      </c>
      <c r="H2096" s="29" t="str">
        <f>IF(ISERROR(MATCH($K2096, pcrid_plateids!$A$2:$A2401, 0)), hidden_compute!$H2096, VLOOKUP($K2096, pcrid_plateids!$A$2:$B2401, 2, FALSE))</f>
        <v>-</v>
      </c>
      <c r="I2096" s="29" t="str">
        <f>IF(ISERROR(MATCH($K2096, pcrid_plateids!$A$2:$A2401, 0)), hidden_compute!$H2096, VLOOKUP($K2096, pcrid_plateids!$A$2:$C2401, 3, FALSE))</f>
        <v>-</v>
      </c>
      <c r="J2096" s="66"/>
      <c r="K2096" s="66"/>
      <c r="M2096" s="29" t="str">
        <f>IF(ISERROR(MATCH($K2096, pcrid_primers!$A$2:$A2401, 0)), hidden_compute!$H2096, VLOOKUP($K2096, pcrid_primers!$A$2:$B2401, 2, FALSE))</f>
        <v>-</v>
      </c>
      <c r="N2096" s="29" t="str">
        <f>IF(ISBLANK($M2096), "", VLOOKUP($M2096, hidden_compute!$M$2:P2401, 3, FALSE))</f>
        <v/>
      </c>
      <c r="O2096" s="29" t="str">
        <f>IF(ISERROR(MATCH($K2096, pcrid_primers!$A$2:$A2401, 0)), hidden_compute!$J2096, VLOOKUP($K2096, pcrid_primers!$A$2:$D2401, 4, FALSE))</f>
        <v>-</v>
      </c>
      <c r="P2096" s="29" t="str">
        <f>IF(ISBLANK($O2096), "", VLOOKUP($O2096, hidden_compute!$M$2:P2401, 3, FALSE))</f>
        <v/>
      </c>
      <c r="Q2096" s="41" t="str">
        <f>metadata!$B$8</f>
        <v>EXP-PBC096</v>
      </c>
      <c r="R2096" s="49"/>
      <c r="S2096" s="29" t="str">
        <f>metadata!$B$9</f>
        <v>SQK-NBD114.24</v>
      </c>
      <c r="T2096" s="49"/>
    </row>
    <row r="2097">
      <c r="B2097" s="66"/>
      <c r="C2097" s="66"/>
      <c r="D2097" s="29" t="str">
        <f>hidden_compute!E2097</f>
        <v/>
      </c>
      <c r="E2097" s="39" t="str">
        <f>hidden_compute!F2097</f>
        <v/>
      </c>
      <c r="F2097" s="39" t="str">
        <f>hidden_compute!G2097</f>
        <v/>
      </c>
      <c r="G2097" s="29" t="str">
        <f>hidden_compute!D2097</f>
        <v/>
      </c>
      <c r="H2097" s="29" t="str">
        <f>IF(ISERROR(MATCH($K2097, pcrid_plateids!$A$2:$A2401, 0)), hidden_compute!$H2097, VLOOKUP($K2097, pcrid_plateids!$A$2:$B2401, 2, FALSE))</f>
        <v>-</v>
      </c>
      <c r="I2097" s="29" t="str">
        <f>IF(ISERROR(MATCH($K2097, pcrid_plateids!$A$2:$A2401, 0)), hidden_compute!$H2097, VLOOKUP($K2097, pcrid_plateids!$A$2:$C2401, 3, FALSE))</f>
        <v>-</v>
      </c>
      <c r="J2097" s="66"/>
      <c r="K2097" s="66"/>
      <c r="M2097" s="29" t="str">
        <f>IF(ISERROR(MATCH($K2097, pcrid_primers!$A$2:$A2401, 0)), hidden_compute!$H2097, VLOOKUP($K2097, pcrid_primers!$A$2:$B2401, 2, FALSE))</f>
        <v>-</v>
      </c>
      <c r="N2097" s="29" t="str">
        <f>IF(ISBLANK($M2097), "", VLOOKUP($M2097, hidden_compute!$M$2:P2401, 3, FALSE))</f>
        <v/>
      </c>
      <c r="O2097" s="29" t="str">
        <f>IF(ISERROR(MATCH($K2097, pcrid_primers!$A$2:$A2401, 0)), hidden_compute!$J2097, VLOOKUP($K2097, pcrid_primers!$A$2:$D2401, 4, FALSE))</f>
        <v>-</v>
      </c>
      <c r="P2097" s="29" t="str">
        <f>IF(ISBLANK($O2097), "", VLOOKUP($O2097, hidden_compute!$M$2:P2401, 3, FALSE))</f>
        <v/>
      </c>
      <c r="Q2097" s="41" t="str">
        <f>metadata!$B$8</f>
        <v>EXP-PBC096</v>
      </c>
      <c r="R2097" s="49"/>
      <c r="S2097" s="29" t="str">
        <f>metadata!$B$9</f>
        <v>SQK-NBD114.24</v>
      </c>
      <c r="T2097" s="49"/>
    </row>
    <row r="2098">
      <c r="B2098" s="66"/>
      <c r="C2098" s="66"/>
      <c r="D2098" s="29" t="str">
        <f>hidden_compute!E2098</f>
        <v/>
      </c>
      <c r="E2098" s="39" t="str">
        <f>hidden_compute!F2098</f>
        <v/>
      </c>
      <c r="F2098" s="39" t="str">
        <f>hidden_compute!G2098</f>
        <v/>
      </c>
      <c r="G2098" s="29" t="str">
        <f>hidden_compute!D2098</f>
        <v/>
      </c>
      <c r="H2098" s="29" t="str">
        <f>IF(ISERROR(MATCH($K2098, pcrid_plateids!$A$2:$A2401, 0)), hidden_compute!$H2098, VLOOKUP($K2098, pcrid_plateids!$A$2:$B2401, 2, FALSE))</f>
        <v>-</v>
      </c>
      <c r="I2098" s="29" t="str">
        <f>IF(ISERROR(MATCH($K2098, pcrid_plateids!$A$2:$A2401, 0)), hidden_compute!$H2098, VLOOKUP($K2098, pcrid_plateids!$A$2:$C2401, 3, FALSE))</f>
        <v>-</v>
      </c>
      <c r="J2098" s="66"/>
      <c r="K2098" s="66"/>
      <c r="M2098" s="29" t="str">
        <f>IF(ISERROR(MATCH($K2098, pcrid_primers!$A$2:$A2401, 0)), hidden_compute!$H2098, VLOOKUP($K2098, pcrid_primers!$A$2:$B2401, 2, FALSE))</f>
        <v>-</v>
      </c>
      <c r="N2098" s="29" t="str">
        <f>IF(ISBLANK($M2098), "", VLOOKUP($M2098, hidden_compute!$M$2:P2401, 3, FALSE))</f>
        <v/>
      </c>
      <c r="O2098" s="29" t="str">
        <f>IF(ISERROR(MATCH($K2098, pcrid_primers!$A$2:$A2401, 0)), hidden_compute!$J2098, VLOOKUP($K2098, pcrid_primers!$A$2:$D2401, 4, FALSE))</f>
        <v>-</v>
      </c>
      <c r="P2098" s="29" t="str">
        <f>IF(ISBLANK($O2098), "", VLOOKUP($O2098, hidden_compute!$M$2:P2401, 3, FALSE))</f>
        <v/>
      </c>
      <c r="Q2098" s="41" t="str">
        <f>metadata!$B$8</f>
        <v>EXP-PBC096</v>
      </c>
      <c r="R2098" s="49"/>
      <c r="S2098" s="29" t="str">
        <f>metadata!$B$9</f>
        <v>SQK-NBD114.24</v>
      </c>
      <c r="T2098" s="49"/>
    </row>
    <row r="2099">
      <c r="B2099" s="66"/>
      <c r="C2099" s="66"/>
      <c r="D2099" s="29" t="str">
        <f>hidden_compute!E2099</f>
        <v/>
      </c>
      <c r="E2099" s="39" t="str">
        <f>hidden_compute!F2099</f>
        <v/>
      </c>
      <c r="F2099" s="39" t="str">
        <f>hidden_compute!G2099</f>
        <v/>
      </c>
      <c r="G2099" s="29" t="str">
        <f>hidden_compute!D2099</f>
        <v/>
      </c>
      <c r="H2099" s="29" t="str">
        <f>IF(ISERROR(MATCH($K2099, pcrid_plateids!$A$2:$A2401, 0)), hidden_compute!$H2099, VLOOKUP($K2099, pcrid_plateids!$A$2:$B2401, 2, FALSE))</f>
        <v>-</v>
      </c>
      <c r="I2099" s="29" t="str">
        <f>IF(ISERROR(MATCH($K2099, pcrid_plateids!$A$2:$A2401, 0)), hidden_compute!$H2099, VLOOKUP($K2099, pcrid_plateids!$A$2:$C2401, 3, FALSE))</f>
        <v>-</v>
      </c>
      <c r="J2099" s="66"/>
      <c r="K2099" s="66"/>
      <c r="M2099" s="29" t="str">
        <f>IF(ISERROR(MATCH($K2099, pcrid_primers!$A$2:$A2401, 0)), hidden_compute!$H2099, VLOOKUP($K2099, pcrid_primers!$A$2:$B2401, 2, FALSE))</f>
        <v>-</v>
      </c>
      <c r="N2099" s="29" t="str">
        <f>IF(ISBLANK($M2099), "", VLOOKUP($M2099, hidden_compute!$M$2:P2401, 3, FALSE))</f>
        <v/>
      </c>
      <c r="O2099" s="29" t="str">
        <f>IF(ISERROR(MATCH($K2099, pcrid_primers!$A$2:$A2401, 0)), hidden_compute!$J2099, VLOOKUP($K2099, pcrid_primers!$A$2:$D2401, 4, FALSE))</f>
        <v>-</v>
      </c>
      <c r="P2099" s="29" t="str">
        <f>IF(ISBLANK($O2099), "", VLOOKUP($O2099, hidden_compute!$M$2:P2401, 3, FALSE))</f>
        <v/>
      </c>
      <c r="Q2099" s="41" t="str">
        <f>metadata!$B$8</f>
        <v>EXP-PBC096</v>
      </c>
      <c r="R2099" s="49"/>
      <c r="S2099" s="29" t="str">
        <f>metadata!$B$9</f>
        <v>SQK-NBD114.24</v>
      </c>
      <c r="T2099" s="49"/>
    </row>
    <row r="2100">
      <c r="B2100" s="66"/>
      <c r="C2100" s="66"/>
      <c r="D2100" s="29" t="str">
        <f>hidden_compute!E2100</f>
        <v/>
      </c>
      <c r="E2100" s="39" t="str">
        <f>hidden_compute!F2100</f>
        <v/>
      </c>
      <c r="F2100" s="39" t="str">
        <f>hidden_compute!G2100</f>
        <v/>
      </c>
      <c r="G2100" s="29" t="str">
        <f>hidden_compute!D2100</f>
        <v/>
      </c>
      <c r="H2100" s="29" t="str">
        <f>IF(ISERROR(MATCH($K2100, pcrid_plateids!$A$2:$A2401, 0)), hidden_compute!$H2100, VLOOKUP($K2100, pcrid_plateids!$A$2:$B2401, 2, FALSE))</f>
        <v>-</v>
      </c>
      <c r="I2100" s="29" t="str">
        <f>IF(ISERROR(MATCH($K2100, pcrid_plateids!$A$2:$A2401, 0)), hidden_compute!$H2100, VLOOKUP($K2100, pcrid_plateids!$A$2:$C2401, 3, FALSE))</f>
        <v>-</v>
      </c>
      <c r="J2100" s="66"/>
      <c r="K2100" s="66"/>
      <c r="M2100" s="29" t="str">
        <f>IF(ISERROR(MATCH($K2100, pcrid_primers!$A$2:$A2401, 0)), hidden_compute!$H2100, VLOOKUP($K2100, pcrid_primers!$A$2:$B2401, 2, FALSE))</f>
        <v>-</v>
      </c>
      <c r="N2100" s="29" t="str">
        <f>IF(ISBLANK($M2100), "", VLOOKUP($M2100, hidden_compute!$M$2:P2401, 3, FALSE))</f>
        <v/>
      </c>
      <c r="O2100" s="29" t="str">
        <f>IF(ISERROR(MATCH($K2100, pcrid_primers!$A$2:$A2401, 0)), hidden_compute!$J2100, VLOOKUP($K2100, pcrid_primers!$A$2:$D2401, 4, FALSE))</f>
        <v>-</v>
      </c>
      <c r="P2100" s="29" t="str">
        <f>IF(ISBLANK($O2100), "", VLOOKUP($O2100, hidden_compute!$M$2:P2401, 3, FALSE))</f>
        <v/>
      </c>
      <c r="Q2100" s="41" t="str">
        <f>metadata!$B$8</f>
        <v>EXP-PBC096</v>
      </c>
      <c r="R2100" s="49"/>
      <c r="S2100" s="29" t="str">
        <f>metadata!$B$9</f>
        <v>SQK-NBD114.24</v>
      </c>
      <c r="T2100" s="49"/>
    </row>
    <row r="2101">
      <c r="B2101" s="66"/>
      <c r="C2101" s="66"/>
      <c r="D2101" s="29" t="str">
        <f>hidden_compute!E2101</f>
        <v/>
      </c>
      <c r="E2101" s="39" t="str">
        <f>hidden_compute!F2101</f>
        <v/>
      </c>
      <c r="F2101" s="39" t="str">
        <f>hidden_compute!G2101</f>
        <v/>
      </c>
      <c r="G2101" s="29" t="str">
        <f>hidden_compute!D2101</f>
        <v/>
      </c>
      <c r="H2101" s="29" t="str">
        <f>IF(ISERROR(MATCH($K2101, pcrid_plateids!$A$2:$A2401, 0)), hidden_compute!$H2101, VLOOKUP($K2101, pcrid_plateids!$A$2:$B2401, 2, FALSE))</f>
        <v>-</v>
      </c>
      <c r="I2101" s="29" t="str">
        <f>IF(ISERROR(MATCH($K2101, pcrid_plateids!$A$2:$A2401, 0)), hidden_compute!$H2101, VLOOKUP($K2101, pcrid_plateids!$A$2:$C2401, 3, FALSE))</f>
        <v>-</v>
      </c>
      <c r="J2101" s="66"/>
      <c r="K2101" s="66"/>
      <c r="M2101" s="29" t="str">
        <f>IF(ISERROR(MATCH($K2101, pcrid_primers!$A$2:$A2401, 0)), hidden_compute!$H2101, VLOOKUP($K2101, pcrid_primers!$A$2:$B2401, 2, FALSE))</f>
        <v>-</v>
      </c>
      <c r="N2101" s="29" t="str">
        <f>IF(ISBLANK($M2101), "", VLOOKUP($M2101, hidden_compute!$M$2:P2401, 3, FALSE))</f>
        <v/>
      </c>
      <c r="O2101" s="29" t="str">
        <f>IF(ISERROR(MATCH($K2101, pcrid_primers!$A$2:$A2401, 0)), hidden_compute!$J2101, VLOOKUP($K2101, pcrid_primers!$A$2:$D2401, 4, FALSE))</f>
        <v>-</v>
      </c>
      <c r="P2101" s="29" t="str">
        <f>IF(ISBLANK($O2101), "", VLOOKUP($O2101, hidden_compute!$M$2:P2401, 3, FALSE))</f>
        <v/>
      </c>
      <c r="Q2101" s="41" t="str">
        <f>metadata!$B$8</f>
        <v>EXP-PBC096</v>
      </c>
      <c r="R2101" s="49"/>
      <c r="S2101" s="29" t="str">
        <f>metadata!$B$9</f>
        <v>SQK-NBD114.24</v>
      </c>
      <c r="T2101" s="49"/>
    </row>
    <row r="2102">
      <c r="B2102" s="66"/>
      <c r="C2102" s="66"/>
      <c r="D2102" s="29" t="str">
        <f>hidden_compute!E2102</f>
        <v/>
      </c>
      <c r="E2102" s="39" t="str">
        <f>hidden_compute!F2102</f>
        <v/>
      </c>
      <c r="F2102" s="39" t="str">
        <f>hidden_compute!G2102</f>
        <v/>
      </c>
      <c r="G2102" s="29" t="str">
        <f>hidden_compute!D2102</f>
        <v/>
      </c>
      <c r="H2102" s="29" t="str">
        <f>IF(ISERROR(MATCH($K2102, pcrid_plateids!$A$2:$A2401, 0)), hidden_compute!$H2102, VLOOKUP($K2102, pcrid_plateids!$A$2:$B2401, 2, FALSE))</f>
        <v>-</v>
      </c>
      <c r="I2102" s="29" t="str">
        <f>IF(ISERROR(MATCH($K2102, pcrid_plateids!$A$2:$A2401, 0)), hidden_compute!$H2102, VLOOKUP($K2102, pcrid_plateids!$A$2:$C2401, 3, FALSE))</f>
        <v>-</v>
      </c>
      <c r="J2102" s="66"/>
      <c r="K2102" s="66"/>
      <c r="M2102" s="29" t="str">
        <f>IF(ISERROR(MATCH($K2102, pcrid_primers!$A$2:$A2401, 0)), hidden_compute!$H2102, VLOOKUP($K2102, pcrid_primers!$A$2:$B2401, 2, FALSE))</f>
        <v>-</v>
      </c>
      <c r="N2102" s="29" t="str">
        <f>IF(ISBLANK($M2102), "", VLOOKUP($M2102, hidden_compute!$M$2:P2401, 3, FALSE))</f>
        <v/>
      </c>
      <c r="O2102" s="29" t="str">
        <f>IF(ISERROR(MATCH($K2102, pcrid_primers!$A$2:$A2401, 0)), hidden_compute!$J2102, VLOOKUP($K2102, pcrid_primers!$A$2:$D2401, 4, FALSE))</f>
        <v>-</v>
      </c>
      <c r="P2102" s="29" t="str">
        <f>IF(ISBLANK($O2102), "", VLOOKUP($O2102, hidden_compute!$M$2:P2401, 3, FALSE))</f>
        <v/>
      </c>
      <c r="Q2102" s="41" t="str">
        <f>metadata!$B$8</f>
        <v>EXP-PBC096</v>
      </c>
      <c r="R2102" s="49"/>
      <c r="S2102" s="29" t="str">
        <f>metadata!$B$9</f>
        <v>SQK-NBD114.24</v>
      </c>
      <c r="T2102" s="49"/>
    </row>
    <row r="2103">
      <c r="B2103" s="66"/>
      <c r="C2103" s="66"/>
      <c r="D2103" s="29" t="str">
        <f>hidden_compute!E2103</f>
        <v/>
      </c>
      <c r="E2103" s="39" t="str">
        <f>hidden_compute!F2103</f>
        <v/>
      </c>
      <c r="F2103" s="39" t="str">
        <f>hidden_compute!G2103</f>
        <v/>
      </c>
      <c r="G2103" s="29" t="str">
        <f>hidden_compute!D2103</f>
        <v/>
      </c>
      <c r="H2103" s="29" t="str">
        <f>IF(ISERROR(MATCH($K2103, pcrid_plateids!$A$2:$A2401, 0)), hidden_compute!$H2103, VLOOKUP($K2103, pcrid_plateids!$A$2:$B2401, 2, FALSE))</f>
        <v>-</v>
      </c>
      <c r="I2103" s="29" t="str">
        <f>IF(ISERROR(MATCH($K2103, pcrid_plateids!$A$2:$A2401, 0)), hidden_compute!$H2103, VLOOKUP($K2103, pcrid_plateids!$A$2:$C2401, 3, FALSE))</f>
        <v>-</v>
      </c>
      <c r="J2103" s="66"/>
      <c r="K2103" s="66"/>
      <c r="M2103" s="29" t="str">
        <f>IF(ISERROR(MATCH($K2103, pcrid_primers!$A$2:$A2401, 0)), hidden_compute!$H2103, VLOOKUP($K2103, pcrid_primers!$A$2:$B2401, 2, FALSE))</f>
        <v>-</v>
      </c>
      <c r="N2103" s="29" t="str">
        <f>IF(ISBLANK($M2103), "", VLOOKUP($M2103, hidden_compute!$M$2:P2401, 3, FALSE))</f>
        <v/>
      </c>
      <c r="O2103" s="29" t="str">
        <f>IF(ISERROR(MATCH($K2103, pcrid_primers!$A$2:$A2401, 0)), hidden_compute!$J2103, VLOOKUP($K2103, pcrid_primers!$A$2:$D2401, 4, FALSE))</f>
        <v>-</v>
      </c>
      <c r="P2103" s="29" t="str">
        <f>IF(ISBLANK($O2103), "", VLOOKUP($O2103, hidden_compute!$M$2:P2401, 3, FALSE))</f>
        <v/>
      </c>
      <c r="Q2103" s="41" t="str">
        <f>metadata!$B$8</f>
        <v>EXP-PBC096</v>
      </c>
      <c r="R2103" s="49"/>
      <c r="S2103" s="29" t="str">
        <f>metadata!$B$9</f>
        <v>SQK-NBD114.24</v>
      </c>
      <c r="T2103" s="49"/>
    </row>
    <row r="2104">
      <c r="B2104" s="66"/>
      <c r="C2104" s="66"/>
      <c r="D2104" s="29" t="str">
        <f>hidden_compute!E2104</f>
        <v/>
      </c>
      <c r="E2104" s="39" t="str">
        <f>hidden_compute!F2104</f>
        <v/>
      </c>
      <c r="F2104" s="39" t="str">
        <f>hidden_compute!G2104</f>
        <v/>
      </c>
      <c r="G2104" s="29" t="str">
        <f>hidden_compute!D2104</f>
        <v/>
      </c>
      <c r="H2104" s="29" t="str">
        <f>IF(ISERROR(MATCH($K2104, pcrid_plateids!$A$2:$A2401, 0)), hidden_compute!$H2104, VLOOKUP($K2104, pcrid_plateids!$A$2:$B2401, 2, FALSE))</f>
        <v>-</v>
      </c>
      <c r="I2104" s="29" t="str">
        <f>IF(ISERROR(MATCH($K2104, pcrid_plateids!$A$2:$A2401, 0)), hidden_compute!$H2104, VLOOKUP($K2104, pcrid_plateids!$A$2:$C2401, 3, FALSE))</f>
        <v>-</v>
      </c>
      <c r="J2104" s="66"/>
      <c r="K2104" s="66"/>
      <c r="M2104" s="29" t="str">
        <f>IF(ISERROR(MATCH($K2104, pcrid_primers!$A$2:$A2401, 0)), hidden_compute!$H2104, VLOOKUP($K2104, pcrid_primers!$A$2:$B2401, 2, FALSE))</f>
        <v>-</v>
      </c>
      <c r="N2104" s="29" t="str">
        <f>IF(ISBLANK($M2104), "", VLOOKUP($M2104, hidden_compute!$M$2:P2401, 3, FALSE))</f>
        <v/>
      </c>
      <c r="O2104" s="29" t="str">
        <f>IF(ISERROR(MATCH($K2104, pcrid_primers!$A$2:$A2401, 0)), hidden_compute!$J2104, VLOOKUP($K2104, pcrid_primers!$A$2:$D2401, 4, FALSE))</f>
        <v>-</v>
      </c>
      <c r="P2104" s="29" t="str">
        <f>IF(ISBLANK($O2104), "", VLOOKUP($O2104, hidden_compute!$M$2:P2401, 3, FALSE))</f>
        <v/>
      </c>
      <c r="Q2104" s="41" t="str">
        <f>metadata!$B$8</f>
        <v>EXP-PBC096</v>
      </c>
      <c r="R2104" s="49"/>
      <c r="S2104" s="29" t="str">
        <f>metadata!$B$9</f>
        <v>SQK-NBD114.24</v>
      </c>
      <c r="T2104" s="49"/>
    </row>
    <row r="2105">
      <c r="B2105" s="66"/>
      <c r="C2105" s="66"/>
      <c r="D2105" s="29" t="str">
        <f>hidden_compute!E2105</f>
        <v/>
      </c>
      <c r="E2105" s="39" t="str">
        <f>hidden_compute!F2105</f>
        <v/>
      </c>
      <c r="F2105" s="39" t="str">
        <f>hidden_compute!G2105</f>
        <v/>
      </c>
      <c r="G2105" s="29" t="str">
        <f>hidden_compute!D2105</f>
        <v/>
      </c>
      <c r="H2105" s="29" t="str">
        <f>IF(ISERROR(MATCH($K2105, pcrid_plateids!$A$2:$A2401, 0)), hidden_compute!$H2105, VLOOKUP($K2105, pcrid_plateids!$A$2:$B2401, 2, FALSE))</f>
        <v>-</v>
      </c>
      <c r="I2105" s="29" t="str">
        <f>IF(ISERROR(MATCH($K2105, pcrid_plateids!$A$2:$A2401, 0)), hidden_compute!$H2105, VLOOKUP($K2105, pcrid_plateids!$A$2:$C2401, 3, FALSE))</f>
        <v>-</v>
      </c>
      <c r="J2105" s="66"/>
      <c r="K2105" s="66"/>
      <c r="M2105" s="29" t="str">
        <f>IF(ISERROR(MATCH($K2105, pcrid_primers!$A$2:$A2401, 0)), hidden_compute!$H2105, VLOOKUP($K2105, pcrid_primers!$A$2:$B2401, 2, FALSE))</f>
        <v>-</v>
      </c>
      <c r="N2105" s="29" t="str">
        <f>IF(ISBLANK($M2105), "", VLOOKUP($M2105, hidden_compute!$M$2:P2401, 3, FALSE))</f>
        <v/>
      </c>
      <c r="O2105" s="29" t="str">
        <f>IF(ISERROR(MATCH($K2105, pcrid_primers!$A$2:$A2401, 0)), hidden_compute!$J2105, VLOOKUP($K2105, pcrid_primers!$A$2:$D2401, 4, FALSE))</f>
        <v>-</v>
      </c>
      <c r="P2105" s="29" t="str">
        <f>IF(ISBLANK($O2105), "", VLOOKUP($O2105, hidden_compute!$M$2:P2401, 3, FALSE))</f>
        <v/>
      </c>
      <c r="Q2105" s="41" t="str">
        <f>metadata!$B$8</f>
        <v>EXP-PBC096</v>
      </c>
      <c r="R2105" s="49"/>
      <c r="S2105" s="29" t="str">
        <f>metadata!$B$9</f>
        <v>SQK-NBD114.24</v>
      </c>
      <c r="T2105" s="49"/>
    </row>
    <row r="2106">
      <c r="B2106" s="66"/>
      <c r="C2106" s="66"/>
      <c r="D2106" s="29" t="str">
        <f>hidden_compute!E2106</f>
        <v/>
      </c>
      <c r="E2106" s="39" t="str">
        <f>hidden_compute!F2106</f>
        <v/>
      </c>
      <c r="F2106" s="39" t="str">
        <f>hidden_compute!G2106</f>
        <v/>
      </c>
      <c r="G2106" s="29" t="str">
        <f>hidden_compute!D2106</f>
        <v/>
      </c>
      <c r="H2106" s="29" t="str">
        <f>IF(ISERROR(MATCH($K2106, pcrid_plateids!$A$2:$A2401, 0)), hidden_compute!$H2106, VLOOKUP($K2106, pcrid_plateids!$A$2:$B2401, 2, FALSE))</f>
        <v>-</v>
      </c>
      <c r="I2106" s="29" t="str">
        <f>IF(ISERROR(MATCH($K2106, pcrid_plateids!$A$2:$A2401, 0)), hidden_compute!$H2106, VLOOKUP($K2106, pcrid_plateids!$A$2:$C2401, 3, FALSE))</f>
        <v>-</v>
      </c>
      <c r="J2106" s="66"/>
      <c r="K2106" s="66"/>
      <c r="M2106" s="29" t="str">
        <f>IF(ISERROR(MATCH($K2106, pcrid_primers!$A$2:$A2401, 0)), hidden_compute!$H2106, VLOOKUP($K2106, pcrid_primers!$A$2:$B2401, 2, FALSE))</f>
        <v>-</v>
      </c>
      <c r="N2106" s="29" t="str">
        <f>IF(ISBLANK($M2106), "", VLOOKUP($M2106, hidden_compute!$M$2:P2401, 3, FALSE))</f>
        <v/>
      </c>
      <c r="O2106" s="29" t="str">
        <f>IF(ISERROR(MATCH($K2106, pcrid_primers!$A$2:$A2401, 0)), hidden_compute!$J2106, VLOOKUP($K2106, pcrid_primers!$A$2:$D2401, 4, FALSE))</f>
        <v>-</v>
      </c>
      <c r="P2106" s="29" t="str">
        <f>IF(ISBLANK($O2106), "", VLOOKUP($O2106, hidden_compute!$M$2:P2401, 3, FALSE))</f>
        <v/>
      </c>
      <c r="Q2106" s="41" t="str">
        <f>metadata!$B$8</f>
        <v>EXP-PBC096</v>
      </c>
      <c r="R2106" s="49"/>
      <c r="S2106" s="29" t="str">
        <f>metadata!$B$9</f>
        <v>SQK-NBD114.24</v>
      </c>
      <c r="T2106" s="49"/>
    </row>
    <row r="2107">
      <c r="B2107" s="66"/>
      <c r="C2107" s="66"/>
      <c r="D2107" s="29" t="str">
        <f>hidden_compute!E2107</f>
        <v/>
      </c>
      <c r="E2107" s="39" t="str">
        <f>hidden_compute!F2107</f>
        <v/>
      </c>
      <c r="F2107" s="39" t="str">
        <f>hidden_compute!G2107</f>
        <v/>
      </c>
      <c r="G2107" s="29" t="str">
        <f>hidden_compute!D2107</f>
        <v/>
      </c>
      <c r="H2107" s="29" t="str">
        <f>IF(ISERROR(MATCH($K2107, pcrid_plateids!$A$2:$A2401, 0)), hidden_compute!$H2107, VLOOKUP($K2107, pcrid_plateids!$A$2:$B2401, 2, FALSE))</f>
        <v>-</v>
      </c>
      <c r="I2107" s="29" t="str">
        <f>IF(ISERROR(MATCH($K2107, pcrid_plateids!$A$2:$A2401, 0)), hidden_compute!$H2107, VLOOKUP($K2107, pcrid_plateids!$A$2:$C2401, 3, FALSE))</f>
        <v>-</v>
      </c>
      <c r="J2107" s="66"/>
      <c r="K2107" s="66"/>
      <c r="M2107" s="29" t="str">
        <f>IF(ISERROR(MATCH($K2107, pcrid_primers!$A$2:$A2401, 0)), hidden_compute!$H2107, VLOOKUP($K2107, pcrid_primers!$A$2:$B2401, 2, FALSE))</f>
        <v>-</v>
      </c>
      <c r="N2107" s="29" t="str">
        <f>IF(ISBLANK($M2107), "", VLOOKUP($M2107, hidden_compute!$M$2:P2401, 3, FALSE))</f>
        <v/>
      </c>
      <c r="O2107" s="29" t="str">
        <f>IF(ISERROR(MATCH($K2107, pcrid_primers!$A$2:$A2401, 0)), hidden_compute!$J2107, VLOOKUP($K2107, pcrid_primers!$A$2:$D2401, 4, FALSE))</f>
        <v>-</v>
      </c>
      <c r="P2107" s="29" t="str">
        <f>IF(ISBLANK($O2107), "", VLOOKUP($O2107, hidden_compute!$M$2:P2401, 3, FALSE))</f>
        <v/>
      </c>
      <c r="Q2107" s="41" t="str">
        <f>metadata!$B$8</f>
        <v>EXP-PBC096</v>
      </c>
      <c r="R2107" s="49"/>
      <c r="S2107" s="29" t="str">
        <f>metadata!$B$9</f>
        <v>SQK-NBD114.24</v>
      </c>
      <c r="T2107" s="49"/>
    </row>
    <row r="2108">
      <c r="B2108" s="66"/>
      <c r="C2108" s="66"/>
      <c r="D2108" s="29" t="str">
        <f>hidden_compute!E2108</f>
        <v/>
      </c>
      <c r="E2108" s="39" t="str">
        <f>hidden_compute!F2108</f>
        <v/>
      </c>
      <c r="F2108" s="39" t="str">
        <f>hidden_compute!G2108</f>
        <v/>
      </c>
      <c r="G2108" s="29" t="str">
        <f>hidden_compute!D2108</f>
        <v/>
      </c>
      <c r="H2108" s="29" t="str">
        <f>IF(ISERROR(MATCH($K2108, pcrid_plateids!$A$2:$A2401, 0)), hidden_compute!$H2108, VLOOKUP($K2108, pcrid_plateids!$A$2:$B2401, 2, FALSE))</f>
        <v>-</v>
      </c>
      <c r="I2108" s="29" t="str">
        <f>IF(ISERROR(MATCH($K2108, pcrid_plateids!$A$2:$A2401, 0)), hidden_compute!$H2108, VLOOKUP($K2108, pcrid_plateids!$A$2:$C2401, 3, FALSE))</f>
        <v>-</v>
      </c>
      <c r="J2108" s="66"/>
      <c r="K2108" s="66"/>
      <c r="M2108" s="29" t="str">
        <f>IF(ISERROR(MATCH($K2108, pcrid_primers!$A$2:$A2401, 0)), hidden_compute!$H2108, VLOOKUP($K2108, pcrid_primers!$A$2:$B2401, 2, FALSE))</f>
        <v>-</v>
      </c>
      <c r="N2108" s="29" t="str">
        <f>IF(ISBLANK($M2108), "", VLOOKUP($M2108, hidden_compute!$M$2:P2401, 3, FALSE))</f>
        <v/>
      </c>
      <c r="O2108" s="29" t="str">
        <f>IF(ISERROR(MATCH($K2108, pcrid_primers!$A$2:$A2401, 0)), hidden_compute!$J2108, VLOOKUP($K2108, pcrid_primers!$A$2:$D2401, 4, FALSE))</f>
        <v>-</v>
      </c>
      <c r="P2108" s="29" t="str">
        <f>IF(ISBLANK($O2108), "", VLOOKUP($O2108, hidden_compute!$M$2:P2401, 3, FALSE))</f>
        <v/>
      </c>
      <c r="Q2108" s="41" t="str">
        <f>metadata!$B$8</f>
        <v>EXP-PBC096</v>
      </c>
      <c r="R2108" s="49"/>
      <c r="S2108" s="29" t="str">
        <f>metadata!$B$9</f>
        <v>SQK-NBD114.24</v>
      </c>
      <c r="T2108" s="49"/>
    </row>
    <row r="2109">
      <c r="B2109" s="66"/>
      <c r="C2109" s="66"/>
      <c r="D2109" s="29" t="str">
        <f>hidden_compute!E2109</f>
        <v/>
      </c>
      <c r="E2109" s="39" t="str">
        <f>hidden_compute!F2109</f>
        <v/>
      </c>
      <c r="F2109" s="39" t="str">
        <f>hidden_compute!G2109</f>
        <v/>
      </c>
      <c r="G2109" s="29" t="str">
        <f>hidden_compute!D2109</f>
        <v/>
      </c>
      <c r="H2109" s="29" t="str">
        <f>IF(ISERROR(MATCH($K2109, pcrid_plateids!$A$2:$A2401, 0)), hidden_compute!$H2109, VLOOKUP($K2109, pcrid_plateids!$A$2:$B2401, 2, FALSE))</f>
        <v>-</v>
      </c>
      <c r="I2109" s="29" t="str">
        <f>IF(ISERROR(MATCH($K2109, pcrid_plateids!$A$2:$A2401, 0)), hidden_compute!$H2109, VLOOKUP($K2109, pcrid_plateids!$A$2:$C2401, 3, FALSE))</f>
        <v>-</v>
      </c>
      <c r="J2109" s="66"/>
      <c r="K2109" s="66"/>
      <c r="M2109" s="29" t="str">
        <f>IF(ISERROR(MATCH($K2109, pcrid_primers!$A$2:$A2401, 0)), hidden_compute!$H2109, VLOOKUP($K2109, pcrid_primers!$A$2:$B2401, 2, FALSE))</f>
        <v>-</v>
      </c>
      <c r="N2109" s="29" t="str">
        <f>IF(ISBLANK($M2109), "", VLOOKUP($M2109, hidden_compute!$M$2:P2401, 3, FALSE))</f>
        <v/>
      </c>
      <c r="O2109" s="29" t="str">
        <f>IF(ISERROR(MATCH($K2109, pcrid_primers!$A$2:$A2401, 0)), hidden_compute!$J2109, VLOOKUP($K2109, pcrid_primers!$A$2:$D2401, 4, FALSE))</f>
        <v>-</v>
      </c>
      <c r="P2109" s="29" t="str">
        <f>IF(ISBLANK($O2109), "", VLOOKUP($O2109, hidden_compute!$M$2:P2401, 3, FALSE))</f>
        <v/>
      </c>
      <c r="Q2109" s="41" t="str">
        <f>metadata!$B$8</f>
        <v>EXP-PBC096</v>
      </c>
      <c r="R2109" s="49"/>
      <c r="S2109" s="29" t="str">
        <f>metadata!$B$9</f>
        <v>SQK-NBD114.24</v>
      </c>
      <c r="T2109" s="49"/>
    </row>
    <row r="2110">
      <c r="B2110" s="66"/>
      <c r="C2110" s="66"/>
      <c r="D2110" s="29" t="str">
        <f>hidden_compute!E2110</f>
        <v/>
      </c>
      <c r="E2110" s="39" t="str">
        <f>hidden_compute!F2110</f>
        <v/>
      </c>
      <c r="F2110" s="39" t="str">
        <f>hidden_compute!G2110</f>
        <v/>
      </c>
      <c r="G2110" s="29" t="str">
        <f>hidden_compute!D2110</f>
        <v/>
      </c>
      <c r="H2110" s="29" t="str">
        <f>IF(ISERROR(MATCH($K2110, pcrid_plateids!$A$2:$A2401, 0)), hidden_compute!$H2110, VLOOKUP($K2110, pcrid_plateids!$A$2:$B2401, 2, FALSE))</f>
        <v>-</v>
      </c>
      <c r="I2110" s="29" t="str">
        <f>IF(ISERROR(MATCH($K2110, pcrid_plateids!$A$2:$A2401, 0)), hidden_compute!$H2110, VLOOKUP($K2110, pcrid_plateids!$A$2:$C2401, 3, FALSE))</f>
        <v>-</v>
      </c>
      <c r="J2110" s="66"/>
      <c r="K2110" s="66"/>
      <c r="M2110" s="29" t="str">
        <f>IF(ISERROR(MATCH($K2110, pcrid_primers!$A$2:$A2401, 0)), hidden_compute!$H2110, VLOOKUP($K2110, pcrid_primers!$A$2:$B2401, 2, FALSE))</f>
        <v>-</v>
      </c>
      <c r="N2110" s="29" t="str">
        <f>IF(ISBLANK($M2110), "", VLOOKUP($M2110, hidden_compute!$M$2:P2401, 3, FALSE))</f>
        <v/>
      </c>
      <c r="O2110" s="29" t="str">
        <f>IF(ISERROR(MATCH($K2110, pcrid_primers!$A$2:$A2401, 0)), hidden_compute!$J2110, VLOOKUP($K2110, pcrid_primers!$A$2:$D2401, 4, FALSE))</f>
        <v>-</v>
      </c>
      <c r="P2110" s="29" t="str">
        <f>IF(ISBLANK($O2110), "", VLOOKUP($O2110, hidden_compute!$M$2:P2401, 3, FALSE))</f>
        <v/>
      </c>
      <c r="Q2110" s="41" t="str">
        <f>metadata!$B$8</f>
        <v>EXP-PBC096</v>
      </c>
      <c r="R2110" s="49"/>
      <c r="S2110" s="29" t="str">
        <f>metadata!$B$9</f>
        <v>SQK-NBD114.24</v>
      </c>
      <c r="T2110" s="49"/>
    </row>
    <row r="2111">
      <c r="B2111" s="66"/>
      <c r="C2111" s="66"/>
      <c r="D2111" s="29" t="str">
        <f>hidden_compute!E2111</f>
        <v/>
      </c>
      <c r="E2111" s="39" t="str">
        <f>hidden_compute!F2111</f>
        <v/>
      </c>
      <c r="F2111" s="39" t="str">
        <f>hidden_compute!G2111</f>
        <v/>
      </c>
      <c r="G2111" s="29" t="str">
        <f>hidden_compute!D2111</f>
        <v/>
      </c>
      <c r="H2111" s="29" t="str">
        <f>IF(ISERROR(MATCH($K2111, pcrid_plateids!$A$2:$A2401, 0)), hidden_compute!$H2111, VLOOKUP($K2111, pcrid_plateids!$A$2:$B2401, 2, FALSE))</f>
        <v>-</v>
      </c>
      <c r="I2111" s="29" t="str">
        <f>IF(ISERROR(MATCH($K2111, pcrid_plateids!$A$2:$A2401, 0)), hidden_compute!$H2111, VLOOKUP($K2111, pcrid_plateids!$A$2:$C2401, 3, FALSE))</f>
        <v>-</v>
      </c>
      <c r="J2111" s="66"/>
      <c r="K2111" s="66"/>
      <c r="M2111" s="29" t="str">
        <f>IF(ISERROR(MATCH($K2111, pcrid_primers!$A$2:$A2401, 0)), hidden_compute!$H2111, VLOOKUP($K2111, pcrid_primers!$A$2:$B2401, 2, FALSE))</f>
        <v>-</v>
      </c>
      <c r="N2111" s="29" t="str">
        <f>IF(ISBLANK($M2111), "", VLOOKUP($M2111, hidden_compute!$M$2:P2401, 3, FALSE))</f>
        <v/>
      </c>
      <c r="O2111" s="29" t="str">
        <f>IF(ISERROR(MATCH($K2111, pcrid_primers!$A$2:$A2401, 0)), hidden_compute!$J2111, VLOOKUP($K2111, pcrid_primers!$A$2:$D2401, 4, FALSE))</f>
        <v>-</v>
      </c>
      <c r="P2111" s="29" t="str">
        <f>IF(ISBLANK($O2111), "", VLOOKUP($O2111, hidden_compute!$M$2:P2401, 3, FALSE))</f>
        <v/>
      </c>
      <c r="Q2111" s="41" t="str">
        <f>metadata!$B$8</f>
        <v>EXP-PBC096</v>
      </c>
      <c r="R2111" s="49"/>
      <c r="S2111" s="29" t="str">
        <f>metadata!$B$9</f>
        <v>SQK-NBD114.24</v>
      </c>
      <c r="T2111" s="49"/>
    </row>
    <row r="2112">
      <c r="B2112" s="66"/>
      <c r="C2112" s="66"/>
      <c r="D2112" s="29" t="str">
        <f>hidden_compute!E2112</f>
        <v/>
      </c>
      <c r="E2112" s="39" t="str">
        <f>hidden_compute!F2112</f>
        <v/>
      </c>
      <c r="F2112" s="39" t="str">
        <f>hidden_compute!G2112</f>
        <v/>
      </c>
      <c r="G2112" s="29" t="str">
        <f>hidden_compute!D2112</f>
        <v/>
      </c>
      <c r="H2112" s="29" t="str">
        <f>IF(ISERROR(MATCH($K2112, pcrid_plateids!$A$2:$A2401, 0)), hidden_compute!$H2112, VLOOKUP($K2112, pcrid_plateids!$A$2:$B2401, 2, FALSE))</f>
        <v>-</v>
      </c>
      <c r="I2112" s="29" t="str">
        <f>IF(ISERROR(MATCH($K2112, pcrid_plateids!$A$2:$A2401, 0)), hidden_compute!$H2112, VLOOKUP($K2112, pcrid_plateids!$A$2:$C2401, 3, FALSE))</f>
        <v>-</v>
      </c>
      <c r="J2112" s="66"/>
      <c r="K2112" s="66"/>
      <c r="M2112" s="29" t="str">
        <f>IF(ISERROR(MATCH($K2112, pcrid_primers!$A$2:$A2401, 0)), hidden_compute!$H2112, VLOOKUP($K2112, pcrid_primers!$A$2:$B2401, 2, FALSE))</f>
        <v>-</v>
      </c>
      <c r="N2112" s="29" t="str">
        <f>IF(ISBLANK($M2112), "", VLOOKUP($M2112, hidden_compute!$M$2:P2401, 3, FALSE))</f>
        <v/>
      </c>
      <c r="O2112" s="29" t="str">
        <f>IF(ISERROR(MATCH($K2112, pcrid_primers!$A$2:$A2401, 0)), hidden_compute!$J2112, VLOOKUP($K2112, pcrid_primers!$A$2:$D2401, 4, FALSE))</f>
        <v>-</v>
      </c>
      <c r="P2112" s="29" t="str">
        <f>IF(ISBLANK($O2112), "", VLOOKUP($O2112, hidden_compute!$M$2:P2401, 3, FALSE))</f>
        <v/>
      </c>
      <c r="Q2112" s="41" t="str">
        <f>metadata!$B$8</f>
        <v>EXP-PBC096</v>
      </c>
      <c r="R2112" s="49"/>
      <c r="S2112" s="29" t="str">
        <f>metadata!$B$9</f>
        <v>SQK-NBD114.24</v>
      </c>
      <c r="T2112" s="49"/>
    </row>
    <row r="2113">
      <c r="B2113" s="66"/>
      <c r="C2113" s="66"/>
      <c r="D2113" s="29" t="str">
        <f>hidden_compute!E2113</f>
        <v/>
      </c>
      <c r="E2113" s="39" t="str">
        <f>hidden_compute!F2113</f>
        <v/>
      </c>
      <c r="F2113" s="39" t="str">
        <f>hidden_compute!G2113</f>
        <v/>
      </c>
      <c r="G2113" s="29" t="str">
        <f>hidden_compute!D2113</f>
        <v/>
      </c>
      <c r="H2113" s="29" t="str">
        <f>IF(ISERROR(MATCH($K2113, pcrid_plateids!$A$2:$A2401, 0)), hidden_compute!$H2113, VLOOKUP($K2113, pcrid_plateids!$A$2:$B2401, 2, FALSE))</f>
        <v>-</v>
      </c>
      <c r="I2113" s="29" t="str">
        <f>IF(ISERROR(MATCH($K2113, pcrid_plateids!$A$2:$A2401, 0)), hidden_compute!$H2113, VLOOKUP($K2113, pcrid_plateids!$A$2:$C2401, 3, FALSE))</f>
        <v>-</v>
      </c>
      <c r="J2113" s="66"/>
      <c r="K2113" s="66"/>
      <c r="M2113" s="29" t="str">
        <f>IF(ISERROR(MATCH($K2113, pcrid_primers!$A$2:$A2401, 0)), hidden_compute!$H2113, VLOOKUP($K2113, pcrid_primers!$A$2:$B2401, 2, FALSE))</f>
        <v>-</v>
      </c>
      <c r="N2113" s="29" t="str">
        <f>IF(ISBLANK($M2113), "", VLOOKUP($M2113, hidden_compute!$M$2:P2401, 3, FALSE))</f>
        <v/>
      </c>
      <c r="O2113" s="29" t="str">
        <f>IF(ISERROR(MATCH($K2113, pcrid_primers!$A$2:$A2401, 0)), hidden_compute!$J2113, VLOOKUP($K2113, pcrid_primers!$A$2:$D2401, 4, FALSE))</f>
        <v>-</v>
      </c>
      <c r="P2113" s="29" t="str">
        <f>IF(ISBLANK($O2113), "", VLOOKUP($O2113, hidden_compute!$M$2:P2401, 3, FALSE))</f>
        <v/>
      </c>
      <c r="Q2113" s="41" t="str">
        <f>metadata!$B$8</f>
        <v>EXP-PBC096</v>
      </c>
      <c r="R2113" s="49"/>
      <c r="S2113" s="29" t="str">
        <f>metadata!$B$9</f>
        <v>SQK-NBD114.24</v>
      </c>
      <c r="T2113" s="49"/>
    </row>
    <row r="2114">
      <c r="B2114" s="66"/>
      <c r="C2114" s="66"/>
      <c r="D2114" s="29" t="str">
        <f>hidden_compute!E2114</f>
        <v/>
      </c>
      <c r="E2114" s="39" t="str">
        <f>hidden_compute!F2114</f>
        <v/>
      </c>
      <c r="F2114" s="39" t="str">
        <f>hidden_compute!G2114</f>
        <v/>
      </c>
      <c r="G2114" s="29" t="str">
        <f>hidden_compute!D2114</f>
        <v/>
      </c>
      <c r="H2114" s="29" t="str">
        <f>IF(ISERROR(MATCH($K2114, pcrid_plateids!$A$2:$A2401, 0)), hidden_compute!$H2114, VLOOKUP($K2114, pcrid_plateids!$A$2:$B2401, 2, FALSE))</f>
        <v>-</v>
      </c>
      <c r="I2114" s="29" t="str">
        <f>IF(ISERROR(MATCH($K2114, pcrid_plateids!$A$2:$A2401, 0)), hidden_compute!$H2114, VLOOKUP($K2114, pcrid_plateids!$A$2:$C2401, 3, FALSE))</f>
        <v>-</v>
      </c>
      <c r="J2114" s="66"/>
      <c r="K2114" s="66"/>
      <c r="M2114" s="29" t="str">
        <f>IF(ISERROR(MATCH($K2114, pcrid_primers!$A$2:$A2401, 0)), hidden_compute!$H2114, VLOOKUP($K2114, pcrid_primers!$A$2:$B2401, 2, FALSE))</f>
        <v>-</v>
      </c>
      <c r="N2114" s="29" t="str">
        <f>IF(ISBLANK($M2114), "", VLOOKUP($M2114, hidden_compute!$M$2:P2401, 3, FALSE))</f>
        <v/>
      </c>
      <c r="O2114" s="29" t="str">
        <f>IF(ISERROR(MATCH($K2114, pcrid_primers!$A$2:$A2401, 0)), hidden_compute!$J2114, VLOOKUP($K2114, pcrid_primers!$A$2:$D2401, 4, FALSE))</f>
        <v>-</v>
      </c>
      <c r="P2114" s="29" t="str">
        <f>IF(ISBLANK($O2114), "", VLOOKUP($O2114, hidden_compute!$M$2:P2401, 3, FALSE))</f>
        <v/>
      </c>
      <c r="Q2114" s="41" t="str">
        <f>metadata!$B$8</f>
        <v>EXP-PBC096</v>
      </c>
      <c r="R2114" s="49"/>
      <c r="S2114" s="29" t="str">
        <f>metadata!$B$9</f>
        <v>SQK-NBD114.24</v>
      </c>
      <c r="T2114" s="49"/>
    </row>
    <row r="2115">
      <c r="B2115" s="66"/>
      <c r="C2115" s="66"/>
      <c r="D2115" s="29" t="str">
        <f>hidden_compute!E2115</f>
        <v/>
      </c>
      <c r="E2115" s="39" t="str">
        <f>hidden_compute!F2115</f>
        <v/>
      </c>
      <c r="F2115" s="39" t="str">
        <f>hidden_compute!G2115</f>
        <v/>
      </c>
      <c r="G2115" s="29" t="str">
        <f>hidden_compute!D2115</f>
        <v/>
      </c>
      <c r="H2115" s="29" t="str">
        <f>IF(ISERROR(MATCH($K2115, pcrid_plateids!$A$2:$A2401, 0)), hidden_compute!$H2115, VLOOKUP($K2115, pcrid_plateids!$A$2:$B2401, 2, FALSE))</f>
        <v>-</v>
      </c>
      <c r="I2115" s="29" t="str">
        <f>IF(ISERROR(MATCH($K2115, pcrid_plateids!$A$2:$A2401, 0)), hidden_compute!$H2115, VLOOKUP($K2115, pcrid_plateids!$A$2:$C2401, 3, FALSE))</f>
        <v>-</v>
      </c>
      <c r="J2115" s="66"/>
      <c r="K2115" s="66"/>
      <c r="M2115" s="29" t="str">
        <f>IF(ISERROR(MATCH($K2115, pcrid_primers!$A$2:$A2401, 0)), hidden_compute!$H2115, VLOOKUP($K2115, pcrid_primers!$A$2:$B2401, 2, FALSE))</f>
        <v>-</v>
      </c>
      <c r="N2115" s="29" t="str">
        <f>IF(ISBLANK($M2115), "", VLOOKUP($M2115, hidden_compute!$M$2:P2401, 3, FALSE))</f>
        <v/>
      </c>
      <c r="O2115" s="29" t="str">
        <f>IF(ISERROR(MATCH($K2115, pcrid_primers!$A$2:$A2401, 0)), hidden_compute!$J2115, VLOOKUP($K2115, pcrid_primers!$A$2:$D2401, 4, FALSE))</f>
        <v>-</v>
      </c>
      <c r="P2115" s="29" t="str">
        <f>IF(ISBLANK($O2115), "", VLOOKUP($O2115, hidden_compute!$M$2:P2401, 3, FALSE))</f>
        <v/>
      </c>
      <c r="Q2115" s="41" t="str">
        <f>metadata!$B$8</f>
        <v>EXP-PBC096</v>
      </c>
      <c r="R2115" s="49"/>
      <c r="S2115" s="29" t="str">
        <f>metadata!$B$9</f>
        <v>SQK-NBD114.24</v>
      </c>
      <c r="T2115" s="49"/>
    </row>
    <row r="2116">
      <c r="B2116" s="66"/>
      <c r="C2116" s="66"/>
      <c r="D2116" s="29" t="str">
        <f>hidden_compute!E2116</f>
        <v/>
      </c>
      <c r="E2116" s="39" t="str">
        <f>hidden_compute!F2116</f>
        <v/>
      </c>
      <c r="F2116" s="39" t="str">
        <f>hidden_compute!G2116</f>
        <v/>
      </c>
      <c r="G2116" s="29" t="str">
        <f>hidden_compute!D2116</f>
        <v/>
      </c>
      <c r="H2116" s="29" t="str">
        <f>IF(ISERROR(MATCH($K2116, pcrid_plateids!$A$2:$A2401, 0)), hidden_compute!$H2116, VLOOKUP($K2116, pcrid_plateids!$A$2:$B2401, 2, FALSE))</f>
        <v>-</v>
      </c>
      <c r="I2116" s="29" t="str">
        <f>IF(ISERROR(MATCH($K2116, pcrid_plateids!$A$2:$A2401, 0)), hidden_compute!$H2116, VLOOKUP($K2116, pcrid_plateids!$A$2:$C2401, 3, FALSE))</f>
        <v>-</v>
      </c>
      <c r="J2116" s="66"/>
      <c r="K2116" s="66"/>
      <c r="M2116" s="29" t="str">
        <f>IF(ISERROR(MATCH($K2116, pcrid_primers!$A$2:$A2401, 0)), hidden_compute!$H2116, VLOOKUP($K2116, pcrid_primers!$A$2:$B2401, 2, FALSE))</f>
        <v>-</v>
      </c>
      <c r="N2116" s="29" t="str">
        <f>IF(ISBLANK($M2116), "", VLOOKUP($M2116, hidden_compute!$M$2:P2401, 3, FALSE))</f>
        <v/>
      </c>
      <c r="O2116" s="29" t="str">
        <f>IF(ISERROR(MATCH($K2116, pcrid_primers!$A$2:$A2401, 0)), hidden_compute!$J2116, VLOOKUP($K2116, pcrid_primers!$A$2:$D2401, 4, FALSE))</f>
        <v>-</v>
      </c>
      <c r="P2116" s="29" t="str">
        <f>IF(ISBLANK($O2116), "", VLOOKUP($O2116, hidden_compute!$M$2:P2401, 3, FALSE))</f>
        <v/>
      </c>
      <c r="Q2116" s="41" t="str">
        <f>metadata!$B$8</f>
        <v>EXP-PBC096</v>
      </c>
      <c r="R2116" s="49"/>
      <c r="S2116" s="29" t="str">
        <f>metadata!$B$9</f>
        <v>SQK-NBD114.24</v>
      </c>
      <c r="T2116" s="49"/>
    </row>
    <row r="2117">
      <c r="B2117" s="66"/>
      <c r="C2117" s="66"/>
      <c r="D2117" s="29" t="str">
        <f>hidden_compute!E2117</f>
        <v/>
      </c>
      <c r="E2117" s="39" t="str">
        <f>hidden_compute!F2117</f>
        <v/>
      </c>
      <c r="F2117" s="39" t="str">
        <f>hidden_compute!G2117</f>
        <v/>
      </c>
      <c r="G2117" s="29" t="str">
        <f>hidden_compute!D2117</f>
        <v/>
      </c>
      <c r="H2117" s="29" t="str">
        <f>IF(ISERROR(MATCH($K2117, pcrid_plateids!$A$2:$A2401, 0)), hidden_compute!$H2117, VLOOKUP($K2117, pcrid_plateids!$A$2:$B2401, 2, FALSE))</f>
        <v>-</v>
      </c>
      <c r="I2117" s="29" t="str">
        <f>IF(ISERROR(MATCH($K2117, pcrid_plateids!$A$2:$A2401, 0)), hidden_compute!$H2117, VLOOKUP($K2117, pcrid_plateids!$A$2:$C2401, 3, FALSE))</f>
        <v>-</v>
      </c>
      <c r="J2117" s="66"/>
      <c r="K2117" s="66"/>
      <c r="M2117" s="29" t="str">
        <f>IF(ISERROR(MATCH($K2117, pcrid_primers!$A$2:$A2401, 0)), hidden_compute!$H2117, VLOOKUP($K2117, pcrid_primers!$A$2:$B2401, 2, FALSE))</f>
        <v>-</v>
      </c>
      <c r="N2117" s="29" t="str">
        <f>IF(ISBLANK($M2117), "", VLOOKUP($M2117, hidden_compute!$M$2:P2401, 3, FALSE))</f>
        <v/>
      </c>
      <c r="O2117" s="29" t="str">
        <f>IF(ISERROR(MATCH($K2117, pcrid_primers!$A$2:$A2401, 0)), hidden_compute!$J2117, VLOOKUP($K2117, pcrid_primers!$A$2:$D2401, 4, FALSE))</f>
        <v>-</v>
      </c>
      <c r="P2117" s="29" t="str">
        <f>IF(ISBLANK($O2117), "", VLOOKUP($O2117, hidden_compute!$M$2:P2401, 3, FALSE))</f>
        <v/>
      </c>
      <c r="Q2117" s="41" t="str">
        <f>metadata!$B$8</f>
        <v>EXP-PBC096</v>
      </c>
      <c r="R2117" s="49"/>
      <c r="S2117" s="29" t="str">
        <f>metadata!$B$9</f>
        <v>SQK-NBD114.24</v>
      </c>
      <c r="T2117" s="49"/>
    </row>
    <row r="2118">
      <c r="B2118" s="66"/>
      <c r="C2118" s="66"/>
      <c r="D2118" s="29" t="str">
        <f>hidden_compute!E2118</f>
        <v/>
      </c>
      <c r="E2118" s="39" t="str">
        <f>hidden_compute!F2118</f>
        <v/>
      </c>
      <c r="F2118" s="39" t="str">
        <f>hidden_compute!G2118</f>
        <v/>
      </c>
      <c r="G2118" s="29" t="str">
        <f>hidden_compute!D2118</f>
        <v/>
      </c>
      <c r="H2118" s="29" t="str">
        <f>IF(ISERROR(MATCH($K2118, pcrid_plateids!$A$2:$A2401, 0)), hidden_compute!$H2118, VLOOKUP($K2118, pcrid_plateids!$A$2:$B2401, 2, FALSE))</f>
        <v>-</v>
      </c>
      <c r="I2118" s="29" t="str">
        <f>IF(ISERROR(MATCH($K2118, pcrid_plateids!$A$2:$A2401, 0)), hidden_compute!$H2118, VLOOKUP($K2118, pcrid_plateids!$A$2:$C2401, 3, FALSE))</f>
        <v>-</v>
      </c>
      <c r="J2118" s="66"/>
      <c r="K2118" s="66"/>
      <c r="M2118" s="29" t="str">
        <f>IF(ISERROR(MATCH($K2118, pcrid_primers!$A$2:$A2401, 0)), hidden_compute!$H2118, VLOOKUP($K2118, pcrid_primers!$A$2:$B2401, 2, FALSE))</f>
        <v>-</v>
      </c>
      <c r="N2118" s="29" t="str">
        <f>IF(ISBLANK($M2118), "", VLOOKUP($M2118, hidden_compute!$M$2:P2401, 3, FALSE))</f>
        <v/>
      </c>
      <c r="O2118" s="29" t="str">
        <f>IF(ISERROR(MATCH($K2118, pcrid_primers!$A$2:$A2401, 0)), hidden_compute!$J2118, VLOOKUP($K2118, pcrid_primers!$A$2:$D2401, 4, FALSE))</f>
        <v>-</v>
      </c>
      <c r="P2118" s="29" t="str">
        <f>IF(ISBLANK($O2118), "", VLOOKUP($O2118, hidden_compute!$M$2:P2401, 3, FALSE))</f>
        <v/>
      </c>
      <c r="Q2118" s="41" t="str">
        <f>metadata!$B$8</f>
        <v>EXP-PBC096</v>
      </c>
      <c r="R2118" s="49"/>
      <c r="S2118" s="29" t="str">
        <f>metadata!$B$9</f>
        <v>SQK-NBD114.24</v>
      </c>
      <c r="T2118" s="49"/>
    </row>
    <row r="2119">
      <c r="B2119" s="66"/>
      <c r="C2119" s="66"/>
      <c r="D2119" s="29" t="str">
        <f>hidden_compute!E2119</f>
        <v/>
      </c>
      <c r="E2119" s="39" t="str">
        <f>hidden_compute!F2119</f>
        <v/>
      </c>
      <c r="F2119" s="39" t="str">
        <f>hidden_compute!G2119</f>
        <v/>
      </c>
      <c r="G2119" s="29" t="str">
        <f>hidden_compute!D2119</f>
        <v/>
      </c>
      <c r="H2119" s="29" t="str">
        <f>IF(ISERROR(MATCH($K2119, pcrid_plateids!$A$2:$A2401, 0)), hidden_compute!$H2119, VLOOKUP($K2119, pcrid_plateids!$A$2:$B2401, 2, FALSE))</f>
        <v>-</v>
      </c>
      <c r="I2119" s="29" t="str">
        <f>IF(ISERROR(MATCH($K2119, pcrid_plateids!$A$2:$A2401, 0)), hidden_compute!$H2119, VLOOKUP($K2119, pcrid_plateids!$A$2:$C2401, 3, FALSE))</f>
        <v>-</v>
      </c>
      <c r="J2119" s="66"/>
      <c r="K2119" s="66"/>
      <c r="M2119" s="29" t="str">
        <f>IF(ISERROR(MATCH($K2119, pcrid_primers!$A$2:$A2401, 0)), hidden_compute!$H2119, VLOOKUP($K2119, pcrid_primers!$A$2:$B2401, 2, FALSE))</f>
        <v>-</v>
      </c>
      <c r="N2119" s="29" t="str">
        <f>IF(ISBLANK($M2119), "", VLOOKUP($M2119, hidden_compute!$M$2:P2401, 3, FALSE))</f>
        <v/>
      </c>
      <c r="O2119" s="29" t="str">
        <f>IF(ISERROR(MATCH($K2119, pcrid_primers!$A$2:$A2401, 0)), hidden_compute!$J2119, VLOOKUP($K2119, pcrid_primers!$A$2:$D2401, 4, FALSE))</f>
        <v>-</v>
      </c>
      <c r="P2119" s="29" t="str">
        <f>IF(ISBLANK($O2119), "", VLOOKUP($O2119, hidden_compute!$M$2:P2401, 3, FALSE))</f>
        <v/>
      </c>
      <c r="Q2119" s="41" t="str">
        <f>metadata!$B$8</f>
        <v>EXP-PBC096</v>
      </c>
      <c r="R2119" s="49"/>
      <c r="S2119" s="29" t="str">
        <f>metadata!$B$9</f>
        <v>SQK-NBD114.24</v>
      </c>
      <c r="T2119" s="49"/>
    </row>
    <row r="2120">
      <c r="B2120" s="66"/>
      <c r="C2120" s="66"/>
      <c r="D2120" s="29" t="str">
        <f>hidden_compute!E2120</f>
        <v/>
      </c>
      <c r="E2120" s="39" t="str">
        <f>hidden_compute!F2120</f>
        <v/>
      </c>
      <c r="F2120" s="39" t="str">
        <f>hidden_compute!G2120</f>
        <v/>
      </c>
      <c r="G2120" s="29" t="str">
        <f>hidden_compute!D2120</f>
        <v/>
      </c>
      <c r="H2120" s="29" t="str">
        <f>IF(ISERROR(MATCH($K2120, pcrid_plateids!$A$2:$A2401, 0)), hidden_compute!$H2120, VLOOKUP($K2120, pcrid_plateids!$A$2:$B2401, 2, FALSE))</f>
        <v>-</v>
      </c>
      <c r="I2120" s="29" t="str">
        <f>IF(ISERROR(MATCH($K2120, pcrid_plateids!$A$2:$A2401, 0)), hidden_compute!$H2120, VLOOKUP($K2120, pcrid_plateids!$A$2:$C2401, 3, FALSE))</f>
        <v>-</v>
      </c>
      <c r="J2120" s="66"/>
      <c r="K2120" s="66"/>
      <c r="M2120" s="29" t="str">
        <f>IF(ISERROR(MATCH($K2120, pcrid_primers!$A$2:$A2401, 0)), hidden_compute!$H2120, VLOOKUP($K2120, pcrid_primers!$A$2:$B2401, 2, FALSE))</f>
        <v>-</v>
      </c>
      <c r="N2120" s="29" t="str">
        <f>IF(ISBLANK($M2120), "", VLOOKUP($M2120, hidden_compute!$M$2:P2401, 3, FALSE))</f>
        <v/>
      </c>
      <c r="O2120" s="29" t="str">
        <f>IF(ISERROR(MATCH($K2120, pcrid_primers!$A$2:$A2401, 0)), hidden_compute!$J2120, VLOOKUP($K2120, pcrid_primers!$A$2:$D2401, 4, FALSE))</f>
        <v>-</v>
      </c>
      <c r="P2120" s="29" t="str">
        <f>IF(ISBLANK($O2120), "", VLOOKUP($O2120, hidden_compute!$M$2:P2401, 3, FALSE))</f>
        <v/>
      </c>
      <c r="Q2120" s="41" t="str">
        <f>metadata!$B$8</f>
        <v>EXP-PBC096</v>
      </c>
      <c r="R2120" s="49"/>
      <c r="S2120" s="29" t="str">
        <f>metadata!$B$9</f>
        <v>SQK-NBD114.24</v>
      </c>
      <c r="T2120" s="49"/>
    </row>
    <row r="2121">
      <c r="B2121" s="66"/>
      <c r="C2121" s="66"/>
      <c r="D2121" s="29" t="str">
        <f>hidden_compute!E2121</f>
        <v/>
      </c>
      <c r="E2121" s="39" t="str">
        <f>hidden_compute!F2121</f>
        <v/>
      </c>
      <c r="F2121" s="39" t="str">
        <f>hidden_compute!G2121</f>
        <v/>
      </c>
      <c r="G2121" s="29" t="str">
        <f>hidden_compute!D2121</f>
        <v/>
      </c>
      <c r="H2121" s="29" t="str">
        <f>IF(ISERROR(MATCH($K2121, pcrid_plateids!$A$2:$A2401, 0)), hidden_compute!$H2121, VLOOKUP($K2121, pcrid_plateids!$A$2:$B2401, 2, FALSE))</f>
        <v>-</v>
      </c>
      <c r="I2121" s="29" t="str">
        <f>IF(ISERROR(MATCH($K2121, pcrid_plateids!$A$2:$A2401, 0)), hidden_compute!$H2121, VLOOKUP($K2121, pcrid_plateids!$A$2:$C2401, 3, FALSE))</f>
        <v>-</v>
      </c>
      <c r="J2121" s="66"/>
      <c r="K2121" s="66"/>
      <c r="M2121" s="29" t="str">
        <f>IF(ISERROR(MATCH($K2121, pcrid_primers!$A$2:$A2401, 0)), hidden_compute!$H2121, VLOOKUP($K2121, pcrid_primers!$A$2:$B2401, 2, FALSE))</f>
        <v>-</v>
      </c>
      <c r="N2121" s="29" t="str">
        <f>IF(ISBLANK($M2121), "", VLOOKUP($M2121, hidden_compute!$M$2:P2401, 3, FALSE))</f>
        <v/>
      </c>
      <c r="O2121" s="29" t="str">
        <f>IF(ISERROR(MATCH($K2121, pcrid_primers!$A$2:$A2401, 0)), hidden_compute!$J2121, VLOOKUP($K2121, pcrid_primers!$A$2:$D2401, 4, FALSE))</f>
        <v>-</v>
      </c>
      <c r="P2121" s="29" t="str">
        <f>IF(ISBLANK($O2121), "", VLOOKUP($O2121, hidden_compute!$M$2:P2401, 3, FALSE))</f>
        <v/>
      </c>
      <c r="Q2121" s="41" t="str">
        <f>metadata!$B$8</f>
        <v>EXP-PBC096</v>
      </c>
      <c r="R2121" s="49"/>
      <c r="S2121" s="29" t="str">
        <f>metadata!$B$9</f>
        <v>SQK-NBD114.24</v>
      </c>
      <c r="T2121" s="49"/>
    </row>
    <row r="2122">
      <c r="B2122" s="66"/>
      <c r="C2122" s="66"/>
      <c r="D2122" s="29" t="str">
        <f>hidden_compute!E2122</f>
        <v/>
      </c>
      <c r="E2122" s="39" t="str">
        <f>hidden_compute!F2122</f>
        <v/>
      </c>
      <c r="F2122" s="39" t="str">
        <f>hidden_compute!G2122</f>
        <v/>
      </c>
      <c r="G2122" s="29" t="str">
        <f>hidden_compute!D2122</f>
        <v/>
      </c>
      <c r="H2122" s="29" t="str">
        <f>IF(ISERROR(MATCH($K2122, pcrid_plateids!$A$2:$A2401, 0)), hidden_compute!$H2122, VLOOKUP($K2122, pcrid_plateids!$A$2:$B2401, 2, FALSE))</f>
        <v>-</v>
      </c>
      <c r="I2122" s="29" t="str">
        <f>IF(ISERROR(MATCH($K2122, pcrid_plateids!$A$2:$A2401, 0)), hidden_compute!$H2122, VLOOKUP($K2122, pcrid_plateids!$A$2:$C2401, 3, FALSE))</f>
        <v>-</v>
      </c>
      <c r="J2122" s="66"/>
      <c r="K2122" s="66"/>
      <c r="M2122" s="29" t="str">
        <f>IF(ISERROR(MATCH($K2122, pcrid_primers!$A$2:$A2401, 0)), hidden_compute!$H2122, VLOOKUP($K2122, pcrid_primers!$A$2:$B2401, 2, FALSE))</f>
        <v>-</v>
      </c>
      <c r="N2122" s="29" t="str">
        <f>IF(ISBLANK($M2122), "", VLOOKUP($M2122, hidden_compute!$M$2:P2401, 3, FALSE))</f>
        <v/>
      </c>
      <c r="O2122" s="29" t="str">
        <f>IF(ISERROR(MATCH($K2122, pcrid_primers!$A$2:$A2401, 0)), hidden_compute!$J2122, VLOOKUP($K2122, pcrid_primers!$A$2:$D2401, 4, FALSE))</f>
        <v>-</v>
      </c>
      <c r="P2122" s="29" t="str">
        <f>IF(ISBLANK($O2122), "", VLOOKUP($O2122, hidden_compute!$M$2:P2401, 3, FALSE))</f>
        <v/>
      </c>
      <c r="Q2122" s="41" t="str">
        <f>metadata!$B$8</f>
        <v>EXP-PBC096</v>
      </c>
      <c r="R2122" s="49"/>
      <c r="S2122" s="29" t="str">
        <f>metadata!$B$9</f>
        <v>SQK-NBD114.24</v>
      </c>
      <c r="T2122" s="49"/>
    </row>
    <row r="2123">
      <c r="B2123" s="66"/>
      <c r="C2123" s="66"/>
      <c r="D2123" s="29" t="str">
        <f>hidden_compute!E2123</f>
        <v/>
      </c>
      <c r="E2123" s="39" t="str">
        <f>hidden_compute!F2123</f>
        <v/>
      </c>
      <c r="F2123" s="39" t="str">
        <f>hidden_compute!G2123</f>
        <v/>
      </c>
      <c r="G2123" s="29" t="str">
        <f>hidden_compute!D2123</f>
        <v/>
      </c>
      <c r="H2123" s="29" t="str">
        <f>IF(ISERROR(MATCH($K2123, pcrid_plateids!$A$2:$A2401, 0)), hidden_compute!$H2123, VLOOKUP($K2123, pcrid_plateids!$A$2:$B2401, 2, FALSE))</f>
        <v>-</v>
      </c>
      <c r="I2123" s="29" t="str">
        <f>IF(ISERROR(MATCH($K2123, pcrid_plateids!$A$2:$A2401, 0)), hidden_compute!$H2123, VLOOKUP($K2123, pcrid_plateids!$A$2:$C2401, 3, FALSE))</f>
        <v>-</v>
      </c>
      <c r="J2123" s="66"/>
      <c r="K2123" s="66"/>
      <c r="M2123" s="29" t="str">
        <f>IF(ISERROR(MATCH($K2123, pcrid_primers!$A$2:$A2401, 0)), hidden_compute!$H2123, VLOOKUP($K2123, pcrid_primers!$A$2:$B2401, 2, FALSE))</f>
        <v>-</v>
      </c>
      <c r="N2123" s="29" t="str">
        <f>IF(ISBLANK($M2123), "", VLOOKUP($M2123, hidden_compute!$M$2:P2401, 3, FALSE))</f>
        <v/>
      </c>
      <c r="O2123" s="29" t="str">
        <f>IF(ISERROR(MATCH($K2123, pcrid_primers!$A$2:$A2401, 0)), hidden_compute!$J2123, VLOOKUP($K2123, pcrid_primers!$A$2:$D2401, 4, FALSE))</f>
        <v>-</v>
      </c>
      <c r="P2123" s="29" t="str">
        <f>IF(ISBLANK($O2123), "", VLOOKUP($O2123, hidden_compute!$M$2:P2401, 3, FALSE))</f>
        <v/>
      </c>
      <c r="Q2123" s="41" t="str">
        <f>metadata!$B$8</f>
        <v>EXP-PBC096</v>
      </c>
      <c r="R2123" s="49"/>
      <c r="S2123" s="29" t="str">
        <f>metadata!$B$9</f>
        <v>SQK-NBD114.24</v>
      </c>
      <c r="T2123" s="49"/>
    </row>
    <row r="2124">
      <c r="B2124" s="66"/>
      <c r="C2124" s="66"/>
      <c r="D2124" s="29" t="str">
        <f>hidden_compute!E2124</f>
        <v/>
      </c>
      <c r="E2124" s="39" t="str">
        <f>hidden_compute!F2124</f>
        <v/>
      </c>
      <c r="F2124" s="39" t="str">
        <f>hidden_compute!G2124</f>
        <v/>
      </c>
      <c r="G2124" s="29" t="str">
        <f>hidden_compute!D2124</f>
        <v/>
      </c>
      <c r="H2124" s="29" t="str">
        <f>IF(ISERROR(MATCH($K2124, pcrid_plateids!$A$2:$A2401, 0)), hidden_compute!$H2124, VLOOKUP($K2124, pcrid_plateids!$A$2:$B2401, 2, FALSE))</f>
        <v>-</v>
      </c>
      <c r="I2124" s="29" t="str">
        <f>IF(ISERROR(MATCH($K2124, pcrid_plateids!$A$2:$A2401, 0)), hidden_compute!$H2124, VLOOKUP($K2124, pcrid_plateids!$A$2:$C2401, 3, FALSE))</f>
        <v>-</v>
      </c>
      <c r="J2124" s="66"/>
      <c r="K2124" s="66"/>
      <c r="M2124" s="29" t="str">
        <f>IF(ISERROR(MATCH($K2124, pcrid_primers!$A$2:$A2401, 0)), hidden_compute!$H2124, VLOOKUP($K2124, pcrid_primers!$A$2:$B2401, 2, FALSE))</f>
        <v>-</v>
      </c>
      <c r="N2124" s="29" t="str">
        <f>IF(ISBLANK($M2124), "", VLOOKUP($M2124, hidden_compute!$M$2:P2401, 3, FALSE))</f>
        <v/>
      </c>
      <c r="O2124" s="29" t="str">
        <f>IF(ISERROR(MATCH($K2124, pcrid_primers!$A$2:$A2401, 0)), hidden_compute!$J2124, VLOOKUP($K2124, pcrid_primers!$A$2:$D2401, 4, FALSE))</f>
        <v>-</v>
      </c>
      <c r="P2124" s="29" t="str">
        <f>IF(ISBLANK($O2124), "", VLOOKUP($O2124, hidden_compute!$M$2:P2401, 3, FALSE))</f>
        <v/>
      </c>
      <c r="Q2124" s="41" t="str">
        <f>metadata!$B$8</f>
        <v>EXP-PBC096</v>
      </c>
      <c r="R2124" s="49"/>
      <c r="S2124" s="29" t="str">
        <f>metadata!$B$9</f>
        <v>SQK-NBD114.24</v>
      </c>
      <c r="T2124" s="49"/>
    </row>
    <row r="2125">
      <c r="B2125" s="66"/>
      <c r="C2125" s="66"/>
      <c r="D2125" s="29" t="str">
        <f>hidden_compute!E2125</f>
        <v/>
      </c>
      <c r="E2125" s="39" t="str">
        <f>hidden_compute!F2125</f>
        <v/>
      </c>
      <c r="F2125" s="39" t="str">
        <f>hidden_compute!G2125</f>
        <v/>
      </c>
      <c r="G2125" s="29" t="str">
        <f>hidden_compute!D2125</f>
        <v/>
      </c>
      <c r="H2125" s="29" t="str">
        <f>IF(ISERROR(MATCH($K2125, pcrid_plateids!$A$2:$A2401, 0)), hidden_compute!$H2125, VLOOKUP($K2125, pcrid_plateids!$A$2:$B2401, 2, FALSE))</f>
        <v>-</v>
      </c>
      <c r="I2125" s="29" t="str">
        <f>IF(ISERROR(MATCH($K2125, pcrid_plateids!$A$2:$A2401, 0)), hidden_compute!$H2125, VLOOKUP($K2125, pcrid_plateids!$A$2:$C2401, 3, FALSE))</f>
        <v>-</v>
      </c>
      <c r="J2125" s="66"/>
      <c r="K2125" s="66"/>
      <c r="M2125" s="29" t="str">
        <f>IF(ISERROR(MATCH($K2125, pcrid_primers!$A$2:$A2401, 0)), hidden_compute!$H2125, VLOOKUP($K2125, pcrid_primers!$A$2:$B2401, 2, FALSE))</f>
        <v>-</v>
      </c>
      <c r="N2125" s="29" t="str">
        <f>IF(ISBLANK($M2125), "", VLOOKUP($M2125, hidden_compute!$M$2:P2401, 3, FALSE))</f>
        <v/>
      </c>
      <c r="O2125" s="29" t="str">
        <f>IF(ISERROR(MATCH($K2125, pcrid_primers!$A$2:$A2401, 0)), hidden_compute!$J2125, VLOOKUP($K2125, pcrid_primers!$A$2:$D2401, 4, FALSE))</f>
        <v>-</v>
      </c>
      <c r="P2125" s="29" t="str">
        <f>IF(ISBLANK($O2125), "", VLOOKUP($O2125, hidden_compute!$M$2:P2401, 3, FALSE))</f>
        <v/>
      </c>
      <c r="Q2125" s="41" t="str">
        <f>metadata!$B$8</f>
        <v>EXP-PBC096</v>
      </c>
      <c r="R2125" s="49"/>
      <c r="S2125" s="29" t="str">
        <f>metadata!$B$9</f>
        <v>SQK-NBD114.24</v>
      </c>
      <c r="T2125" s="49"/>
    </row>
    <row r="2126">
      <c r="B2126" s="66"/>
      <c r="C2126" s="66"/>
      <c r="D2126" s="29" t="str">
        <f>hidden_compute!E2126</f>
        <v/>
      </c>
      <c r="E2126" s="39" t="str">
        <f>hidden_compute!F2126</f>
        <v/>
      </c>
      <c r="F2126" s="39" t="str">
        <f>hidden_compute!G2126</f>
        <v/>
      </c>
      <c r="G2126" s="29" t="str">
        <f>hidden_compute!D2126</f>
        <v/>
      </c>
      <c r="H2126" s="29" t="str">
        <f>IF(ISERROR(MATCH($K2126, pcrid_plateids!$A$2:$A2401, 0)), hidden_compute!$H2126, VLOOKUP($K2126, pcrid_plateids!$A$2:$B2401, 2, FALSE))</f>
        <v>-</v>
      </c>
      <c r="I2126" s="29" t="str">
        <f>IF(ISERROR(MATCH($K2126, pcrid_plateids!$A$2:$A2401, 0)), hidden_compute!$H2126, VLOOKUP($K2126, pcrid_plateids!$A$2:$C2401, 3, FALSE))</f>
        <v>-</v>
      </c>
      <c r="J2126" s="66"/>
      <c r="K2126" s="66"/>
      <c r="M2126" s="29" t="str">
        <f>IF(ISERROR(MATCH($K2126, pcrid_primers!$A$2:$A2401, 0)), hidden_compute!$H2126, VLOOKUP($K2126, pcrid_primers!$A$2:$B2401, 2, FALSE))</f>
        <v>-</v>
      </c>
      <c r="N2126" s="29" t="str">
        <f>IF(ISBLANK($M2126), "", VLOOKUP($M2126, hidden_compute!$M$2:P2401, 3, FALSE))</f>
        <v/>
      </c>
      <c r="O2126" s="29" t="str">
        <f>IF(ISERROR(MATCH($K2126, pcrid_primers!$A$2:$A2401, 0)), hidden_compute!$J2126, VLOOKUP($K2126, pcrid_primers!$A$2:$D2401, 4, FALSE))</f>
        <v>-</v>
      </c>
      <c r="P2126" s="29" t="str">
        <f>IF(ISBLANK($O2126), "", VLOOKUP($O2126, hidden_compute!$M$2:P2401, 3, FALSE))</f>
        <v/>
      </c>
      <c r="Q2126" s="41" t="str">
        <f>metadata!$B$8</f>
        <v>EXP-PBC096</v>
      </c>
      <c r="R2126" s="49"/>
      <c r="S2126" s="29" t="str">
        <f>metadata!$B$9</f>
        <v>SQK-NBD114.24</v>
      </c>
      <c r="T2126" s="49"/>
    </row>
    <row r="2127">
      <c r="B2127" s="66"/>
      <c r="C2127" s="66"/>
      <c r="D2127" s="29" t="str">
        <f>hidden_compute!E2127</f>
        <v/>
      </c>
      <c r="E2127" s="39" t="str">
        <f>hidden_compute!F2127</f>
        <v/>
      </c>
      <c r="F2127" s="39" t="str">
        <f>hidden_compute!G2127</f>
        <v/>
      </c>
      <c r="G2127" s="29" t="str">
        <f>hidden_compute!D2127</f>
        <v/>
      </c>
      <c r="H2127" s="29" t="str">
        <f>IF(ISERROR(MATCH($K2127, pcrid_plateids!$A$2:$A2401, 0)), hidden_compute!$H2127, VLOOKUP($K2127, pcrid_plateids!$A$2:$B2401, 2, FALSE))</f>
        <v>-</v>
      </c>
      <c r="I2127" s="29" t="str">
        <f>IF(ISERROR(MATCH($K2127, pcrid_plateids!$A$2:$A2401, 0)), hidden_compute!$H2127, VLOOKUP($K2127, pcrid_plateids!$A$2:$C2401, 3, FALSE))</f>
        <v>-</v>
      </c>
      <c r="J2127" s="66"/>
      <c r="K2127" s="66"/>
      <c r="M2127" s="29" t="str">
        <f>IF(ISERROR(MATCH($K2127, pcrid_primers!$A$2:$A2401, 0)), hidden_compute!$H2127, VLOOKUP($K2127, pcrid_primers!$A$2:$B2401, 2, FALSE))</f>
        <v>-</v>
      </c>
      <c r="N2127" s="29" t="str">
        <f>IF(ISBLANK($M2127), "", VLOOKUP($M2127, hidden_compute!$M$2:P2401, 3, FALSE))</f>
        <v/>
      </c>
      <c r="O2127" s="29" t="str">
        <f>IF(ISERROR(MATCH($K2127, pcrid_primers!$A$2:$A2401, 0)), hidden_compute!$J2127, VLOOKUP($K2127, pcrid_primers!$A$2:$D2401, 4, FALSE))</f>
        <v>-</v>
      </c>
      <c r="P2127" s="29" t="str">
        <f>IF(ISBLANK($O2127), "", VLOOKUP($O2127, hidden_compute!$M$2:P2401, 3, FALSE))</f>
        <v/>
      </c>
      <c r="Q2127" s="41" t="str">
        <f>metadata!$B$8</f>
        <v>EXP-PBC096</v>
      </c>
      <c r="R2127" s="49"/>
      <c r="S2127" s="29" t="str">
        <f>metadata!$B$9</f>
        <v>SQK-NBD114.24</v>
      </c>
      <c r="T2127" s="49"/>
    </row>
    <row r="2128">
      <c r="B2128" s="66"/>
      <c r="C2128" s="66"/>
      <c r="D2128" s="29" t="str">
        <f>hidden_compute!E2128</f>
        <v/>
      </c>
      <c r="E2128" s="39" t="str">
        <f>hidden_compute!F2128</f>
        <v/>
      </c>
      <c r="F2128" s="39" t="str">
        <f>hidden_compute!G2128</f>
        <v/>
      </c>
      <c r="G2128" s="29" t="str">
        <f>hidden_compute!D2128</f>
        <v/>
      </c>
      <c r="H2128" s="29" t="str">
        <f>IF(ISERROR(MATCH($K2128, pcrid_plateids!$A$2:$A2401, 0)), hidden_compute!$H2128, VLOOKUP($K2128, pcrid_plateids!$A$2:$B2401, 2, FALSE))</f>
        <v>-</v>
      </c>
      <c r="I2128" s="29" t="str">
        <f>IF(ISERROR(MATCH($K2128, pcrid_plateids!$A$2:$A2401, 0)), hidden_compute!$H2128, VLOOKUP($K2128, pcrid_plateids!$A$2:$C2401, 3, FALSE))</f>
        <v>-</v>
      </c>
      <c r="J2128" s="66"/>
      <c r="K2128" s="66"/>
      <c r="M2128" s="29" t="str">
        <f>IF(ISERROR(MATCH($K2128, pcrid_primers!$A$2:$A2401, 0)), hidden_compute!$H2128, VLOOKUP($K2128, pcrid_primers!$A$2:$B2401, 2, FALSE))</f>
        <v>-</v>
      </c>
      <c r="N2128" s="29" t="str">
        <f>IF(ISBLANK($M2128), "", VLOOKUP($M2128, hidden_compute!$M$2:P2401, 3, FALSE))</f>
        <v/>
      </c>
      <c r="O2128" s="29" t="str">
        <f>IF(ISERROR(MATCH($K2128, pcrid_primers!$A$2:$A2401, 0)), hidden_compute!$J2128, VLOOKUP($K2128, pcrid_primers!$A$2:$D2401, 4, FALSE))</f>
        <v>-</v>
      </c>
      <c r="P2128" s="29" t="str">
        <f>IF(ISBLANK($O2128), "", VLOOKUP($O2128, hidden_compute!$M$2:P2401, 3, FALSE))</f>
        <v/>
      </c>
      <c r="Q2128" s="41" t="str">
        <f>metadata!$B$8</f>
        <v>EXP-PBC096</v>
      </c>
      <c r="R2128" s="49"/>
      <c r="S2128" s="29" t="str">
        <f>metadata!$B$9</f>
        <v>SQK-NBD114.24</v>
      </c>
      <c r="T2128" s="49"/>
    </row>
    <row r="2129">
      <c r="B2129" s="66"/>
      <c r="C2129" s="66"/>
      <c r="D2129" s="29" t="str">
        <f>hidden_compute!E2129</f>
        <v/>
      </c>
      <c r="E2129" s="39" t="str">
        <f>hidden_compute!F2129</f>
        <v/>
      </c>
      <c r="F2129" s="39" t="str">
        <f>hidden_compute!G2129</f>
        <v/>
      </c>
      <c r="G2129" s="29" t="str">
        <f>hidden_compute!D2129</f>
        <v/>
      </c>
      <c r="H2129" s="29" t="str">
        <f>IF(ISERROR(MATCH($K2129, pcrid_plateids!$A$2:$A2401, 0)), hidden_compute!$H2129, VLOOKUP($K2129, pcrid_plateids!$A$2:$B2401, 2, FALSE))</f>
        <v>-</v>
      </c>
      <c r="I2129" s="29" t="str">
        <f>IF(ISERROR(MATCH($K2129, pcrid_plateids!$A$2:$A2401, 0)), hidden_compute!$H2129, VLOOKUP($K2129, pcrid_plateids!$A$2:$C2401, 3, FALSE))</f>
        <v>-</v>
      </c>
      <c r="J2129" s="66"/>
      <c r="K2129" s="66"/>
      <c r="M2129" s="29" t="str">
        <f>IF(ISERROR(MATCH($K2129, pcrid_primers!$A$2:$A2401, 0)), hidden_compute!$H2129, VLOOKUP($K2129, pcrid_primers!$A$2:$B2401, 2, FALSE))</f>
        <v>-</v>
      </c>
      <c r="N2129" s="29" t="str">
        <f>IF(ISBLANK($M2129), "", VLOOKUP($M2129, hidden_compute!$M$2:P2401, 3, FALSE))</f>
        <v/>
      </c>
      <c r="O2129" s="29" t="str">
        <f>IF(ISERROR(MATCH($K2129, pcrid_primers!$A$2:$A2401, 0)), hidden_compute!$J2129, VLOOKUP($K2129, pcrid_primers!$A$2:$D2401, 4, FALSE))</f>
        <v>-</v>
      </c>
      <c r="P2129" s="29" t="str">
        <f>IF(ISBLANK($O2129), "", VLOOKUP($O2129, hidden_compute!$M$2:P2401, 3, FALSE))</f>
        <v/>
      </c>
      <c r="Q2129" s="41" t="str">
        <f>metadata!$B$8</f>
        <v>EXP-PBC096</v>
      </c>
      <c r="R2129" s="49"/>
      <c r="S2129" s="29" t="str">
        <f>metadata!$B$9</f>
        <v>SQK-NBD114.24</v>
      </c>
      <c r="T2129" s="49"/>
    </row>
    <row r="2130">
      <c r="B2130" s="66"/>
      <c r="C2130" s="66"/>
      <c r="D2130" s="29" t="str">
        <f>hidden_compute!E2130</f>
        <v/>
      </c>
      <c r="E2130" s="39" t="str">
        <f>hidden_compute!F2130</f>
        <v/>
      </c>
      <c r="F2130" s="39" t="str">
        <f>hidden_compute!G2130</f>
        <v/>
      </c>
      <c r="G2130" s="29" t="str">
        <f>hidden_compute!D2130</f>
        <v/>
      </c>
      <c r="H2130" s="29" t="str">
        <f>IF(ISERROR(MATCH($K2130, pcrid_plateids!$A$2:$A2401, 0)), hidden_compute!$H2130, VLOOKUP($K2130, pcrid_plateids!$A$2:$B2401, 2, FALSE))</f>
        <v>-</v>
      </c>
      <c r="I2130" s="29" t="str">
        <f>IF(ISERROR(MATCH($K2130, pcrid_plateids!$A$2:$A2401, 0)), hidden_compute!$H2130, VLOOKUP($K2130, pcrid_plateids!$A$2:$C2401, 3, FALSE))</f>
        <v>-</v>
      </c>
      <c r="J2130" s="66"/>
      <c r="K2130" s="66"/>
      <c r="M2130" s="29" t="str">
        <f>IF(ISERROR(MATCH($K2130, pcrid_primers!$A$2:$A2401, 0)), hidden_compute!$H2130, VLOOKUP($K2130, pcrid_primers!$A$2:$B2401, 2, FALSE))</f>
        <v>-</v>
      </c>
      <c r="N2130" s="29" t="str">
        <f>IF(ISBLANK($M2130), "", VLOOKUP($M2130, hidden_compute!$M$2:P2401, 3, FALSE))</f>
        <v/>
      </c>
      <c r="O2130" s="29" t="str">
        <f>IF(ISERROR(MATCH($K2130, pcrid_primers!$A$2:$A2401, 0)), hidden_compute!$J2130, VLOOKUP($K2130, pcrid_primers!$A$2:$D2401, 4, FALSE))</f>
        <v>-</v>
      </c>
      <c r="P2130" s="29" t="str">
        <f>IF(ISBLANK($O2130), "", VLOOKUP($O2130, hidden_compute!$M$2:P2401, 3, FALSE))</f>
        <v/>
      </c>
      <c r="Q2130" s="41" t="str">
        <f>metadata!$B$8</f>
        <v>EXP-PBC096</v>
      </c>
      <c r="R2130" s="49"/>
      <c r="S2130" s="29" t="str">
        <f>metadata!$B$9</f>
        <v>SQK-NBD114.24</v>
      </c>
      <c r="T2130" s="49"/>
    </row>
    <row r="2131">
      <c r="B2131" s="66"/>
      <c r="C2131" s="66"/>
      <c r="D2131" s="29" t="str">
        <f>hidden_compute!E2131</f>
        <v/>
      </c>
      <c r="E2131" s="39" t="str">
        <f>hidden_compute!F2131</f>
        <v/>
      </c>
      <c r="F2131" s="39" t="str">
        <f>hidden_compute!G2131</f>
        <v/>
      </c>
      <c r="G2131" s="29" t="str">
        <f>hidden_compute!D2131</f>
        <v/>
      </c>
      <c r="H2131" s="29" t="str">
        <f>IF(ISERROR(MATCH($K2131, pcrid_plateids!$A$2:$A2401, 0)), hidden_compute!$H2131, VLOOKUP($K2131, pcrid_plateids!$A$2:$B2401, 2, FALSE))</f>
        <v>-</v>
      </c>
      <c r="I2131" s="29" t="str">
        <f>IF(ISERROR(MATCH($K2131, pcrid_plateids!$A$2:$A2401, 0)), hidden_compute!$H2131, VLOOKUP($K2131, pcrid_plateids!$A$2:$C2401, 3, FALSE))</f>
        <v>-</v>
      </c>
      <c r="J2131" s="66"/>
      <c r="K2131" s="66"/>
      <c r="M2131" s="29" t="str">
        <f>IF(ISERROR(MATCH($K2131, pcrid_primers!$A$2:$A2401, 0)), hidden_compute!$H2131, VLOOKUP($K2131, pcrid_primers!$A$2:$B2401, 2, FALSE))</f>
        <v>-</v>
      </c>
      <c r="N2131" s="29" t="str">
        <f>IF(ISBLANK($M2131), "", VLOOKUP($M2131, hidden_compute!$M$2:P2401, 3, FALSE))</f>
        <v/>
      </c>
      <c r="O2131" s="29" t="str">
        <f>IF(ISERROR(MATCH($K2131, pcrid_primers!$A$2:$A2401, 0)), hidden_compute!$J2131, VLOOKUP($K2131, pcrid_primers!$A$2:$D2401, 4, FALSE))</f>
        <v>-</v>
      </c>
      <c r="P2131" s="29" t="str">
        <f>IF(ISBLANK($O2131), "", VLOOKUP($O2131, hidden_compute!$M$2:P2401, 3, FALSE))</f>
        <v/>
      </c>
      <c r="Q2131" s="41" t="str">
        <f>metadata!$B$8</f>
        <v>EXP-PBC096</v>
      </c>
      <c r="R2131" s="49"/>
      <c r="S2131" s="29" t="str">
        <f>metadata!$B$9</f>
        <v>SQK-NBD114.24</v>
      </c>
      <c r="T2131" s="49"/>
    </row>
    <row r="2132">
      <c r="B2132" s="66"/>
      <c r="C2132" s="66"/>
      <c r="D2132" s="29" t="str">
        <f>hidden_compute!E2132</f>
        <v/>
      </c>
      <c r="E2132" s="39" t="str">
        <f>hidden_compute!F2132</f>
        <v/>
      </c>
      <c r="F2132" s="39" t="str">
        <f>hidden_compute!G2132</f>
        <v/>
      </c>
      <c r="G2132" s="29" t="str">
        <f>hidden_compute!D2132</f>
        <v/>
      </c>
      <c r="H2132" s="29" t="str">
        <f>IF(ISERROR(MATCH($K2132, pcrid_plateids!$A$2:$A2401, 0)), hidden_compute!$H2132, VLOOKUP($K2132, pcrid_plateids!$A$2:$B2401, 2, FALSE))</f>
        <v>-</v>
      </c>
      <c r="I2132" s="29" t="str">
        <f>IF(ISERROR(MATCH($K2132, pcrid_plateids!$A$2:$A2401, 0)), hidden_compute!$H2132, VLOOKUP($K2132, pcrid_plateids!$A$2:$C2401, 3, FALSE))</f>
        <v>-</v>
      </c>
      <c r="J2132" s="66"/>
      <c r="K2132" s="66"/>
      <c r="M2132" s="29" t="str">
        <f>IF(ISERROR(MATCH($K2132, pcrid_primers!$A$2:$A2401, 0)), hidden_compute!$H2132, VLOOKUP($K2132, pcrid_primers!$A$2:$B2401, 2, FALSE))</f>
        <v>-</v>
      </c>
      <c r="N2132" s="29" t="str">
        <f>IF(ISBLANK($M2132), "", VLOOKUP($M2132, hidden_compute!$M$2:P2401, 3, FALSE))</f>
        <v/>
      </c>
      <c r="O2132" s="29" t="str">
        <f>IF(ISERROR(MATCH($K2132, pcrid_primers!$A$2:$A2401, 0)), hidden_compute!$J2132, VLOOKUP($K2132, pcrid_primers!$A$2:$D2401, 4, FALSE))</f>
        <v>-</v>
      </c>
      <c r="P2132" s="29" t="str">
        <f>IF(ISBLANK($O2132), "", VLOOKUP($O2132, hidden_compute!$M$2:P2401, 3, FALSE))</f>
        <v/>
      </c>
      <c r="Q2132" s="41" t="str">
        <f>metadata!$B$8</f>
        <v>EXP-PBC096</v>
      </c>
      <c r="R2132" s="49"/>
      <c r="S2132" s="29" t="str">
        <f>metadata!$B$9</f>
        <v>SQK-NBD114.24</v>
      </c>
      <c r="T2132" s="49"/>
    </row>
    <row r="2133">
      <c r="B2133" s="66"/>
      <c r="C2133" s="66"/>
      <c r="D2133" s="29" t="str">
        <f>hidden_compute!E2133</f>
        <v/>
      </c>
      <c r="E2133" s="39" t="str">
        <f>hidden_compute!F2133</f>
        <v/>
      </c>
      <c r="F2133" s="39" t="str">
        <f>hidden_compute!G2133</f>
        <v/>
      </c>
      <c r="G2133" s="29" t="str">
        <f>hidden_compute!D2133</f>
        <v/>
      </c>
      <c r="H2133" s="29" t="str">
        <f>IF(ISERROR(MATCH($K2133, pcrid_plateids!$A$2:$A2401, 0)), hidden_compute!$H2133, VLOOKUP($K2133, pcrid_plateids!$A$2:$B2401, 2, FALSE))</f>
        <v>-</v>
      </c>
      <c r="I2133" s="29" t="str">
        <f>IF(ISERROR(MATCH($K2133, pcrid_plateids!$A$2:$A2401, 0)), hidden_compute!$H2133, VLOOKUP($K2133, pcrid_plateids!$A$2:$C2401, 3, FALSE))</f>
        <v>-</v>
      </c>
      <c r="J2133" s="66"/>
      <c r="K2133" s="66"/>
      <c r="M2133" s="29" t="str">
        <f>IF(ISERROR(MATCH($K2133, pcrid_primers!$A$2:$A2401, 0)), hidden_compute!$H2133, VLOOKUP($K2133, pcrid_primers!$A$2:$B2401, 2, FALSE))</f>
        <v>-</v>
      </c>
      <c r="N2133" s="29" t="str">
        <f>IF(ISBLANK($M2133), "", VLOOKUP($M2133, hidden_compute!$M$2:P2401, 3, FALSE))</f>
        <v/>
      </c>
      <c r="O2133" s="29" t="str">
        <f>IF(ISERROR(MATCH($K2133, pcrid_primers!$A$2:$A2401, 0)), hidden_compute!$J2133, VLOOKUP($K2133, pcrid_primers!$A$2:$D2401, 4, FALSE))</f>
        <v>-</v>
      </c>
      <c r="P2133" s="29" t="str">
        <f>IF(ISBLANK($O2133), "", VLOOKUP($O2133, hidden_compute!$M$2:P2401, 3, FALSE))</f>
        <v/>
      </c>
      <c r="Q2133" s="41" t="str">
        <f>metadata!$B$8</f>
        <v>EXP-PBC096</v>
      </c>
      <c r="R2133" s="49"/>
      <c r="S2133" s="29" t="str">
        <f>metadata!$B$9</f>
        <v>SQK-NBD114.24</v>
      </c>
      <c r="T2133" s="49"/>
    </row>
    <row r="2134">
      <c r="B2134" s="66"/>
      <c r="C2134" s="66"/>
      <c r="D2134" s="29" t="str">
        <f>hidden_compute!E2134</f>
        <v/>
      </c>
      <c r="E2134" s="39" t="str">
        <f>hidden_compute!F2134</f>
        <v/>
      </c>
      <c r="F2134" s="39" t="str">
        <f>hidden_compute!G2134</f>
        <v/>
      </c>
      <c r="G2134" s="29" t="str">
        <f>hidden_compute!D2134</f>
        <v/>
      </c>
      <c r="H2134" s="29" t="str">
        <f>IF(ISERROR(MATCH($K2134, pcrid_plateids!$A$2:$A2401, 0)), hidden_compute!$H2134, VLOOKUP($K2134, pcrid_plateids!$A$2:$B2401, 2, FALSE))</f>
        <v>-</v>
      </c>
      <c r="I2134" s="29" t="str">
        <f>IF(ISERROR(MATCH($K2134, pcrid_plateids!$A$2:$A2401, 0)), hidden_compute!$H2134, VLOOKUP($K2134, pcrid_plateids!$A$2:$C2401, 3, FALSE))</f>
        <v>-</v>
      </c>
      <c r="J2134" s="66"/>
      <c r="K2134" s="66"/>
      <c r="M2134" s="29" t="str">
        <f>IF(ISERROR(MATCH($K2134, pcrid_primers!$A$2:$A2401, 0)), hidden_compute!$H2134, VLOOKUP($K2134, pcrid_primers!$A$2:$B2401, 2, FALSE))</f>
        <v>-</v>
      </c>
      <c r="N2134" s="29" t="str">
        <f>IF(ISBLANK($M2134), "", VLOOKUP($M2134, hidden_compute!$M$2:P2401, 3, FALSE))</f>
        <v/>
      </c>
      <c r="O2134" s="29" t="str">
        <f>IF(ISERROR(MATCH($K2134, pcrid_primers!$A$2:$A2401, 0)), hidden_compute!$J2134, VLOOKUP($K2134, pcrid_primers!$A$2:$D2401, 4, FALSE))</f>
        <v>-</v>
      </c>
      <c r="P2134" s="29" t="str">
        <f>IF(ISBLANK($O2134), "", VLOOKUP($O2134, hidden_compute!$M$2:P2401, 3, FALSE))</f>
        <v/>
      </c>
      <c r="Q2134" s="41" t="str">
        <f>metadata!$B$8</f>
        <v>EXP-PBC096</v>
      </c>
      <c r="R2134" s="49"/>
      <c r="S2134" s="29" t="str">
        <f>metadata!$B$9</f>
        <v>SQK-NBD114.24</v>
      </c>
      <c r="T2134" s="49"/>
    </row>
    <row r="2135">
      <c r="B2135" s="66"/>
      <c r="C2135" s="66"/>
      <c r="D2135" s="29" t="str">
        <f>hidden_compute!E2135</f>
        <v/>
      </c>
      <c r="E2135" s="39" t="str">
        <f>hidden_compute!F2135</f>
        <v/>
      </c>
      <c r="F2135" s="39" t="str">
        <f>hidden_compute!G2135</f>
        <v/>
      </c>
      <c r="G2135" s="29" t="str">
        <f>hidden_compute!D2135</f>
        <v/>
      </c>
      <c r="H2135" s="29" t="str">
        <f>IF(ISERROR(MATCH($K2135, pcrid_plateids!$A$2:$A2401, 0)), hidden_compute!$H2135, VLOOKUP($K2135, pcrid_plateids!$A$2:$B2401, 2, FALSE))</f>
        <v>-</v>
      </c>
      <c r="I2135" s="29" t="str">
        <f>IF(ISERROR(MATCH($K2135, pcrid_plateids!$A$2:$A2401, 0)), hidden_compute!$H2135, VLOOKUP($K2135, pcrid_plateids!$A$2:$C2401, 3, FALSE))</f>
        <v>-</v>
      </c>
      <c r="J2135" s="66"/>
      <c r="K2135" s="66"/>
      <c r="M2135" s="29" t="str">
        <f>IF(ISERROR(MATCH($K2135, pcrid_primers!$A$2:$A2401, 0)), hidden_compute!$H2135, VLOOKUP($K2135, pcrid_primers!$A$2:$B2401, 2, FALSE))</f>
        <v>-</v>
      </c>
      <c r="N2135" s="29" t="str">
        <f>IF(ISBLANK($M2135), "", VLOOKUP($M2135, hidden_compute!$M$2:P2401, 3, FALSE))</f>
        <v/>
      </c>
      <c r="O2135" s="29" t="str">
        <f>IF(ISERROR(MATCH($K2135, pcrid_primers!$A$2:$A2401, 0)), hidden_compute!$J2135, VLOOKUP($K2135, pcrid_primers!$A$2:$D2401, 4, FALSE))</f>
        <v>-</v>
      </c>
      <c r="P2135" s="29" t="str">
        <f>IF(ISBLANK($O2135), "", VLOOKUP($O2135, hidden_compute!$M$2:P2401, 3, FALSE))</f>
        <v/>
      </c>
      <c r="Q2135" s="41" t="str">
        <f>metadata!$B$8</f>
        <v>EXP-PBC096</v>
      </c>
      <c r="R2135" s="49"/>
      <c r="S2135" s="29" t="str">
        <f>metadata!$B$9</f>
        <v>SQK-NBD114.24</v>
      </c>
      <c r="T2135" s="49"/>
    </row>
    <row r="2136">
      <c r="B2136" s="66"/>
      <c r="C2136" s="66"/>
      <c r="D2136" s="29" t="str">
        <f>hidden_compute!E2136</f>
        <v/>
      </c>
      <c r="E2136" s="39" t="str">
        <f>hidden_compute!F2136</f>
        <v/>
      </c>
      <c r="F2136" s="39" t="str">
        <f>hidden_compute!G2136</f>
        <v/>
      </c>
      <c r="G2136" s="29" t="str">
        <f>hidden_compute!D2136</f>
        <v/>
      </c>
      <c r="H2136" s="29" t="str">
        <f>IF(ISERROR(MATCH($K2136, pcrid_plateids!$A$2:$A2401, 0)), hidden_compute!$H2136, VLOOKUP($K2136, pcrid_plateids!$A$2:$B2401, 2, FALSE))</f>
        <v>-</v>
      </c>
      <c r="I2136" s="29" t="str">
        <f>IF(ISERROR(MATCH($K2136, pcrid_plateids!$A$2:$A2401, 0)), hidden_compute!$H2136, VLOOKUP($K2136, pcrid_plateids!$A$2:$C2401, 3, FALSE))</f>
        <v>-</v>
      </c>
      <c r="J2136" s="66"/>
      <c r="K2136" s="66"/>
      <c r="M2136" s="29" t="str">
        <f>IF(ISERROR(MATCH($K2136, pcrid_primers!$A$2:$A2401, 0)), hidden_compute!$H2136, VLOOKUP($K2136, pcrid_primers!$A$2:$B2401, 2, FALSE))</f>
        <v>-</v>
      </c>
      <c r="N2136" s="29" t="str">
        <f>IF(ISBLANK($M2136), "", VLOOKUP($M2136, hidden_compute!$M$2:P2401, 3, FALSE))</f>
        <v/>
      </c>
      <c r="O2136" s="29" t="str">
        <f>IF(ISERROR(MATCH($K2136, pcrid_primers!$A$2:$A2401, 0)), hidden_compute!$J2136, VLOOKUP($K2136, pcrid_primers!$A$2:$D2401, 4, FALSE))</f>
        <v>-</v>
      </c>
      <c r="P2136" s="29" t="str">
        <f>IF(ISBLANK($O2136), "", VLOOKUP($O2136, hidden_compute!$M$2:P2401, 3, FALSE))</f>
        <v/>
      </c>
      <c r="Q2136" s="41" t="str">
        <f>metadata!$B$8</f>
        <v>EXP-PBC096</v>
      </c>
      <c r="R2136" s="49"/>
      <c r="S2136" s="29" t="str">
        <f>metadata!$B$9</f>
        <v>SQK-NBD114.24</v>
      </c>
      <c r="T2136" s="49"/>
    </row>
    <row r="2137">
      <c r="B2137" s="66"/>
      <c r="C2137" s="66"/>
      <c r="D2137" s="29" t="str">
        <f>hidden_compute!E2137</f>
        <v/>
      </c>
      <c r="E2137" s="39" t="str">
        <f>hidden_compute!F2137</f>
        <v/>
      </c>
      <c r="F2137" s="39" t="str">
        <f>hidden_compute!G2137</f>
        <v/>
      </c>
      <c r="G2137" s="29" t="str">
        <f>hidden_compute!D2137</f>
        <v/>
      </c>
      <c r="H2137" s="29" t="str">
        <f>IF(ISERROR(MATCH($K2137, pcrid_plateids!$A$2:$A2401, 0)), hidden_compute!$H2137, VLOOKUP($K2137, pcrid_plateids!$A$2:$B2401, 2, FALSE))</f>
        <v>-</v>
      </c>
      <c r="I2137" s="29" t="str">
        <f>IF(ISERROR(MATCH($K2137, pcrid_plateids!$A$2:$A2401, 0)), hidden_compute!$H2137, VLOOKUP($K2137, pcrid_plateids!$A$2:$C2401, 3, FALSE))</f>
        <v>-</v>
      </c>
      <c r="J2137" s="66"/>
      <c r="K2137" s="66"/>
      <c r="M2137" s="29" t="str">
        <f>IF(ISERROR(MATCH($K2137, pcrid_primers!$A$2:$A2401, 0)), hidden_compute!$H2137, VLOOKUP($K2137, pcrid_primers!$A$2:$B2401, 2, FALSE))</f>
        <v>-</v>
      </c>
      <c r="N2137" s="29" t="str">
        <f>IF(ISBLANK($M2137), "", VLOOKUP($M2137, hidden_compute!$M$2:P2401, 3, FALSE))</f>
        <v/>
      </c>
      <c r="O2137" s="29" t="str">
        <f>IF(ISERROR(MATCH($K2137, pcrid_primers!$A$2:$A2401, 0)), hidden_compute!$J2137, VLOOKUP($K2137, pcrid_primers!$A$2:$D2401, 4, FALSE))</f>
        <v>-</v>
      </c>
      <c r="P2137" s="29" t="str">
        <f>IF(ISBLANK($O2137), "", VLOOKUP($O2137, hidden_compute!$M$2:P2401, 3, FALSE))</f>
        <v/>
      </c>
      <c r="Q2137" s="41" t="str">
        <f>metadata!$B$8</f>
        <v>EXP-PBC096</v>
      </c>
      <c r="R2137" s="49"/>
      <c r="S2137" s="29" t="str">
        <f>metadata!$B$9</f>
        <v>SQK-NBD114.24</v>
      </c>
      <c r="T2137" s="49"/>
    </row>
    <row r="2138">
      <c r="B2138" s="66"/>
      <c r="C2138" s="66"/>
      <c r="D2138" s="29" t="str">
        <f>hidden_compute!E2138</f>
        <v/>
      </c>
      <c r="E2138" s="39" t="str">
        <f>hidden_compute!F2138</f>
        <v/>
      </c>
      <c r="F2138" s="39" t="str">
        <f>hidden_compute!G2138</f>
        <v/>
      </c>
      <c r="G2138" s="29" t="str">
        <f>hidden_compute!D2138</f>
        <v/>
      </c>
      <c r="H2138" s="29" t="str">
        <f>IF(ISERROR(MATCH($K2138, pcrid_plateids!$A$2:$A2401, 0)), hidden_compute!$H2138, VLOOKUP($K2138, pcrid_plateids!$A$2:$B2401, 2, FALSE))</f>
        <v>-</v>
      </c>
      <c r="I2138" s="29" t="str">
        <f>IF(ISERROR(MATCH($K2138, pcrid_plateids!$A$2:$A2401, 0)), hidden_compute!$H2138, VLOOKUP($K2138, pcrid_plateids!$A$2:$C2401, 3, FALSE))</f>
        <v>-</v>
      </c>
      <c r="J2138" s="66"/>
      <c r="K2138" s="66"/>
      <c r="M2138" s="29" t="str">
        <f>IF(ISERROR(MATCH($K2138, pcrid_primers!$A$2:$A2401, 0)), hidden_compute!$H2138, VLOOKUP($K2138, pcrid_primers!$A$2:$B2401, 2, FALSE))</f>
        <v>-</v>
      </c>
      <c r="N2138" s="29" t="str">
        <f>IF(ISBLANK($M2138), "", VLOOKUP($M2138, hidden_compute!$M$2:P2401, 3, FALSE))</f>
        <v/>
      </c>
      <c r="O2138" s="29" t="str">
        <f>IF(ISERROR(MATCH($K2138, pcrid_primers!$A$2:$A2401, 0)), hidden_compute!$J2138, VLOOKUP($K2138, pcrid_primers!$A$2:$D2401, 4, FALSE))</f>
        <v>-</v>
      </c>
      <c r="P2138" s="29" t="str">
        <f>IF(ISBLANK($O2138), "", VLOOKUP($O2138, hidden_compute!$M$2:P2401, 3, FALSE))</f>
        <v/>
      </c>
      <c r="Q2138" s="41" t="str">
        <f>metadata!$B$8</f>
        <v>EXP-PBC096</v>
      </c>
      <c r="R2138" s="49"/>
      <c r="S2138" s="29" t="str">
        <f>metadata!$B$9</f>
        <v>SQK-NBD114.24</v>
      </c>
      <c r="T2138" s="49"/>
    </row>
    <row r="2139">
      <c r="B2139" s="66"/>
      <c r="C2139" s="66"/>
      <c r="D2139" s="29" t="str">
        <f>hidden_compute!E2139</f>
        <v/>
      </c>
      <c r="E2139" s="39" t="str">
        <f>hidden_compute!F2139</f>
        <v/>
      </c>
      <c r="F2139" s="39" t="str">
        <f>hidden_compute!G2139</f>
        <v/>
      </c>
      <c r="G2139" s="29" t="str">
        <f>hidden_compute!D2139</f>
        <v/>
      </c>
      <c r="H2139" s="29" t="str">
        <f>IF(ISERROR(MATCH($K2139, pcrid_plateids!$A$2:$A2401, 0)), hidden_compute!$H2139, VLOOKUP($K2139, pcrid_plateids!$A$2:$B2401, 2, FALSE))</f>
        <v>-</v>
      </c>
      <c r="I2139" s="29" t="str">
        <f>IF(ISERROR(MATCH($K2139, pcrid_plateids!$A$2:$A2401, 0)), hidden_compute!$H2139, VLOOKUP($K2139, pcrid_plateids!$A$2:$C2401, 3, FALSE))</f>
        <v>-</v>
      </c>
      <c r="J2139" s="66"/>
      <c r="K2139" s="66"/>
      <c r="M2139" s="29" t="str">
        <f>IF(ISERROR(MATCH($K2139, pcrid_primers!$A$2:$A2401, 0)), hidden_compute!$H2139, VLOOKUP($K2139, pcrid_primers!$A$2:$B2401, 2, FALSE))</f>
        <v>-</v>
      </c>
      <c r="N2139" s="29" t="str">
        <f>IF(ISBLANK($M2139), "", VLOOKUP($M2139, hidden_compute!$M$2:P2401, 3, FALSE))</f>
        <v/>
      </c>
      <c r="O2139" s="29" t="str">
        <f>IF(ISERROR(MATCH($K2139, pcrid_primers!$A$2:$A2401, 0)), hidden_compute!$J2139, VLOOKUP($K2139, pcrid_primers!$A$2:$D2401, 4, FALSE))</f>
        <v>-</v>
      </c>
      <c r="P2139" s="29" t="str">
        <f>IF(ISBLANK($O2139), "", VLOOKUP($O2139, hidden_compute!$M$2:P2401, 3, FALSE))</f>
        <v/>
      </c>
      <c r="Q2139" s="41" t="str">
        <f>metadata!$B$8</f>
        <v>EXP-PBC096</v>
      </c>
      <c r="R2139" s="49"/>
      <c r="S2139" s="29" t="str">
        <f>metadata!$B$9</f>
        <v>SQK-NBD114.24</v>
      </c>
      <c r="T2139" s="49"/>
    </row>
    <row r="2140">
      <c r="B2140" s="66"/>
      <c r="C2140" s="66"/>
      <c r="D2140" s="29" t="str">
        <f>hidden_compute!E2140</f>
        <v/>
      </c>
      <c r="E2140" s="39" t="str">
        <f>hidden_compute!F2140</f>
        <v/>
      </c>
      <c r="F2140" s="39" t="str">
        <f>hidden_compute!G2140</f>
        <v/>
      </c>
      <c r="G2140" s="29" t="str">
        <f>hidden_compute!D2140</f>
        <v/>
      </c>
      <c r="H2140" s="29" t="str">
        <f>IF(ISERROR(MATCH($K2140, pcrid_plateids!$A$2:$A2401, 0)), hidden_compute!$H2140, VLOOKUP($K2140, pcrid_plateids!$A$2:$B2401, 2, FALSE))</f>
        <v>-</v>
      </c>
      <c r="I2140" s="29" t="str">
        <f>IF(ISERROR(MATCH($K2140, pcrid_plateids!$A$2:$A2401, 0)), hidden_compute!$H2140, VLOOKUP($K2140, pcrid_plateids!$A$2:$C2401, 3, FALSE))</f>
        <v>-</v>
      </c>
      <c r="J2140" s="66"/>
      <c r="K2140" s="66"/>
      <c r="M2140" s="29" t="str">
        <f>IF(ISERROR(MATCH($K2140, pcrid_primers!$A$2:$A2401, 0)), hidden_compute!$H2140, VLOOKUP($K2140, pcrid_primers!$A$2:$B2401, 2, FALSE))</f>
        <v>-</v>
      </c>
      <c r="N2140" s="29" t="str">
        <f>IF(ISBLANK($M2140), "", VLOOKUP($M2140, hidden_compute!$M$2:P2401, 3, FALSE))</f>
        <v/>
      </c>
      <c r="O2140" s="29" t="str">
        <f>IF(ISERROR(MATCH($K2140, pcrid_primers!$A$2:$A2401, 0)), hidden_compute!$J2140, VLOOKUP($K2140, pcrid_primers!$A$2:$D2401, 4, FALSE))</f>
        <v>-</v>
      </c>
      <c r="P2140" s="29" t="str">
        <f>IF(ISBLANK($O2140), "", VLOOKUP($O2140, hidden_compute!$M$2:P2401, 3, FALSE))</f>
        <v/>
      </c>
      <c r="Q2140" s="41" t="str">
        <f>metadata!$B$8</f>
        <v>EXP-PBC096</v>
      </c>
      <c r="R2140" s="49"/>
      <c r="S2140" s="29" t="str">
        <f>metadata!$B$9</f>
        <v>SQK-NBD114.24</v>
      </c>
      <c r="T2140" s="49"/>
    </row>
    <row r="2141">
      <c r="B2141" s="66"/>
      <c r="C2141" s="66"/>
      <c r="D2141" s="29" t="str">
        <f>hidden_compute!E2141</f>
        <v/>
      </c>
      <c r="E2141" s="39" t="str">
        <f>hidden_compute!F2141</f>
        <v/>
      </c>
      <c r="F2141" s="39" t="str">
        <f>hidden_compute!G2141</f>
        <v/>
      </c>
      <c r="G2141" s="29" t="str">
        <f>hidden_compute!D2141</f>
        <v/>
      </c>
      <c r="H2141" s="29" t="str">
        <f>IF(ISERROR(MATCH($K2141, pcrid_plateids!$A$2:$A2401, 0)), hidden_compute!$H2141, VLOOKUP($K2141, pcrid_plateids!$A$2:$B2401, 2, FALSE))</f>
        <v>-</v>
      </c>
      <c r="I2141" s="29" t="str">
        <f>IF(ISERROR(MATCH($K2141, pcrid_plateids!$A$2:$A2401, 0)), hidden_compute!$H2141, VLOOKUP($K2141, pcrid_plateids!$A$2:$C2401, 3, FALSE))</f>
        <v>-</v>
      </c>
      <c r="J2141" s="66"/>
      <c r="K2141" s="66"/>
      <c r="M2141" s="29" t="str">
        <f>IF(ISERROR(MATCH($K2141, pcrid_primers!$A$2:$A2401, 0)), hidden_compute!$H2141, VLOOKUP($K2141, pcrid_primers!$A$2:$B2401, 2, FALSE))</f>
        <v>-</v>
      </c>
      <c r="N2141" s="29" t="str">
        <f>IF(ISBLANK($M2141), "", VLOOKUP($M2141, hidden_compute!$M$2:P2401, 3, FALSE))</f>
        <v/>
      </c>
      <c r="O2141" s="29" t="str">
        <f>IF(ISERROR(MATCH($K2141, pcrid_primers!$A$2:$A2401, 0)), hidden_compute!$J2141, VLOOKUP($K2141, pcrid_primers!$A$2:$D2401, 4, FALSE))</f>
        <v>-</v>
      </c>
      <c r="P2141" s="29" t="str">
        <f>IF(ISBLANK($O2141), "", VLOOKUP($O2141, hidden_compute!$M$2:P2401, 3, FALSE))</f>
        <v/>
      </c>
      <c r="Q2141" s="41" t="str">
        <f>metadata!$B$8</f>
        <v>EXP-PBC096</v>
      </c>
      <c r="R2141" s="49"/>
      <c r="S2141" s="29" t="str">
        <f>metadata!$B$9</f>
        <v>SQK-NBD114.24</v>
      </c>
      <c r="T2141" s="49"/>
    </row>
    <row r="2142">
      <c r="B2142" s="66"/>
      <c r="C2142" s="66"/>
      <c r="D2142" s="29" t="str">
        <f>hidden_compute!E2142</f>
        <v/>
      </c>
      <c r="E2142" s="39" t="str">
        <f>hidden_compute!F2142</f>
        <v/>
      </c>
      <c r="F2142" s="39" t="str">
        <f>hidden_compute!G2142</f>
        <v/>
      </c>
      <c r="G2142" s="29" t="str">
        <f>hidden_compute!D2142</f>
        <v/>
      </c>
      <c r="H2142" s="29" t="str">
        <f>IF(ISERROR(MATCH($K2142, pcrid_plateids!$A$2:$A2401, 0)), hidden_compute!$H2142, VLOOKUP($K2142, pcrid_plateids!$A$2:$B2401, 2, FALSE))</f>
        <v>-</v>
      </c>
      <c r="I2142" s="29" t="str">
        <f>IF(ISERROR(MATCH($K2142, pcrid_plateids!$A$2:$A2401, 0)), hidden_compute!$H2142, VLOOKUP($K2142, pcrid_plateids!$A$2:$C2401, 3, FALSE))</f>
        <v>-</v>
      </c>
      <c r="J2142" s="66"/>
      <c r="K2142" s="66"/>
      <c r="M2142" s="29" t="str">
        <f>IF(ISERROR(MATCH($K2142, pcrid_primers!$A$2:$A2401, 0)), hidden_compute!$H2142, VLOOKUP($K2142, pcrid_primers!$A$2:$B2401, 2, FALSE))</f>
        <v>-</v>
      </c>
      <c r="N2142" s="29" t="str">
        <f>IF(ISBLANK($M2142), "", VLOOKUP($M2142, hidden_compute!$M$2:P2401, 3, FALSE))</f>
        <v/>
      </c>
      <c r="O2142" s="29" t="str">
        <f>IF(ISERROR(MATCH($K2142, pcrid_primers!$A$2:$A2401, 0)), hidden_compute!$J2142, VLOOKUP($K2142, pcrid_primers!$A$2:$D2401, 4, FALSE))</f>
        <v>-</v>
      </c>
      <c r="P2142" s="29" t="str">
        <f>IF(ISBLANK($O2142), "", VLOOKUP($O2142, hidden_compute!$M$2:P2401, 3, FALSE))</f>
        <v/>
      </c>
      <c r="Q2142" s="41" t="str">
        <f>metadata!$B$8</f>
        <v>EXP-PBC096</v>
      </c>
      <c r="R2142" s="49"/>
      <c r="S2142" s="29" t="str">
        <f>metadata!$B$9</f>
        <v>SQK-NBD114.24</v>
      </c>
      <c r="T2142" s="49"/>
    </row>
    <row r="2143">
      <c r="B2143" s="66"/>
      <c r="C2143" s="66"/>
      <c r="D2143" s="29" t="str">
        <f>hidden_compute!E2143</f>
        <v/>
      </c>
      <c r="E2143" s="39" t="str">
        <f>hidden_compute!F2143</f>
        <v/>
      </c>
      <c r="F2143" s="39" t="str">
        <f>hidden_compute!G2143</f>
        <v/>
      </c>
      <c r="G2143" s="29" t="str">
        <f>hidden_compute!D2143</f>
        <v/>
      </c>
      <c r="H2143" s="29" t="str">
        <f>IF(ISERROR(MATCH($K2143, pcrid_plateids!$A$2:$A2401, 0)), hidden_compute!$H2143, VLOOKUP($K2143, pcrid_plateids!$A$2:$B2401, 2, FALSE))</f>
        <v>-</v>
      </c>
      <c r="I2143" s="29" t="str">
        <f>IF(ISERROR(MATCH($K2143, pcrid_plateids!$A$2:$A2401, 0)), hidden_compute!$H2143, VLOOKUP($K2143, pcrid_plateids!$A$2:$C2401, 3, FALSE))</f>
        <v>-</v>
      </c>
      <c r="J2143" s="66"/>
      <c r="K2143" s="66"/>
      <c r="M2143" s="29" t="str">
        <f>IF(ISERROR(MATCH($K2143, pcrid_primers!$A$2:$A2401, 0)), hidden_compute!$H2143, VLOOKUP($K2143, pcrid_primers!$A$2:$B2401, 2, FALSE))</f>
        <v>-</v>
      </c>
      <c r="N2143" s="29" t="str">
        <f>IF(ISBLANK($M2143), "", VLOOKUP($M2143, hidden_compute!$M$2:P2401, 3, FALSE))</f>
        <v/>
      </c>
      <c r="O2143" s="29" t="str">
        <f>IF(ISERROR(MATCH($K2143, pcrid_primers!$A$2:$A2401, 0)), hidden_compute!$J2143, VLOOKUP($K2143, pcrid_primers!$A$2:$D2401, 4, FALSE))</f>
        <v>-</v>
      </c>
      <c r="P2143" s="29" t="str">
        <f>IF(ISBLANK($O2143), "", VLOOKUP($O2143, hidden_compute!$M$2:P2401, 3, FALSE))</f>
        <v/>
      </c>
      <c r="Q2143" s="41" t="str">
        <f>metadata!$B$8</f>
        <v>EXP-PBC096</v>
      </c>
      <c r="R2143" s="49"/>
      <c r="S2143" s="29" t="str">
        <f>metadata!$B$9</f>
        <v>SQK-NBD114.24</v>
      </c>
      <c r="T2143" s="49"/>
    </row>
    <row r="2144">
      <c r="B2144" s="66"/>
      <c r="C2144" s="66"/>
      <c r="D2144" s="29" t="str">
        <f>hidden_compute!E2144</f>
        <v/>
      </c>
      <c r="E2144" s="39" t="str">
        <f>hidden_compute!F2144</f>
        <v/>
      </c>
      <c r="F2144" s="39" t="str">
        <f>hidden_compute!G2144</f>
        <v/>
      </c>
      <c r="G2144" s="29" t="str">
        <f>hidden_compute!D2144</f>
        <v/>
      </c>
      <c r="H2144" s="29" t="str">
        <f>IF(ISERROR(MATCH($K2144, pcrid_plateids!$A$2:$A2401, 0)), hidden_compute!$H2144, VLOOKUP($K2144, pcrid_plateids!$A$2:$B2401, 2, FALSE))</f>
        <v>-</v>
      </c>
      <c r="I2144" s="29" t="str">
        <f>IF(ISERROR(MATCH($K2144, pcrid_plateids!$A$2:$A2401, 0)), hidden_compute!$H2144, VLOOKUP($K2144, pcrid_plateids!$A$2:$C2401, 3, FALSE))</f>
        <v>-</v>
      </c>
      <c r="J2144" s="66"/>
      <c r="K2144" s="66"/>
      <c r="M2144" s="29" t="str">
        <f>IF(ISERROR(MATCH($K2144, pcrid_primers!$A$2:$A2401, 0)), hidden_compute!$H2144, VLOOKUP($K2144, pcrid_primers!$A$2:$B2401, 2, FALSE))</f>
        <v>-</v>
      </c>
      <c r="N2144" s="29" t="str">
        <f>IF(ISBLANK($M2144), "", VLOOKUP($M2144, hidden_compute!$M$2:P2401, 3, FALSE))</f>
        <v/>
      </c>
      <c r="O2144" s="29" t="str">
        <f>IF(ISERROR(MATCH($K2144, pcrid_primers!$A$2:$A2401, 0)), hidden_compute!$J2144, VLOOKUP($K2144, pcrid_primers!$A$2:$D2401, 4, FALSE))</f>
        <v>-</v>
      </c>
      <c r="P2144" s="29" t="str">
        <f>IF(ISBLANK($O2144), "", VLOOKUP($O2144, hidden_compute!$M$2:P2401, 3, FALSE))</f>
        <v/>
      </c>
      <c r="Q2144" s="41" t="str">
        <f>metadata!$B$8</f>
        <v>EXP-PBC096</v>
      </c>
      <c r="R2144" s="49"/>
      <c r="S2144" s="29" t="str">
        <f>metadata!$B$9</f>
        <v>SQK-NBD114.24</v>
      </c>
      <c r="T2144" s="49"/>
    </row>
    <row r="2145">
      <c r="B2145" s="66"/>
      <c r="C2145" s="66"/>
      <c r="D2145" s="29" t="str">
        <f>hidden_compute!E2145</f>
        <v/>
      </c>
      <c r="E2145" s="39" t="str">
        <f>hidden_compute!F2145</f>
        <v/>
      </c>
      <c r="F2145" s="39" t="str">
        <f>hidden_compute!G2145</f>
        <v/>
      </c>
      <c r="G2145" s="29" t="str">
        <f>hidden_compute!D2145</f>
        <v/>
      </c>
      <c r="H2145" s="29" t="str">
        <f>IF(ISERROR(MATCH($K2145, pcrid_plateids!$A$2:$A2401, 0)), hidden_compute!$H2145, VLOOKUP($K2145, pcrid_plateids!$A$2:$B2401, 2, FALSE))</f>
        <v>-</v>
      </c>
      <c r="I2145" s="29" t="str">
        <f>IF(ISERROR(MATCH($K2145, pcrid_plateids!$A$2:$A2401, 0)), hidden_compute!$H2145, VLOOKUP($K2145, pcrid_plateids!$A$2:$C2401, 3, FALSE))</f>
        <v>-</v>
      </c>
      <c r="J2145" s="66"/>
      <c r="K2145" s="66"/>
      <c r="M2145" s="29" t="str">
        <f>IF(ISERROR(MATCH($K2145, pcrid_primers!$A$2:$A2401, 0)), hidden_compute!$H2145, VLOOKUP($K2145, pcrid_primers!$A$2:$B2401, 2, FALSE))</f>
        <v>-</v>
      </c>
      <c r="N2145" s="29" t="str">
        <f>IF(ISBLANK($M2145), "", VLOOKUP($M2145, hidden_compute!$M$2:P2401, 3, FALSE))</f>
        <v/>
      </c>
      <c r="O2145" s="29" t="str">
        <f>IF(ISERROR(MATCH($K2145, pcrid_primers!$A$2:$A2401, 0)), hidden_compute!$J2145, VLOOKUP($K2145, pcrid_primers!$A$2:$D2401, 4, FALSE))</f>
        <v>-</v>
      </c>
      <c r="P2145" s="29" t="str">
        <f>IF(ISBLANK($O2145), "", VLOOKUP($O2145, hidden_compute!$M$2:P2401, 3, FALSE))</f>
        <v/>
      </c>
      <c r="Q2145" s="41" t="str">
        <f>metadata!$B$8</f>
        <v>EXP-PBC096</v>
      </c>
      <c r="R2145" s="49"/>
      <c r="S2145" s="29" t="str">
        <f>metadata!$B$9</f>
        <v>SQK-NBD114.24</v>
      </c>
      <c r="T2145" s="49"/>
    </row>
    <row r="2146">
      <c r="B2146" s="66"/>
      <c r="C2146" s="66"/>
      <c r="D2146" s="29" t="str">
        <f>hidden_compute!E2146</f>
        <v/>
      </c>
      <c r="E2146" s="39" t="str">
        <f>hidden_compute!F2146</f>
        <v/>
      </c>
      <c r="F2146" s="39" t="str">
        <f>hidden_compute!G2146</f>
        <v/>
      </c>
      <c r="G2146" s="29" t="str">
        <f>hidden_compute!D2146</f>
        <v/>
      </c>
      <c r="H2146" s="29" t="str">
        <f>IF(ISERROR(MATCH($K2146, pcrid_plateids!$A$2:$A2401, 0)), hidden_compute!$H2146, VLOOKUP($K2146, pcrid_plateids!$A$2:$B2401, 2, FALSE))</f>
        <v>-</v>
      </c>
      <c r="I2146" s="29" t="str">
        <f>IF(ISERROR(MATCH($K2146, pcrid_plateids!$A$2:$A2401, 0)), hidden_compute!$H2146, VLOOKUP($K2146, pcrid_plateids!$A$2:$C2401, 3, FALSE))</f>
        <v>-</v>
      </c>
      <c r="J2146" s="66"/>
      <c r="K2146" s="66"/>
      <c r="M2146" s="29" t="str">
        <f>IF(ISERROR(MATCH($K2146, pcrid_primers!$A$2:$A2401, 0)), hidden_compute!$H2146, VLOOKUP($K2146, pcrid_primers!$A$2:$B2401, 2, FALSE))</f>
        <v>-</v>
      </c>
      <c r="N2146" s="29" t="str">
        <f>IF(ISBLANK($M2146), "", VLOOKUP($M2146, hidden_compute!$M$2:P2401, 3, FALSE))</f>
        <v/>
      </c>
      <c r="O2146" s="29" t="str">
        <f>IF(ISERROR(MATCH($K2146, pcrid_primers!$A$2:$A2401, 0)), hidden_compute!$J2146, VLOOKUP($K2146, pcrid_primers!$A$2:$D2401, 4, FALSE))</f>
        <v>-</v>
      </c>
      <c r="P2146" s="29" t="str">
        <f>IF(ISBLANK($O2146), "", VLOOKUP($O2146, hidden_compute!$M$2:P2401, 3, FALSE))</f>
        <v/>
      </c>
      <c r="Q2146" s="41" t="str">
        <f>metadata!$B$8</f>
        <v>EXP-PBC096</v>
      </c>
      <c r="R2146" s="49"/>
      <c r="S2146" s="29" t="str">
        <f>metadata!$B$9</f>
        <v>SQK-NBD114.24</v>
      </c>
      <c r="T2146" s="49"/>
    </row>
    <row r="2147">
      <c r="B2147" s="66"/>
      <c r="C2147" s="66"/>
      <c r="D2147" s="29" t="str">
        <f>hidden_compute!E2147</f>
        <v/>
      </c>
      <c r="E2147" s="39" t="str">
        <f>hidden_compute!F2147</f>
        <v/>
      </c>
      <c r="F2147" s="39" t="str">
        <f>hidden_compute!G2147</f>
        <v/>
      </c>
      <c r="G2147" s="29" t="str">
        <f>hidden_compute!D2147</f>
        <v/>
      </c>
      <c r="H2147" s="29" t="str">
        <f>IF(ISERROR(MATCH($K2147, pcrid_plateids!$A$2:$A2401, 0)), hidden_compute!$H2147, VLOOKUP($K2147, pcrid_plateids!$A$2:$B2401, 2, FALSE))</f>
        <v>-</v>
      </c>
      <c r="I2147" s="29" t="str">
        <f>IF(ISERROR(MATCH($K2147, pcrid_plateids!$A$2:$A2401, 0)), hidden_compute!$H2147, VLOOKUP($K2147, pcrid_plateids!$A$2:$C2401, 3, FALSE))</f>
        <v>-</v>
      </c>
      <c r="J2147" s="66"/>
      <c r="K2147" s="66"/>
      <c r="M2147" s="29" t="str">
        <f>IF(ISERROR(MATCH($K2147, pcrid_primers!$A$2:$A2401, 0)), hidden_compute!$H2147, VLOOKUP($K2147, pcrid_primers!$A$2:$B2401, 2, FALSE))</f>
        <v>-</v>
      </c>
      <c r="N2147" s="29" t="str">
        <f>IF(ISBLANK($M2147), "", VLOOKUP($M2147, hidden_compute!$M$2:P2401, 3, FALSE))</f>
        <v/>
      </c>
      <c r="O2147" s="29" t="str">
        <f>IF(ISERROR(MATCH($K2147, pcrid_primers!$A$2:$A2401, 0)), hidden_compute!$J2147, VLOOKUP($K2147, pcrid_primers!$A$2:$D2401, 4, FALSE))</f>
        <v>-</v>
      </c>
      <c r="P2147" s="29" t="str">
        <f>IF(ISBLANK($O2147), "", VLOOKUP($O2147, hidden_compute!$M$2:P2401, 3, FALSE))</f>
        <v/>
      </c>
      <c r="Q2147" s="41" t="str">
        <f>metadata!$B$8</f>
        <v>EXP-PBC096</v>
      </c>
      <c r="R2147" s="49"/>
      <c r="S2147" s="29" t="str">
        <f>metadata!$B$9</f>
        <v>SQK-NBD114.24</v>
      </c>
      <c r="T2147" s="49"/>
    </row>
    <row r="2148">
      <c r="B2148" s="66"/>
      <c r="C2148" s="66"/>
      <c r="D2148" s="29" t="str">
        <f>hidden_compute!E2148</f>
        <v/>
      </c>
      <c r="E2148" s="39" t="str">
        <f>hidden_compute!F2148</f>
        <v/>
      </c>
      <c r="F2148" s="39" t="str">
        <f>hidden_compute!G2148</f>
        <v/>
      </c>
      <c r="G2148" s="29" t="str">
        <f>hidden_compute!D2148</f>
        <v/>
      </c>
      <c r="H2148" s="29" t="str">
        <f>IF(ISERROR(MATCH($K2148, pcrid_plateids!$A$2:$A2401, 0)), hidden_compute!$H2148, VLOOKUP($K2148, pcrid_plateids!$A$2:$B2401, 2, FALSE))</f>
        <v>-</v>
      </c>
      <c r="I2148" s="29" t="str">
        <f>IF(ISERROR(MATCH($K2148, pcrid_plateids!$A$2:$A2401, 0)), hidden_compute!$H2148, VLOOKUP($K2148, pcrid_plateids!$A$2:$C2401, 3, FALSE))</f>
        <v>-</v>
      </c>
      <c r="J2148" s="66"/>
      <c r="K2148" s="66"/>
      <c r="M2148" s="29" t="str">
        <f>IF(ISERROR(MATCH($K2148, pcrid_primers!$A$2:$A2401, 0)), hidden_compute!$H2148, VLOOKUP($K2148, pcrid_primers!$A$2:$B2401, 2, FALSE))</f>
        <v>-</v>
      </c>
      <c r="N2148" s="29" t="str">
        <f>IF(ISBLANK($M2148), "", VLOOKUP($M2148, hidden_compute!$M$2:P2401, 3, FALSE))</f>
        <v/>
      </c>
      <c r="O2148" s="29" t="str">
        <f>IF(ISERROR(MATCH($K2148, pcrid_primers!$A$2:$A2401, 0)), hidden_compute!$J2148, VLOOKUP($K2148, pcrid_primers!$A$2:$D2401, 4, FALSE))</f>
        <v>-</v>
      </c>
      <c r="P2148" s="29" t="str">
        <f>IF(ISBLANK($O2148), "", VLOOKUP($O2148, hidden_compute!$M$2:P2401, 3, FALSE))</f>
        <v/>
      </c>
      <c r="Q2148" s="41" t="str">
        <f>metadata!$B$8</f>
        <v>EXP-PBC096</v>
      </c>
      <c r="R2148" s="49"/>
      <c r="S2148" s="29" t="str">
        <f>metadata!$B$9</f>
        <v>SQK-NBD114.24</v>
      </c>
      <c r="T2148" s="49"/>
    </row>
    <row r="2149">
      <c r="B2149" s="66"/>
      <c r="C2149" s="66"/>
      <c r="D2149" s="29" t="str">
        <f>hidden_compute!E2149</f>
        <v/>
      </c>
      <c r="E2149" s="39" t="str">
        <f>hidden_compute!F2149</f>
        <v/>
      </c>
      <c r="F2149" s="39" t="str">
        <f>hidden_compute!G2149</f>
        <v/>
      </c>
      <c r="G2149" s="29" t="str">
        <f>hidden_compute!D2149</f>
        <v/>
      </c>
      <c r="H2149" s="29" t="str">
        <f>IF(ISERROR(MATCH($K2149, pcrid_plateids!$A$2:$A2401, 0)), hidden_compute!$H2149, VLOOKUP($K2149, pcrid_plateids!$A$2:$B2401, 2, FALSE))</f>
        <v>-</v>
      </c>
      <c r="I2149" s="29" t="str">
        <f>IF(ISERROR(MATCH($K2149, pcrid_plateids!$A$2:$A2401, 0)), hidden_compute!$H2149, VLOOKUP($K2149, pcrid_plateids!$A$2:$C2401, 3, FALSE))</f>
        <v>-</v>
      </c>
      <c r="J2149" s="66"/>
      <c r="K2149" s="66"/>
      <c r="M2149" s="29" t="str">
        <f>IF(ISERROR(MATCH($K2149, pcrid_primers!$A$2:$A2401, 0)), hidden_compute!$H2149, VLOOKUP($K2149, pcrid_primers!$A$2:$B2401, 2, FALSE))</f>
        <v>-</v>
      </c>
      <c r="N2149" s="29" t="str">
        <f>IF(ISBLANK($M2149), "", VLOOKUP($M2149, hidden_compute!$M$2:P2401, 3, FALSE))</f>
        <v/>
      </c>
      <c r="O2149" s="29" t="str">
        <f>IF(ISERROR(MATCH($K2149, pcrid_primers!$A$2:$A2401, 0)), hidden_compute!$J2149, VLOOKUP($K2149, pcrid_primers!$A$2:$D2401, 4, FALSE))</f>
        <v>-</v>
      </c>
      <c r="P2149" s="29" t="str">
        <f>IF(ISBLANK($O2149), "", VLOOKUP($O2149, hidden_compute!$M$2:P2401, 3, FALSE))</f>
        <v/>
      </c>
      <c r="Q2149" s="41" t="str">
        <f>metadata!$B$8</f>
        <v>EXP-PBC096</v>
      </c>
      <c r="R2149" s="49"/>
      <c r="S2149" s="29" t="str">
        <f>metadata!$B$9</f>
        <v>SQK-NBD114.24</v>
      </c>
      <c r="T2149" s="49"/>
    </row>
    <row r="2150">
      <c r="B2150" s="66"/>
      <c r="C2150" s="66"/>
      <c r="D2150" s="29" t="str">
        <f>hidden_compute!E2150</f>
        <v/>
      </c>
      <c r="E2150" s="39" t="str">
        <f>hidden_compute!F2150</f>
        <v/>
      </c>
      <c r="F2150" s="39" t="str">
        <f>hidden_compute!G2150</f>
        <v/>
      </c>
      <c r="G2150" s="29" t="str">
        <f>hidden_compute!D2150</f>
        <v/>
      </c>
      <c r="H2150" s="29" t="str">
        <f>IF(ISERROR(MATCH($K2150, pcrid_plateids!$A$2:$A2401, 0)), hidden_compute!$H2150, VLOOKUP($K2150, pcrid_plateids!$A$2:$B2401, 2, FALSE))</f>
        <v>-</v>
      </c>
      <c r="I2150" s="29" t="str">
        <f>IF(ISERROR(MATCH($K2150, pcrid_plateids!$A$2:$A2401, 0)), hidden_compute!$H2150, VLOOKUP($K2150, pcrid_plateids!$A$2:$C2401, 3, FALSE))</f>
        <v>-</v>
      </c>
      <c r="J2150" s="66"/>
      <c r="K2150" s="66"/>
      <c r="M2150" s="29" t="str">
        <f>IF(ISERROR(MATCH($K2150, pcrid_primers!$A$2:$A2401, 0)), hidden_compute!$H2150, VLOOKUP($K2150, pcrid_primers!$A$2:$B2401, 2, FALSE))</f>
        <v>-</v>
      </c>
      <c r="N2150" s="29" t="str">
        <f>IF(ISBLANK($M2150), "", VLOOKUP($M2150, hidden_compute!$M$2:P2401, 3, FALSE))</f>
        <v/>
      </c>
      <c r="O2150" s="29" t="str">
        <f>IF(ISERROR(MATCH($K2150, pcrid_primers!$A$2:$A2401, 0)), hidden_compute!$J2150, VLOOKUP($K2150, pcrid_primers!$A$2:$D2401, 4, FALSE))</f>
        <v>-</v>
      </c>
      <c r="P2150" s="29" t="str">
        <f>IF(ISBLANK($O2150), "", VLOOKUP($O2150, hidden_compute!$M$2:P2401, 3, FALSE))</f>
        <v/>
      </c>
      <c r="Q2150" s="41" t="str">
        <f>metadata!$B$8</f>
        <v>EXP-PBC096</v>
      </c>
      <c r="R2150" s="49"/>
      <c r="S2150" s="29" t="str">
        <f>metadata!$B$9</f>
        <v>SQK-NBD114.24</v>
      </c>
      <c r="T2150" s="49"/>
    </row>
    <row r="2151">
      <c r="B2151" s="66"/>
      <c r="C2151" s="66"/>
      <c r="D2151" s="29" t="str">
        <f>hidden_compute!E2151</f>
        <v/>
      </c>
      <c r="E2151" s="39" t="str">
        <f>hidden_compute!F2151</f>
        <v/>
      </c>
      <c r="F2151" s="39" t="str">
        <f>hidden_compute!G2151</f>
        <v/>
      </c>
      <c r="G2151" s="29" t="str">
        <f>hidden_compute!D2151</f>
        <v/>
      </c>
      <c r="H2151" s="29" t="str">
        <f>IF(ISERROR(MATCH($K2151, pcrid_plateids!$A$2:$A2401, 0)), hidden_compute!$H2151, VLOOKUP($K2151, pcrid_plateids!$A$2:$B2401, 2, FALSE))</f>
        <v>-</v>
      </c>
      <c r="I2151" s="29" t="str">
        <f>IF(ISERROR(MATCH($K2151, pcrid_plateids!$A$2:$A2401, 0)), hidden_compute!$H2151, VLOOKUP($K2151, pcrid_plateids!$A$2:$C2401, 3, FALSE))</f>
        <v>-</v>
      </c>
      <c r="J2151" s="66"/>
      <c r="K2151" s="66"/>
      <c r="M2151" s="29" t="str">
        <f>IF(ISERROR(MATCH($K2151, pcrid_primers!$A$2:$A2401, 0)), hidden_compute!$H2151, VLOOKUP($K2151, pcrid_primers!$A$2:$B2401, 2, FALSE))</f>
        <v>-</v>
      </c>
      <c r="N2151" s="29" t="str">
        <f>IF(ISBLANK($M2151), "", VLOOKUP($M2151, hidden_compute!$M$2:P2401, 3, FALSE))</f>
        <v/>
      </c>
      <c r="O2151" s="29" t="str">
        <f>IF(ISERROR(MATCH($K2151, pcrid_primers!$A$2:$A2401, 0)), hidden_compute!$J2151, VLOOKUP($K2151, pcrid_primers!$A$2:$D2401, 4, FALSE))</f>
        <v>-</v>
      </c>
      <c r="P2151" s="29" t="str">
        <f>IF(ISBLANK($O2151), "", VLOOKUP($O2151, hidden_compute!$M$2:P2401, 3, FALSE))</f>
        <v/>
      </c>
      <c r="Q2151" s="41" t="str">
        <f>metadata!$B$8</f>
        <v>EXP-PBC096</v>
      </c>
      <c r="R2151" s="49"/>
      <c r="S2151" s="29" t="str">
        <f>metadata!$B$9</f>
        <v>SQK-NBD114.24</v>
      </c>
      <c r="T2151" s="49"/>
    </row>
    <row r="2152">
      <c r="B2152" s="66"/>
      <c r="C2152" s="66"/>
      <c r="D2152" s="29" t="str">
        <f>hidden_compute!E2152</f>
        <v/>
      </c>
      <c r="E2152" s="39" t="str">
        <f>hidden_compute!F2152</f>
        <v/>
      </c>
      <c r="F2152" s="39" t="str">
        <f>hidden_compute!G2152</f>
        <v/>
      </c>
      <c r="G2152" s="29" t="str">
        <f>hidden_compute!D2152</f>
        <v/>
      </c>
      <c r="H2152" s="29" t="str">
        <f>IF(ISERROR(MATCH($K2152, pcrid_plateids!$A$2:$A2401, 0)), hidden_compute!$H2152, VLOOKUP($K2152, pcrid_plateids!$A$2:$B2401, 2, FALSE))</f>
        <v>-</v>
      </c>
      <c r="I2152" s="29" t="str">
        <f>IF(ISERROR(MATCH($K2152, pcrid_plateids!$A$2:$A2401, 0)), hidden_compute!$H2152, VLOOKUP($K2152, pcrid_plateids!$A$2:$C2401, 3, FALSE))</f>
        <v>-</v>
      </c>
      <c r="J2152" s="66"/>
      <c r="K2152" s="66"/>
      <c r="M2152" s="29" t="str">
        <f>IF(ISERROR(MATCH($K2152, pcrid_primers!$A$2:$A2401, 0)), hidden_compute!$H2152, VLOOKUP($K2152, pcrid_primers!$A$2:$B2401, 2, FALSE))</f>
        <v>-</v>
      </c>
      <c r="N2152" s="29" t="str">
        <f>IF(ISBLANK($M2152), "", VLOOKUP($M2152, hidden_compute!$M$2:P2401, 3, FALSE))</f>
        <v/>
      </c>
      <c r="O2152" s="29" t="str">
        <f>IF(ISERROR(MATCH($K2152, pcrid_primers!$A$2:$A2401, 0)), hidden_compute!$J2152, VLOOKUP($K2152, pcrid_primers!$A$2:$D2401, 4, FALSE))</f>
        <v>-</v>
      </c>
      <c r="P2152" s="29" t="str">
        <f>IF(ISBLANK($O2152), "", VLOOKUP($O2152, hidden_compute!$M$2:P2401, 3, FALSE))</f>
        <v/>
      </c>
      <c r="Q2152" s="41" t="str">
        <f>metadata!$B$8</f>
        <v>EXP-PBC096</v>
      </c>
      <c r="R2152" s="49"/>
      <c r="S2152" s="29" t="str">
        <f>metadata!$B$9</f>
        <v>SQK-NBD114.24</v>
      </c>
      <c r="T2152" s="49"/>
    </row>
    <row r="2153">
      <c r="B2153" s="66"/>
      <c r="C2153" s="66"/>
      <c r="D2153" s="29" t="str">
        <f>hidden_compute!E2153</f>
        <v/>
      </c>
      <c r="E2153" s="39" t="str">
        <f>hidden_compute!F2153</f>
        <v/>
      </c>
      <c r="F2153" s="39" t="str">
        <f>hidden_compute!G2153</f>
        <v/>
      </c>
      <c r="G2153" s="29" t="str">
        <f>hidden_compute!D2153</f>
        <v/>
      </c>
      <c r="H2153" s="29" t="str">
        <f>IF(ISERROR(MATCH($K2153, pcrid_plateids!$A$2:$A2401, 0)), hidden_compute!$H2153, VLOOKUP($K2153, pcrid_plateids!$A$2:$B2401, 2, FALSE))</f>
        <v>-</v>
      </c>
      <c r="I2153" s="29" t="str">
        <f>IF(ISERROR(MATCH($K2153, pcrid_plateids!$A$2:$A2401, 0)), hidden_compute!$H2153, VLOOKUP($K2153, pcrid_plateids!$A$2:$C2401, 3, FALSE))</f>
        <v>-</v>
      </c>
      <c r="J2153" s="66"/>
      <c r="K2153" s="66"/>
      <c r="M2153" s="29" t="str">
        <f>IF(ISERROR(MATCH($K2153, pcrid_primers!$A$2:$A2401, 0)), hidden_compute!$H2153, VLOOKUP($K2153, pcrid_primers!$A$2:$B2401, 2, FALSE))</f>
        <v>-</v>
      </c>
      <c r="N2153" s="29" t="str">
        <f>IF(ISBLANK($M2153), "", VLOOKUP($M2153, hidden_compute!$M$2:P2401, 3, FALSE))</f>
        <v/>
      </c>
      <c r="O2153" s="29" t="str">
        <f>IF(ISERROR(MATCH($K2153, pcrid_primers!$A$2:$A2401, 0)), hidden_compute!$J2153, VLOOKUP($K2153, pcrid_primers!$A$2:$D2401, 4, FALSE))</f>
        <v>-</v>
      </c>
      <c r="P2153" s="29" t="str">
        <f>IF(ISBLANK($O2153), "", VLOOKUP($O2153, hidden_compute!$M$2:P2401, 3, FALSE))</f>
        <v/>
      </c>
      <c r="Q2153" s="41" t="str">
        <f>metadata!$B$8</f>
        <v>EXP-PBC096</v>
      </c>
      <c r="R2153" s="49"/>
      <c r="S2153" s="29" t="str">
        <f>metadata!$B$9</f>
        <v>SQK-NBD114.24</v>
      </c>
      <c r="T2153" s="49"/>
    </row>
    <row r="2154">
      <c r="B2154" s="66"/>
      <c r="C2154" s="66"/>
      <c r="D2154" s="29" t="str">
        <f>hidden_compute!E2154</f>
        <v/>
      </c>
      <c r="E2154" s="39" t="str">
        <f>hidden_compute!F2154</f>
        <v/>
      </c>
      <c r="F2154" s="39" t="str">
        <f>hidden_compute!G2154</f>
        <v/>
      </c>
      <c r="G2154" s="29" t="str">
        <f>hidden_compute!D2154</f>
        <v/>
      </c>
      <c r="H2154" s="29" t="str">
        <f>IF(ISERROR(MATCH($K2154, pcrid_plateids!$A$2:$A2401, 0)), hidden_compute!$H2154, VLOOKUP($K2154, pcrid_plateids!$A$2:$B2401, 2, FALSE))</f>
        <v>-</v>
      </c>
      <c r="I2154" s="29" t="str">
        <f>IF(ISERROR(MATCH($K2154, pcrid_plateids!$A$2:$A2401, 0)), hidden_compute!$H2154, VLOOKUP($K2154, pcrid_plateids!$A$2:$C2401, 3, FALSE))</f>
        <v>-</v>
      </c>
      <c r="J2154" s="66"/>
      <c r="K2154" s="66"/>
      <c r="M2154" s="29" t="str">
        <f>IF(ISERROR(MATCH($K2154, pcrid_primers!$A$2:$A2401, 0)), hidden_compute!$H2154, VLOOKUP($K2154, pcrid_primers!$A$2:$B2401, 2, FALSE))</f>
        <v>-</v>
      </c>
      <c r="N2154" s="29" t="str">
        <f>IF(ISBLANK($M2154), "", VLOOKUP($M2154, hidden_compute!$M$2:P2401, 3, FALSE))</f>
        <v/>
      </c>
      <c r="O2154" s="29" t="str">
        <f>IF(ISERROR(MATCH($K2154, pcrid_primers!$A$2:$A2401, 0)), hidden_compute!$J2154, VLOOKUP($K2154, pcrid_primers!$A$2:$D2401, 4, FALSE))</f>
        <v>-</v>
      </c>
      <c r="P2154" s="29" t="str">
        <f>IF(ISBLANK($O2154), "", VLOOKUP($O2154, hidden_compute!$M$2:P2401, 3, FALSE))</f>
        <v/>
      </c>
      <c r="Q2154" s="41" t="str">
        <f>metadata!$B$8</f>
        <v>EXP-PBC096</v>
      </c>
      <c r="R2154" s="49"/>
      <c r="S2154" s="29" t="str">
        <f>metadata!$B$9</f>
        <v>SQK-NBD114.24</v>
      </c>
      <c r="T2154" s="49"/>
    </row>
    <row r="2155">
      <c r="B2155" s="66"/>
      <c r="C2155" s="66"/>
      <c r="D2155" s="29" t="str">
        <f>hidden_compute!E2155</f>
        <v/>
      </c>
      <c r="E2155" s="39" t="str">
        <f>hidden_compute!F2155</f>
        <v/>
      </c>
      <c r="F2155" s="39" t="str">
        <f>hidden_compute!G2155</f>
        <v/>
      </c>
      <c r="G2155" s="29" t="str">
        <f>hidden_compute!D2155</f>
        <v/>
      </c>
      <c r="H2155" s="29" t="str">
        <f>IF(ISERROR(MATCH($K2155, pcrid_plateids!$A$2:$A2401, 0)), hidden_compute!$H2155, VLOOKUP($K2155, pcrid_plateids!$A$2:$B2401, 2, FALSE))</f>
        <v>-</v>
      </c>
      <c r="I2155" s="29" t="str">
        <f>IF(ISERROR(MATCH($K2155, pcrid_plateids!$A$2:$A2401, 0)), hidden_compute!$H2155, VLOOKUP($K2155, pcrid_plateids!$A$2:$C2401, 3, FALSE))</f>
        <v>-</v>
      </c>
      <c r="J2155" s="66"/>
      <c r="K2155" s="66"/>
      <c r="M2155" s="29" t="str">
        <f>IF(ISERROR(MATCH($K2155, pcrid_primers!$A$2:$A2401, 0)), hidden_compute!$H2155, VLOOKUP($K2155, pcrid_primers!$A$2:$B2401, 2, FALSE))</f>
        <v>-</v>
      </c>
      <c r="N2155" s="29" t="str">
        <f>IF(ISBLANK($M2155), "", VLOOKUP($M2155, hidden_compute!$M$2:P2401, 3, FALSE))</f>
        <v/>
      </c>
      <c r="O2155" s="29" t="str">
        <f>IF(ISERROR(MATCH($K2155, pcrid_primers!$A$2:$A2401, 0)), hidden_compute!$J2155, VLOOKUP($K2155, pcrid_primers!$A$2:$D2401, 4, FALSE))</f>
        <v>-</v>
      </c>
      <c r="P2155" s="29" t="str">
        <f>IF(ISBLANK($O2155), "", VLOOKUP($O2155, hidden_compute!$M$2:P2401, 3, FALSE))</f>
        <v/>
      </c>
      <c r="Q2155" s="41" t="str">
        <f>metadata!$B$8</f>
        <v>EXP-PBC096</v>
      </c>
      <c r="R2155" s="49"/>
      <c r="S2155" s="29" t="str">
        <f>metadata!$B$9</f>
        <v>SQK-NBD114.24</v>
      </c>
      <c r="T2155" s="49"/>
    </row>
    <row r="2156">
      <c r="B2156" s="66"/>
      <c r="C2156" s="66"/>
      <c r="D2156" s="29" t="str">
        <f>hidden_compute!E2156</f>
        <v/>
      </c>
      <c r="E2156" s="39" t="str">
        <f>hidden_compute!F2156</f>
        <v/>
      </c>
      <c r="F2156" s="39" t="str">
        <f>hidden_compute!G2156</f>
        <v/>
      </c>
      <c r="G2156" s="29" t="str">
        <f>hidden_compute!D2156</f>
        <v/>
      </c>
      <c r="H2156" s="29" t="str">
        <f>IF(ISERROR(MATCH($K2156, pcrid_plateids!$A$2:$A2401, 0)), hidden_compute!$H2156, VLOOKUP($K2156, pcrid_plateids!$A$2:$B2401, 2, FALSE))</f>
        <v>-</v>
      </c>
      <c r="I2156" s="29" t="str">
        <f>IF(ISERROR(MATCH($K2156, pcrid_plateids!$A$2:$A2401, 0)), hidden_compute!$H2156, VLOOKUP($K2156, pcrid_plateids!$A$2:$C2401, 3, FALSE))</f>
        <v>-</v>
      </c>
      <c r="J2156" s="66"/>
      <c r="K2156" s="66"/>
      <c r="M2156" s="29" t="str">
        <f>IF(ISERROR(MATCH($K2156, pcrid_primers!$A$2:$A2401, 0)), hidden_compute!$H2156, VLOOKUP($K2156, pcrid_primers!$A$2:$B2401, 2, FALSE))</f>
        <v>-</v>
      </c>
      <c r="N2156" s="29" t="str">
        <f>IF(ISBLANK($M2156), "", VLOOKUP($M2156, hidden_compute!$M$2:P2401, 3, FALSE))</f>
        <v/>
      </c>
      <c r="O2156" s="29" t="str">
        <f>IF(ISERROR(MATCH($K2156, pcrid_primers!$A$2:$A2401, 0)), hidden_compute!$J2156, VLOOKUP($K2156, pcrid_primers!$A$2:$D2401, 4, FALSE))</f>
        <v>-</v>
      </c>
      <c r="P2156" s="29" t="str">
        <f>IF(ISBLANK($O2156), "", VLOOKUP($O2156, hidden_compute!$M$2:P2401, 3, FALSE))</f>
        <v/>
      </c>
      <c r="Q2156" s="41" t="str">
        <f>metadata!$B$8</f>
        <v>EXP-PBC096</v>
      </c>
      <c r="R2156" s="49"/>
      <c r="S2156" s="29" t="str">
        <f>metadata!$B$9</f>
        <v>SQK-NBD114.24</v>
      </c>
      <c r="T2156" s="49"/>
    </row>
    <row r="2157">
      <c r="B2157" s="66"/>
      <c r="C2157" s="66"/>
      <c r="D2157" s="29" t="str">
        <f>hidden_compute!E2157</f>
        <v/>
      </c>
      <c r="E2157" s="39" t="str">
        <f>hidden_compute!F2157</f>
        <v/>
      </c>
      <c r="F2157" s="39" t="str">
        <f>hidden_compute!G2157</f>
        <v/>
      </c>
      <c r="G2157" s="29" t="str">
        <f>hidden_compute!D2157</f>
        <v/>
      </c>
      <c r="H2157" s="29" t="str">
        <f>IF(ISERROR(MATCH($K2157, pcrid_plateids!$A$2:$A2401, 0)), hidden_compute!$H2157, VLOOKUP($K2157, pcrid_plateids!$A$2:$B2401, 2, FALSE))</f>
        <v>-</v>
      </c>
      <c r="I2157" s="29" t="str">
        <f>IF(ISERROR(MATCH($K2157, pcrid_plateids!$A$2:$A2401, 0)), hidden_compute!$H2157, VLOOKUP($K2157, pcrid_plateids!$A$2:$C2401, 3, FALSE))</f>
        <v>-</v>
      </c>
      <c r="J2157" s="66"/>
      <c r="K2157" s="66"/>
      <c r="M2157" s="29" t="str">
        <f>IF(ISERROR(MATCH($K2157, pcrid_primers!$A$2:$A2401, 0)), hidden_compute!$H2157, VLOOKUP($K2157, pcrid_primers!$A$2:$B2401, 2, FALSE))</f>
        <v>-</v>
      </c>
      <c r="N2157" s="29" t="str">
        <f>IF(ISBLANK($M2157), "", VLOOKUP($M2157, hidden_compute!$M$2:P2401, 3, FALSE))</f>
        <v/>
      </c>
      <c r="O2157" s="29" t="str">
        <f>IF(ISERROR(MATCH($K2157, pcrid_primers!$A$2:$A2401, 0)), hidden_compute!$J2157, VLOOKUP($K2157, pcrid_primers!$A$2:$D2401, 4, FALSE))</f>
        <v>-</v>
      </c>
      <c r="P2157" s="29" t="str">
        <f>IF(ISBLANK($O2157), "", VLOOKUP($O2157, hidden_compute!$M$2:P2401, 3, FALSE))</f>
        <v/>
      </c>
      <c r="Q2157" s="41" t="str">
        <f>metadata!$B$8</f>
        <v>EXP-PBC096</v>
      </c>
      <c r="R2157" s="49"/>
      <c r="S2157" s="29" t="str">
        <f>metadata!$B$9</f>
        <v>SQK-NBD114.24</v>
      </c>
      <c r="T2157" s="49"/>
    </row>
    <row r="2158">
      <c r="B2158" s="66"/>
      <c r="C2158" s="66"/>
      <c r="D2158" s="29" t="str">
        <f>hidden_compute!E2158</f>
        <v/>
      </c>
      <c r="E2158" s="39" t="str">
        <f>hidden_compute!F2158</f>
        <v/>
      </c>
      <c r="F2158" s="39" t="str">
        <f>hidden_compute!G2158</f>
        <v/>
      </c>
      <c r="G2158" s="29" t="str">
        <f>hidden_compute!D2158</f>
        <v/>
      </c>
      <c r="H2158" s="29" t="str">
        <f>IF(ISERROR(MATCH($K2158, pcrid_plateids!$A$2:$A2401, 0)), hidden_compute!$H2158, VLOOKUP($K2158, pcrid_plateids!$A$2:$B2401, 2, FALSE))</f>
        <v>-</v>
      </c>
      <c r="I2158" s="29" t="str">
        <f>IF(ISERROR(MATCH($K2158, pcrid_plateids!$A$2:$A2401, 0)), hidden_compute!$H2158, VLOOKUP($K2158, pcrid_plateids!$A$2:$C2401, 3, FALSE))</f>
        <v>-</v>
      </c>
      <c r="J2158" s="66"/>
      <c r="K2158" s="66"/>
      <c r="M2158" s="29" t="str">
        <f>IF(ISERROR(MATCH($K2158, pcrid_primers!$A$2:$A2401, 0)), hidden_compute!$H2158, VLOOKUP($K2158, pcrid_primers!$A$2:$B2401, 2, FALSE))</f>
        <v>-</v>
      </c>
      <c r="N2158" s="29" t="str">
        <f>IF(ISBLANK($M2158), "", VLOOKUP($M2158, hidden_compute!$M$2:P2401, 3, FALSE))</f>
        <v/>
      </c>
      <c r="O2158" s="29" t="str">
        <f>IF(ISERROR(MATCH($K2158, pcrid_primers!$A$2:$A2401, 0)), hidden_compute!$J2158, VLOOKUP($K2158, pcrid_primers!$A$2:$D2401, 4, FALSE))</f>
        <v>-</v>
      </c>
      <c r="P2158" s="29" t="str">
        <f>IF(ISBLANK($O2158), "", VLOOKUP($O2158, hidden_compute!$M$2:P2401, 3, FALSE))</f>
        <v/>
      </c>
      <c r="Q2158" s="41" t="str">
        <f>metadata!$B$8</f>
        <v>EXP-PBC096</v>
      </c>
      <c r="R2158" s="49"/>
      <c r="S2158" s="29" t="str">
        <f>metadata!$B$9</f>
        <v>SQK-NBD114.24</v>
      </c>
      <c r="T2158" s="49"/>
    </row>
    <row r="2159">
      <c r="B2159" s="66"/>
      <c r="C2159" s="66"/>
      <c r="D2159" s="29" t="str">
        <f>hidden_compute!E2159</f>
        <v/>
      </c>
      <c r="E2159" s="39" t="str">
        <f>hidden_compute!F2159</f>
        <v/>
      </c>
      <c r="F2159" s="39" t="str">
        <f>hidden_compute!G2159</f>
        <v/>
      </c>
      <c r="G2159" s="29" t="str">
        <f>hidden_compute!D2159</f>
        <v/>
      </c>
      <c r="H2159" s="29" t="str">
        <f>IF(ISERROR(MATCH($K2159, pcrid_plateids!$A$2:$A2401, 0)), hidden_compute!$H2159, VLOOKUP($K2159, pcrid_plateids!$A$2:$B2401, 2, FALSE))</f>
        <v>-</v>
      </c>
      <c r="I2159" s="29" t="str">
        <f>IF(ISERROR(MATCH($K2159, pcrid_plateids!$A$2:$A2401, 0)), hidden_compute!$H2159, VLOOKUP($K2159, pcrid_plateids!$A$2:$C2401, 3, FALSE))</f>
        <v>-</v>
      </c>
      <c r="J2159" s="66"/>
      <c r="K2159" s="66"/>
      <c r="M2159" s="29" t="str">
        <f>IF(ISERROR(MATCH($K2159, pcrid_primers!$A$2:$A2401, 0)), hidden_compute!$H2159, VLOOKUP($K2159, pcrid_primers!$A$2:$B2401, 2, FALSE))</f>
        <v>-</v>
      </c>
      <c r="N2159" s="29" t="str">
        <f>IF(ISBLANK($M2159), "", VLOOKUP($M2159, hidden_compute!$M$2:P2401, 3, FALSE))</f>
        <v/>
      </c>
      <c r="O2159" s="29" t="str">
        <f>IF(ISERROR(MATCH($K2159, pcrid_primers!$A$2:$A2401, 0)), hidden_compute!$J2159, VLOOKUP($K2159, pcrid_primers!$A$2:$D2401, 4, FALSE))</f>
        <v>-</v>
      </c>
      <c r="P2159" s="29" t="str">
        <f>IF(ISBLANK($O2159), "", VLOOKUP($O2159, hidden_compute!$M$2:P2401, 3, FALSE))</f>
        <v/>
      </c>
      <c r="Q2159" s="41" t="str">
        <f>metadata!$B$8</f>
        <v>EXP-PBC096</v>
      </c>
      <c r="R2159" s="49"/>
      <c r="S2159" s="29" t="str">
        <f>metadata!$B$9</f>
        <v>SQK-NBD114.24</v>
      </c>
      <c r="T2159" s="49"/>
    </row>
    <row r="2160">
      <c r="B2160" s="66"/>
      <c r="C2160" s="66"/>
      <c r="D2160" s="29" t="str">
        <f>hidden_compute!E2160</f>
        <v/>
      </c>
      <c r="E2160" s="39" t="str">
        <f>hidden_compute!F2160</f>
        <v/>
      </c>
      <c r="F2160" s="39" t="str">
        <f>hidden_compute!G2160</f>
        <v/>
      </c>
      <c r="G2160" s="29" t="str">
        <f>hidden_compute!D2160</f>
        <v/>
      </c>
      <c r="H2160" s="29" t="str">
        <f>IF(ISERROR(MATCH($K2160, pcrid_plateids!$A$2:$A2401, 0)), hidden_compute!$H2160, VLOOKUP($K2160, pcrid_plateids!$A$2:$B2401, 2, FALSE))</f>
        <v>-</v>
      </c>
      <c r="I2160" s="29" t="str">
        <f>IF(ISERROR(MATCH($K2160, pcrid_plateids!$A$2:$A2401, 0)), hidden_compute!$H2160, VLOOKUP($K2160, pcrid_plateids!$A$2:$C2401, 3, FALSE))</f>
        <v>-</v>
      </c>
      <c r="J2160" s="66"/>
      <c r="K2160" s="66"/>
      <c r="M2160" s="29" t="str">
        <f>IF(ISERROR(MATCH($K2160, pcrid_primers!$A$2:$A2401, 0)), hidden_compute!$H2160, VLOOKUP($K2160, pcrid_primers!$A$2:$B2401, 2, FALSE))</f>
        <v>-</v>
      </c>
      <c r="N2160" s="29" t="str">
        <f>IF(ISBLANK($M2160), "", VLOOKUP($M2160, hidden_compute!$M$2:P2401, 3, FALSE))</f>
        <v/>
      </c>
      <c r="O2160" s="29" t="str">
        <f>IF(ISERROR(MATCH($K2160, pcrid_primers!$A$2:$A2401, 0)), hidden_compute!$J2160, VLOOKUP($K2160, pcrid_primers!$A$2:$D2401, 4, FALSE))</f>
        <v>-</v>
      </c>
      <c r="P2160" s="29" t="str">
        <f>IF(ISBLANK($O2160), "", VLOOKUP($O2160, hidden_compute!$M$2:P2401, 3, FALSE))</f>
        <v/>
      </c>
      <c r="Q2160" s="41" t="str">
        <f>metadata!$B$8</f>
        <v>EXP-PBC096</v>
      </c>
      <c r="R2160" s="49"/>
      <c r="S2160" s="29" t="str">
        <f>metadata!$B$9</f>
        <v>SQK-NBD114.24</v>
      </c>
      <c r="T2160" s="49"/>
    </row>
    <row r="2161">
      <c r="B2161" s="66"/>
      <c r="C2161" s="66"/>
      <c r="D2161" s="29" t="str">
        <f>hidden_compute!E2161</f>
        <v/>
      </c>
      <c r="E2161" s="39" t="str">
        <f>hidden_compute!F2161</f>
        <v/>
      </c>
      <c r="F2161" s="39" t="str">
        <f>hidden_compute!G2161</f>
        <v/>
      </c>
      <c r="G2161" s="29" t="str">
        <f>hidden_compute!D2161</f>
        <v/>
      </c>
      <c r="H2161" s="29" t="str">
        <f>IF(ISERROR(MATCH($K2161, pcrid_plateids!$A$2:$A2401, 0)), hidden_compute!$H2161, VLOOKUP($K2161, pcrid_plateids!$A$2:$B2401, 2, FALSE))</f>
        <v>-</v>
      </c>
      <c r="I2161" s="29" t="str">
        <f>IF(ISERROR(MATCH($K2161, pcrid_plateids!$A$2:$A2401, 0)), hidden_compute!$H2161, VLOOKUP($K2161, pcrid_plateids!$A$2:$C2401, 3, FALSE))</f>
        <v>-</v>
      </c>
      <c r="J2161" s="66"/>
      <c r="K2161" s="66"/>
      <c r="M2161" s="29" t="str">
        <f>IF(ISERROR(MATCH($K2161, pcrid_primers!$A$2:$A2401, 0)), hidden_compute!$H2161, VLOOKUP($K2161, pcrid_primers!$A$2:$B2401, 2, FALSE))</f>
        <v>-</v>
      </c>
      <c r="N2161" s="29" t="str">
        <f>IF(ISBLANK($M2161), "", VLOOKUP($M2161, hidden_compute!$M$2:P2401, 3, FALSE))</f>
        <v/>
      </c>
      <c r="O2161" s="29" t="str">
        <f>IF(ISERROR(MATCH($K2161, pcrid_primers!$A$2:$A2401, 0)), hidden_compute!$J2161, VLOOKUP($K2161, pcrid_primers!$A$2:$D2401, 4, FALSE))</f>
        <v>-</v>
      </c>
      <c r="P2161" s="29" t="str">
        <f>IF(ISBLANK($O2161), "", VLOOKUP($O2161, hidden_compute!$M$2:P2401, 3, FALSE))</f>
        <v/>
      </c>
      <c r="Q2161" s="41" t="str">
        <f>metadata!$B$8</f>
        <v>EXP-PBC096</v>
      </c>
      <c r="R2161" s="49"/>
      <c r="S2161" s="29" t="str">
        <f>metadata!$B$9</f>
        <v>SQK-NBD114.24</v>
      </c>
      <c r="T2161" s="49"/>
    </row>
    <row r="2162">
      <c r="B2162" s="66"/>
      <c r="C2162" s="66"/>
      <c r="D2162" s="29" t="str">
        <f>hidden_compute!E2162</f>
        <v/>
      </c>
      <c r="E2162" s="39" t="str">
        <f>hidden_compute!F2162</f>
        <v/>
      </c>
      <c r="F2162" s="39" t="str">
        <f>hidden_compute!G2162</f>
        <v/>
      </c>
      <c r="G2162" s="29" t="str">
        <f>hidden_compute!D2162</f>
        <v/>
      </c>
      <c r="H2162" s="29" t="str">
        <f>IF(ISERROR(MATCH($K2162, pcrid_plateids!$A$2:$A2401, 0)), hidden_compute!$H2162, VLOOKUP($K2162, pcrid_plateids!$A$2:$B2401, 2, FALSE))</f>
        <v>-</v>
      </c>
      <c r="I2162" s="29" t="str">
        <f>IF(ISERROR(MATCH($K2162, pcrid_plateids!$A$2:$A2401, 0)), hidden_compute!$H2162, VLOOKUP($K2162, pcrid_plateids!$A$2:$C2401, 3, FALSE))</f>
        <v>-</v>
      </c>
      <c r="J2162" s="66"/>
      <c r="K2162" s="66"/>
      <c r="M2162" s="29" t="str">
        <f>IF(ISERROR(MATCH($K2162, pcrid_primers!$A$2:$A2401, 0)), hidden_compute!$H2162, VLOOKUP($K2162, pcrid_primers!$A$2:$B2401, 2, FALSE))</f>
        <v>-</v>
      </c>
      <c r="N2162" s="29" t="str">
        <f>IF(ISBLANK($M2162), "", VLOOKUP($M2162, hidden_compute!$M$2:P2401, 3, FALSE))</f>
        <v/>
      </c>
      <c r="O2162" s="29" t="str">
        <f>IF(ISERROR(MATCH($K2162, pcrid_primers!$A$2:$A2401, 0)), hidden_compute!$J2162, VLOOKUP($K2162, pcrid_primers!$A$2:$D2401, 4, FALSE))</f>
        <v>-</v>
      </c>
      <c r="P2162" s="29" t="str">
        <f>IF(ISBLANK($O2162), "", VLOOKUP($O2162, hidden_compute!$M$2:P2401, 3, FALSE))</f>
        <v/>
      </c>
      <c r="Q2162" s="41" t="str">
        <f>metadata!$B$8</f>
        <v>EXP-PBC096</v>
      </c>
      <c r="R2162" s="49"/>
      <c r="S2162" s="29" t="str">
        <f>metadata!$B$9</f>
        <v>SQK-NBD114.24</v>
      </c>
      <c r="T2162" s="49"/>
    </row>
    <row r="2163">
      <c r="B2163" s="66"/>
      <c r="C2163" s="66"/>
      <c r="D2163" s="29" t="str">
        <f>hidden_compute!E2163</f>
        <v/>
      </c>
      <c r="E2163" s="39" t="str">
        <f>hidden_compute!F2163</f>
        <v/>
      </c>
      <c r="F2163" s="39" t="str">
        <f>hidden_compute!G2163</f>
        <v/>
      </c>
      <c r="G2163" s="29" t="str">
        <f>hidden_compute!D2163</f>
        <v/>
      </c>
      <c r="H2163" s="29" t="str">
        <f>IF(ISERROR(MATCH($K2163, pcrid_plateids!$A$2:$A2401, 0)), hidden_compute!$H2163, VLOOKUP($K2163, pcrid_plateids!$A$2:$B2401, 2, FALSE))</f>
        <v>-</v>
      </c>
      <c r="I2163" s="29" t="str">
        <f>IF(ISERROR(MATCH($K2163, pcrid_plateids!$A$2:$A2401, 0)), hidden_compute!$H2163, VLOOKUP($K2163, pcrid_plateids!$A$2:$C2401, 3, FALSE))</f>
        <v>-</v>
      </c>
      <c r="J2163" s="66"/>
      <c r="K2163" s="66"/>
      <c r="M2163" s="29" t="str">
        <f>IF(ISERROR(MATCH($K2163, pcrid_primers!$A$2:$A2401, 0)), hidden_compute!$H2163, VLOOKUP($K2163, pcrid_primers!$A$2:$B2401, 2, FALSE))</f>
        <v>-</v>
      </c>
      <c r="N2163" s="29" t="str">
        <f>IF(ISBLANK($M2163), "", VLOOKUP($M2163, hidden_compute!$M$2:P2401, 3, FALSE))</f>
        <v/>
      </c>
      <c r="O2163" s="29" t="str">
        <f>IF(ISERROR(MATCH($K2163, pcrid_primers!$A$2:$A2401, 0)), hidden_compute!$J2163, VLOOKUP($K2163, pcrid_primers!$A$2:$D2401, 4, FALSE))</f>
        <v>-</v>
      </c>
      <c r="P2163" s="29" t="str">
        <f>IF(ISBLANK($O2163), "", VLOOKUP($O2163, hidden_compute!$M$2:P2401, 3, FALSE))</f>
        <v/>
      </c>
      <c r="Q2163" s="41" t="str">
        <f>metadata!$B$8</f>
        <v>EXP-PBC096</v>
      </c>
      <c r="R2163" s="49"/>
      <c r="S2163" s="29" t="str">
        <f>metadata!$B$9</f>
        <v>SQK-NBD114.24</v>
      </c>
      <c r="T2163" s="49"/>
    </row>
    <row r="2164">
      <c r="B2164" s="66"/>
      <c r="C2164" s="66"/>
      <c r="D2164" s="29" t="str">
        <f>hidden_compute!E2164</f>
        <v/>
      </c>
      <c r="E2164" s="39" t="str">
        <f>hidden_compute!F2164</f>
        <v/>
      </c>
      <c r="F2164" s="39" t="str">
        <f>hidden_compute!G2164</f>
        <v/>
      </c>
      <c r="G2164" s="29" t="str">
        <f>hidden_compute!D2164</f>
        <v/>
      </c>
      <c r="H2164" s="29" t="str">
        <f>IF(ISERROR(MATCH($K2164, pcrid_plateids!$A$2:$A2401, 0)), hidden_compute!$H2164, VLOOKUP($K2164, pcrid_plateids!$A$2:$B2401, 2, FALSE))</f>
        <v>-</v>
      </c>
      <c r="I2164" s="29" t="str">
        <f>IF(ISERROR(MATCH($K2164, pcrid_plateids!$A$2:$A2401, 0)), hidden_compute!$H2164, VLOOKUP($K2164, pcrid_plateids!$A$2:$C2401, 3, FALSE))</f>
        <v>-</v>
      </c>
      <c r="J2164" s="66"/>
      <c r="K2164" s="66"/>
      <c r="M2164" s="29" t="str">
        <f>IF(ISERROR(MATCH($K2164, pcrid_primers!$A$2:$A2401, 0)), hidden_compute!$H2164, VLOOKUP($K2164, pcrid_primers!$A$2:$B2401, 2, FALSE))</f>
        <v>-</v>
      </c>
      <c r="N2164" s="29" t="str">
        <f>IF(ISBLANK($M2164), "", VLOOKUP($M2164, hidden_compute!$M$2:P2401, 3, FALSE))</f>
        <v/>
      </c>
      <c r="O2164" s="29" t="str">
        <f>IF(ISERROR(MATCH($K2164, pcrid_primers!$A$2:$A2401, 0)), hidden_compute!$J2164, VLOOKUP($K2164, pcrid_primers!$A$2:$D2401, 4, FALSE))</f>
        <v>-</v>
      </c>
      <c r="P2164" s="29" t="str">
        <f>IF(ISBLANK($O2164), "", VLOOKUP($O2164, hidden_compute!$M$2:P2401, 3, FALSE))</f>
        <v/>
      </c>
      <c r="Q2164" s="41" t="str">
        <f>metadata!$B$8</f>
        <v>EXP-PBC096</v>
      </c>
      <c r="R2164" s="49"/>
      <c r="S2164" s="29" t="str">
        <f>metadata!$B$9</f>
        <v>SQK-NBD114.24</v>
      </c>
      <c r="T2164" s="49"/>
    </row>
    <row r="2165">
      <c r="B2165" s="66"/>
      <c r="C2165" s="66"/>
      <c r="D2165" s="29" t="str">
        <f>hidden_compute!E2165</f>
        <v/>
      </c>
      <c r="E2165" s="39" t="str">
        <f>hidden_compute!F2165</f>
        <v/>
      </c>
      <c r="F2165" s="39" t="str">
        <f>hidden_compute!G2165</f>
        <v/>
      </c>
      <c r="G2165" s="29" t="str">
        <f>hidden_compute!D2165</f>
        <v/>
      </c>
      <c r="H2165" s="29" t="str">
        <f>IF(ISERROR(MATCH($K2165, pcrid_plateids!$A$2:$A2401, 0)), hidden_compute!$H2165, VLOOKUP($K2165, pcrid_plateids!$A$2:$B2401, 2, FALSE))</f>
        <v>-</v>
      </c>
      <c r="I2165" s="29" t="str">
        <f>IF(ISERROR(MATCH($K2165, pcrid_plateids!$A$2:$A2401, 0)), hidden_compute!$H2165, VLOOKUP($K2165, pcrid_plateids!$A$2:$C2401, 3, FALSE))</f>
        <v>-</v>
      </c>
      <c r="J2165" s="66"/>
      <c r="K2165" s="66"/>
      <c r="M2165" s="29" t="str">
        <f>IF(ISERROR(MATCH($K2165, pcrid_primers!$A$2:$A2401, 0)), hidden_compute!$H2165, VLOOKUP($K2165, pcrid_primers!$A$2:$B2401, 2, FALSE))</f>
        <v>-</v>
      </c>
      <c r="N2165" s="29" t="str">
        <f>IF(ISBLANK($M2165), "", VLOOKUP($M2165, hidden_compute!$M$2:P2401, 3, FALSE))</f>
        <v/>
      </c>
      <c r="O2165" s="29" t="str">
        <f>IF(ISERROR(MATCH($K2165, pcrid_primers!$A$2:$A2401, 0)), hidden_compute!$J2165, VLOOKUP($K2165, pcrid_primers!$A$2:$D2401, 4, FALSE))</f>
        <v>-</v>
      </c>
      <c r="P2165" s="29" t="str">
        <f>IF(ISBLANK($O2165), "", VLOOKUP($O2165, hidden_compute!$M$2:P2401, 3, FALSE))</f>
        <v/>
      </c>
      <c r="Q2165" s="41" t="str">
        <f>metadata!$B$8</f>
        <v>EXP-PBC096</v>
      </c>
      <c r="R2165" s="49"/>
      <c r="S2165" s="29" t="str">
        <f>metadata!$B$9</f>
        <v>SQK-NBD114.24</v>
      </c>
      <c r="T2165" s="49"/>
    </row>
    <row r="2166">
      <c r="B2166" s="66"/>
      <c r="C2166" s="66"/>
      <c r="D2166" s="29" t="str">
        <f>hidden_compute!E2166</f>
        <v/>
      </c>
      <c r="E2166" s="39" t="str">
        <f>hidden_compute!F2166</f>
        <v/>
      </c>
      <c r="F2166" s="39" t="str">
        <f>hidden_compute!G2166</f>
        <v/>
      </c>
      <c r="G2166" s="29" t="str">
        <f>hidden_compute!D2166</f>
        <v/>
      </c>
      <c r="H2166" s="29" t="str">
        <f>IF(ISERROR(MATCH($K2166, pcrid_plateids!$A$2:$A2401, 0)), hidden_compute!$H2166, VLOOKUP($K2166, pcrid_plateids!$A$2:$B2401, 2, FALSE))</f>
        <v>-</v>
      </c>
      <c r="I2166" s="29" t="str">
        <f>IF(ISERROR(MATCH($K2166, pcrid_plateids!$A$2:$A2401, 0)), hidden_compute!$H2166, VLOOKUP($K2166, pcrid_plateids!$A$2:$C2401, 3, FALSE))</f>
        <v>-</v>
      </c>
      <c r="J2166" s="66"/>
      <c r="K2166" s="66"/>
      <c r="M2166" s="29" t="str">
        <f>IF(ISERROR(MATCH($K2166, pcrid_primers!$A$2:$A2401, 0)), hidden_compute!$H2166, VLOOKUP($K2166, pcrid_primers!$A$2:$B2401, 2, FALSE))</f>
        <v>-</v>
      </c>
      <c r="N2166" s="29" t="str">
        <f>IF(ISBLANK($M2166), "", VLOOKUP($M2166, hidden_compute!$M$2:P2401, 3, FALSE))</f>
        <v/>
      </c>
      <c r="O2166" s="29" t="str">
        <f>IF(ISERROR(MATCH($K2166, pcrid_primers!$A$2:$A2401, 0)), hidden_compute!$J2166, VLOOKUP($K2166, pcrid_primers!$A$2:$D2401, 4, FALSE))</f>
        <v>-</v>
      </c>
      <c r="P2166" s="29" t="str">
        <f>IF(ISBLANK($O2166), "", VLOOKUP($O2166, hidden_compute!$M$2:P2401, 3, FALSE))</f>
        <v/>
      </c>
      <c r="Q2166" s="41" t="str">
        <f>metadata!$B$8</f>
        <v>EXP-PBC096</v>
      </c>
      <c r="R2166" s="49"/>
      <c r="S2166" s="29" t="str">
        <f>metadata!$B$9</f>
        <v>SQK-NBD114.24</v>
      </c>
      <c r="T2166" s="49"/>
    </row>
    <row r="2167">
      <c r="B2167" s="66"/>
      <c r="C2167" s="66"/>
      <c r="D2167" s="29" t="str">
        <f>hidden_compute!E2167</f>
        <v/>
      </c>
      <c r="E2167" s="39" t="str">
        <f>hidden_compute!F2167</f>
        <v/>
      </c>
      <c r="F2167" s="39" t="str">
        <f>hidden_compute!G2167</f>
        <v/>
      </c>
      <c r="G2167" s="29" t="str">
        <f>hidden_compute!D2167</f>
        <v/>
      </c>
      <c r="H2167" s="29" t="str">
        <f>IF(ISERROR(MATCH($K2167, pcrid_plateids!$A$2:$A2401, 0)), hidden_compute!$H2167, VLOOKUP($K2167, pcrid_plateids!$A$2:$B2401, 2, FALSE))</f>
        <v>-</v>
      </c>
      <c r="I2167" s="29" t="str">
        <f>IF(ISERROR(MATCH($K2167, pcrid_plateids!$A$2:$A2401, 0)), hidden_compute!$H2167, VLOOKUP($K2167, pcrid_plateids!$A$2:$C2401, 3, FALSE))</f>
        <v>-</v>
      </c>
      <c r="J2167" s="66"/>
      <c r="K2167" s="66"/>
      <c r="M2167" s="29" t="str">
        <f>IF(ISERROR(MATCH($K2167, pcrid_primers!$A$2:$A2401, 0)), hidden_compute!$H2167, VLOOKUP($K2167, pcrid_primers!$A$2:$B2401, 2, FALSE))</f>
        <v>-</v>
      </c>
      <c r="N2167" s="29" t="str">
        <f>IF(ISBLANK($M2167), "", VLOOKUP($M2167, hidden_compute!$M$2:P2401, 3, FALSE))</f>
        <v/>
      </c>
      <c r="O2167" s="29" t="str">
        <f>IF(ISERROR(MATCH($K2167, pcrid_primers!$A$2:$A2401, 0)), hidden_compute!$J2167, VLOOKUP($K2167, pcrid_primers!$A$2:$D2401, 4, FALSE))</f>
        <v>-</v>
      </c>
      <c r="P2167" s="29" t="str">
        <f>IF(ISBLANK($O2167), "", VLOOKUP($O2167, hidden_compute!$M$2:P2401, 3, FALSE))</f>
        <v/>
      </c>
      <c r="Q2167" s="41" t="str">
        <f>metadata!$B$8</f>
        <v>EXP-PBC096</v>
      </c>
      <c r="R2167" s="49"/>
      <c r="S2167" s="29" t="str">
        <f>metadata!$B$9</f>
        <v>SQK-NBD114.24</v>
      </c>
      <c r="T2167" s="49"/>
    </row>
    <row r="2168">
      <c r="B2168" s="66"/>
      <c r="C2168" s="66"/>
      <c r="D2168" s="29" t="str">
        <f>hidden_compute!E2168</f>
        <v/>
      </c>
      <c r="E2168" s="39" t="str">
        <f>hidden_compute!F2168</f>
        <v/>
      </c>
      <c r="F2168" s="39" t="str">
        <f>hidden_compute!G2168</f>
        <v/>
      </c>
      <c r="G2168" s="29" t="str">
        <f>hidden_compute!D2168</f>
        <v/>
      </c>
      <c r="H2168" s="29" t="str">
        <f>IF(ISERROR(MATCH($K2168, pcrid_plateids!$A$2:$A2401, 0)), hidden_compute!$H2168, VLOOKUP($K2168, pcrid_plateids!$A$2:$B2401, 2, FALSE))</f>
        <v>-</v>
      </c>
      <c r="I2168" s="29" t="str">
        <f>IF(ISERROR(MATCH($K2168, pcrid_plateids!$A$2:$A2401, 0)), hidden_compute!$H2168, VLOOKUP($K2168, pcrid_plateids!$A$2:$C2401, 3, FALSE))</f>
        <v>-</v>
      </c>
      <c r="J2168" s="66"/>
      <c r="K2168" s="66"/>
      <c r="M2168" s="29" t="str">
        <f>IF(ISERROR(MATCH($K2168, pcrid_primers!$A$2:$A2401, 0)), hidden_compute!$H2168, VLOOKUP($K2168, pcrid_primers!$A$2:$B2401, 2, FALSE))</f>
        <v>-</v>
      </c>
      <c r="N2168" s="29" t="str">
        <f>IF(ISBLANK($M2168), "", VLOOKUP($M2168, hidden_compute!$M$2:P2401, 3, FALSE))</f>
        <v/>
      </c>
      <c r="O2168" s="29" t="str">
        <f>IF(ISERROR(MATCH($K2168, pcrid_primers!$A$2:$A2401, 0)), hidden_compute!$J2168, VLOOKUP($K2168, pcrid_primers!$A$2:$D2401, 4, FALSE))</f>
        <v>-</v>
      </c>
      <c r="P2168" s="29" t="str">
        <f>IF(ISBLANK($O2168), "", VLOOKUP($O2168, hidden_compute!$M$2:P2401, 3, FALSE))</f>
        <v/>
      </c>
      <c r="Q2168" s="41" t="str">
        <f>metadata!$B$8</f>
        <v>EXP-PBC096</v>
      </c>
      <c r="R2168" s="49"/>
      <c r="S2168" s="29" t="str">
        <f>metadata!$B$9</f>
        <v>SQK-NBD114.24</v>
      </c>
      <c r="T2168" s="49"/>
    </row>
    <row r="2169">
      <c r="B2169" s="66"/>
      <c r="C2169" s="66"/>
      <c r="D2169" s="29" t="str">
        <f>hidden_compute!E2169</f>
        <v/>
      </c>
      <c r="E2169" s="39" t="str">
        <f>hidden_compute!F2169</f>
        <v/>
      </c>
      <c r="F2169" s="39" t="str">
        <f>hidden_compute!G2169</f>
        <v/>
      </c>
      <c r="G2169" s="29" t="str">
        <f>hidden_compute!D2169</f>
        <v/>
      </c>
      <c r="H2169" s="29" t="str">
        <f>IF(ISERROR(MATCH($K2169, pcrid_plateids!$A$2:$A2401, 0)), hidden_compute!$H2169, VLOOKUP($K2169, pcrid_plateids!$A$2:$B2401, 2, FALSE))</f>
        <v>-</v>
      </c>
      <c r="I2169" s="29" t="str">
        <f>IF(ISERROR(MATCH($K2169, pcrid_plateids!$A$2:$A2401, 0)), hidden_compute!$H2169, VLOOKUP($K2169, pcrid_plateids!$A$2:$C2401, 3, FALSE))</f>
        <v>-</v>
      </c>
      <c r="J2169" s="66"/>
      <c r="K2169" s="66"/>
      <c r="M2169" s="29" t="str">
        <f>IF(ISERROR(MATCH($K2169, pcrid_primers!$A$2:$A2401, 0)), hidden_compute!$H2169, VLOOKUP($K2169, pcrid_primers!$A$2:$B2401, 2, FALSE))</f>
        <v>-</v>
      </c>
      <c r="N2169" s="29" t="str">
        <f>IF(ISBLANK($M2169), "", VLOOKUP($M2169, hidden_compute!$M$2:P2401, 3, FALSE))</f>
        <v/>
      </c>
      <c r="O2169" s="29" t="str">
        <f>IF(ISERROR(MATCH($K2169, pcrid_primers!$A$2:$A2401, 0)), hidden_compute!$J2169, VLOOKUP($K2169, pcrid_primers!$A$2:$D2401, 4, FALSE))</f>
        <v>-</v>
      </c>
      <c r="P2169" s="29" t="str">
        <f>IF(ISBLANK($O2169), "", VLOOKUP($O2169, hidden_compute!$M$2:P2401, 3, FALSE))</f>
        <v/>
      </c>
      <c r="Q2169" s="41" t="str">
        <f>metadata!$B$8</f>
        <v>EXP-PBC096</v>
      </c>
      <c r="R2169" s="49"/>
      <c r="S2169" s="29" t="str">
        <f>metadata!$B$9</f>
        <v>SQK-NBD114.24</v>
      </c>
      <c r="T2169" s="49"/>
    </row>
    <row r="2170">
      <c r="B2170" s="66"/>
      <c r="C2170" s="66"/>
      <c r="D2170" s="29" t="str">
        <f>hidden_compute!E2170</f>
        <v/>
      </c>
      <c r="E2170" s="39" t="str">
        <f>hidden_compute!F2170</f>
        <v/>
      </c>
      <c r="F2170" s="39" t="str">
        <f>hidden_compute!G2170</f>
        <v/>
      </c>
      <c r="G2170" s="29" t="str">
        <f>hidden_compute!D2170</f>
        <v/>
      </c>
      <c r="H2170" s="29" t="str">
        <f>IF(ISERROR(MATCH($K2170, pcrid_plateids!$A$2:$A2401, 0)), hidden_compute!$H2170, VLOOKUP($K2170, pcrid_plateids!$A$2:$B2401, 2, FALSE))</f>
        <v>-</v>
      </c>
      <c r="I2170" s="29" t="str">
        <f>IF(ISERROR(MATCH($K2170, pcrid_plateids!$A$2:$A2401, 0)), hidden_compute!$H2170, VLOOKUP($K2170, pcrid_plateids!$A$2:$C2401, 3, FALSE))</f>
        <v>-</v>
      </c>
      <c r="J2170" s="66"/>
      <c r="K2170" s="66"/>
      <c r="M2170" s="29" t="str">
        <f>IF(ISERROR(MATCH($K2170, pcrid_primers!$A$2:$A2401, 0)), hidden_compute!$H2170, VLOOKUP($K2170, pcrid_primers!$A$2:$B2401, 2, FALSE))</f>
        <v>-</v>
      </c>
      <c r="N2170" s="29" t="str">
        <f>IF(ISBLANK($M2170), "", VLOOKUP($M2170, hidden_compute!$M$2:P2401, 3, FALSE))</f>
        <v/>
      </c>
      <c r="O2170" s="29" t="str">
        <f>IF(ISERROR(MATCH($K2170, pcrid_primers!$A$2:$A2401, 0)), hidden_compute!$J2170, VLOOKUP($K2170, pcrid_primers!$A$2:$D2401, 4, FALSE))</f>
        <v>-</v>
      </c>
      <c r="P2170" s="29" t="str">
        <f>IF(ISBLANK($O2170), "", VLOOKUP($O2170, hidden_compute!$M$2:P2401, 3, FALSE))</f>
        <v/>
      </c>
      <c r="Q2170" s="41" t="str">
        <f>metadata!$B$8</f>
        <v>EXP-PBC096</v>
      </c>
      <c r="R2170" s="49"/>
      <c r="S2170" s="29" t="str">
        <f>metadata!$B$9</f>
        <v>SQK-NBD114.24</v>
      </c>
      <c r="T2170" s="49"/>
    </row>
    <row r="2171">
      <c r="B2171" s="66"/>
      <c r="C2171" s="66"/>
      <c r="D2171" s="29" t="str">
        <f>hidden_compute!E2171</f>
        <v/>
      </c>
      <c r="E2171" s="39" t="str">
        <f>hidden_compute!F2171</f>
        <v/>
      </c>
      <c r="F2171" s="39" t="str">
        <f>hidden_compute!G2171</f>
        <v/>
      </c>
      <c r="G2171" s="29" t="str">
        <f>hidden_compute!D2171</f>
        <v/>
      </c>
      <c r="H2171" s="29" t="str">
        <f>IF(ISERROR(MATCH($K2171, pcrid_plateids!$A$2:$A2401, 0)), hidden_compute!$H2171, VLOOKUP($K2171, pcrid_plateids!$A$2:$B2401, 2, FALSE))</f>
        <v>-</v>
      </c>
      <c r="I2171" s="29" t="str">
        <f>IF(ISERROR(MATCH($K2171, pcrid_plateids!$A$2:$A2401, 0)), hidden_compute!$H2171, VLOOKUP($K2171, pcrid_plateids!$A$2:$C2401, 3, FALSE))</f>
        <v>-</v>
      </c>
      <c r="J2171" s="66"/>
      <c r="K2171" s="66"/>
      <c r="M2171" s="29" t="str">
        <f>IF(ISERROR(MATCH($K2171, pcrid_primers!$A$2:$A2401, 0)), hidden_compute!$H2171, VLOOKUP($K2171, pcrid_primers!$A$2:$B2401, 2, FALSE))</f>
        <v>-</v>
      </c>
      <c r="N2171" s="29" t="str">
        <f>IF(ISBLANK($M2171), "", VLOOKUP($M2171, hidden_compute!$M$2:P2401, 3, FALSE))</f>
        <v/>
      </c>
      <c r="O2171" s="29" t="str">
        <f>IF(ISERROR(MATCH($K2171, pcrid_primers!$A$2:$A2401, 0)), hidden_compute!$J2171, VLOOKUP($K2171, pcrid_primers!$A$2:$D2401, 4, FALSE))</f>
        <v>-</v>
      </c>
      <c r="P2171" s="29" t="str">
        <f>IF(ISBLANK($O2171), "", VLOOKUP($O2171, hidden_compute!$M$2:P2401, 3, FALSE))</f>
        <v/>
      </c>
      <c r="Q2171" s="41" t="str">
        <f>metadata!$B$8</f>
        <v>EXP-PBC096</v>
      </c>
      <c r="R2171" s="49"/>
      <c r="S2171" s="29" t="str">
        <f>metadata!$B$9</f>
        <v>SQK-NBD114.24</v>
      </c>
      <c r="T2171" s="49"/>
    </row>
    <row r="2172">
      <c r="B2172" s="66"/>
      <c r="C2172" s="66"/>
      <c r="D2172" s="29" t="str">
        <f>hidden_compute!E2172</f>
        <v/>
      </c>
      <c r="E2172" s="39" t="str">
        <f>hidden_compute!F2172</f>
        <v/>
      </c>
      <c r="F2172" s="39" t="str">
        <f>hidden_compute!G2172</f>
        <v/>
      </c>
      <c r="G2172" s="29" t="str">
        <f>hidden_compute!D2172</f>
        <v/>
      </c>
      <c r="H2172" s="29" t="str">
        <f>IF(ISERROR(MATCH($K2172, pcrid_plateids!$A$2:$A2401, 0)), hidden_compute!$H2172, VLOOKUP($K2172, pcrid_plateids!$A$2:$B2401, 2, FALSE))</f>
        <v>-</v>
      </c>
      <c r="I2172" s="29" t="str">
        <f>IF(ISERROR(MATCH($K2172, pcrid_plateids!$A$2:$A2401, 0)), hidden_compute!$H2172, VLOOKUP($K2172, pcrid_plateids!$A$2:$C2401, 3, FALSE))</f>
        <v>-</v>
      </c>
      <c r="J2172" s="66"/>
      <c r="K2172" s="66"/>
      <c r="M2172" s="29" t="str">
        <f>IF(ISERROR(MATCH($K2172, pcrid_primers!$A$2:$A2401, 0)), hidden_compute!$H2172, VLOOKUP($K2172, pcrid_primers!$A$2:$B2401, 2, FALSE))</f>
        <v>-</v>
      </c>
      <c r="N2172" s="29" t="str">
        <f>IF(ISBLANK($M2172), "", VLOOKUP($M2172, hidden_compute!$M$2:P2401, 3, FALSE))</f>
        <v/>
      </c>
      <c r="O2172" s="29" t="str">
        <f>IF(ISERROR(MATCH($K2172, pcrid_primers!$A$2:$A2401, 0)), hidden_compute!$J2172, VLOOKUP($K2172, pcrid_primers!$A$2:$D2401, 4, FALSE))</f>
        <v>-</v>
      </c>
      <c r="P2172" s="29" t="str">
        <f>IF(ISBLANK($O2172), "", VLOOKUP($O2172, hidden_compute!$M$2:P2401, 3, FALSE))</f>
        <v/>
      </c>
      <c r="Q2172" s="41" t="str">
        <f>metadata!$B$8</f>
        <v>EXP-PBC096</v>
      </c>
      <c r="R2172" s="49"/>
      <c r="S2172" s="29" t="str">
        <f>metadata!$B$9</f>
        <v>SQK-NBD114.24</v>
      </c>
      <c r="T2172" s="49"/>
    </row>
    <row r="2173">
      <c r="B2173" s="66"/>
      <c r="C2173" s="66"/>
      <c r="D2173" s="29" t="str">
        <f>hidden_compute!E2173</f>
        <v/>
      </c>
      <c r="E2173" s="39" t="str">
        <f>hidden_compute!F2173</f>
        <v/>
      </c>
      <c r="F2173" s="39" t="str">
        <f>hidden_compute!G2173</f>
        <v/>
      </c>
      <c r="G2173" s="29" t="str">
        <f>hidden_compute!D2173</f>
        <v/>
      </c>
      <c r="H2173" s="29" t="str">
        <f>IF(ISERROR(MATCH($K2173, pcrid_plateids!$A$2:$A2401, 0)), hidden_compute!$H2173, VLOOKUP($K2173, pcrid_plateids!$A$2:$B2401, 2, FALSE))</f>
        <v>-</v>
      </c>
      <c r="I2173" s="29" t="str">
        <f>IF(ISERROR(MATCH($K2173, pcrid_plateids!$A$2:$A2401, 0)), hidden_compute!$H2173, VLOOKUP($K2173, pcrid_plateids!$A$2:$C2401, 3, FALSE))</f>
        <v>-</v>
      </c>
      <c r="J2173" s="66"/>
      <c r="K2173" s="66"/>
      <c r="M2173" s="29" t="str">
        <f>IF(ISERROR(MATCH($K2173, pcrid_primers!$A$2:$A2401, 0)), hidden_compute!$H2173, VLOOKUP($K2173, pcrid_primers!$A$2:$B2401, 2, FALSE))</f>
        <v>-</v>
      </c>
      <c r="N2173" s="29" t="str">
        <f>IF(ISBLANK($M2173), "", VLOOKUP($M2173, hidden_compute!$M$2:P2401, 3, FALSE))</f>
        <v/>
      </c>
      <c r="O2173" s="29" t="str">
        <f>IF(ISERROR(MATCH($K2173, pcrid_primers!$A$2:$A2401, 0)), hidden_compute!$J2173, VLOOKUP($K2173, pcrid_primers!$A$2:$D2401, 4, FALSE))</f>
        <v>-</v>
      </c>
      <c r="P2173" s="29" t="str">
        <f>IF(ISBLANK($O2173), "", VLOOKUP($O2173, hidden_compute!$M$2:P2401, 3, FALSE))</f>
        <v/>
      </c>
      <c r="Q2173" s="41" t="str">
        <f>metadata!$B$8</f>
        <v>EXP-PBC096</v>
      </c>
      <c r="R2173" s="49"/>
      <c r="S2173" s="29" t="str">
        <f>metadata!$B$9</f>
        <v>SQK-NBD114.24</v>
      </c>
      <c r="T2173" s="49"/>
    </row>
    <row r="2174">
      <c r="B2174" s="66"/>
      <c r="C2174" s="66"/>
      <c r="D2174" s="29" t="str">
        <f>hidden_compute!E2174</f>
        <v/>
      </c>
      <c r="E2174" s="39" t="str">
        <f>hidden_compute!F2174</f>
        <v/>
      </c>
      <c r="F2174" s="39" t="str">
        <f>hidden_compute!G2174</f>
        <v/>
      </c>
      <c r="G2174" s="29" t="str">
        <f>hidden_compute!D2174</f>
        <v/>
      </c>
      <c r="H2174" s="29" t="str">
        <f>IF(ISERROR(MATCH($K2174, pcrid_plateids!$A$2:$A2401, 0)), hidden_compute!$H2174, VLOOKUP($K2174, pcrid_plateids!$A$2:$B2401, 2, FALSE))</f>
        <v>-</v>
      </c>
      <c r="I2174" s="29" t="str">
        <f>IF(ISERROR(MATCH($K2174, pcrid_plateids!$A$2:$A2401, 0)), hidden_compute!$H2174, VLOOKUP($K2174, pcrid_plateids!$A$2:$C2401, 3, FALSE))</f>
        <v>-</v>
      </c>
      <c r="J2174" s="66"/>
      <c r="K2174" s="66"/>
      <c r="M2174" s="29" t="str">
        <f>IF(ISERROR(MATCH($K2174, pcrid_primers!$A$2:$A2401, 0)), hidden_compute!$H2174, VLOOKUP($K2174, pcrid_primers!$A$2:$B2401, 2, FALSE))</f>
        <v>-</v>
      </c>
      <c r="N2174" s="29" t="str">
        <f>IF(ISBLANK($M2174), "", VLOOKUP($M2174, hidden_compute!$M$2:P2401, 3, FALSE))</f>
        <v/>
      </c>
      <c r="O2174" s="29" t="str">
        <f>IF(ISERROR(MATCH($K2174, pcrid_primers!$A$2:$A2401, 0)), hidden_compute!$J2174, VLOOKUP($K2174, pcrid_primers!$A$2:$D2401, 4, FALSE))</f>
        <v>-</v>
      </c>
      <c r="P2174" s="29" t="str">
        <f>IF(ISBLANK($O2174), "", VLOOKUP($O2174, hidden_compute!$M$2:P2401, 3, FALSE))</f>
        <v/>
      </c>
      <c r="Q2174" s="41" t="str">
        <f>metadata!$B$8</f>
        <v>EXP-PBC096</v>
      </c>
      <c r="R2174" s="49"/>
      <c r="S2174" s="29" t="str">
        <f>metadata!$B$9</f>
        <v>SQK-NBD114.24</v>
      </c>
      <c r="T2174" s="49"/>
    </row>
    <row r="2175">
      <c r="B2175" s="66"/>
      <c r="C2175" s="66"/>
      <c r="D2175" s="29" t="str">
        <f>hidden_compute!E2175</f>
        <v/>
      </c>
      <c r="E2175" s="39" t="str">
        <f>hidden_compute!F2175</f>
        <v/>
      </c>
      <c r="F2175" s="39" t="str">
        <f>hidden_compute!G2175</f>
        <v/>
      </c>
      <c r="G2175" s="29" t="str">
        <f>hidden_compute!D2175</f>
        <v/>
      </c>
      <c r="H2175" s="29" t="str">
        <f>IF(ISERROR(MATCH($K2175, pcrid_plateids!$A$2:$A2401, 0)), hidden_compute!$H2175, VLOOKUP($K2175, pcrid_plateids!$A$2:$B2401, 2, FALSE))</f>
        <v>-</v>
      </c>
      <c r="I2175" s="29" t="str">
        <f>IF(ISERROR(MATCH($K2175, pcrid_plateids!$A$2:$A2401, 0)), hidden_compute!$H2175, VLOOKUP($K2175, pcrid_plateids!$A$2:$C2401, 3, FALSE))</f>
        <v>-</v>
      </c>
      <c r="J2175" s="66"/>
      <c r="K2175" s="66"/>
      <c r="M2175" s="29" t="str">
        <f>IF(ISERROR(MATCH($K2175, pcrid_primers!$A$2:$A2401, 0)), hidden_compute!$H2175, VLOOKUP($K2175, pcrid_primers!$A$2:$B2401, 2, FALSE))</f>
        <v>-</v>
      </c>
      <c r="N2175" s="29" t="str">
        <f>IF(ISBLANK($M2175), "", VLOOKUP($M2175, hidden_compute!$M$2:P2401, 3, FALSE))</f>
        <v/>
      </c>
      <c r="O2175" s="29" t="str">
        <f>IF(ISERROR(MATCH($K2175, pcrid_primers!$A$2:$A2401, 0)), hidden_compute!$J2175, VLOOKUP($K2175, pcrid_primers!$A$2:$D2401, 4, FALSE))</f>
        <v>-</v>
      </c>
      <c r="P2175" s="29" t="str">
        <f>IF(ISBLANK($O2175), "", VLOOKUP($O2175, hidden_compute!$M$2:P2401, 3, FALSE))</f>
        <v/>
      </c>
      <c r="Q2175" s="41" t="str">
        <f>metadata!$B$8</f>
        <v>EXP-PBC096</v>
      </c>
      <c r="R2175" s="49"/>
      <c r="S2175" s="29" t="str">
        <f>metadata!$B$9</f>
        <v>SQK-NBD114.24</v>
      </c>
      <c r="T2175" s="49"/>
    </row>
    <row r="2176">
      <c r="B2176" s="66"/>
      <c r="C2176" s="66"/>
      <c r="D2176" s="29" t="str">
        <f>hidden_compute!E2176</f>
        <v/>
      </c>
      <c r="E2176" s="39" t="str">
        <f>hidden_compute!F2176</f>
        <v/>
      </c>
      <c r="F2176" s="39" t="str">
        <f>hidden_compute!G2176</f>
        <v/>
      </c>
      <c r="G2176" s="29" t="str">
        <f>hidden_compute!D2176</f>
        <v/>
      </c>
      <c r="H2176" s="29" t="str">
        <f>IF(ISERROR(MATCH($K2176, pcrid_plateids!$A$2:$A2401, 0)), hidden_compute!$H2176, VLOOKUP($K2176, pcrid_plateids!$A$2:$B2401, 2, FALSE))</f>
        <v>-</v>
      </c>
      <c r="I2176" s="29" t="str">
        <f>IF(ISERROR(MATCH($K2176, pcrid_plateids!$A$2:$A2401, 0)), hidden_compute!$H2176, VLOOKUP($K2176, pcrid_plateids!$A$2:$C2401, 3, FALSE))</f>
        <v>-</v>
      </c>
      <c r="J2176" s="66"/>
      <c r="K2176" s="66"/>
      <c r="M2176" s="29" t="str">
        <f>IF(ISERROR(MATCH($K2176, pcrid_primers!$A$2:$A2401, 0)), hidden_compute!$H2176, VLOOKUP($K2176, pcrid_primers!$A$2:$B2401, 2, FALSE))</f>
        <v>-</v>
      </c>
      <c r="N2176" s="29" t="str">
        <f>IF(ISBLANK($M2176), "", VLOOKUP($M2176, hidden_compute!$M$2:P2401, 3, FALSE))</f>
        <v/>
      </c>
      <c r="O2176" s="29" t="str">
        <f>IF(ISERROR(MATCH($K2176, pcrid_primers!$A$2:$A2401, 0)), hidden_compute!$J2176, VLOOKUP($K2176, pcrid_primers!$A$2:$D2401, 4, FALSE))</f>
        <v>-</v>
      </c>
      <c r="P2176" s="29" t="str">
        <f>IF(ISBLANK($O2176), "", VLOOKUP($O2176, hidden_compute!$M$2:P2401, 3, FALSE))</f>
        <v/>
      </c>
      <c r="Q2176" s="41" t="str">
        <f>metadata!$B$8</f>
        <v>EXP-PBC096</v>
      </c>
      <c r="R2176" s="49"/>
      <c r="S2176" s="29" t="str">
        <f>metadata!$B$9</f>
        <v>SQK-NBD114.24</v>
      </c>
      <c r="T2176" s="49"/>
    </row>
    <row r="2177">
      <c r="B2177" s="66"/>
      <c r="C2177" s="66"/>
      <c r="D2177" s="29" t="str">
        <f>hidden_compute!E2177</f>
        <v/>
      </c>
      <c r="E2177" s="39" t="str">
        <f>hidden_compute!F2177</f>
        <v/>
      </c>
      <c r="F2177" s="39" t="str">
        <f>hidden_compute!G2177</f>
        <v/>
      </c>
      <c r="G2177" s="29" t="str">
        <f>hidden_compute!D2177</f>
        <v/>
      </c>
      <c r="H2177" s="29" t="str">
        <f>IF(ISERROR(MATCH($K2177, pcrid_plateids!$A$2:$A2401, 0)), hidden_compute!$H2177, VLOOKUP($K2177, pcrid_plateids!$A$2:$B2401, 2, FALSE))</f>
        <v>-</v>
      </c>
      <c r="I2177" s="29" t="str">
        <f>IF(ISERROR(MATCH($K2177, pcrid_plateids!$A$2:$A2401, 0)), hidden_compute!$H2177, VLOOKUP($K2177, pcrid_plateids!$A$2:$C2401, 3, FALSE))</f>
        <v>-</v>
      </c>
      <c r="J2177" s="66"/>
      <c r="K2177" s="66"/>
      <c r="M2177" s="29" t="str">
        <f>IF(ISERROR(MATCH($K2177, pcrid_primers!$A$2:$A2401, 0)), hidden_compute!$H2177, VLOOKUP($K2177, pcrid_primers!$A$2:$B2401, 2, FALSE))</f>
        <v>-</v>
      </c>
      <c r="N2177" s="29" t="str">
        <f>IF(ISBLANK($M2177), "", VLOOKUP($M2177, hidden_compute!$M$2:P2401, 3, FALSE))</f>
        <v/>
      </c>
      <c r="O2177" s="29" t="str">
        <f>IF(ISERROR(MATCH($K2177, pcrid_primers!$A$2:$A2401, 0)), hidden_compute!$J2177, VLOOKUP($K2177, pcrid_primers!$A$2:$D2401, 4, FALSE))</f>
        <v>-</v>
      </c>
      <c r="P2177" s="29" t="str">
        <f>IF(ISBLANK($O2177), "", VLOOKUP($O2177, hidden_compute!$M$2:P2401, 3, FALSE))</f>
        <v/>
      </c>
      <c r="Q2177" s="41" t="str">
        <f>metadata!$B$8</f>
        <v>EXP-PBC096</v>
      </c>
      <c r="R2177" s="49"/>
      <c r="S2177" s="29" t="str">
        <f>metadata!$B$9</f>
        <v>SQK-NBD114.24</v>
      </c>
      <c r="T2177" s="49"/>
    </row>
    <row r="2178">
      <c r="B2178" s="66"/>
      <c r="C2178" s="66"/>
      <c r="D2178" s="29" t="str">
        <f>hidden_compute!E2178</f>
        <v/>
      </c>
      <c r="E2178" s="39" t="str">
        <f>hidden_compute!F2178</f>
        <v/>
      </c>
      <c r="F2178" s="39" t="str">
        <f>hidden_compute!G2178</f>
        <v/>
      </c>
      <c r="G2178" s="29" t="str">
        <f>hidden_compute!D2178</f>
        <v/>
      </c>
      <c r="H2178" s="29" t="str">
        <f>IF(ISERROR(MATCH($K2178, pcrid_plateids!$A$2:$A2401, 0)), hidden_compute!$H2178, VLOOKUP($K2178, pcrid_plateids!$A$2:$B2401, 2, FALSE))</f>
        <v>-</v>
      </c>
      <c r="I2178" s="29" t="str">
        <f>IF(ISERROR(MATCH($K2178, pcrid_plateids!$A$2:$A2401, 0)), hidden_compute!$H2178, VLOOKUP($K2178, pcrid_plateids!$A$2:$C2401, 3, FALSE))</f>
        <v>-</v>
      </c>
      <c r="J2178" s="66"/>
      <c r="K2178" s="66"/>
      <c r="M2178" s="29" t="str">
        <f>IF(ISERROR(MATCH($K2178, pcrid_primers!$A$2:$A2401, 0)), hidden_compute!$H2178, VLOOKUP($K2178, pcrid_primers!$A$2:$B2401, 2, FALSE))</f>
        <v>-</v>
      </c>
      <c r="N2178" s="29" t="str">
        <f>IF(ISBLANK($M2178), "", VLOOKUP($M2178, hidden_compute!$M$2:P2401, 3, FALSE))</f>
        <v/>
      </c>
      <c r="O2178" s="29" t="str">
        <f>IF(ISERROR(MATCH($K2178, pcrid_primers!$A$2:$A2401, 0)), hidden_compute!$J2178, VLOOKUP($K2178, pcrid_primers!$A$2:$D2401, 4, FALSE))</f>
        <v>-</v>
      </c>
      <c r="P2178" s="29" t="str">
        <f>IF(ISBLANK($O2178), "", VLOOKUP($O2178, hidden_compute!$M$2:P2401, 3, FALSE))</f>
        <v/>
      </c>
      <c r="Q2178" s="41" t="str">
        <f>metadata!$B$8</f>
        <v>EXP-PBC096</v>
      </c>
      <c r="R2178" s="49"/>
      <c r="S2178" s="29" t="str">
        <f>metadata!$B$9</f>
        <v>SQK-NBD114.24</v>
      </c>
      <c r="T2178" s="49"/>
    </row>
    <row r="2179">
      <c r="B2179" s="66"/>
      <c r="C2179" s="66"/>
      <c r="D2179" s="29" t="str">
        <f>hidden_compute!E2179</f>
        <v/>
      </c>
      <c r="E2179" s="39" t="str">
        <f>hidden_compute!F2179</f>
        <v/>
      </c>
      <c r="F2179" s="39" t="str">
        <f>hidden_compute!G2179</f>
        <v/>
      </c>
      <c r="G2179" s="29" t="str">
        <f>hidden_compute!D2179</f>
        <v/>
      </c>
      <c r="H2179" s="29" t="str">
        <f>IF(ISERROR(MATCH($K2179, pcrid_plateids!$A$2:$A2401, 0)), hidden_compute!$H2179, VLOOKUP($K2179, pcrid_plateids!$A$2:$B2401, 2, FALSE))</f>
        <v>-</v>
      </c>
      <c r="I2179" s="29" t="str">
        <f>IF(ISERROR(MATCH($K2179, pcrid_plateids!$A$2:$A2401, 0)), hidden_compute!$H2179, VLOOKUP($K2179, pcrid_plateids!$A$2:$C2401, 3, FALSE))</f>
        <v>-</v>
      </c>
      <c r="J2179" s="66"/>
      <c r="K2179" s="66"/>
      <c r="M2179" s="29" t="str">
        <f>IF(ISERROR(MATCH($K2179, pcrid_primers!$A$2:$A2401, 0)), hidden_compute!$H2179, VLOOKUP($K2179, pcrid_primers!$A$2:$B2401, 2, FALSE))</f>
        <v>-</v>
      </c>
      <c r="N2179" s="29" t="str">
        <f>IF(ISBLANK($M2179), "", VLOOKUP($M2179, hidden_compute!$M$2:P2401, 3, FALSE))</f>
        <v/>
      </c>
      <c r="O2179" s="29" t="str">
        <f>IF(ISERROR(MATCH($K2179, pcrid_primers!$A$2:$A2401, 0)), hidden_compute!$J2179, VLOOKUP($K2179, pcrid_primers!$A$2:$D2401, 4, FALSE))</f>
        <v>-</v>
      </c>
      <c r="P2179" s="29" t="str">
        <f>IF(ISBLANK($O2179), "", VLOOKUP($O2179, hidden_compute!$M$2:P2401, 3, FALSE))</f>
        <v/>
      </c>
      <c r="Q2179" s="41" t="str">
        <f>metadata!$B$8</f>
        <v>EXP-PBC096</v>
      </c>
      <c r="R2179" s="49"/>
      <c r="S2179" s="29" t="str">
        <f>metadata!$B$9</f>
        <v>SQK-NBD114.24</v>
      </c>
      <c r="T2179" s="49"/>
    </row>
    <row r="2180">
      <c r="B2180" s="66"/>
      <c r="C2180" s="66"/>
      <c r="D2180" s="29" t="str">
        <f>hidden_compute!E2180</f>
        <v/>
      </c>
      <c r="E2180" s="39" t="str">
        <f>hidden_compute!F2180</f>
        <v/>
      </c>
      <c r="F2180" s="39" t="str">
        <f>hidden_compute!G2180</f>
        <v/>
      </c>
      <c r="G2180" s="29" t="str">
        <f>hidden_compute!D2180</f>
        <v/>
      </c>
      <c r="H2180" s="29" t="str">
        <f>IF(ISERROR(MATCH($K2180, pcrid_plateids!$A$2:$A2401, 0)), hidden_compute!$H2180, VLOOKUP($K2180, pcrid_plateids!$A$2:$B2401, 2, FALSE))</f>
        <v>-</v>
      </c>
      <c r="I2180" s="29" t="str">
        <f>IF(ISERROR(MATCH($K2180, pcrid_plateids!$A$2:$A2401, 0)), hidden_compute!$H2180, VLOOKUP($K2180, pcrid_plateids!$A$2:$C2401, 3, FALSE))</f>
        <v>-</v>
      </c>
      <c r="J2180" s="66"/>
      <c r="K2180" s="66"/>
      <c r="M2180" s="29" t="str">
        <f>IF(ISERROR(MATCH($K2180, pcrid_primers!$A$2:$A2401, 0)), hidden_compute!$H2180, VLOOKUP($K2180, pcrid_primers!$A$2:$B2401, 2, FALSE))</f>
        <v>-</v>
      </c>
      <c r="N2180" s="29" t="str">
        <f>IF(ISBLANK($M2180), "", VLOOKUP($M2180, hidden_compute!$M$2:P2401, 3, FALSE))</f>
        <v/>
      </c>
      <c r="O2180" s="29" t="str">
        <f>IF(ISERROR(MATCH($K2180, pcrid_primers!$A$2:$A2401, 0)), hidden_compute!$J2180, VLOOKUP($K2180, pcrid_primers!$A$2:$D2401, 4, FALSE))</f>
        <v>-</v>
      </c>
      <c r="P2180" s="29" t="str">
        <f>IF(ISBLANK($O2180), "", VLOOKUP($O2180, hidden_compute!$M$2:P2401, 3, FALSE))</f>
        <v/>
      </c>
      <c r="Q2180" s="41" t="str">
        <f>metadata!$B$8</f>
        <v>EXP-PBC096</v>
      </c>
      <c r="R2180" s="49"/>
      <c r="S2180" s="29" t="str">
        <f>metadata!$B$9</f>
        <v>SQK-NBD114.24</v>
      </c>
      <c r="T2180" s="49"/>
    </row>
    <row r="2181">
      <c r="B2181" s="66"/>
      <c r="C2181" s="66"/>
      <c r="D2181" s="29" t="str">
        <f>hidden_compute!E2181</f>
        <v/>
      </c>
      <c r="E2181" s="39" t="str">
        <f>hidden_compute!F2181</f>
        <v/>
      </c>
      <c r="F2181" s="39" t="str">
        <f>hidden_compute!G2181</f>
        <v/>
      </c>
      <c r="G2181" s="29" t="str">
        <f>hidden_compute!D2181</f>
        <v/>
      </c>
      <c r="H2181" s="29" t="str">
        <f>IF(ISERROR(MATCH($K2181, pcrid_plateids!$A$2:$A2401, 0)), hidden_compute!$H2181, VLOOKUP($K2181, pcrid_plateids!$A$2:$B2401, 2, FALSE))</f>
        <v>-</v>
      </c>
      <c r="I2181" s="29" t="str">
        <f>IF(ISERROR(MATCH($K2181, pcrid_plateids!$A$2:$A2401, 0)), hidden_compute!$H2181, VLOOKUP($K2181, pcrid_plateids!$A$2:$C2401, 3, FALSE))</f>
        <v>-</v>
      </c>
      <c r="J2181" s="66"/>
      <c r="K2181" s="66"/>
      <c r="M2181" s="29" t="str">
        <f>IF(ISERROR(MATCH($K2181, pcrid_primers!$A$2:$A2401, 0)), hidden_compute!$H2181, VLOOKUP($K2181, pcrid_primers!$A$2:$B2401, 2, FALSE))</f>
        <v>-</v>
      </c>
      <c r="N2181" s="29" t="str">
        <f>IF(ISBLANK($M2181), "", VLOOKUP($M2181, hidden_compute!$M$2:P2401, 3, FALSE))</f>
        <v/>
      </c>
      <c r="O2181" s="29" t="str">
        <f>IF(ISERROR(MATCH($K2181, pcrid_primers!$A$2:$A2401, 0)), hidden_compute!$J2181, VLOOKUP($K2181, pcrid_primers!$A$2:$D2401, 4, FALSE))</f>
        <v>-</v>
      </c>
      <c r="P2181" s="29" t="str">
        <f>IF(ISBLANK($O2181), "", VLOOKUP($O2181, hidden_compute!$M$2:P2401, 3, FALSE))</f>
        <v/>
      </c>
      <c r="Q2181" s="41" t="str">
        <f>metadata!$B$8</f>
        <v>EXP-PBC096</v>
      </c>
      <c r="R2181" s="49"/>
      <c r="S2181" s="29" t="str">
        <f>metadata!$B$9</f>
        <v>SQK-NBD114.24</v>
      </c>
      <c r="T2181" s="49"/>
    </row>
    <row r="2182">
      <c r="B2182" s="66"/>
      <c r="C2182" s="66"/>
      <c r="D2182" s="29" t="str">
        <f>hidden_compute!E2182</f>
        <v/>
      </c>
      <c r="E2182" s="39" t="str">
        <f>hidden_compute!F2182</f>
        <v/>
      </c>
      <c r="F2182" s="39" t="str">
        <f>hidden_compute!G2182</f>
        <v/>
      </c>
      <c r="G2182" s="29" t="str">
        <f>hidden_compute!D2182</f>
        <v/>
      </c>
      <c r="H2182" s="29" t="str">
        <f>IF(ISERROR(MATCH($K2182, pcrid_plateids!$A$2:$A2401, 0)), hidden_compute!$H2182, VLOOKUP($K2182, pcrid_plateids!$A$2:$B2401, 2, FALSE))</f>
        <v>-</v>
      </c>
      <c r="I2182" s="29" t="str">
        <f>IF(ISERROR(MATCH($K2182, pcrid_plateids!$A$2:$A2401, 0)), hidden_compute!$H2182, VLOOKUP($K2182, pcrid_plateids!$A$2:$C2401, 3, FALSE))</f>
        <v>-</v>
      </c>
      <c r="J2182" s="66"/>
      <c r="K2182" s="66"/>
      <c r="M2182" s="29" t="str">
        <f>IF(ISERROR(MATCH($K2182, pcrid_primers!$A$2:$A2401, 0)), hidden_compute!$H2182, VLOOKUP($K2182, pcrid_primers!$A$2:$B2401, 2, FALSE))</f>
        <v>-</v>
      </c>
      <c r="N2182" s="29" t="str">
        <f>IF(ISBLANK($M2182), "", VLOOKUP($M2182, hidden_compute!$M$2:P2401, 3, FALSE))</f>
        <v/>
      </c>
      <c r="O2182" s="29" t="str">
        <f>IF(ISERROR(MATCH($K2182, pcrid_primers!$A$2:$A2401, 0)), hidden_compute!$J2182, VLOOKUP($K2182, pcrid_primers!$A$2:$D2401, 4, FALSE))</f>
        <v>-</v>
      </c>
      <c r="P2182" s="29" t="str">
        <f>IF(ISBLANK($O2182), "", VLOOKUP($O2182, hidden_compute!$M$2:P2401, 3, FALSE))</f>
        <v/>
      </c>
      <c r="Q2182" s="41" t="str">
        <f>metadata!$B$8</f>
        <v>EXP-PBC096</v>
      </c>
      <c r="R2182" s="49"/>
      <c r="S2182" s="29" t="str">
        <f>metadata!$B$9</f>
        <v>SQK-NBD114.24</v>
      </c>
      <c r="T2182" s="49"/>
    </row>
    <row r="2183">
      <c r="B2183" s="66"/>
      <c r="C2183" s="66"/>
      <c r="D2183" s="29" t="str">
        <f>hidden_compute!E2183</f>
        <v/>
      </c>
      <c r="E2183" s="39" t="str">
        <f>hidden_compute!F2183</f>
        <v/>
      </c>
      <c r="F2183" s="39" t="str">
        <f>hidden_compute!G2183</f>
        <v/>
      </c>
      <c r="G2183" s="29" t="str">
        <f>hidden_compute!D2183</f>
        <v/>
      </c>
      <c r="H2183" s="29" t="str">
        <f>IF(ISERROR(MATCH($K2183, pcrid_plateids!$A$2:$A2401, 0)), hidden_compute!$H2183, VLOOKUP($K2183, pcrid_plateids!$A$2:$B2401, 2, FALSE))</f>
        <v>-</v>
      </c>
      <c r="I2183" s="29" t="str">
        <f>IF(ISERROR(MATCH($K2183, pcrid_plateids!$A$2:$A2401, 0)), hidden_compute!$H2183, VLOOKUP($K2183, pcrid_plateids!$A$2:$C2401, 3, FALSE))</f>
        <v>-</v>
      </c>
      <c r="J2183" s="66"/>
      <c r="K2183" s="66"/>
      <c r="M2183" s="29" t="str">
        <f>IF(ISERROR(MATCH($K2183, pcrid_primers!$A$2:$A2401, 0)), hidden_compute!$H2183, VLOOKUP($K2183, pcrid_primers!$A$2:$B2401, 2, FALSE))</f>
        <v>-</v>
      </c>
      <c r="N2183" s="29" t="str">
        <f>IF(ISBLANK($M2183), "", VLOOKUP($M2183, hidden_compute!$M$2:P2401, 3, FALSE))</f>
        <v/>
      </c>
      <c r="O2183" s="29" t="str">
        <f>IF(ISERROR(MATCH($K2183, pcrid_primers!$A$2:$A2401, 0)), hidden_compute!$J2183, VLOOKUP($K2183, pcrid_primers!$A$2:$D2401, 4, FALSE))</f>
        <v>-</v>
      </c>
      <c r="P2183" s="29" t="str">
        <f>IF(ISBLANK($O2183), "", VLOOKUP($O2183, hidden_compute!$M$2:P2401, 3, FALSE))</f>
        <v/>
      </c>
      <c r="Q2183" s="41" t="str">
        <f>metadata!$B$8</f>
        <v>EXP-PBC096</v>
      </c>
      <c r="R2183" s="49"/>
      <c r="S2183" s="29" t="str">
        <f>metadata!$B$9</f>
        <v>SQK-NBD114.24</v>
      </c>
      <c r="T2183" s="49"/>
    </row>
    <row r="2184">
      <c r="B2184" s="66"/>
      <c r="C2184" s="66"/>
      <c r="D2184" s="29" t="str">
        <f>hidden_compute!E2184</f>
        <v/>
      </c>
      <c r="E2184" s="39" t="str">
        <f>hidden_compute!F2184</f>
        <v/>
      </c>
      <c r="F2184" s="39" t="str">
        <f>hidden_compute!G2184</f>
        <v/>
      </c>
      <c r="G2184" s="29" t="str">
        <f>hidden_compute!D2184</f>
        <v/>
      </c>
      <c r="H2184" s="29" t="str">
        <f>IF(ISERROR(MATCH($K2184, pcrid_plateids!$A$2:$A2401, 0)), hidden_compute!$H2184, VLOOKUP($K2184, pcrid_plateids!$A$2:$B2401, 2, FALSE))</f>
        <v>-</v>
      </c>
      <c r="I2184" s="29" t="str">
        <f>IF(ISERROR(MATCH($K2184, pcrid_plateids!$A$2:$A2401, 0)), hidden_compute!$H2184, VLOOKUP($K2184, pcrid_plateids!$A$2:$C2401, 3, FALSE))</f>
        <v>-</v>
      </c>
      <c r="J2184" s="66"/>
      <c r="K2184" s="66"/>
      <c r="M2184" s="29" t="str">
        <f>IF(ISERROR(MATCH($K2184, pcrid_primers!$A$2:$A2401, 0)), hidden_compute!$H2184, VLOOKUP($K2184, pcrid_primers!$A$2:$B2401, 2, FALSE))</f>
        <v>-</v>
      </c>
      <c r="N2184" s="29" t="str">
        <f>IF(ISBLANK($M2184), "", VLOOKUP($M2184, hidden_compute!$M$2:P2401, 3, FALSE))</f>
        <v/>
      </c>
      <c r="O2184" s="29" t="str">
        <f>IF(ISERROR(MATCH($K2184, pcrid_primers!$A$2:$A2401, 0)), hidden_compute!$J2184, VLOOKUP($K2184, pcrid_primers!$A$2:$D2401, 4, FALSE))</f>
        <v>-</v>
      </c>
      <c r="P2184" s="29" t="str">
        <f>IF(ISBLANK($O2184), "", VLOOKUP($O2184, hidden_compute!$M$2:P2401, 3, FALSE))</f>
        <v/>
      </c>
      <c r="Q2184" s="41" t="str">
        <f>metadata!$B$8</f>
        <v>EXP-PBC096</v>
      </c>
      <c r="R2184" s="49"/>
      <c r="S2184" s="29" t="str">
        <f>metadata!$B$9</f>
        <v>SQK-NBD114.24</v>
      </c>
      <c r="T2184" s="49"/>
    </row>
    <row r="2185">
      <c r="B2185" s="66"/>
      <c r="C2185" s="66"/>
      <c r="D2185" s="29" t="str">
        <f>hidden_compute!E2185</f>
        <v/>
      </c>
      <c r="E2185" s="39" t="str">
        <f>hidden_compute!F2185</f>
        <v/>
      </c>
      <c r="F2185" s="39" t="str">
        <f>hidden_compute!G2185</f>
        <v/>
      </c>
      <c r="G2185" s="29" t="str">
        <f>hidden_compute!D2185</f>
        <v/>
      </c>
      <c r="H2185" s="29" t="str">
        <f>IF(ISERROR(MATCH($K2185, pcrid_plateids!$A$2:$A2401, 0)), hidden_compute!$H2185, VLOOKUP($K2185, pcrid_plateids!$A$2:$B2401, 2, FALSE))</f>
        <v>-</v>
      </c>
      <c r="I2185" s="29" t="str">
        <f>IF(ISERROR(MATCH($K2185, pcrid_plateids!$A$2:$A2401, 0)), hidden_compute!$H2185, VLOOKUP($K2185, pcrid_plateids!$A$2:$C2401, 3, FALSE))</f>
        <v>-</v>
      </c>
      <c r="J2185" s="66"/>
      <c r="K2185" s="66"/>
      <c r="M2185" s="29" t="str">
        <f>IF(ISERROR(MATCH($K2185, pcrid_primers!$A$2:$A2401, 0)), hidden_compute!$H2185, VLOOKUP($K2185, pcrid_primers!$A$2:$B2401, 2, FALSE))</f>
        <v>-</v>
      </c>
      <c r="N2185" s="29" t="str">
        <f>IF(ISBLANK($M2185), "", VLOOKUP($M2185, hidden_compute!$M$2:P2401, 3, FALSE))</f>
        <v/>
      </c>
      <c r="O2185" s="29" t="str">
        <f>IF(ISERROR(MATCH($K2185, pcrid_primers!$A$2:$A2401, 0)), hidden_compute!$J2185, VLOOKUP($K2185, pcrid_primers!$A$2:$D2401, 4, FALSE))</f>
        <v>-</v>
      </c>
      <c r="P2185" s="29" t="str">
        <f>IF(ISBLANK($O2185), "", VLOOKUP($O2185, hidden_compute!$M$2:P2401, 3, FALSE))</f>
        <v/>
      </c>
      <c r="Q2185" s="41" t="str">
        <f>metadata!$B$8</f>
        <v>EXP-PBC096</v>
      </c>
      <c r="R2185" s="49"/>
      <c r="S2185" s="29" t="str">
        <f>metadata!$B$9</f>
        <v>SQK-NBD114.24</v>
      </c>
      <c r="T2185" s="49"/>
    </row>
    <row r="2186">
      <c r="B2186" s="66"/>
      <c r="C2186" s="66"/>
      <c r="D2186" s="29" t="str">
        <f>hidden_compute!E2186</f>
        <v/>
      </c>
      <c r="E2186" s="39" t="str">
        <f>hidden_compute!F2186</f>
        <v/>
      </c>
      <c r="F2186" s="39" t="str">
        <f>hidden_compute!G2186</f>
        <v/>
      </c>
      <c r="G2186" s="29" t="str">
        <f>hidden_compute!D2186</f>
        <v/>
      </c>
      <c r="H2186" s="29" t="str">
        <f>IF(ISERROR(MATCH($K2186, pcrid_plateids!$A$2:$A2401, 0)), hidden_compute!$H2186, VLOOKUP($K2186, pcrid_plateids!$A$2:$B2401, 2, FALSE))</f>
        <v>-</v>
      </c>
      <c r="I2186" s="29" t="str">
        <f>IF(ISERROR(MATCH($K2186, pcrid_plateids!$A$2:$A2401, 0)), hidden_compute!$H2186, VLOOKUP($K2186, pcrid_plateids!$A$2:$C2401, 3, FALSE))</f>
        <v>-</v>
      </c>
      <c r="J2186" s="66"/>
      <c r="K2186" s="66"/>
      <c r="M2186" s="29" t="str">
        <f>IF(ISERROR(MATCH($K2186, pcrid_primers!$A$2:$A2401, 0)), hidden_compute!$H2186, VLOOKUP($K2186, pcrid_primers!$A$2:$B2401, 2, FALSE))</f>
        <v>-</v>
      </c>
      <c r="N2186" s="29" t="str">
        <f>IF(ISBLANK($M2186), "", VLOOKUP($M2186, hidden_compute!$M$2:P2401, 3, FALSE))</f>
        <v/>
      </c>
      <c r="O2186" s="29" t="str">
        <f>IF(ISERROR(MATCH($K2186, pcrid_primers!$A$2:$A2401, 0)), hidden_compute!$J2186, VLOOKUP($K2186, pcrid_primers!$A$2:$D2401, 4, FALSE))</f>
        <v>-</v>
      </c>
      <c r="P2186" s="29" t="str">
        <f>IF(ISBLANK($O2186), "", VLOOKUP($O2186, hidden_compute!$M$2:P2401, 3, FALSE))</f>
        <v/>
      </c>
      <c r="Q2186" s="41" t="str">
        <f>metadata!$B$8</f>
        <v>EXP-PBC096</v>
      </c>
      <c r="R2186" s="49"/>
      <c r="S2186" s="29" t="str">
        <f>metadata!$B$9</f>
        <v>SQK-NBD114.24</v>
      </c>
      <c r="T2186" s="49"/>
    </row>
    <row r="2187">
      <c r="B2187" s="66"/>
      <c r="C2187" s="66"/>
      <c r="D2187" s="29" t="str">
        <f>hidden_compute!E2187</f>
        <v/>
      </c>
      <c r="E2187" s="39" t="str">
        <f>hidden_compute!F2187</f>
        <v/>
      </c>
      <c r="F2187" s="39" t="str">
        <f>hidden_compute!G2187</f>
        <v/>
      </c>
      <c r="G2187" s="29" t="str">
        <f>hidden_compute!D2187</f>
        <v/>
      </c>
      <c r="H2187" s="29" t="str">
        <f>IF(ISERROR(MATCH($K2187, pcrid_plateids!$A$2:$A2401, 0)), hidden_compute!$H2187, VLOOKUP($K2187, pcrid_plateids!$A$2:$B2401, 2, FALSE))</f>
        <v>-</v>
      </c>
      <c r="I2187" s="29" t="str">
        <f>IF(ISERROR(MATCH($K2187, pcrid_plateids!$A$2:$A2401, 0)), hidden_compute!$H2187, VLOOKUP($K2187, pcrid_plateids!$A$2:$C2401, 3, FALSE))</f>
        <v>-</v>
      </c>
      <c r="J2187" s="66"/>
      <c r="K2187" s="66"/>
      <c r="M2187" s="29" t="str">
        <f>IF(ISERROR(MATCH($K2187, pcrid_primers!$A$2:$A2401, 0)), hidden_compute!$H2187, VLOOKUP($K2187, pcrid_primers!$A$2:$B2401, 2, FALSE))</f>
        <v>-</v>
      </c>
      <c r="N2187" s="29" t="str">
        <f>IF(ISBLANK($M2187), "", VLOOKUP($M2187, hidden_compute!$M$2:P2401, 3, FALSE))</f>
        <v/>
      </c>
      <c r="O2187" s="29" t="str">
        <f>IF(ISERROR(MATCH($K2187, pcrid_primers!$A$2:$A2401, 0)), hidden_compute!$J2187, VLOOKUP($K2187, pcrid_primers!$A$2:$D2401, 4, FALSE))</f>
        <v>-</v>
      </c>
      <c r="P2187" s="29" t="str">
        <f>IF(ISBLANK($O2187), "", VLOOKUP($O2187, hidden_compute!$M$2:P2401, 3, FALSE))</f>
        <v/>
      </c>
      <c r="Q2187" s="41" t="str">
        <f>metadata!$B$8</f>
        <v>EXP-PBC096</v>
      </c>
      <c r="R2187" s="49"/>
      <c r="S2187" s="29" t="str">
        <f>metadata!$B$9</f>
        <v>SQK-NBD114.24</v>
      </c>
      <c r="T2187" s="49"/>
    </row>
    <row r="2188">
      <c r="B2188" s="66"/>
      <c r="C2188" s="66"/>
      <c r="D2188" s="29" t="str">
        <f>hidden_compute!E2188</f>
        <v/>
      </c>
      <c r="E2188" s="39" t="str">
        <f>hidden_compute!F2188</f>
        <v/>
      </c>
      <c r="F2188" s="39" t="str">
        <f>hidden_compute!G2188</f>
        <v/>
      </c>
      <c r="G2188" s="29" t="str">
        <f>hidden_compute!D2188</f>
        <v/>
      </c>
      <c r="H2188" s="29" t="str">
        <f>IF(ISERROR(MATCH($K2188, pcrid_plateids!$A$2:$A2401, 0)), hidden_compute!$H2188, VLOOKUP($K2188, pcrid_plateids!$A$2:$B2401, 2, FALSE))</f>
        <v>-</v>
      </c>
      <c r="I2188" s="29" t="str">
        <f>IF(ISERROR(MATCH($K2188, pcrid_plateids!$A$2:$A2401, 0)), hidden_compute!$H2188, VLOOKUP($K2188, pcrid_plateids!$A$2:$C2401, 3, FALSE))</f>
        <v>-</v>
      </c>
      <c r="J2188" s="66"/>
      <c r="K2188" s="66"/>
      <c r="M2188" s="29" t="str">
        <f>IF(ISERROR(MATCH($K2188, pcrid_primers!$A$2:$A2401, 0)), hidden_compute!$H2188, VLOOKUP($K2188, pcrid_primers!$A$2:$B2401, 2, FALSE))</f>
        <v>-</v>
      </c>
      <c r="N2188" s="29" t="str">
        <f>IF(ISBLANK($M2188), "", VLOOKUP($M2188, hidden_compute!$M$2:P2401, 3, FALSE))</f>
        <v/>
      </c>
      <c r="O2188" s="29" t="str">
        <f>IF(ISERROR(MATCH($K2188, pcrid_primers!$A$2:$A2401, 0)), hidden_compute!$J2188, VLOOKUP($K2188, pcrid_primers!$A$2:$D2401, 4, FALSE))</f>
        <v>-</v>
      </c>
      <c r="P2188" s="29" t="str">
        <f>IF(ISBLANK($O2188), "", VLOOKUP($O2188, hidden_compute!$M$2:P2401, 3, FALSE))</f>
        <v/>
      </c>
      <c r="Q2188" s="41" t="str">
        <f>metadata!$B$8</f>
        <v>EXP-PBC096</v>
      </c>
      <c r="R2188" s="49"/>
      <c r="S2188" s="29" t="str">
        <f>metadata!$B$9</f>
        <v>SQK-NBD114.24</v>
      </c>
      <c r="T2188" s="49"/>
    </row>
    <row r="2189">
      <c r="B2189" s="66"/>
      <c r="C2189" s="66"/>
      <c r="D2189" s="29" t="str">
        <f>hidden_compute!E2189</f>
        <v/>
      </c>
      <c r="E2189" s="39" t="str">
        <f>hidden_compute!F2189</f>
        <v/>
      </c>
      <c r="F2189" s="39" t="str">
        <f>hidden_compute!G2189</f>
        <v/>
      </c>
      <c r="G2189" s="29" t="str">
        <f>hidden_compute!D2189</f>
        <v/>
      </c>
      <c r="H2189" s="29" t="str">
        <f>IF(ISERROR(MATCH($K2189, pcrid_plateids!$A$2:$A2401, 0)), hidden_compute!$H2189, VLOOKUP($K2189, pcrid_plateids!$A$2:$B2401, 2, FALSE))</f>
        <v>-</v>
      </c>
      <c r="I2189" s="29" t="str">
        <f>IF(ISERROR(MATCH($K2189, pcrid_plateids!$A$2:$A2401, 0)), hidden_compute!$H2189, VLOOKUP($K2189, pcrid_plateids!$A$2:$C2401, 3, FALSE))</f>
        <v>-</v>
      </c>
      <c r="J2189" s="66"/>
      <c r="K2189" s="66"/>
      <c r="M2189" s="29" t="str">
        <f>IF(ISERROR(MATCH($K2189, pcrid_primers!$A$2:$A2401, 0)), hidden_compute!$H2189, VLOOKUP($K2189, pcrid_primers!$A$2:$B2401, 2, FALSE))</f>
        <v>-</v>
      </c>
      <c r="N2189" s="29" t="str">
        <f>IF(ISBLANK($M2189), "", VLOOKUP($M2189, hidden_compute!$M$2:P2401, 3, FALSE))</f>
        <v/>
      </c>
      <c r="O2189" s="29" t="str">
        <f>IF(ISERROR(MATCH($K2189, pcrid_primers!$A$2:$A2401, 0)), hidden_compute!$J2189, VLOOKUP($K2189, pcrid_primers!$A$2:$D2401, 4, FALSE))</f>
        <v>-</v>
      </c>
      <c r="P2189" s="29" t="str">
        <f>IF(ISBLANK($O2189), "", VLOOKUP($O2189, hidden_compute!$M$2:P2401, 3, FALSE))</f>
        <v/>
      </c>
      <c r="Q2189" s="41" t="str">
        <f>metadata!$B$8</f>
        <v>EXP-PBC096</v>
      </c>
      <c r="R2189" s="49"/>
      <c r="S2189" s="29" t="str">
        <f>metadata!$B$9</f>
        <v>SQK-NBD114.24</v>
      </c>
      <c r="T2189" s="49"/>
    </row>
    <row r="2190">
      <c r="B2190" s="66"/>
      <c r="C2190" s="66"/>
      <c r="D2190" s="29" t="str">
        <f>hidden_compute!E2190</f>
        <v/>
      </c>
      <c r="E2190" s="39" t="str">
        <f>hidden_compute!F2190</f>
        <v/>
      </c>
      <c r="F2190" s="39" t="str">
        <f>hidden_compute!G2190</f>
        <v/>
      </c>
      <c r="G2190" s="29" t="str">
        <f>hidden_compute!D2190</f>
        <v/>
      </c>
      <c r="H2190" s="29" t="str">
        <f>IF(ISERROR(MATCH($K2190, pcrid_plateids!$A$2:$A2401, 0)), hidden_compute!$H2190, VLOOKUP($K2190, pcrid_plateids!$A$2:$B2401, 2, FALSE))</f>
        <v>-</v>
      </c>
      <c r="I2190" s="29" t="str">
        <f>IF(ISERROR(MATCH($K2190, pcrid_plateids!$A$2:$A2401, 0)), hidden_compute!$H2190, VLOOKUP($K2190, pcrid_plateids!$A$2:$C2401, 3, FALSE))</f>
        <v>-</v>
      </c>
      <c r="J2190" s="66"/>
      <c r="K2190" s="66"/>
      <c r="M2190" s="29" t="str">
        <f>IF(ISERROR(MATCH($K2190, pcrid_primers!$A$2:$A2401, 0)), hidden_compute!$H2190, VLOOKUP($K2190, pcrid_primers!$A$2:$B2401, 2, FALSE))</f>
        <v>-</v>
      </c>
      <c r="N2190" s="29" t="str">
        <f>IF(ISBLANK($M2190), "", VLOOKUP($M2190, hidden_compute!$M$2:P2401, 3, FALSE))</f>
        <v/>
      </c>
      <c r="O2190" s="29" t="str">
        <f>IF(ISERROR(MATCH($K2190, pcrid_primers!$A$2:$A2401, 0)), hidden_compute!$J2190, VLOOKUP($K2190, pcrid_primers!$A$2:$D2401, 4, FALSE))</f>
        <v>-</v>
      </c>
      <c r="P2190" s="29" t="str">
        <f>IF(ISBLANK($O2190), "", VLOOKUP($O2190, hidden_compute!$M$2:P2401, 3, FALSE))</f>
        <v/>
      </c>
      <c r="Q2190" s="41" t="str">
        <f>metadata!$B$8</f>
        <v>EXP-PBC096</v>
      </c>
      <c r="R2190" s="49"/>
      <c r="S2190" s="29" t="str">
        <f>metadata!$B$9</f>
        <v>SQK-NBD114.24</v>
      </c>
      <c r="T2190" s="49"/>
    </row>
    <row r="2191">
      <c r="B2191" s="66"/>
      <c r="C2191" s="66"/>
      <c r="D2191" s="29" t="str">
        <f>hidden_compute!E2191</f>
        <v/>
      </c>
      <c r="E2191" s="39" t="str">
        <f>hidden_compute!F2191</f>
        <v/>
      </c>
      <c r="F2191" s="39" t="str">
        <f>hidden_compute!G2191</f>
        <v/>
      </c>
      <c r="G2191" s="29" t="str">
        <f>hidden_compute!D2191</f>
        <v/>
      </c>
      <c r="H2191" s="29" t="str">
        <f>IF(ISERROR(MATCH($K2191, pcrid_plateids!$A$2:$A2401, 0)), hidden_compute!$H2191, VLOOKUP($K2191, pcrid_plateids!$A$2:$B2401, 2, FALSE))</f>
        <v>-</v>
      </c>
      <c r="I2191" s="29" t="str">
        <f>IF(ISERROR(MATCH($K2191, pcrid_plateids!$A$2:$A2401, 0)), hidden_compute!$H2191, VLOOKUP($K2191, pcrid_plateids!$A$2:$C2401, 3, FALSE))</f>
        <v>-</v>
      </c>
      <c r="J2191" s="66"/>
      <c r="K2191" s="66"/>
      <c r="M2191" s="29" t="str">
        <f>IF(ISERROR(MATCH($K2191, pcrid_primers!$A$2:$A2401, 0)), hidden_compute!$H2191, VLOOKUP($K2191, pcrid_primers!$A$2:$B2401, 2, FALSE))</f>
        <v>-</v>
      </c>
      <c r="N2191" s="29" t="str">
        <f>IF(ISBLANK($M2191), "", VLOOKUP($M2191, hidden_compute!$M$2:P2401, 3, FALSE))</f>
        <v/>
      </c>
      <c r="O2191" s="29" t="str">
        <f>IF(ISERROR(MATCH($K2191, pcrid_primers!$A$2:$A2401, 0)), hidden_compute!$J2191, VLOOKUP($K2191, pcrid_primers!$A$2:$D2401, 4, FALSE))</f>
        <v>-</v>
      </c>
      <c r="P2191" s="29" t="str">
        <f>IF(ISBLANK($O2191), "", VLOOKUP($O2191, hidden_compute!$M$2:P2401, 3, FALSE))</f>
        <v/>
      </c>
      <c r="Q2191" s="41" t="str">
        <f>metadata!$B$8</f>
        <v>EXP-PBC096</v>
      </c>
      <c r="R2191" s="49"/>
      <c r="S2191" s="29" t="str">
        <f>metadata!$B$9</f>
        <v>SQK-NBD114.24</v>
      </c>
      <c r="T2191" s="49"/>
    </row>
    <row r="2192">
      <c r="B2192" s="66"/>
      <c r="C2192" s="66"/>
      <c r="D2192" s="29" t="str">
        <f>hidden_compute!E2192</f>
        <v/>
      </c>
      <c r="E2192" s="39" t="str">
        <f>hidden_compute!F2192</f>
        <v/>
      </c>
      <c r="F2192" s="39" t="str">
        <f>hidden_compute!G2192</f>
        <v/>
      </c>
      <c r="G2192" s="29" t="str">
        <f>hidden_compute!D2192</f>
        <v/>
      </c>
      <c r="H2192" s="29" t="str">
        <f>IF(ISERROR(MATCH($K2192, pcrid_plateids!$A$2:$A2401, 0)), hidden_compute!$H2192, VLOOKUP($K2192, pcrid_plateids!$A$2:$B2401, 2, FALSE))</f>
        <v>-</v>
      </c>
      <c r="I2192" s="29" t="str">
        <f>IF(ISERROR(MATCH($K2192, pcrid_plateids!$A$2:$A2401, 0)), hidden_compute!$H2192, VLOOKUP($K2192, pcrid_plateids!$A$2:$C2401, 3, FALSE))</f>
        <v>-</v>
      </c>
      <c r="J2192" s="66"/>
      <c r="K2192" s="66"/>
      <c r="M2192" s="29" t="str">
        <f>IF(ISERROR(MATCH($K2192, pcrid_primers!$A$2:$A2401, 0)), hidden_compute!$H2192, VLOOKUP($K2192, pcrid_primers!$A$2:$B2401, 2, FALSE))</f>
        <v>-</v>
      </c>
      <c r="N2192" s="29" t="str">
        <f>IF(ISBLANK($M2192), "", VLOOKUP($M2192, hidden_compute!$M$2:P2401, 3, FALSE))</f>
        <v/>
      </c>
      <c r="O2192" s="29" t="str">
        <f>IF(ISERROR(MATCH($K2192, pcrid_primers!$A$2:$A2401, 0)), hidden_compute!$J2192, VLOOKUP($K2192, pcrid_primers!$A$2:$D2401, 4, FALSE))</f>
        <v>-</v>
      </c>
      <c r="P2192" s="29" t="str">
        <f>IF(ISBLANK($O2192), "", VLOOKUP($O2192, hidden_compute!$M$2:P2401, 3, FALSE))</f>
        <v/>
      </c>
      <c r="Q2192" s="41" t="str">
        <f>metadata!$B$8</f>
        <v>EXP-PBC096</v>
      </c>
      <c r="R2192" s="49"/>
      <c r="S2192" s="29" t="str">
        <f>metadata!$B$9</f>
        <v>SQK-NBD114.24</v>
      </c>
      <c r="T2192" s="49"/>
    </row>
    <row r="2193">
      <c r="B2193" s="66"/>
      <c r="C2193" s="66"/>
      <c r="D2193" s="29" t="str">
        <f>hidden_compute!E2193</f>
        <v/>
      </c>
      <c r="E2193" s="39" t="str">
        <f>hidden_compute!F2193</f>
        <v/>
      </c>
      <c r="F2193" s="39" t="str">
        <f>hidden_compute!G2193</f>
        <v/>
      </c>
      <c r="G2193" s="29" t="str">
        <f>hidden_compute!D2193</f>
        <v/>
      </c>
      <c r="H2193" s="29" t="str">
        <f>IF(ISERROR(MATCH($K2193, pcrid_plateids!$A$2:$A2401, 0)), hidden_compute!$H2193, VLOOKUP($K2193, pcrid_plateids!$A$2:$B2401, 2, FALSE))</f>
        <v>-</v>
      </c>
      <c r="I2193" s="29" t="str">
        <f>IF(ISERROR(MATCH($K2193, pcrid_plateids!$A$2:$A2401, 0)), hidden_compute!$H2193, VLOOKUP($K2193, pcrid_plateids!$A$2:$C2401, 3, FALSE))</f>
        <v>-</v>
      </c>
      <c r="J2193" s="66"/>
      <c r="K2193" s="66"/>
      <c r="M2193" s="29" t="str">
        <f>IF(ISERROR(MATCH($K2193, pcrid_primers!$A$2:$A2401, 0)), hidden_compute!$H2193, VLOOKUP($K2193, pcrid_primers!$A$2:$B2401, 2, FALSE))</f>
        <v>-</v>
      </c>
      <c r="N2193" s="29" t="str">
        <f>IF(ISBLANK($M2193), "", VLOOKUP($M2193, hidden_compute!$M$2:P2401, 3, FALSE))</f>
        <v/>
      </c>
      <c r="O2193" s="29" t="str">
        <f>IF(ISERROR(MATCH($K2193, pcrid_primers!$A$2:$A2401, 0)), hidden_compute!$J2193, VLOOKUP($K2193, pcrid_primers!$A$2:$D2401, 4, FALSE))</f>
        <v>-</v>
      </c>
      <c r="P2193" s="29" t="str">
        <f>IF(ISBLANK($O2193), "", VLOOKUP($O2193, hidden_compute!$M$2:P2401, 3, FALSE))</f>
        <v/>
      </c>
      <c r="Q2193" s="41" t="str">
        <f>metadata!$B$8</f>
        <v>EXP-PBC096</v>
      </c>
      <c r="R2193" s="49"/>
      <c r="S2193" s="29" t="str">
        <f>metadata!$B$9</f>
        <v>SQK-NBD114.24</v>
      </c>
      <c r="T2193" s="49"/>
    </row>
    <row r="2194">
      <c r="B2194" s="66"/>
      <c r="C2194" s="66"/>
      <c r="D2194" s="29" t="str">
        <f>hidden_compute!E2194</f>
        <v/>
      </c>
      <c r="E2194" s="39" t="str">
        <f>hidden_compute!F2194</f>
        <v/>
      </c>
      <c r="F2194" s="39" t="str">
        <f>hidden_compute!G2194</f>
        <v/>
      </c>
      <c r="G2194" s="29" t="str">
        <f>hidden_compute!D2194</f>
        <v/>
      </c>
      <c r="H2194" s="29" t="str">
        <f>IF(ISERROR(MATCH($K2194, pcrid_plateids!$A$2:$A2401, 0)), hidden_compute!$H2194, VLOOKUP($K2194, pcrid_plateids!$A$2:$B2401, 2, FALSE))</f>
        <v>-</v>
      </c>
      <c r="I2194" s="29" t="str">
        <f>IF(ISERROR(MATCH($K2194, pcrid_plateids!$A$2:$A2401, 0)), hidden_compute!$H2194, VLOOKUP($K2194, pcrid_plateids!$A$2:$C2401, 3, FALSE))</f>
        <v>-</v>
      </c>
      <c r="J2194" s="66"/>
      <c r="K2194" s="66"/>
      <c r="M2194" s="29" t="str">
        <f>IF(ISERROR(MATCH($K2194, pcrid_primers!$A$2:$A2401, 0)), hidden_compute!$H2194, VLOOKUP($K2194, pcrid_primers!$A$2:$B2401, 2, FALSE))</f>
        <v>-</v>
      </c>
      <c r="N2194" s="29" t="str">
        <f>IF(ISBLANK($M2194), "", VLOOKUP($M2194, hidden_compute!$M$2:P2401, 3, FALSE))</f>
        <v/>
      </c>
      <c r="O2194" s="29" t="str">
        <f>IF(ISERROR(MATCH($K2194, pcrid_primers!$A$2:$A2401, 0)), hidden_compute!$J2194, VLOOKUP($K2194, pcrid_primers!$A$2:$D2401, 4, FALSE))</f>
        <v>-</v>
      </c>
      <c r="P2194" s="29" t="str">
        <f>IF(ISBLANK($O2194), "", VLOOKUP($O2194, hidden_compute!$M$2:P2401, 3, FALSE))</f>
        <v/>
      </c>
      <c r="Q2194" s="41" t="str">
        <f>metadata!$B$8</f>
        <v>EXP-PBC096</v>
      </c>
      <c r="R2194" s="49"/>
      <c r="S2194" s="29" t="str">
        <f>metadata!$B$9</f>
        <v>SQK-NBD114.24</v>
      </c>
      <c r="T2194" s="49"/>
    </row>
    <row r="2195">
      <c r="B2195" s="66"/>
      <c r="C2195" s="66"/>
      <c r="D2195" s="29" t="str">
        <f>hidden_compute!E2195</f>
        <v/>
      </c>
      <c r="E2195" s="39" t="str">
        <f>hidden_compute!F2195</f>
        <v/>
      </c>
      <c r="F2195" s="39" t="str">
        <f>hidden_compute!G2195</f>
        <v/>
      </c>
      <c r="G2195" s="29" t="str">
        <f>hidden_compute!D2195</f>
        <v/>
      </c>
      <c r="H2195" s="29" t="str">
        <f>IF(ISERROR(MATCH($K2195, pcrid_plateids!$A$2:$A2401, 0)), hidden_compute!$H2195, VLOOKUP($K2195, pcrid_plateids!$A$2:$B2401, 2, FALSE))</f>
        <v>-</v>
      </c>
      <c r="I2195" s="29" t="str">
        <f>IF(ISERROR(MATCH($K2195, pcrid_plateids!$A$2:$A2401, 0)), hidden_compute!$H2195, VLOOKUP($K2195, pcrid_plateids!$A$2:$C2401, 3, FALSE))</f>
        <v>-</v>
      </c>
      <c r="J2195" s="66"/>
      <c r="K2195" s="66"/>
      <c r="M2195" s="29" t="str">
        <f>IF(ISERROR(MATCH($K2195, pcrid_primers!$A$2:$A2401, 0)), hidden_compute!$H2195, VLOOKUP($K2195, pcrid_primers!$A$2:$B2401, 2, FALSE))</f>
        <v>-</v>
      </c>
      <c r="N2195" s="29" t="str">
        <f>IF(ISBLANK($M2195), "", VLOOKUP($M2195, hidden_compute!$M$2:P2401, 3, FALSE))</f>
        <v/>
      </c>
      <c r="O2195" s="29" t="str">
        <f>IF(ISERROR(MATCH($K2195, pcrid_primers!$A$2:$A2401, 0)), hidden_compute!$J2195, VLOOKUP($K2195, pcrid_primers!$A$2:$D2401, 4, FALSE))</f>
        <v>-</v>
      </c>
      <c r="P2195" s="29" t="str">
        <f>IF(ISBLANK($O2195), "", VLOOKUP($O2195, hidden_compute!$M$2:P2401, 3, FALSE))</f>
        <v/>
      </c>
      <c r="Q2195" s="41" t="str">
        <f>metadata!$B$8</f>
        <v>EXP-PBC096</v>
      </c>
      <c r="R2195" s="49"/>
      <c r="S2195" s="29" t="str">
        <f>metadata!$B$9</f>
        <v>SQK-NBD114.24</v>
      </c>
      <c r="T2195" s="49"/>
    </row>
    <row r="2196">
      <c r="B2196" s="66"/>
      <c r="C2196" s="66"/>
      <c r="D2196" s="29" t="str">
        <f>hidden_compute!E2196</f>
        <v/>
      </c>
      <c r="E2196" s="39" t="str">
        <f>hidden_compute!F2196</f>
        <v/>
      </c>
      <c r="F2196" s="39" t="str">
        <f>hidden_compute!G2196</f>
        <v/>
      </c>
      <c r="G2196" s="29" t="str">
        <f>hidden_compute!D2196</f>
        <v/>
      </c>
      <c r="H2196" s="29" t="str">
        <f>IF(ISERROR(MATCH($K2196, pcrid_plateids!$A$2:$A2401, 0)), hidden_compute!$H2196, VLOOKUP($K2196, pcrid_plateids!$A$2:$B2401, 2, FALSE))</f>
        <v>-</v>
      </c>
      <c r="I2196" s="29" t="str">
        <f>IF(ISERROR(MATCH($K2196, pcrid_plateids!$A$2:$A2401, 0)), hidden_compute!$H2196, VLOOKUP($K2196, pcrid_plateids!$A$2:$C2401, 3, FALSE))</f>
        <v>-</v>
      </c>
      <c r="J2196" s="66"/>
      <c r="K2196" s="66"/>
      <c r="M2196" s="29" t="str">
        <f>IF(ISERROR(MATCH($K2196, pcrid_primers!$A$2:$A2401, 0)), hidden_compute!$H2196, VLOOKUP($K2196, pcrid_primers!$A$2:$B2401, 2, FALSE))</f>
        <v>-</v>
      </c>
      <c r="N2196" s="29" t="str">
        <f>IF(ISBLANK($M2196), "", VLOOKUP($M2196, hidden_compute!$M$2:P2401, 3, FALSE))</f>
        <v/>
      </c>
      <c r="O2196" s="29" t="str">
        <f>IF(ISERROR(MATCH($K2196, pcrid_primers!$A$2:$A2401, 0)), hidden_compute!$J2196, VLOOKUP($K2196, pcrid_primers!$A$2:$D2401, 4, FALSE))</f>
        <v>-</v>
      </c>
      <c r="P2196" s="29" t="str">
        <f>IF(ISBLANK($O2196), "", VLOOKUP($O2196, hidden_compute!$M$2:P2401, 3, FALSE))</f>
        <v/>
      </c>
      <c r="Q2196" s="41" t="str">
        <f>metadata!$B$8</f>
        <v>EXP-PBC096</v>
      </c>
      <c r="R2196" s="49"/>
      <c r="S2196" s="29" t="str">
        <f>metadata!$B$9</f>
        <v>SQK-NBD114.24</v>
      </c>
      <c r="T2196" s="49"/>
    </row>
    <row r="2197">
      <c r="B2197" s="66"/>
      <c r="C2197" s="66"/>
      <c r="D2197" s="29" t="str">
        <f>hidden_compute!E2197</f>
        <v/>
      </c>
      <c r="E2197" s="39" t="str">
        <f>hidden_compute!F2197</f>
        <v/>
      </c>
      <c r="F2197" s="39" t="str">
        <f>hidden_compute!G2197</f>
        <v/>
      </c>
      <c r="G2197" s="29" t="str">
        <f>hidden_compute!D2197</f>
        <v/>
      </c>
      <c r="H2197" s="29" t="str">
        <f>IF(ISERROR(MATCH($K2197, pcrid_plateids!$A$2:$A2401, 0)), hidden_compute!$H2197, VLOOKUP($K2197, pcrid_plateids!$A$2:$B2401, 2, FALSE))</f>
        <v>-</v>
      </c>
      <c r="I2197" s="29" t="str">
        <f>IF(ISERROR(MATCH($K2197, pcrid_plateids!$A$2:$A2401, 0)), hidden_compute!$H2197, VLOOKUP($K2197, pcrid_plateids!$A$2:$C2401, 3, FALSE))</f>
        <v>-</v>
      </c>
      <c r="J2197" s="66"/>
      <c r="K2197" s="66"/>
      <c r="M2197" s="29" t="str">
        <f>IF(ISERROR(MATCH($K2197, pcrid_primers!$A$2:$A2401, 0)), hidden_compute!$H2197, VLOOKUP($K2197, pcrid_primers!$A$2:$B2401, 2, FALSE))</f>
        <v>-</v>
      </c>
      <c r="N2197" s="29" t="str">
        <f>IF(ISBLANK($M2197), "", VLOOKUP($M2197, hidden_compute!$M$2:P2401, 3, FALSE))</f>
        <v/>
      </c>
      <c r="O2197" s="29" t="str">
        <f>IF(ISERROR(MATCH($K2197, pcrid_primers!$A$2:$A2401, 0)), hidden_compute!$J2197, VLOOKUP($K2197, pcrid_primers!$A$2:$D2401, 4, FALSE))</f>
        <v>-</v>
      </c>
      <c r="P2197" s="29" t="str">
        <f>IF(ISBLANK($O2197), "", VLOOKUP($O2197, hidden_compute!$M$2:P2401, 3, FALSE))</f>
        <v/>
      </c>
      <c r="Q2197" s="41" t="str">
        <f>metadata!$B$8</f>
        <v>EXP-PBC096</v>
      </c>
      <c r="R2197" s="49"/>
      <c r="S2197" s="29" t="str">
        <f>metadata!$B$9</f>
        <v>SQK-NBD114.24</v>
      </c>
      <c r="T2197" s="49"/>
    </row>
    <row r="2198">
      <c r="B2198" s="66"/>
      <c r="C2198" s="66"/>
      <c r="D2198" s="29" t="str">
        <f>hidden_compute!E2198</f>
        <v/>
      </c>
      <c r="E2198" s="39" t="str">
        <f>hidden_compute!F2198</f>
        <v/>
      </c>
      <c r="F2198" s="39" t="str">
        <f>hidden_compute!G2198</f>
        <v/>
      </c>
      <c r="G2198" s="29" t="str">
        <f>hidden_compute!D2198</f>
        <v/>
      </c>
      <c r="H2198" s="29" t="str">
        <f>IF(ISERROR(MATCH($K2198, pcrid_plateids!$A$2:$A2401, 0)), hidden_compute!$H2198, VLOOKUP($K2198, pcrid_plateids!$A$2:$B2401, 2, FALSE))</f>
        <v>-</v>
      </c>
      <c r="I2198" s="29" t="str">
        <f>IF(ISERROR(MATCH($K2198, pcrid_plateids!$A$2:$A2401, 0)), hidden_compute!$H2198, VLOOKUP($K2198, pcrid_plateids!$A$2:$C2401, 3, FALSE))</f>
        <v>-</v>
      </c>
      <c r="J2198" s="66"/>
      <c r="K2198" s="66"/>
      <c r="M2198" s="29" t="str">
        <f>IF(ISERROR(MATCH($K2198, pcrid_primers!$A$2:$A2401, 0)), hidden_compute!$H2198, VLOOKUP($K2198, pcrid_primers!$A$2:$B2401, 2, FALSE))</f>
        <v>-</v>
      </c>
      <c r="N2198" s="29" t="str">
        <f>IF(ISBLANK($M2198), "", VLOOKUP($M2198, hidden_compute!$M$2:P2401, 3, FALSE))</f>
        <v/>
      </c>
      <c r="O2198" s="29" t="str">
        <f>IF(ISERROR(MATCH($K2198, pcrid_primers!$A$2:$A2401, 0)), hidden_compute!$J2198, VLOOKUP($K2198, pcrid_primers!$A$2:$D2401, 4, FALSE))</f>
        <v>-</v>
      </c>
      <c r="P2198" s="29" t="str">
        <f>IF(ISBLANK($O2198), "", VLOOKUP($O2198, hidden_compute!$M$2:P2401, 3, FALSE))</f>
        <v/>
      </c>
      <c r="Q2198" s="41" t="str">
        <f>metadata!$B$8</f>
        <v>EXP-PBC096</v>
      </c>
      <c r="R2198" s="49"/>
      <c r="S2198" s="29" t="str">
        <f>metadata!$B$9</f>
        <v>SQK-NBD114.24</v>
      </c>
      <c r="T2198" s="49"/>
    </row>
    <row r="2199">
      <c r="B2199" s="66"/>
      <c r="C2199" s="66"/>
      <c r="D2199" s="29" t="str">
        <f>hidden_compute!E2199</f>
        <v/>
      </c>
      <c r="E2199" s="39" t="str">
        <f>hidden_compute!F2199</f>
        <v/>
      </c>
      <c r="F2199" s="39" t="str">
        <f>hidden_compute!G2199</f>
        <v/>
      </c>
      <c r="G2199" s="29" t="str">
        <f>hidden_compute!D2199</f>
        <v/>
      </c>
      <c r="H2199" s="29" t="str">
        <f>IF(ISERROR(MATCH($K2199, pcrid_plateids!$A$2:$A2401, 0)), hidden_compute!$H2199, VLOOKUP($K2199, pcrid_plateids!$A$2:$B2401, 2, FALSE))</f>
        <v>-</v>
      </c>
      <c r="I2199" s="29" t="str">
        <f>IF(ISERROR(MATCH($K2199, pcrid_plateids!$A$2:$A2401, 0)), hidden_compute!$H2199, VLOOKUP($K2199, pcrid_plateids!$A$2:$C2401, 3, FALSE))</f>
        <v>-</v>
      </c>
      <c r="J2199" s="66"/>
      <c r="K2199" s="66"/>
      <c r="M2199" s="29" t="str">
        <f>IF(ISERROR(MATCH($K2199, pcrid_primers!$A$2:$A2401, 0)), hidden_compute!$H2199, VLOOKUP($K2199, pcrid_primers!$A$2:$B2401, 2, FALSE))</f>
        <v>-</v>
      </c>
      <c r="N2199" s="29" t="str">
        <f>IF(ISBLANK($M2199), "", VLOOKUP($M2199, hidden_compute!$M$2:P2401, 3, FALSE))</f>
        <v/>
      </c>
      <c r="O2199" s="29" t="str">
        <f>IF(ISERROR(MATCH($K2199, pcrid_primers!$A$2:$A2401, 0)), hidden_compute!$J2199, VLOOKUP($K2199, pcrid_primers!$A$2:$D2401, 4, FALSE))</f>
        <v>-</v>
      </c>
      <c r="P2199" s="29" t="str">
        <f>IF(ISBLANK($O2199), "", VLOOKUP($O2199, hidden_compute!$M$2:P2401, 3, FALSE))</f>
        <v/>
      </c>
      <c r="Q2199" s="41" t="str">
        <f>metadata!$B$8</f>
        <v>EXP-PBC096</v>
      </c>
      <c r="R2199" s="49"/>
      <c r="S2199" s="29" t="str">
        <f>metadata!$B$9</f>
        <v>SQK-NBD114.24</v>
      </c>
      <c r="T2199" s="49"/>
    </row>
    <row r="2200">
      <c r="B2200" s="66"/>
      <c r="C2200" s="66"/>
      <c r="D2200" s="29" t="str">
        <f>hidden_compute!E2200</f>
        <v/>
      </c>
      <c r="E2200" s="39" t="str">
        <f>hidden_compute!F2200</f>
        <v/>
      </c>
      <c r="F2200" s="39" t="str">
        <f>hidden_compute!G2200</f>
        <v/>
      </c>
      <c r="G2200" s="29" t="str">
        <f>hidden_compute!D2200</f>
        <v/>
      </c>
      <c r="H2200" s="29" t="str">
        <f>IF(ISERROR(MATCH($K2200, pcrid_plateids!$A$2:$A2401, 0)), hidden_compute!$H2200, VLOOKUP($K2200, pcrid_plateids!$A$2:$B2401, 2, FALSE))</f>
        <v>-</v>
      </c>
      <c r="I2200" s="29" t="str">
        <f>IF(ISERROR(MATCH($K2200, pcrid_plateids!$A$2:$A2401, 0)), hidden_compute!$H2200, VLOOKUP($K2200, pcrid_plateids!$A$2:$C2401, 3, FALSE))</f>
        <v>-</v>
      </c>
      <c r="J2200" s="66"/>
      <c r="K2200" s="66"/>
      <c r="M2200" s="29" t="str">
        <f>IF(ISERROR(MATCH($K2200, pcrid_primers!$A$2:$A2401, 0)), hidden_compute!$H2200, VLOOKUP($K2200, pcrid_primers!$A$2:$B2401, 2, FALSE))</f>
        <v>-</v>
      </c>
      <c r="N2200" s="29" t="str">
        <f>IF(ISBLANK($M2200), "", VLOOKUP($M2200, hidden_compute!$M$2:P2401, 3, FALSE))</f>
        <v/>
      </c>
      <c r="O2200" s="29" t="str">
        <f>IF(ISERROR(MATCH($K2200, pcrid_primers!$A$2:$A2401, 0)), hidden_compute!$J2200, VLOOKUP($K2200, pcrid_primers!$A$2:$D2401, 4, FALSE))</f>
        <v>-</v>
      </c>
      <c r="P2200" s="29" t="str">
        <f>IF(ISBLANK($O2200), "", VLOOKUP($O2200, hidden_compute!$M$2:P2401, 3, FALSE))</f>
        <v/>
      </c>
      <c r="Q2200" s="41" t="str">
        <f>metadata!$B$8</f>
        <v>EXP-PBC096</v>
      </c>
      <c r="R2200" s="49"/>
      <c r="S2200" s="29" t="str">
        <f>metadata!$B$9</f>
        <v>SQK-NBD114.24</v>
      </c>
      <c r="T2200" s="49"/>
    </row>
    <row r="2201">
      <c r="B2201" s="66"/>
      <c r="C2201" s="66"/>
      <c r="D2201" s="29" t="str">
        <f>hidden_compute!E2201</f>
        <v/>
      </c>
      <c r="E2201" s="39" t="str">
        <f>hidden_compute!F2201</f>
        <v/>
      </c>
      <c r="F2201" s="39" t="str">
        <f>hidden_compute!G2201</f>
        <v/>
      </c>
      <c r="G2201" s="29" t="str">
        <f>hidden_compute!D2201</f>
        <v/>
      </c>
      <c r="H2201" s="29" t="str">
        <f>IF(ISERROR(MATCH($K2201, pcrid_plateids!$A$2:$A2401, 0)), hidden_compute!$H2201, VLOOKUP($K2201, pcrid_plateids!$A$2:$B2401, 2, FALSE))</f>
        <v>-</v>
      </c>
      <c r="I2201" s="29" t="str">
        <f>IF(ISERROR(MATCH($K2201, pcrid_plateids!$A$2:$A2401, 0)), hidden_compute!$H2201, VLOOKUP($K2201, pcrid_plateids!$A$2:$C2401, 3, FALSE))</f>
        <v>-</v>
      </c>
      <c r="J2201" s="66"/>
      <c r="K2201" s="66"/>
      <c r="M2201" s="29" t="str">
        <f>IF(ISERROR(MATCH($K2201, pcrid_primers!$A$2:$A2401, 0)), hidden_compute!$H2201, VLOOKUP($K2201, pcrid_primers!$A$2:$B2401, 2, FALSE))</f>
        <v>-</v>
      </c>
      <c r="N2201" s="29" t="str">
        <f>IF(ISBLANK($M2201), "", VLOOKUP($M2201, hidden_compute!$M$2:P2401, 3, FALSE))</f>
        <v/>
      </c>
      <c r="O2201" s="29" t="str">
        <f>IF(ISERROR(MATCH($K2201, pcrid_primers!$A$2:$A2401, 0)), hidden_compute!$J2201, VLOOKUP($K2201, pcrid_primers!$A$2:$D2401, 4, FALSE))</f>
        <v>-</v>
      </c>
      <c r="P2201" s="29" t="str">
        <f>IF(ISBLANK($O2201), "", VLOOKUP($O2201, hidden_compute!$M$2:P2401, 3, FALSE))</f>
        <v/>
      </c>
      <c r="Q2201" s="41" t="str">
        <f>metadata!$B$8</f>
        <v>EXP-PBC096</v>
      </c>
      <c r="R2201" s="49"/>
      <c r="S2201" s="29" t="str">
        <f>metadata!$B$9</f>
        <v>SQK-NBD114.24</v>
      </c>
      <c r="T2201" s="49"/>
    </row>
    <row r="2202">
      <c r="B2202" s="66"/>
      <c r="C2202" s="66"/>
      <c r="D2202" s="29" t="str">
        <f>hidden_compute!E2202</f>
        <v/>
      </c>
      <c r="E2202" s="39" t="str">
        <f>hidden_compute!F2202</f>
        <v/>
      </c>
      <c r="F2202" s="39" t="str">
        <f>hidden_compute!G2202</f>
        <v/>
      </c>
      <c r="G2202" s="29" t="str">
        <f>hidden_compute!D2202</f>
        <v/>
      </c>
      <c r="H2202" s="29" t="str">
        <f>IF(ISERROR(MATCH($K2202, pcrid_plateids!$A$2:$A2401, 0)), hidden_compute!$H2202, VLOOKUP($K2202, pcrid_plateids!$A$2:$B2401, 2, FALSE))</f>
        <v>-</v>
      </c>
      <c r="I2202" s="29" t="str">
        <f>IF(ISERROR(MATCH($K2202, pcrid_plateids!$A$2:$A2401, 0)), hidden_compute!$H2202, VLOOKUP($K2202, pcrid_plateids!$A$2:$C2401, 3, FALSE))</f>
        <v>-</v>
      </c>
      <c r="J2202" s="66"/>
      <c r="K2202" s="66"/>
      <c r="M2202" s="29" t="str">
        <f>IF(ISERROR(MATCH($K2202, pcrid_primers!$A$2:$A2401, 0)), hidden_compute!$H2202, VLOOKUP($K2202, pcrid_primers!$A$2:$B2401, 2, FALSE))</f>
        <v>-</v>
      </c>
      <c r="N2202" s="29" t="str">
        <f>IF(ISBLANK($M2202), "", VLOOKUP($M2202, hidden_compute!$M$2:P2401, 3, FALSE))</f>
        <v/>
      </c>
      <c r="O2202" s="29" t="str">
        <f>IF(ISERROR(MATCH($K2202, pcrid_primers!$A$2:$A2401, 0)), hidden_compute!$J2202, VLOOKUP($K2202, pcrid_primers!$A$2:$D2401, 4, FALSE))</f>
        <v>-</v>
      </c>
      <c r="P2202" s="29" t="str">
        <f>IF(ISBLANK($O2202), "", VLOOKUP($O2202, hidden_compute!$M$2:P2401, 3, FALSE))</f>
        <v/>
      </c>
      <c r="Q2202" s="41" t="str">
        <f>metadata!$B$8</f>
        <v>EXP-PBC096</v>
      </c>
      <c r="R2202" s="49"/>
      <c r="S2202" s="29" t="str">
        <f>metadata!$B$9</f>
        <v>SQK-NBD114.24</v>
      </c>
      <c r="T2202" s="49"/>
    </row>
    <row r="2203">
      <c r="B2203" s="66"/>
      <c r="C2203" s="66"/>
      <c r="D2203" s="29" t="str">
        <f>hidden_compute!E2203</f>
        <v/>
      </c>
      <c r="E2203" s="39" t="str">
        <f>hidden_compute!F2203</f>
        <v/>
      </c>
      <c r="F2203" s="39" t="str">
        <f>hidden_compute!G2203</f>
        <v/>
      </c>
      <c r="G2203" s="29" t="str">
        <f>hidden_compute!D2203</f>
        <v/>
      </c>
      <c r="H2203" s="29" t="str">
        <f>IF(ISERROR(MATCH($K2203, pcrid_plateids!$A$2:$A2401, 0)), hidden_compute!$H2203, VLOOKUP($K2203, pcrid_plateids!$A$2:$B2401, 2, FALSE))</f>
        <v>-</v>
      </c>
      <c r="I2203" s="29" t="str">
        <f>IF(ISERROR(MATCH($K2203, pcrid_plateids!$A$2:$A2401, 0)), hidden_compute!$H2203, VLOOKUP($K2203, pcrid_plateids!$A$2:$C2401, 3, FALSE))</f>
        <v>-</v>
      </c>
      <c r="J2203" s="66"/>
      <c r="K2203" s="66"/>
      <c r="M2203" s="29" t="str">
        <f>IF(ISERROR(MATCH($K2203, pcrid_primers!$A$2:$A2401, 0)), hidden_compute!$H2203, VLOOKUP($K2203, pcrid_primers!$A$2:$B2401, 2, FALSE))</f>
        <v>-</v>
      </c>
      <c r="N2203" s="29" t="str">
        <f>IF(ISBLANK($M2203), "", VLOOKUP($M2203, hidden_compute!$M$2:P2401, 3, FALSE))</f>
        <v/>
      </c>
      <c r="O2203" s="29" t="str">
        <f>IF(ISERROR(MATCH($K2203, pcrid_primers!$A$2:$A2401, 0)), hidden_compute!$J2203, VLOOKUP($K2203, pcrid_primers!$A$2:$D2401, 4, FALSE))</f>
        <v>-</v>
      </c>
      <c r="P2203" s="29" t="str">
        <f>IF(ISBLANK($O2203), "", VLOOKUP($O2203, hidden_compute!$M$2:P2401, 3, FALSE))</f>
        <v/>
      </c>
      <c r="Q2203" s="41" t="str">
        <f>metadata!$B$8</f>
        <v>EXP-PBC096</v>
      </c>
      <c r="R2203" s="49"/>
      <c r="S2203" s="29" t="str">
        <f>metadata!$B$9</f>
        <v>SQK-NBD114.24</v>
      </c>
      <c r="T2203" s="49"/>
    </row>
    <row r="2204">
      <c r="B2204" s="66"/>
      <c r="C2204" s="66"/>
      <c r="D2204" s="29" t="str">
        <f>hidden_compute!E2204</f>
        <v/>
      </c>
      <c r="E2204" s="39" t="str">
        <f>hidden_compute!F2204</f>
        <v/>
      </c>
      <c r="F2204" s="39" t="str">
        <f>hidden_compute!G2204</f>
        <v/>
      </c>
      <c r="G2204" s="29" t="str">
        <f>hidden_compute!D2204</f>
        <v/>
      </c>
      <c r="H2204" s="29" t="str">
        <f>IF(ISERROR(MATCH($K2204, pcrid_plateids!$A$2:$A2401, 0)), hidden_compute!$H2204, VLOOKUP($K2204, pcrid_plateids!$A$2:$B2401, 2, FALSE))</f>
        <v>-</v>
      </c>
      <c r="I2204" s="29" t="str">
        <f>IF(ISERROR(MATCH($K2204, pcrid_plateids!$A$2:$A2401, 0)), hidden_compute!$H2204, VLOOKUP($K2204, pcrid_plateids!$A$2:$C2401, 3, FALSE))</f>
        <v>-</v>
      </c>
      <c r="J2204" s="66"/>
      <c r="K2204" s="66"/>
      <c r="M2204" s="29" t="str">
        <f>IF(ISERROR(MATCH($K2204, pcrid_primers!$A$2:$A2401, 0)), hidden_compute!$H2204, VLOOKUP($K2204, pcrid_primers!$A$2:$B2401, 2, FALSE))</f>
        <v>-</v>
      </c>
      <c r="N2204" s="29" t="str">
        <f>IF(ISBLANK($M2204), "", VLOOKUP($M2204, hidden_compute!$M$2:P2401, 3, FALSE))</f>
        <v/>
      </c>
      <c r="O2204" s="29" t="str">
        <f>IF(ISERROR(MATCH($K2204, pcrid_primers!$A$2:$A2401, 0)), hidden_compute!$J2204, VLOOKUP($K2204, pcrid_primers!$A$2:$D2401, 4, FALSE))</f>
        <v>-</v>
      </c>
      <c r="P2204" s="29" t="str">
        <f>IF(ISBLANK($O2204), "", VLOOKUP($O2204, hidden_compute!$M$2:P2401, 3, FALSE))</f>
        <v/>
      </c>
      <c r="Q2204" s="41" t="str">
        <f>metadata!$B$8</f>
        <v>EXP-PBC096</v>
      </c>
      <c r="R2204" s="49"/>
      <c r="S2204" s="29" t="str">
        <f>metadata!$B$9</f>
        <v>SQK-NBD114.24</v>
      </c>
      <c r="T2204" s="49"/>
    </row>
    <row r="2205">
      <c r="B2205" s="66"/>
      <c r="C2205" s="66"/>
      <c r="D2205" s="29" t="str">
        <f>hidden_compute!E2205</f>
        <v/>
      </c>
      <c r="E2205" s="39" t="str">
        <f>hidden_compute!F2205</f>
        <v/>
      </c>
      <c r="F2205" s="39" t="str">
        <f>hidden_compute!G2205</f>
        <v/>
      </c>
      <c r="G2205" s="29" t="str">
        <f>hidden_compute!D2205</f>
        <v/>
      </c>
      <c r="H2205" s="29" t="str">
        <f>IF(ISERROR(MATCH($K2205, pcrid_plateids!$A$2:$A2401, 0)), hidden_compute!$H2205, VLOOKUP($K2205, pcrid_plateids!$A$2:$B2401, 2, FALSE))</f>
        <v>-</v>
      </c>
      <c r="I2205" s="29" t="str">
        <f>IF(ISERROR(MATCH($K2205, pcrid_plateids!$A$2:$A2401, 0)), hidden_compute!$H2205, VLOOKUP($K2205, pcrid_plateids!$A$2:$C2401, 3, FALSE))</f>
        <v>-</v>
      </c>
      <c r="J2205" s="66"/>
      <c r="K2205" s="66"/>
      <c r="M2205" s="29" t="str">
        <f>IF(ISERROR(MATCH($K2205, pcrid_primers!$A$2:$A2401, 0)), hidden_compute!$H2205, VLOOKUP($K2205, pcrid_primers!$A$2:$B2401, 2, FALSE))</f>
        <v>-</v>
      </c>
      <c r="N2205" s="29" t="str">
        <f>IF(ISBLANK($M2205), "", VLOOKUP($M2205, hidden_compute!$M$2:P2401, 3, FALSE))</f>
        <v/>
      </c>
      <c r="O2205" s="29" t="str">
        <f>IF(ISERROR(MATCH($K2205, pcrid_primers!$A$2:$A2401, 0)), hidden_compute!$J2205, VLOOKUP($K2205, pcrid_primers!$A$2:$D2401, 4, FALSE))</f>
        <v>-</v>
      </c>
      <c r="P2205" s="29" t="str">
        <f>IF(ISBLANK($O2205), "", VLOOKUP($O2205, hidden_compute!$M$2:P2401, 3, FALSE))</f>
        <v/>
      </c>
      <c r="Q2205" s="41" t="str">
        <f>metadata!$B$8</f>
        <v>EXP-PBC096</v>
      </c>
      <c r="R2205" s="49"/>
      <c r="S2205" s="29" t="str">
        <f>metadata!$B$9</f>
        <v>SQK-NBD114.24</v>
      </c>
      <c r="T2205" s="49"/>
    </row>
    <row r="2206">
      <c r="B2206" s="66"/>
      <c r="C2206" s="66"/>
      <c r="D2206" s="29" t="str">
        <f>hidden_compute!E2206</f>
        <v/>
      </c>
      <c r="E2206" s="39" t="str">
        <f>hidden_compute!F2206</f>
        <v/>
      </c>
      <c r="F2206" s="39" t="str">
        <f>hidden_compute!G2206</f>
        <v/>
      </c>
      <c r="G2206" s="29" t="str">
        <f>hidden_compute!D2206</f>
        <v/>
      </c>
      <c r="H2206" s="29" t="str">
        <f>IF(ISERROR(MATCH($K2206, pcrid_plateids!$A$2:$A2401, 0)), hidden_compute!$H2206, VLOOKUP($K2206, pcrid_plateids!$A$2:$B2401, 2, FALSE))</f>
        <v>-</v>
      </c>
      <c r="I2206" s="29" t="str">
        <f>IF(ISERROR(MATCH($K2206, pcrid_plateids!$A$2:$A2401, 0)), hidden_compute!$H2206, VLOOKUP($K2206, pcrid_plateids!$A$2:$C2401, 3, FALSE))</f>
        <v>-</v>
      </c>
      <c r="J2206" s="66"/>
      <c r="K2206" s="66"/>
      <c r="M2206" s="29" t="str">
        <f>IF(ISERROR(MATCH($K2206, pcrid_primers!$A$2:$A2401, 0)), hidden_compute!$H2206, VLOOKUP($K2206, pcrid_primers!$A$2:$B2401, 2, FALSE))</f>
        <v>-</v>
      </c>
      <c r="N2206" s="29" t="str">
        <f>IF(ISBLANK($M2206), "", VLOOKUP($M2206, hidden_compute!$M$2:P2401, 3, FALSE))</f>
        <v/>
      </c>
      <c r="O2206" s="29" t="str">
        <f>IF(ISERROR(MATCH($K2206, pcrid_primers!$A$2:$A2401, 0)), hidden_compute!$J2206, VLOOKUP($K2206, pcrid_primers!$A$2:$D2401, 4, FALSE))</f>
        <v>-</v>
      </c>
      <c r="P2206" s="29" t="str">
        <f>IF(ISBLANK($O2206), "", VLOOKUP($O2206, hidden_compute!$M$2:P2401, 3, FALSE))</f>
        <v/>
      </c>
      <c r="Q2206" s="41" t="str">
        <f>metadata!$B$8</f>
        <v>EXP-PBC096</v>
      </c>
      <c r="R2206" s="49"/>
      <c r="S2206" s="29" t="str">
        <f>metadata!$B$9</f>
        <v>SQK-NBD114.24</v>
      </c>
      <c r="T2206" s="49"/>
    </row>
    <row r="2207">
      <c r="B2207" s="66"/>
      <c r="C2207" s="66"/>
      <c r="D2207" s="29" t="str">
        <f>hidden_compute!E2207</f>
        <v/>
      </c>
      <c r="E2207" s="39" t="str">
        <f>hidden_compute!F2207</f>
        <v/>
      </c>
      <c r="F2207" s="39" t="str">
        <f>hidden_compute!G2207</f>
        <v/>
      </c>
      <c r="G2207" s="29" t="str">
        <f>hidden_compute!D2207</f>
        <v/>
      </c>
      <c r="H2207" s="29" t="str">
        <f>IF(ISERROR(MATCH($K2207, pcrid_plateids!$A$2:$A2401, 0)), hidden_compute!$H2207, VLOOKUP($K2207, pcrid_plateids!$A$2:$B2401, 2, FALSE))</f>
        <v>-</v>
      </c>
      <c r="I2207" s="29" t="str">
        <f>IF(ISERROR(MATCH($K2207, pcrid_plateids!$A$2:$A2401, 0)), hidden_compute!$H2207, VLOOKUP($K2207, pcrid_plateids!$A$2:$C2401, 3, FALSE))</f>
        <v>-</v>
      </c>
      <c r="J2207" s="66"/>
      <c r="K2207" s="66"/>
      <c r="M2207" s="29" t="str">
        <f>IF(ISERROR(MATCH($K2207, pcrid_primers!$A$2:$A2401, 0)), hidden_compute!$H2207, VLOOKUP($K2207, pcrid_primers!$A$2:$B2401, 2, FALSE))</f>
        <v>-</v>
      </c>
      <c r="N2207" s="29" t="str">
        <f>IF(ISBLANK($M2207), "", VLOOKUP($M2207, hidden_compute!$M$2:P2401, 3, FALSE))</f>
        <v/>
      </c>
      <c r="O2207" s="29" t="str">
        <f>IF(ISERROR(MATCH($K2207, pcrid_primers!$A$2:$A2401, 0)), hidden_compute!$J2207, VLOOKUP($K2207, pcrid_primers!$A$2:$D2401, 4, FALSE))</f>
        <v>-</v>
      </c>
      <c r="P2207" s="29" t="str">
        <f>IF(ISBLANK($O2207), "", VLOOKUP($O2207, hidden_compute!$M$2:P2401, 3, FALSE))</f>
        <v/>
      </c>
      <c r="Q2207" s="41" t="str">
        <f>metadata!$B$8</f>
        <v>EXP-PBC096</v>
      </c>
      <c r="R2207" s="49"/>
      <c r="S2207" s="29" t="str">
        <f>metadata!$B$9</f>
        <v>SQK-NBD114.24</v>
      </c>
      <c r="T2207" s="49"/>
    </row>
    <row r="2208">
      <c r="B2208" s="66"/>
      <c r="C2208" s="66"/>
      <c r="D2208" s="29" t="str">
        <f>hidden_compute!E2208</f>
        <v/>
      </c>
      <c r="E2208" s="39" t="str">
        <f>hidden_compute!F2208</f>
        <v/>
      </c>
      <c r="F2208" s="39" t="str">
        <f>hidden_compute!G2208</f>
        <v/>
      </c>
      <c r="G2208" s="29" t="str">
        <f>hidden_compute!D2208</f>
        <v/>
      </c>
      <c r="H2208" s="29" t="str">
        <f>IF(ISERROR(MATCH($K2208, pcrid_plateids!$A$2:$A2401, 0)), hidden_compute!$H2208, VLOOKUP($K2208, pcrid_plateids!$A$2:$B2401, 2, FALSE))</f>
        <v>-</v>
      </c>
      <c r="I2208" s="29" t="str">
        <f>IF(ISERROR(MATCH($K2208, pcrid_plateids!$A$2:$A2401, 0)), hidden_compute!$H2208, VLOOKUP($K2208, pcrid_plateids!$A$2:$C2401, 3, FALSE))</f>
        <v>-</v>
      </c>
      <c r="J2208" s="66"/>
      <c r="K2208" s="66"/>
      <c r="M2208" s="29" t="str">
        <f>IF(ISERROR(MATCH($K2208, pcrid_primers!$A$2:$A2401, 0)), hidden_compute!$H2208, VLOOKUP($K2208, pcrid_primers!$A$2:$B2401, 2, FALSE))</f>
        <v>-</v>
      </c>
      <c r="N2208" s="29" t="str">
        <f>IF(ISBLANK($M2208), "", VLOOKUP($M2208, hidden_compute!$M$2:P2401, 3, FALSE))</f>
        <v/>
      </c>
      <c r="O2208" s="29" t="str">
        <f>IF(ISERROR(MATCH($K2208, pcrid_primers!$A$2:$A2401, 0)), hidden_compute!$J2208, VLOOKUP($K2208, pcrid_primers!$A$2:$D2401, 4, FALSE))</f>
        <v>-</v>
      </c>
      <c r="P2208" s="29" t="str">
        <f>IF(ISBLANK($O2208), "", VLOOKUP($O2208, hidden_compute!$M$2:P2401, 3, FALSE))</f>
        <v/>
      </c>
      <c r="Q2208" s="41" t="str">
        <f>metadata!$B$8</f>
        <v>EXP-PBC096</v>
      </c>
      <c r="R2208" s="49"/>
      <c r="S2208" s="29" t="str">
        <f>metadata!$B$9</f>
        <v>SQK-NBD114.24</v>
      </c>
      <c r="T2208" s="49"/>
    </row>
    <row r="2209">
      <c r="B2209" s="66"/>
      <c r="C2209" s="66"/>
      <c r="D2209" s="29" t="str">
        <f>hidden_compute!E2209</f>
        <v/>
      </c>
      <c r="E2209" s="39" t="str">
        <f>hidden_compute!F2209</f>
        <v/>
      </c>
      <c r="F2209" s="39" t="str">
        <f>hidden_compute!G2209</f>
        <v/>
      </c>
      <c r="G2209" s="29" t="str">
        <f>hidden_compute!D2209</f>
        <v/>
      </c>
      <c r="H2209" s="29" t="str">
        <f>IF(ISERROR(MATCH($K2209, pcrid_plateids!$A$2:$A2401, 0)), hidden_compute!$H2209, VLOOKUP($K2209, pcrid_plateids!$A$2:$B2401, 2, FALSE))</f>
        <v>-</v>
      </c>
      <c r="I2209" s="29" t="str">
        <f>IF(ISERROR(MATCH($K2209, pcrid_plateids!$A$2:$A2401, 0)), hidden_compute!$H2209, VLOOKUP($K2209, pcrid_plateids!$A$2:$C2401, 3, FALSE))</f>
        <v>-</v>
      </c>
      <c r="J2209" s="66"/>
      <c r="K2209" s="66"/>
      <c r="M2209" s="29" t="str">
        <f>IF(ISERROR(MATCH($K2209, pcrid_primers!$A$2:$A2401, 0)), hidden_compute!$H2209, VLOOKUP($K2209, pcrid_primers!$A$2:$B2401, 2, FALSE))</f>
        <v>-</v>
      </c>
      <c r="N2209" s="29" t="str">
        <f>IF(ISBLANK($M2209), "", VLOOKUP($M2209, hidden_compute!$M$2:P2401, 3, FALSE))</f>
        <v/>
      </c>
      <c r="O2209" s="29" t="str">
        <f>IF(ISERROR(MATCH($K2209, pcrid_primers!$A$2:$A2401, 0)), hidden_compute!$J2209, VLOOKUP($K2209, pcrid_primers!$A$2:$D2401, 4, FALSE))</f>
        <v>-</v>
      </c>
      <c r="P2209" s="29" t="str">
        <f>IF(ISBLANK($O2209), "", VLOOKUP($O2209, hidden_compute!$M$2:P2401, 3, FALSE))</f>
        <v/>
      </c>
      <c r="Q2209" s="41" t="str">
        <f>metadata!$B$8</f>
        <v>EXP-PBC096</v>
      </c>
      <c r="R2209" s="49"/>
      <c r="S2209" s="29" t="str">
        <f>metadata!$B$9</f>
        <v>SQK-NBD114.24</v>
      </c>
      <c r="T2209" s="49"/>
    </row>
    <row r="2210">
      <c r="B2210" s="66"/>
      <c r="C2210" s="66"/>
      <c r="D2210" s="29" t="str">
        <f>hidden_compute!E2210</f>
        <v/>
      </c>
      <c r="E2210" s="39" t="str">
        <f>hidden_compute!F2210</f>
        <v/>
      </c>
      <c r="F2210" s="39" t="str">
        <f>hidden_compute!G2210</f>
        <v/>
      </c>
      <c r="G2210" s="29" t="str">
        <f>hidden_compute!D2210</f>
        <v/>
      </c>
      <c r="H2210" s="29" t="str">
        <f>IF(ISERROR(MATCH($K2210, pcrid_plateids!$A$2:$A2401, 0)), hidden_compute!$H2210, VLOOKUP($K2210, pcrid_plateids!$A$2:$B2401, 2, FALSE))</f>
        <v>-</v>
      </c>
      <c r="I2210" s="29" t="str">
        <f>IF(ISERROR(MATCH($K2210, pcrid_plateids!$A$2:$A2401, 0)), hidden_compute!$H2210, VLOOKUP($K2210, pcrid_plateids!$A$2:$C2401, 3, FALSE))</f>
        <v>-</v>
      </c>
      <c r="J2210" s="66"/>
      <c r="K2210" s="66"/>
      <c r="M2210" s="29" t="str">
        <f>IF(ISERROR(MATCH($K2210, pcrid_primers!$A$2:$A2401, 0)), hidden_compute!$H2210, VLOOKUP($K2210, pcrid_primers!$A$2:$B2401, 2, FALSE))</f>
        <v>-</v>
      </c>
      <c r="N2210" s="29" t="str">
        <f>IF(ISBLANK($M2210), "", VLOOKUP($M2210, hidden_compute!$M$2:P2401, 3, FALSE))</f>
        <v/>
      </c>
      <c r="O2210" s="29" t="str">
        <f>IF(ISERROR(MATCH($K2210, pcrid_primers!$A$2:$A2401, 0)), hidden_compute!$J2210, VLOOKUP($K2210, pcrid_primers!$A$2:$D2401, 4, FALSE))</f>
        <v>-</v>
      </c>
      <c r="P2210" s="29" t="str">
        <f>IF(ISBLANK($O2210), "", VLOOKUP($O2210, hidden_compute!$M$2:P2401, 3, FALSE))</f>
        <v/>
      </c>
      <c r="Q2210" s="41" t="str">
        <f>metadata!$B$8</f>
        <v>EXP-PBC096</v>
      </c>
      <c r="R2210" s="49"/>
      <c r="S2210" s="29" t="str">
        <f>metadata!$B$9</f>
        <v>SQK-NBD114.24</v>
      </c>
      <c r="T2210" s="49"/>
    </row>
    <row r="2211">
      <c r="B2211" s="66"/>
      <c r="C2211" s="66"/>
      <c r="D2211" s="29" t="str">
        <f>hidden_compute!E2211</f>
        <v/>
      </c>
      <c r="E2211" s="39" t="str">
        <f>hidden_compute!F2211</f>
        <v/>
      </c>
      <c r="F2211" s="39" t="str">
        <f>hidden_compute!G2211</f>
        <v/>
      </c>
      <c r="G2211" s="29" t="str">
        <f>hidden_compute!D2211</f>
        <v/>
      </c>
      <c r="H2211" s="29" t="str">
        <f>IF(ISERROR(MATCH($K2211, pcrid_plateids!$A$2:$A2401, 0)), hidden_compute!$H2211, VLOOKUP($K2211, pcrid_plateids!$A$2:$B2401, 2, FALSE))</f>
        <v>-</v>
      </c>
      <c r="I2211" s="29" t="str">
        <f>IF(ISERROR(MATCH($K2211, pcrid_plateids!$A$2:$A2401, 0)), hidden_compute!$H2211, VLOOKUP($K2211, pcrid_plateids!$A$2:$C2401, 3, FALSE))</f>
        <v>-</v>
      </c>
      <c r="J2211" s="66"/>
      <c r="K2211" s="66"/>
      <c r="M2211" s="29" t="str">
        <f>IF(ISERROR(MATCH($K2211, pcrid_primers!$A$2:$A2401, 0)), hidden_compute!$H2211, VLOOKUP($K2211, pcrid_primers!$A$2:$B2401, 2, FALSE))</f>
        <v>-</v>
      </c>
      <c r="N2211" s="29" t="str">
        <f>IF(ISBLANK($M2211), "", VLOOKUP($M2211, hidden_compute!$M$2:P2401, 3, FALSE))</f>
        <v/>
      </c>
      <c r="O2211" s="29" t="str">
        <f>IF(ISERROR(MATCH($K2211, pcrid_primers!$A$2:$A2401, 0)), hidden_compute!$J2211, VLOOKUP($K2211, pcrid_primers!$A$2:$D2401, 4, FALSE))</f>
        <v>-</v>
      </c>
      <c r="P2211" s="29" t="str">
        <f>IF(ISBLANK($O2211), "", VLOOKUP($O2211, hidden_compute!$M$2:P2401, 3, FALSE))</f>
        <v/>
      </c>
      <c r="Q2211" s="41" t="str">
        <f>metadata!$B$8</f>
        <v>EXP-PBC096</v>
      </c>
      <c r="R2211" s="49"/>
      <c r="S2211" s="29" t="str">
        <f>metadata!$B$9</f>
        <v>SQK-NBD114.24</v>
      </c>
      <c r="T2211" s="49"/>
    </row>
    <row r="2212">
      <c r="B2212" s="66"/>
      <c r="C2212" s="66"/>
      <c r="D2212" s="29" t="str">
        <f>hidden_compute!E2212</f>
        <v/>
      </c>
      <c r="E2212" s="39" t="str">
        <f>hidden_compute!F2212</f>
        <v/>
      </c>
      <c r="F2212" s="39" t="str">
        <f>hidden_compute!G2212</f>
        <v/>
      </c>
      <c r="G2212" s="29" t="str">
        <f>hidden_compute!D2212</f>
        <v/>
      </c>
      <c r="H2212" s="29" t="str">
        <f>IF(ISERROR(MATCH($K2212, pcrid_plateids!$A$2:$A2401, 0)), hidden_compute!$H2212, VLOOKUP($K2212, pcrid_plateids!$A$2:$B2401, 2, FALSE))</f>
        <v>-</v>
      </c>
      <c r="I2212" s="29" t="str">
        <f>IF(ISERROR(MATCH($K2212, pcrid_plateids!$A$2:$A2401, 0)), hidden_compute!$H2212, VLOOKUP($K2212, pcrid_plateids!$A$2:$C2401, 3, FALSE))</f>
        <v>-</v>
      </c>
      <c r="J2212" s="66"/>
      <c r="K2212" s="66"/>
      <c r="M2212" s="29" t="str">
        <f>IF(ISERROR(MATCH($K2212, pcrid_primers!$A$2:$A2401, 0)), hidden_compute!$H2212, VLOOKUP($K2212, pcrid_primers!$A$2:$B2401, 2, FALSE))</f>
        <v>-</v>
      </c>
      <c r="N2212" s="29" t="str">
        <f>IF(ISBLANK($M2212), "", VLOOKUP($M2212, hidden_compute!$M$2:P2401, 3, FALSE))</f>
        <v/>
      </c>
      <c r="O2212" s="29" t="str">
        <f>IF(ISERROR(MATCH($K2212, pcrid_primers!$A$2:$A2401, 0)), hidden_compute!$J2212, VLOOKUP($K2212, pcrid_primers!$A$2:$D2401, 4, FALSE))</f>
        <v>-</v>
      </c>
      <c r="P2212" s="29" t="str">
        <f>IF(ISBLANK($O2212), "", VLOOKUP($O2212, hidden_compute!$M$2:P2401, 3, FALSE))</f>
        <v/>
      </c>
      <c r="Q2212" s="41" t="str">
        <f>metadata!$B$8</f>
        <v>EXP-PBC096</v>
      </c>
      <c r="R2212" s="49"/>
      <c r="S2212" s="29" t="str">
        <f>metadata!$B$9</f>
        <v>SQK-NBD114.24</v>
      </c>
      <c r="T2212" s="49"/>
    </row>
    <row r="2213">
      <c r="B2213" s="66"/>
      <c r="C2213" s="66"/>
      <c r="D2213" s="29" t="str">
        <f>hidden_compute!E2213</f>
        <v/>
      </c>
      <c r="E2213" s="39" t="str">
        <f>hidden_compute!F2213</f>
        <v/>
      </c>
      <c r="F2213" s="39" t="str">
        <f>hidden_compute!G2213</f>
        <v/>
      </c>
      <c r="G2213" s="29" t="str">
        <f>hidden_compute!D2213</f>
        <v/>
      </c>
      <c r="H2213" s="29" t="str">
        <f>IF(ISERROR(MATCH($K2213, pcrid_plateids!$A$2:$A2401, 0)), hidden_compute!$H2213, VLOOKUP($K2213, pcrid_plateids!$A$2:$B2401, 2, FALSE))</f>
        <v>-</v>
      </c>
      <c r="I2213" s="29" t="str">
        <f>IF(ISERROR(MATCH($K2213, pcrid_plateids!$A$2:$A2401, 0)), hidden_compute!$H2213, VLOOKUP($K2213, pcrid_plateids!$A$2:$C2401, 3, FALSE))</f>
        <v>-</v>
      </c>
      <c r="J2213" s="66"/>
      <c r="K2213" s="66"/>
      <c r="M2213" s="29" t="str">
        <f>IF(ISERROR(MATCH($K2213, pcrid_primers!$A$2:$A2401, 0)), hidden_compute!$H2213, VLOOKUP($K2213, pcrid_primers!$A$2:$B2401, 2, FALSE))</f>
        <v>-</v>
      </c>
      <c r="N2213" s="29" t="str">
        <f>IF(ISBLANK($M2213), "", VLOOKUP($M2213, hidden_compute!$M$2:P2401, 3, FALSE))</f>
        <v/>
      </c>
      <c r="O2213" s="29" t="str">
        <f>IF(ISERROR(MATCH($K2213, pcrid_primers!$A$2:$A2401, 0)), hidden_compute!$J2213, VLOOKUP($K2213, pcrid_primers!$A$2:$D2401, 4, FALSE))</f>
        <v>-</v>
      </c>
      <c r="P2213" s="29" t="str">
        <f>IF(ISBLANK($O2213), "", VLOOKUP($O2213, hidden_compute!$M$2:P2401, 3, FALSE))</f>
        <v/>
      </c>
      <c r="Q2213" s="41" t="str">
        <f>metadata!$B$8</f>
        <v>EXP-PBC096</v>
      </c>
      <c r="R2213" s="49"/>
      <c r="S2213" s="29" t="str">
        <f>metadata!$B$9</f>
        <v>SQK-NBD114.24</v>
      </c>
      <c r="T2213" s="49"/>
    </row>
    <row r="2214">
      <c r="B2214" s="66"/>
      <c r="C2214" s="66"/>
      <c r="D2214" s="29" t="str">
        <f>hidden_compute!E2214</f>
        <v/>
      </c>
      <c r="E2214" s="39" t="str">
        <f>hidden_compute!F2214</f>
        <v/>
      </c>
      <c r="F2214" s="39" t="str">
        <f>hidden_compute!G2214</f>
        <v/>
      </c>
      <c r="G2214" s="29" t="str">
        <f>hidden_compute!D2214</f>
        <v/>
      </c>
      <c r="H2214" s="29" t="str">
        <f>IF(ISERROR(MATCH($K2214, pcrid_plateids!$A$2:$A2401, 0)), hidden_compute!$H2214, VLOOKUP($K2214, pcrid_plateids!$A$2:$B2401, 2, FALSE))</f>
        <v>-</v>
      </c>
      <c r="I2214" s="29" t="str">
        <f>IF(ISERROR(MATCH($K2214, pcrid_plateids!$A$2:$A2401, 0)), hidden_compute!$H2214, VLOOKUP($K2214, pcrid_plateids!$A$2:$C2401, 3, FALSE))</f>
        <v>-</v>
      </c>
      <c r="J2214" s="66"/>
      <c r="K2214" s="66"/>
      <c r="M2214" s="29" t="str">
        <f>IF(ISERROR(MATCH($K2214, pcrid_primers!$A$2:$A2401, 0)), hidden_compute!$H2214, VLOOKUP($K2214, pcrid_primers!$A$2:$B2401, 2, FALSE))</f>
        <v>-</v>
      </c>
      <c r="N2214" s="29" t="str">
        <f>IF(ISBLANK($M2214), "", VLOOKUP($M2214, hidden_compute!$M$2:P2401, 3, FALSE))</f>
        <v/>
      </c>
      <c r="O2214" s="29" t="str">
        <f>IF(ISERROR(MATCH($K2214, pcrid_primers!$A$2:$A2401, 0)), hidden_compute!$J2214, VLOOKUP($K2214, pcrid_primers!$A$2:$D2401, 4, FALSE))</f>
        <v>-</v>
      </c>
      <c r="P2214" s="29" t="str">
        <f>IF(ISBLANK($O2214), "", VLOOKUP($O2214, hidden_compute!$M$2:P2401, 3, FALSE))</f>
        <v/>
      </c>
      <c r="Q2214" s="41" t="str">
        <f>metadata!$B$8</f>
        <v>EXP-PBC096</v>
      </c>
      <c r="R2214" s="49"/>
      <c r="S2214" s="29" t="str">
        <f>metadata!$B$9</f>
        <v>SQK-NBD114.24</v>
      </c>
      <c r="T2214" s="49"/>
    </row>
    <row r="2215">
      <c r="B2215" s="66"/>
      <c r="C2215" s="66"/>
      <c r="D2215" s="29" t="str">
        <f>hidden_compute!E2215</f>
        <v/>
      </c>
      <c r="E2215" s="39" t="str">
        <f>hidden_compute!F2215</f>
        <v/>
      </c>
      <c r="F2215" s="39" t="str">
        <f>hidden_compute!G2215</f>
        <v/>
      </c>
      <c r="G2215" s="29" t="str">
        <f>hidden_compute!D2215</f>
        <v/>
      </c>
      <c r="H2215" s="29" t="str">
        <f>IF(ISERROR(MATCH($K2215, pcrid_plateids!$A$2:$A2401, 0)), hidden_compute!$H2215, VLOOKUP($K2215, pcrid_plateids!$A$2:$B2401, 2, FALSE))</f>
        <v>-</v>
      </c>
      <c r="I2215" s="29" t="str">
        <f>IF(ISERROR(MATCH($K2215, pcrid_plateids!$A$2:$A2401, 0)), hidden_compute!$H2215, VLOOKUP($K2215, pcrid_plateids!$A$2:$C2401, 3, FALSE))</f>
        <v>-</v>
      </c>
      <c r="J2215" s="66"/>
      <c r="K2215" s="66"/>
      <c r="M2215" s="29" t="str">
        <f>IF(ISERROR(MATCH($K2215, pcrid_primers!$A$2:$A2401, 0)), hidden_compute!$H2215, VLOOKUP($K2215, pcrid_primers!$A$2:$B2401, 2, FALSE))</f>
        <v>-</v>
      </c>
      <c r="N2215" s="29" t="str">
        <f>IF(ISBLANK($M2215), "", VLOOKUP($M2215, hidden_compute!$M$2:P2401, 3, FALSE))</f>
        <v/>
      </c>
      <c r="O2215" s="29" t="str">
        <f>IF(ISERROR(MATCH($K2215, pcrid_primers!$A$2:$A2401, 0)), hidden_compute!$J2215, VLOOKUP($K2215, pcrid_primers!$A$2:$D2401, 4, FALSE))</f>
        <v>-</v>
      </c>
      <c r="P2215" s="29" t="str">
        <f>IF(ISBLANK($O2215), "", VLOOKUP($O2215, hidden_compute!$M$2:P2401, 3, FALSE))</f>
        <v/>
      </c>
      <c r="Q2215" s="41" t="str">
        <f>metadata!$B$8</f>
        <v>EXP-PBC096</v>
      </c>
      <c r="R2215" s="49"/>
      <c r="S2215" s="29" t="str">
        <f>metadata!$B$9</f>
        <v>SQK-NBD114.24</v>
      </c>
      <c r="T2215" s="49"/>
    </row>
    <row r="2216">
      <c r="B2216" s="66"/>
      <c r="C2216" s="66"/>
      <c r="D2216" s="29" t="str">
        <f>hidden_compute!E2216</f>
        <v/>
      </c>
      <c r="E2216" s="39" t="str">
        <f>hidden_compute!F2216</f>
        <v/>
      </c>
      <c r="F2216" s="39" t="str">
        <f>hidden_compute!G2216</f>
        <v/>
      </c>
      <c r="G2216" s="29" t="str">
        <f>hidden_compute!D2216</f>
        <v/>
      </c>
      <c r="H2216" s="29" t="str">
        <f>IF(ISERROR(MATCH($K2216, pcrid_plateids!$A$2:$A2401, 0)), hidden_compute!$H2216, VLOOKUP($K2216, pcrid_plateids!$A$2:$B2401, 2, FALSE))</f>
        <v>-</v>
      </c>
      <c r="I2216" s="29" t="str">
        <f>IF(ISERROR(MATCH($K2216, pcrid_plateids!$A$2:$A2401, 0)), hidden_compute!$H2216, VLOOKUP($K2216, pcrid_plateids!$A$2:$C2401, 3, FALSE))</f>
        <v>-</v>
      </c>
      <c r="J2216" s="66"/>
      <c r="K2216" s="66"/>
      <c r="M2216" s="29" t="str">
        <f>IF(ISERROR(MATCH($K2216, pcrid_primers!$A$2:$A2401, 0)), hidden_compute!$H2216, VLOOKUP($K2216, pcrid_primers!$A$2:$B2401, 2, FALSE))</f>
        <v>-</v>
      </c>
      <c r="N2216" s="29" t="str">
        <f>IF(ISBLANK($M2216), "", VLOOKUP($M2216, hidden_compute!$M$2:P2401, 3, FALSE))</f>
        <v/>
      </c>
      <c r="O2216" s="29" t="str">
        <f>IF(ISERROR(MATCH($K2216, pcrid_primers!$A$2:$A2401, 0)), hidden_compute!$J2216, VLOOKUP($K2216, pcrid_primers!$A$2:$D2401, 4, FALSE))</f>
        <v>-</v>
      </c>
      <c r="P2216" s="29" t="str">
        <f>IF(ISBLANK($O2216), "", VLOOKUP($O2216, hidden_compute!$M$2:P2401, 3, FALSE))</f>
        <v/>
      </c>
      <c r="Q2216" s="41" t="str">
        <f>metadata!$B$8</f>
        <v>EXP-PBC096</v>
      </c>
      <c r="R2216" s="49"/>
      <c r="S2216" s="29" t="str">
        <f>metadata!$B$9</f>
        <v>SQK-NBD114.24</v>
      </c>
      <c r="T2216" s="49"/>
    </row>
    <row r="2217">
      <c r="B2217" s="66"/>
      <c r="C2217" s="66"/>
      <c r="D2217" s="29" t="str">
        <f>hidden_compute!E2217</f>
        <v/>
      </c>
      <c r="E2217" s="39" t="str">
        <f>hidden_compute!F2217</f>
        <v/>
      </c>
      <c r="F2217" s="39" t="str">
        <f>hidden_compute!G2217</f>
        <v/>
      </c>
      <c r="G2217" s="29" t="str">
        <f>hidden_compute!D2217</f>
        <v/>
      </c>
      <c r="H2217" s="29" t="str">
        <f>IF(ISERROR(MATCH($K2217, pcrid_plateids!$A$2:$A2401, 0)), hidden_compute!$H2217, VLOOKUP($K2217, pcrid_plateids!$A$2:$B2401, 2, FALSE))</f>
        <v>-</v>
      </c>
      <c r="I2217" s="29" t="str">
        <f>IF(ISERROR(MATCH($K2217, pcrid_plateids!$A$2:$A2401, 0)), hidden_compute!$H2217, VLOOKUP($K2217, pcrid_plateids!$A$2:$C2401, 3, FALSE))</f>
        <v>-</v>
      </c>
      <c r="J2217" s="66"/>
      <c r="K2217" s="66"/>
      <c r="M2217" s="29" t="str">
        <f>IF(ISERROR(MATCH($K2217, pcrid_primers!$A$2:$A2401, 0)), hidden_compute!$H2217, VLOOKUP($K2217, pcrid_primers!$A$2:$B2401, 2, FALSE))</f>
        <v>-</v>
      </c>
      <c r="N2217" s="29" t="str">
        <f>IF(ISBLANK($M2217), "", VLOOKUP($M2217, hidden_compute!$M$2:P2401, 3, FALSE))</f>
        <v/>
      </c>
      <c r="O2217" s="29" t="str">
        <f>IF(ISERROR(MATCH($K2217, pcrid_primers!$A$2:$A2401, 0)), hidden_compute!$J2217, VLOOKUP($K2217, pcrid_primers!$A$2:$D2401, 4, FALSE))</f>
        <v>-</v>
      </c>
      <c r="P2217" s="29" t="str">
        <f>IF(ISBLANK($O2217), "", VLOOKUP($O2217, hidden_compute!$M$2:P2401, 3, FALSE))</f>
        <v/>
      </c>
      <c r="Q2217" s="41" t="str">
        <f>metadata!$B$8</f>
        <v>EXP-PBC096</v>
      </c>
      <c r="R2217" s="49"/>
      <c r="S2217" s="29" t="str">
        <f>metadata!$B$9</f>
        <v>SQK-NBD114.24</v>
      </c>
      <c r="T2217" s="49"/>
    </row>
    <row r="2218">
      <c r="B2218" s="66"/>
      <c r="C2218" s="66"/>
      <c r="D2218" s="29" t="str">
        <f>hidden_compute!E2218</f>
        <v/>
      </c>
      <c r="E2218" s="39" t="str">
        <f>hidden_compute!F2218</f>
        <v/>
      </c>
      <c r="F2218" s="39" t="str">
        <f>hidden_compute!G2218</f>
        <v/>
      </c>
      <c r="G2218" s="29" t="str">
        <f>hidden_compute!D2218</f>
        <v/>
      </c>
      <c r="H2218" s="29" t="str">
        <f>IF(ISERROR(MATCH($K2218, pcrid_plateids!$A$2:$A2401, 0)), hidden_compute!$H2218, VLOOKUP($K2218, pcrid_plateids!$A$2:$B2401, 2, FALSE))</f>
        <v>-</v>
      </c>
      <c r="I2218" s="29" t="str">
        <f>IF(ISERROR(MATCH($K2218, pcrid_plateids!$A$2:$A2401, 0)), hidden_compute!$H2218, VLOOKUP($K2218, pcrid_plateids!$A$2:$C2401, 3, FALSE))</f>
        <v>-</v>
      </c>
      <c r="J2218" s="66"/>
      <c r="K2218" s="66"/>
      <c r="M2218" s="29" t="str">
        <f>IF(ISERROR(MATCH($K2218, pcrid_primers!$A$2:$A2401, 0)), hidden_compute!$H2218, VLOOKUP($K2218, pcrid_primers!$A$2:$B2401, 2, FALSE))</f>
        <v>-</v>
      </c>
      <c r="N2218" s="29" t="str">
        <f>IF(ISBLANK($M2218), "", VLOOKUP($M2218, hidden_compute!$M$2:P2401, 3, FALSE))</f>
        <v/>
      </c>
      <c r="O2218" s="29" t="str">
        <f>IF(ISERROR(MATCH($K2218, pcrid_primers!$A$2:$A2401, 0)), hidden_compute!$J2218, VLOOKUP($K2218, pcrid_primers!$A$2:$D2401, 4, FALSE))</f>
        <v>-</v>
      </c>
      <c r="P2218" s="29" t="str">
        <f>IF(ISBLANK($O2218), "", VLOOKUP($O2218, hidden_compute!$M$2:P2401, 3, FALSE))</f>
        <v/>
      </c>
      <c r="Q2218" s="41" t="str">
        <f>metadata!$B$8</f>
        <v>EXP-PBC096</v>
      </c>
      <c r="R2218" s="49"/>
      <c r="S2218" s="29" t="str">
        <f>metadata!$B$9</f>
        <v>SQK-NBD114.24</v>
      </c>
      <c r="T2218" s="49"/>
    </row>
    <row r="2219">
      <c r="B2219" s="66"/>
      <c r="C2219" s="66"/>
      <c r="D2219" s="29" t="str">
        <f>hidden_compute!E2219</f>
        <v/>
      </c>
      <c r="E2219" s="39" t="str">
        <f>hidden_compute!F2219</f>
        <v/>
      </c>
      <c r="F2219" s="39" t="str">
        <f>hidden_compute!G2219</f>
        <v/>
      </c>
      <c r="G2219" s="29" t="str">
        <f>hidden_compute!D2219</f>
        <v/>
      </c>
      <c r="H2219" s="29" t="str">
        <f>IF(ISERROR(MATCH($K2219, pcrid_plateids!$A$2:$A2401, 0)), hidden_compute!$H2219, VLOOKUP($K2219, pcrid_plateids!$A$2:$B2401, 2, FALSE))</f>
        <v>-</v>
      </c>
      <c r="I2219" s="29" t="str">
        <f>IF(ISERROR(MATCH($K2219, pcrid_plateids!$A$2:$A2401, 0)), hidden_compute!$H2219, VLOOKUP($K2219, pcrid_plateids!$A$2:$C2401, 3, FALSE))</f>
        <v>-</v>
      </c>
      <c r="J2219" s="66"/>
      <c r="K2219" s="66"/>
      <c r="M2219" s="29" t="str">
        <f>IF(ISERROR(MATCH($K2219, pcrid_primers!$A$2:$A2401, 0)), hidden_compute!$H2219, VLOOKUP($K2219, pcrid_primers!$A$2:$B2401, 2, FALSE))</f>
        <v>-</v>
      </c>
      <c r="N2219" s="29" t="str">
        <f>IF(ISBLANK($M2219), "", VLOOKUP($M2219, hidden_compute!$M$2:P2401, 3, FALSE))</f>
        <v/>
      </c>
      <c r="O2219" s="29" t="str">
        <f>IF(ISERROR(MATCH($K2219, pcrid_primers!$A$2:$A2401, 0)), hidden_compute!$J2219, VLOOKUP($K2219, pcrid_primers!$A$2:$D2401, 4, FALSE))</f>
        <v>-</v>
      </c>
      <c r="P2219" s="29" t="str">
        <f>IF(ISBLANK($O2219), "", VLOOKUP($O2219, hidden_compute!$M$2:P2401, 3, FALSE))</f>
        <v/>
      </c>
      <c r="Q2219" s="41" t="str">
        <f>metadata!$B$8</f>
        <v>EXP-PBC096</v>
      </c>
      <c r="R2219" s="49"/>
      <c r="S2219" s="29" t="str">
        <f>metadata!$B$9</f>
        <v>SQK-NBD114.24</v>
      </c>
      <c r="T2219" s="49"/>
    </row>
    <row r="2220">
      <c r="B2220" s="66"/>
      <c r="C2220" s="66"/>
      <c r="D2220" s="29" t="str">
        <f>hidden_compute!E2220</f>
        <v/>
      </c>
      <c r="E2220" s="39" t="str">
        <f>hidden_compute!F2220</f>
        <v/>
      </c>
      <c r="F2220" s="39" t="str">
        <f>hidden_compute!G2220</f>
        <v/>
      </c>
      <c r="G2220" s="29" t="str">
        <f>hidden_compute!D2220</f>
        <v/>
      </c>
      <c r="H2220" s="29" t="str">
        <f>IF(ISERROR(MATCH($K2220, pcrid_plateids!$A$2:$A2401, 0)), hidden_compute!$H2220, VLOOKUP($K2220, pcrid_plateids!$A$2:$B2401, 2, FALSE))</f>
        <v>-</v>
      </c>
      <c r="I2220" s="29" t="str">
        <f>IF(ISERROR(MATCH($K2220, pcrid_plateids!$A$2:$A2401, 0)), hidden_compute!$H2220, VLOOKUP($K2220, pcrid_plateids!$A$2:$C2401, 3, FALSE))</f>
        <v>-</v>
      </c>
      <c r="J2220" s="66"/>
      <c r="K2220" s="66"/>
      <c r="M2220" s="29" t="str">
        <f>IF(ISERROR(MATCH($K2220, pcrid_primers!$A$2:$A2401, 0)), hidden_compute!$H2220, VLOOKUP($K2220, pcrid_primers!$A$2:$B2401, 2, FALSE))</f>
        <v>-</v>
      </c>
      <c r="N2220" s="29" t="str">
        <f>IF(ISBLANK($M2220), "", VLOOKUP($M2220, hidden_compute!$M$2:P2401, 3, FALSE))</f>
        <v/>
      </c>
      <c r="O2220" s="29" t="str">
        <f>IF(ISERROR(MATCH($K2220, pcrid_primers!$A$2:$A2401, 0)), hidden_compute!$J2220, VLOOKUP($K2220, pcrid_primers!$A$2:$D2401, 4, FALSE))</f>
        <v>-</v>
      </c>
      <c r="P2220" s="29" t="str">
        <f>IF(ISBLANK($O2220), "", VLOOKUP($O2220, hidden_compute!$M$2:P2401, 3, FALSE))</f>
        <v/>
      </c>
      <c r="Q2220" s="41" t="str">
        <f>metadata!$B$8</f>
        <v>EXP-PBC096</v>
      </c>
      <c r="R2220" s="49"/>
      <c r="S2220" s="29" t="str">
        <f>metadata!$B$9</f>
        <v>SQK-NBD114.24</v>
      </c>
      <c r="T2220" s="49"/>
    </row>
    <row r="2221">
      <c r="B2221" s="66"/>
      <c r="C2221" s="66"/>
      <c r="D2221" s="29" t="str">
        <f>hidden_compute!E2221</f>
        <v/>
      </c>
      <c r="E2221" s="39" t="str">
        <f>hidden_compute!F2221</f>
        <v/>
      </c>
      <c r="F2221" s="39" t="str">
        <f>hidden_compute!G2221</f>
        <v/>
      </c>
      <c r="G2221" s="29" t="str">
        <f>hidden_compute!D2221</f>
        <v/>
      </c>
      <c r="H2221" s="29" t="str">
        <f>IF(ISERROR(MATCH($K2221, pcrid_plateids!$A$2:$A2401, 0)), hidden_compute!$H2221, VLOOKUP($K2221, pcrid_plateids!$A$2:$B2401, 2, FALSE))</f>
        <v>-</v>
      </c>
      <c r="I2221" s="29" t="str">
        <f>IF(ISERROR(MATCH($K2221, pcrid_plateids!$A$2:$A2401, 0)), hidden_compute!$H2221, VLOOKUP($K2221, pcrid_plateids!$A$2:$C2401, 3, FALSE))</f>
        <v>-</v>
      </c>
      <c r="J2221" s="66"/>
      <c r="K2221" s="66"/>
      <c r="M2221" s="29" t="str">
        <f>IF(ISERROR(MATCH($K2221, pcrid_primers!$A$2:$A2401, 0)), hidden_compute!$H2221, VLOOKUP($K2221, pcrid_primers!$A$2:$B2401, 2, FALSE))</f>
        <v>-</v>
      </c>
      <c r="N2221" s="29" t="str">
        <f>IF(ISBLANK($M2221), "", VLOOKUP($M2221, hidden_compute!$M$2:P2401, 3, FALSE))</f>
        <v/>
      </c>
      <c r="O2221" s="29" t="str">
        <f>IF(ISERROR(MATCH($K2221, pcrid_primers!$A$2:$A2401, 0)), hidden_compute!$J2221, VLOOKUP($K2221, pcrid_primers!$A$2:$D2401, 4, FALSE))</f>
        <v>-</v>
      </c>
      <c r="P2221" s="29" t="str">
        <f>IF(ISBLANK($O2221), "", VLOOKUP($O2221, hidden_compute!$M$2:P2401, 3, FALSE))</f>
        <v/>
      </c>
      <c r="Q2221" s="41" t="str">
        <f>metadata!$B$8</f>
        <v>EXP-PBC096</v>
      </c>
      <c r="R2221" s="49"/>
      <c r="S2221" s="29" t="str">
        <f>metadata!$B$9</f>
        <v>SQK-NBD114.24</v>
      </c>
      <c r="T2221" s="49"/>
    </row>
    <row r="2222">
      <c r="B2222" s="66"/>
      <c r="C2222" s="66"/>
      <c r="D2222" s="29" t="str">
        <f>hidden_compute!E2222</f>
        <v/>
      </c>
      <c r="E2222" s="39" t="str">
        <f>hidden_compute!F2222</f>
        <v/>
      </c>
      <c r="F2222" s="39" t="str">
        <f>hidden_compute!G2222</f>
        <v/>
      </c>
      <c r="G2222" s="29" t="str">
        <f>hidden_compute!D2222</f>
        <v/>
      </c>
      <c r="H2222" s="29" t="str">
        <f>IF(ISERROR(MATCH($K2222, pcrid_plateids!$A$2:$A2401, 0)), hidden_compute!$H2222, VLOOKUP($K2222, pcrid_plateids!$A$2:$B2401, 2, FALSE))</f>
        <v>-</v>
      </c>
      <c r="I2222" s="29" t="str">
        <f>IF(ISERROR(MATCH($K2222, pcrid_plateids!$A$2:$A2401, 0)), hidden_compute!$H2222, VLOOKUP($K2222, pcrid_plateids!$A$2:$C2401, 3, FALSE))</f>
        <v>-</v>
      </c>
      <c r="J2222" s="66"/>
      <c r="K2222" s="66"/>
      <c r="M2222" s="29" t="str">
        <f>IF(ISERROR(MATCH($K2222, pcrid_primers!$A$2:$A2401, 0)), hidden_compute!$H2222, VLOOKUP($K2222, pcrid_primers!$A$2:$B2401, 2, FALSE))</f>
        <v>-</v>
      </c>
      <c r="N2222" s="29" t="str">
        <f>IF(ISBLANK($M2222), "", VLOOKUP($M2222, hidden_compute!$M$2:P2401, 3, FALSE))</f>
        <v/>
      </c>
      <c r="O2222" s="29" t="str">
        <f>IF(ISERROR(MATCH($K2222, pcrid_primers!$A$2:$A2401, 0)), hidden_compute!$J2222, VLOOKUP($K2222, pcrid_primers!$A$2:$D2401, 4, FALSE))</f>
        <v>-</v>
      </c>
      <c r="P2222" s="29" t="str">
        <f>IF(ISBLANK($O2222), "", VLOOKUP($O2222, hidden_compute!$M$2:P2401, 3, FALSE))</f>
        <v/>
      </c>
      <c r="Q2222" s="41" t="str">
        <f>metadata!$B$8</f>
        <v>EXP-PBC096</v>
      </c>
      <c r="R2222" s="49"/>
      <c r="S2222" s="29" t="str">
        <f>metadata!$B$9</f>
        <v>SQK-NBD114.24</v>
      </c>
      <c r="T2222" s="49"/>
    </row>
    <row r="2223">
      <c r="B2223" s="66"/>
      <c r="C2223" s="66"/>
      <c r="D2223" s="29" t="str">
        <f>hidden_compute!E2223</f>
        <v/>
      </c>
      <c r="E2223" s="39" t="str">
        <f>hidden_compute!F2223</f>
        <v/>
      </c>
      <c r="F2223" s="39" t="str">
        <f>hidden_compute!G2223</f>
        <v/>
      </c>
      <c r="G2223" s="29" t="str">
        <f>hidden_compute!D2223</f>
        <v/>
      </c>
      <c r="H2223" s="29" t="str">
        <f>IF(ISERROR(MATCH($K2223, pcrid_plateids!$A$2:$A2401, 0)), hidden_compute!$H2223, VLOOKUP($K2223, pcrid_plateids!$A$2:$B2401, 2, FALSE))</f>
        <v>-</v>
      </c>
      <c r="I2223" s="29" t="str">
        <f>IF(ISERROR(MATCH($K2223, pcrid_plateids!$A$2:$A2401, 0)), hidden_compute!$H2223, VLOOKUP($K2223, pcrid_plateids!$A$2:$C2401, 3, FALSE))</f>
        <v>-</v>
      </c>
      <c r="J2223" s="66"/>
      <c r="K2223" s="66"/>
      <c r="M2223" s="29" t="str">
        <f>IF(ISERROR(MATCH($K2223, pcrid_primers!$A$2:$A2401, 0)), hidden_compute!$H2223, VLOOKUP($K2223, pcrid_primers!$A$2:$B2401, 2, FALSE))</f>
        <v>-</v>
      </c>
      <c r="N2223" s="29" t="str">
        <f>IF(ISBLANK($M2223), "", VLOOKUP($M2223, hidden_compute!$M$2:P2401, 3, FALSE))</f>
        <v/>
      </c>
      <c r="O2223" s="29" t="str">
        <f>IF(ISERROR(MATCH($K2223, pcrid_primers!$A$2:$A2401, 0)), hidden_compute!$J2223, VLOOKUP($K2223, pcrid_primers!$A$2:$D2401, 4, FALSE))</f>
        <v>-</v>
      </c>
      <c r="P2223" s="29" t="str">
        <f>IF(ISBLANK($O2223), "", VLOOKUP($O2223, hidden_compute!$M$2:P2401, 3, FALSE))</f>
        <v/>
      </c>
      <c r="Q2223" s="41" t="str">
        <f>metadata!$B$8</f>
        <v>EXP-PBC096</v>
      </c>
      <c r="R2223" s="49"/>
      <c r="S2223" s="29" t="str">
        <f>metadata!$B$9</f>
        <v>SQK-NBD114.24</v>
      </c>
      <c r="T2223" s="49"/>
    </row>
    <row r="2224">
      <c r="B2224" s="66"/>
      <c r="C2224" s="66"/>
      <c r="D2224" s="29" t="str">
        <f>hidden_compute!E2224</f>
        <v/>
      </c>
      <c r="E2224" s="39" t="str">
        <f>hidden_compute!F2224</f>
        <v/>
      </c>
      <c r="F2224" s="39" t="str">
        <f>hidden_compute!G2224</f>
        <v/>
      </c>
      <c r="G2224" s="29" t="str">
        <f>hidden_compute!D2224</f>
        <v/>
      </c>
      <c r="H2224" s="29" t="str">
        <f>IF(ISERROR(MATCH($K2224, pcrid_plateids!$A$2:$A2401, 0)), hidden_compute!$H2224, VLOOKUP($K2224, pcrid_plateids!$A$2:$B2401, 2, FALSE))</f>
        <v>-</v>
      </c>
      <c r="I2224" s="29" t="str">
        <f>IF(ISERROR(MATCH($K2224, pcrid_plateids!$A$2:$A2401, 0)), hidden_compute!$H2224, VLOOKUP($K2224, pcrid_plateids!$A$2:$C2401, 3, FALSE))</f>
        <v>-</v>
      </c>
      <c r="J2224" s="66"/>
      <c r="K2224" s="66"/>
      <c r="M2224" s="29" t="str">
        <f>IF(ISERROR(MATCH($K2224, pcrid_primers!$A$2:$A2401, 0)), hidden_compute!$H2224, VLOOKUP($K2224, pcrid_primers!$A$2:$B2401, 2, FALSE))</f>
        <v>-</v>
      </c>
      <c r="N2224" s="29" t="str">
        <f>IF(ISBLANK($M2224), "", VLOOKUP($M2224, hidden_compute!$M$2:P2401, 3, FALSE))</f>
        <v/>
      </c>
      <c r="O2224" s="29" t="str">
        <f>IF(ISERROR(MATCH($K2224, pcrid_primers!$A$2:$A2401, 0)), hidden_compute!$J2224, VLOOKUP($K2224, pcrid_primers!$A$2:$D2401, 4, FALSE))</f>
        <v>-</v>
      </c>
      <c r="P2224" s="29" t="str">
        <f>IF(ISBLANK($O2224), "", VLOOKUP($O2224, hidden_compute!$M$2:P2401, 3, FALSE))</f>
        <v/>
      </c>
      <c r="Q2224" s="41" t="str">
        <f>metadata!$B$8</f>
        <v>EXP-PBC096</v>
      </c>
      <c r="R2224" s="49"/>
      <c r="S2224" s="29" t="str">
        <f>metadata!$B$9</f>
        <v>SQK-NBD114.24</v>
      </c>
      <c r="T2224" s="49"/>
    </row>
    <row r="2225">
      <c r="B2225" s="66"/>
      <c r="C2225" s="66"/>
      <c r="D2225" s="29" t="str">
        <f>hidden_compute!E2225</f>
        <v/>
      </c>
      <c r="E2225" s="39" t="str">
        <f>hidden_compute!F2225</f>
        <v/>
      </c>
      <c r="F2225" s="39" t="str">
        <f>hidden_compute!G2225</f>
        <v/>
      </c>
      <c r="G2225" s="29" t="str">
        <f>hidden_compute!D2225</f>
        <v/>
      </c>
      <c r="H2225" s="29" t="str">
        <f>IF(ISERROR(MATCH($K2225, pcrid_plateids!$A$2:$A2401, 0)), hidden_compute!$H2225, VLOOKUP($K2225, pcrid_plateids!$A$2:$B2401, 2, FALSE))</f>
        <v>-</v>
      </c>
      <c r="I2225" s="29" t="str">
        <f>IF(ISERROR(MATCH($K2225, pcrid_plateids!$A$2:$A2401, 0)), hidden_compute!$H2225, VLOOKUP($K2225, pcrid_plateids!$A$2:$C2401, 3, FALSE))</f>
        <v>-</v>
      </c>
      <c r="J2225" s="66"/>
      <c r="K2225" s="66"/>
      <c r="M2225" s="29" t="str">
        <f>IF(ISERROR(MATCH($K2225, pcrid_primers!$A$2:$A2401, 0)), hidden_compute!$H2225, VLOOKUP($K2225, pcrid_primers!$A$2:$B2401, 2, FALSE))</f>
        <v>-</v>
      </c>
      <c r="N2225" s="29" t="str">
        <f>IF(ISBLANK($M2225), "", VLOOKUP($M2225, hidden_compute!$M$2:P2401, 3, FALSE))</f>
        <v/>
      </c>
      <c r="O2225" s="29" t="str">
        <f>IF(ISERROR(MATCH($K2225, pcrid_primers!$A$2:$A2401, 0)), hidden_compute!$J2225, VLOOKUP($K2225, pcrid_primers!$A$2:$D2401, 4, FALSE))</f>
        <v>-</v>
      </c>
      <c r="P2225" s="29" t="str">
        <f>IF(ISBLANK($O2225), "", VLOOKUP($O2225, hidden_compute!$M$2:P2401, 3, FALSE))</f>
        <v/>
      </c>
      <c r="Q2225" s="41" t="str">
        <f>metadata!$B$8</f>
        <v>EXP-PBC096</v>
      </c>
      <c r="R2225" s="49"/>
      <c r="S2225" s="29" t="str">
        <f>metadata!$B$9</f>
        <v>SQK-NBD114.24</v>
      </c>
      <c r="T2225" s="49"/>
    </row>
    <row r="2226">
      <c r="B2226" s="66"/>
      <c r="C2226" s="66"/>
      <c r="D2226" s="29" t="str">
        <f>hidden_compute!E2226</f>
        <v/>
      </c>
      <c r="E2226" s="39" t="str">
        <f>hidden_compute!F2226</f>
        <v/>
      </c>
      <c r="F2226" s="39" t="str">
        <f>hidden_compute!G2226</f>
        <v/>
      </c>
      <c r="G2226" s="29" t="str">
        <f>hidden_compute!D2226</f>
        <v/>
      </c>
      <c r="H2226" s="29" t="str">
        <f>IF(ISERROR(MATCH($K2226, pcrid_plateids!$A$2:$A2401, 0)), hidden_compute!$H2226, VLOOKUP($K2226, pcrid_plateids!$A$2:$B2401, 2, FALSE))</f>
        <v>-</v>
      </c>
      <c r="I2226" s="29" t="str">
        <f>IF(ISERROR(MATCH($K2226, pcrid_plateids!$A$2:$A2401, 0)), hidden_compute!$H2226, VLOOKUP($K2226, pcrid_plateids!$A$2:$C2401, 3, FALSE))</f>
        <v>-</v>
      </c>
      <c r="J2226" s="66"/>
      <c r="K2226" s="66"/>
      <c r="M2226" s="29" t="str">
        <f>IF(ISERROR(MATCH($K2226, pcrid_primers!$A$2:$A2401, 0)), hidden_compute!$H2226, VLOOKUP($K2226, pcrid_primers!$A$2:$B2401, 2, FALSE))</f>
        <v>-</v>
      </c>
      <c r="N2226" s="29" t="str">
        <f>IF(ISBLANK($M2226), "", VLOOKUP($M2226, hidden_compute!$M$2:P2401, 3, FALSE))</f>
        <v/>
      </c>
      <c r="O2226" s="29" t="str">
        <f>IF(ISERROR(MATCH($K2226, pcrid_primers!$A$2:$A2401, 0)), hidden_compute!$J2226, VLOOKUP($K2226, pcrid_primers!$A$2:$D2401, 4, FALSE))</f>
        <v>-</v>
      </c>
      <c r="P2226" s="29" t="str">
        <f>IF(ISBLANK($O2226), "", VLOOKUP($O2226, hidden_compute!$M$2:P2401, 3, FALSE))</f>
        <v/>
      </c>
      <c r="Q2226" s="41" t="str">
        <f>metadata!$B$8</f>
        <v>EXP-PBC096</v>
      </c>
      <c r="R2226" s="49"/>
      <c r="S2226" s="29" t="str">
        <f>metadata!$B$9</f>
        <v>SQK-NBD114.24</v>
      </c>
      <c r="T2226" s="49"/>
    </row>
    <row r="2227">
      <c r="B2227" s="66"/>
      <c r="C2227" s="66"/>
      <c r="D2227" s="29" t="str">
        <f>hidden_compute!E2227</f>
        <v/>
      </c>
      <c r="E2227" s="39" t="str">
        <f>hidden_compute!F2227</f>
        <v/>
      </c>
      <c r="F2227" s="39" t="str">
        <f>hidden_compute!G2227</f>
        <v/>
      </c>
      <c r="G2227" s="29" t="str">
        <f>hidden_compute!D2227</f>
        <v/>
      </c>
      <c r="H2227" s="29" t="str">
        <f>IF(ISERROR(MATCH($K2227, pcrid_plateids!$A$2:$A2401, 0)), hidden_compute!$H2227, VLOOKUP($K2227, pcrid_plateids!$A$2:$B2401, 2, FALSE))</f>
        <v>-</v>
      </c>
      <c r="I2227" s="29" t="str">
        <f>IF(ISERROR(MATCH($K2227, pcrid_plateids!$A$2:$A2401, 0)), hidden_compute!$H2227, VLOOKUP($K2227, pcrid_plateids!$A$2:$C2401, 3, FALSE))</f>
        <v>-</v>
      </c>
      <c r="J2227" s="66"/>
      <c r="K2227" s="66"/>
      <c r="M2227" s="29" t="str">
        <f>IF(ISERROR(MATCH($K2227, pcrid_primers!$A$2:$A2401, 0)), hidden_compute!$H2227, VLOOKUP($K2227, pcrid_primers!$A$2:$B2401, 2, FALSE))</f>
        <v>-</v>
      </c>
      <c r="N2227" s="29" t="str">
        <f>IF(ISBLANK($M2227), "", VLOOKUP($M2227, hidden_compute!$M$2:P2401, 3, FALSE))</f>
        <v/>
      </c>
      <c r="O2227" s="29" t="str">
        <f>IF(ISERROR(MATCH($K2227, pcrid_primers!$A$2:$A2401, 0)), hidden_compute!$J2227, VLOOKUP($K2227, pcrid_primers!$A$2:$D2401, 4, FALSE))</f>
        <v>-</v>
      </c>
      <c r="P2227" s="29" t="str">
        <f>IF(ISBLANK($O2227), "", VLOOKUP($O2227, hidden_compute!$M$2:P2401, 3, FALSE))</f>
        <v/>
      </c>
      <c r="Q2227" s="41" t="str">
        <f>metadata!$B$8</f>
        <v>EXP-PBC096</v>
      </c>
      <c r="R2227" s="49"/>
      <c r="S2227" s="29" t="str">
        <f>metadata!$B$9</f>
        <v>SQK-NBD114.24</v>
      </c>
      <c r="T2227" s="49"/>
    </row>
    <row r="2228">
      <c r="B2228" s="66"/>
      <c r="C2228" s="66"/>
      <c r="D2228" s="29" t="str">
        <f>hidden_compute!E2228</f>
        <v/>
      </c>
      <c r="E2228" s="39" t="str">
        <f>hidden_compute!F2228</f>
        <v/>
      </c>
      <c r="F2228" s="39" t="str">
        <f>hidden_compute!G2228</f>
        <v/>
      </c>
      <c r="G2228" s="29" t="str">
        <f>hidden_compute!D2228</f>
        <v/>
      </c>
      <c r="H2228" s="29" t="str">
        <f>IF(ISERROR(MATCH($K2228, pcrid_plateids!$A$2:$A2401, 0)), hidden_compute!$H2228, VLOOKUP($K2228, pcrid_plateids!$A$2:$B2401, 2, FALSE))</f>
        <v>-</v>
      </c>
      <c r="I2228" s="29" t="str">
        <f>IF(ISERROR(MATCH($K2228, pcrid_plateids!$A$2:$A2401, 0)), hidden_compute!$H2228, VLOOKUP($K2228, pcrid_plateids!$A$2:$C2401, 3, FALSE))</f>
        <v>-</v>
      </c>
      <c r="J2228" s="66"/>
      <c r="K2228" s="66"/>
      <c r="M2228" s="29" t="str">
        <f>IF(ISERROR(MATCH($K2228, pcrid_primers!$A$2:$A2401, 0)), hidden_compute!$H2228, VLOOKUP($K2228, pcrid_primers!$A$2:$B2401, 2, FALSE))</f>
        <v>-</v>
      </c>
      <c r="N2228" s="29" t="str">
        <f>IF(ISBLANK($M2228), "", VLOOKUP($M2228, hidden_compute!$M$2:P2401, 3, FALSE))</f>
        <v/>
      </c>
      <c r="O2228" s="29" t="str">
        <f>IF(ISERROR(MATCH($K2228, pcrid_primers!$A$2:$A2401, 0)), hidden_compute!$J2228, VLOOKUP($K2228, pcrid_primers!$A$2:$D2401, 4, FALSE))</f>
        <v>-</v>
      </c>
      <c r="P2228" s="29" t="str">
        <f>IF(ISBLANK($O2228), "", VLOOKUP($O2228, hidden_compute!$M$2:P2401, 3, FALSE))</f>
        <v/>
      </c>
      <c r="Q2228" s="41" t="str">
        <f>metadata!$B$8</f>
        <v>EXP-PBC096</v>
      </c>
      <c r="R2228" s="49"/>
      <c r="S2228" s="29" t="str">
        <f>metadata!$B$9</f>
        <v>SQK-NBD114.24</v>
      </c>
      <c r="T2228" s="49"/>
    </row>
    <row r="2229">
      <c r="B2229" s="66"/>
      <c r="C2229" s="66"/>
      <c r="D2229" s="29" t="str">
        <f>hidden_compute!E2229</f>
        <v/>
      </c>
      <c r="E2229" s="39" t="str">
        <f>hidden_compute!F2229</f>
        <v/>
      </c>
      <c r="F2229" s="39" t="str">
        <f>hidden_compute!G2229</f>
        <v/>
      </c>
      <c r="G2229" s="29" t="str">
        <f>hidden_compute!D2229</f>
        <v/>
      </c>
      <c r="H2229" s="29" t="str">
        <f>IF(ISERROR(MATCH($K2229, pcrid_plateids!$A$2:$A2401, 0)), hidden_compute!$H2229, VLOOKUP($K2229, pcrid_plateids!$A$2:$B2401, 2, FALSE))</f>
        <v>-</v>
      </c>
      <c r="I2229" s="29" t="str">
        <f>IF(ISERROR(MATCH($K2229, pcrid_plateids!$A$2:$A2401, 0)), hidden_compute!$H2229, VLOOKUP($K2229, pcrid_plateids!$A$2:$C2401, 3, FALSE))</f>
        <v>-</v>
      </c>
      <c r="J2229" s="66"/>
      <c r="K2229" s="66"/>
      <c r="M2229" s="29" t="str">
        <f>IF(ISERROR(MATCH($K2229, pcrid_primers!$A$2:$A2401, 0)), hidden_compute!$H2229, VLOOKUP($K2229, pcrid_primers!$A$2:$B2401, 2, FALSE))</f>
        <v>-</v>
      </c>
      <c r="N2229" s="29" t="str">
        <f>IF(ISBLANK($M2229), "", VLOOKUP($M2229, hidden_compute!$M$2:P2401, 3, FALSE))</f>
        <v/>
      </c>
      <c r="O2229" s="29" t="str">
        <f>IF(ISERROR(MATCH($K2229, pcrid_primers!$A$2:$A2401, 0)), hidden_compute!$J2229, VLOOKUP($K2229, pcrid_primers!$A$2:$D2401, 4, FALSE))</f>
        <v>-</v>
      </c>
      <c r="P2229" s="29" t="str">
        <f>IF(ISBLANK($O2229), "", VLOOKUP($O2229, hidden_compute!$M$2:P2401, 3, FALSE))</f>
        <v/>
      </c>
      <c r="Q2229" s="41" t="str">
        <f>metadata!$B$8</f>
        <v>EXP-PBC096</v>
      </c>
      <c r="R2229" s="49"/>
      <c r="S2229" s="29" t="str">
        <f>metadata!$B$9</f>
        <v>SQK-NBD114.24</v>
      </c>
      <c r="T2229" s="49"/>
    </row>
    <row r="2230">
      <c r="B2230" s="66"/>
      <c r="C2230" s="66"/>
      <c r="D2230" s="29" t="str">
        <f>hidden_compute!E2230</f>
        <v/>
      </c>
      <c r="E2230" s="39" t="str">
        <f>hidden_compute!F2230</f>
        <v/>
      </c>
      <c r="F2230" s="39" t="str">
        <f>hidden_compute!G2230</f>
        <v/>
      </c>
      <c r="G2230" s="29" t="str">
        <f>hidden_compute!D2230</f>
        <v/>
      </c>
      <c r="H2230" s="29" t="str">
        <f>IF(ISERROR(MATCH($K2230, pcrid_plateids!$A$2:$A2401, 0)), hidden_compute!$H2230, VLOOKUP($K2230, pcrid_plateids!$A$2:$B2401, 2, FALSE))</f>
        <v>-</v>
      </c>
      <c r="I2230" s="29" t="str">
        <f>IF(ISERROR(MATCH($K2230, pcrid_plateids!$A$2:$A2401, 0)), hidden_compute!$H2230, VLOOKUP($K2230, pcrid_plateids!$A$2:$C2401, 3, FALSE))</f>
        <v>-</v>
      </c>
      <c r="J2230" s="66"/>
      <c r="K2230" s="66"/>
      <c r="M2230" s="29" t="str">
        <f>IF(ISERROR(MATCH($K2230, pcrid_primers!$A$2:$A2401, 0)), hidden_compute!$H2230, VLOOKUP($K2230, pcrid_primers!$A$2:$B2401, 2, FALSE))</f>
        <v>-</v>
      </c>
      <c r="N2230" s="29" t="str">
        <f>IF(ISBLANK($M2230), "", VLOOKUP($M2230, hidden_compute!$M$2:P2401, 3, FALSE))</f>
        <v/>
      </c>
      <c r="O2230" s="29" t="str">
        <f>IF(ISERROR(MATCH($K2230, pcrid_primers!$A$2:$A2401, 0)), hidden_compute!$J2230, VLOOKUP($K2230, pcrid_primers!$A$2:$D2401, 4, FALSE))</f>
        <v>-</v>
      </c>
      <c r="P2230" s="29" t="str">
        <f>IF(ISBLANK($O2230), "", VLOOKUP($O2230, hidden_compute!$M$2:P2401, 3, FALSE))</f>
        <v/>
      </c>
      <c r="Q2230" s="41" t="str">
        <f>metadata!$B$8</f>
        <v>EXP-PBC096</v>
      </c>
      <c r="R2230" s="49"/>
      <c r="S2230" s="29" t="str">
        <f>metadata!$B$9</f>
        <v>SQK-NBD114.24</v>
      </c>
      <c r="T2230" s="49"/>
    </row>
    <row r="2231">
      <c r="B2231" s="66"/>
      <c r="C2231" s="66"/>
      <c r="D2231" s="29" t="str">
        <f>hidden_compute!E2231</f>
        <v/>
      </c>
      <c r="E2231" s="39" t="str">
        <f>hidden_compute!F2231</f>
        <v/>
      </c>
      <c r="F2231" s="39" t="str">
        <f>hidden_compute!G2231</f>
        <v/>
      </c>
      <c r="G2231" s="29" t="str">
        <f>hidden_compute!D2231</f>
        <v/>
      </c>
      <c r="H2231" s="29" t="str">
        <f>IF(ISERROR(MATCH($K2231, pcrid_plateids!$A$2:$A2401, 0)), hidden_compute!$H2231, VLOOKUP($K2231, pcrid_plateids!$A$2:$B2401, 2, FALSE))</f>
        <v>-</v>
      </c>
      <c r="I2231" s="29" t="str">
        <f>IF(ISERROR(MATCH($K2231, pcrid_plateids!$A$2:$A2401, 0)), hidden_compute!$H2231, VLOOKUP($K2231, pcrid_plateids!$A$2:$C2401, 3, FALSE))</f>
        <v>-</v>
      </c>
      <c r="J2231" s="66"/>
      <c r="K2231" s="66"/>
      <c r="M2231" s="29" t="str">
        <f>IF(ISERROR(MATCH($K2231, pcrid_primers!$A$2:$A2401, 0)), hidden_compute!$H2231, VLOOKUP($K2231, pcrid_primers!$A$2:$B2401, 2, FALSE))</f>
        <v>-</v>
      </c>
      <c r="N2231" s="29" t="str">
        <f>IF(ISBLANK($M2231), "", VLOOKUP($M2231, hidden_compute!$M$2:P2401, 3, FALSE))</f>
        <v/>
      </c>
      <c r="O2231" s="29" t="str">
        <f>IF(ISERROR(MATCH($K2231, pcrid_primers!$A$2:$A2401, 0)), hidden_compute!$J2231, VLOOKUP($K2231, pcrid_primers!$A$2:$D2401, 4, FALSE))</f>
        <v>-</v>
      </c>
      <c r="P2231" s="29" t="str">
        <f>IF(ISBLANK($O2231), "", VLOOKUP($O2231, hidden_compute!$M$2:P2401, 3, FALSE))</f>
        <v/>
      </c>
      <c r="Q2231" s="41" t="str">
        <f>metadata!$B$8</f>
        <v>EXP-PBC096</v>
      </c>
      <c r="R2231" s="49"/>
      <c r="S2231" s="29" t="str">
        <f>metadata!$B$9</f>
        <v>SQK-NBD114.24</v>
      </c>
      <c r="T2231" s="49"/>
    </row>
    <row r="2232">
      <c r="B2232" s="66"/>
      <c r="C2232" s="66"/>
      <c r="D2232" s="29" t="str">
        <f>hidden_compute!E2232</f>
        <v/>
      </c>
      <c r="E2232" s="39" t="str">
        <f>hidden_compute!F2232</f>
        <v/>
      </c>
      <c r="F2232" s="39" t="str">
        <f>hidden_compute!G2232</f>
        <v/>
      </c>
      <c r="G2232" s="29" t="str">
        <f>hidden_compute!D2232</f>
        <v/>
      </c>
      <c r="H2232" s="29" t="str">
        <f>IF(ISERROR(MATCH($K2232, pcrid_plateids!$A$2:$A2401, 0)), hidden_compute!$H2232, VLOOKUP($K2232, pcrid_plateids!$A$2:$B2401, 2, FALSE))</f>
        <v>-</v>
      </c>
      <c r="I2232" s="29" t="str">
        <f>IF(ISERROR(MATCH($K2232, pcrid_plateids!$A$2:$A2401, 0)), hidden_compute!$H2232, VLOOKUP($K2232, pcrid_plateids!$A$2:$C2401, 3, FALSE))</f>
        <v>-</v>
      </c>
      <c r="J2232" s="66"/>
      <c r="K2232" s="66"/>
      <c r="M2232" s="29" t="str">
        <f>IF(ISERROR(MATCH($K2232, pcrid_primers!$A$2:$A2401, 0)), hidden_compute!$H2232, VLOOKUP($K2232, pcrid_primers!$A$2:$B2401, 2, FALSE))</f>
        <v>-</v>
      </c>
      <c r="N2232" s="29" t="str">
        <f>IF(ISBLANK($M2232), "", VLOOKUP($M2232, hidden_compute!$M$2:P2401, 3, FALSE))</f>
        <v/>
      </c>
      <c r="O2232" s="29" t="str">
        <f>IF(ISERROR(MATCH($K2232, pcrid_primers!$A$2:$A2401, 0)), hidden_compute!$J2232, VLOOKUP($K2232, pcrid_primers!$A$2:$D2401, 4, FALSE))</f>
        <v>-</v>
      </c>
      <c r="P2232" s="29" t="str">
        <f>IF(ISBLANK($O2232), "", VLOOKUP($O2232, hidden_compute!$M$2:P2401, 3, FALSE))</f>
        <v/>
      </c>
      <c r="Q2232" s="41" t="str">
        <f>metadata!$B$8</f>
        <v>EXP-PBC096</v>
      </c>
      <c r="R2232" s="49"/>
      <c r="S2232" s="29" t="str">
        <f>metadata!$B$9</f>
        <v>SQK-NBD114.24</v>
      </c>
      <c r="T2232" s="49"/>
    </row>
    <row r="2233">
      <c r="B2233" s="66"/>
      <c r="C2233" s="66"/>
      <c r="D2233" s="29" t="str">
        <f>hidden_compute!E2233</f>
        <v/>
      </c>
      <c r="E2233" s="39" t="str">
        <f>hidden_compute!F2233</f>
        <v/>
      </c>
      <c r="F2233" s="39" t="str">
        <f>hidden_compute!G2233</f>
        <v/>
      </c>
      <c r="G2233" s="29" t="str">
        <f>hidden_compute!D2233</f>
        <v/>
      </c>
      <c r="H2233" s="29" t="str">
        <f>IF(ISERROR(MATCH($K2233, pcrid_plateids!$A$2:$A2401, 0)), hidden_compute!$H2233, VLOOKUP($K2233, pcrid_plateids!$A$2:$B2401, 2, FALSE))</f>
        <v>-</v>
      </c>
      <c r="I2233" s="29" t="str">
        <f>IF(ISERROR(MATCH($K2233, pcrid_plateids!$A$2:$A2401, 0)), hidden_compute!$H2233, VLOOKUP($K2233, pcrid_plateids!$A$2:$C2401, 3, FALSE))</f>
        <v>-</v>
      </c>
      <c r="J2233" s="66"/>
      <c r="K2233" s="66"/>
      <c r="M2233" s="29" t="str">
        <f>IF(ISERROR(MATCH($K2233, pcrid_primers!$A$2:$A2401, 0)), hidden_compute!$H2233, VLOOKUP($K2233, pcrid_primers!$A$2:$B2401, 2, FALSE))</f>
        <v>-</v>
      </c>
      <c r="N2233" s="29" t="str">
        <f>IF(ISBLANK($M2233), "", VLOOKUP($M2233, hidden_compute!$M$2:P2401, 3, FALSE))</f>
        <v/>
      </c>
      <c r="O2233" s="29" t="str">
        <f>IF(ISERROR(MATCH($K2233, pcrid_primers!$A$2:$A2401, 0)), hidden_compute!$J2233, VLOOKUP($K2233, pcrid_primers!$A$2:$D2401, 4, FALSE))</f>
        <v>-</v>
      </c>
      <c r="P2233" s="29" t="str">
        <f>IF(ISBLANK($O2233), "", VLOOKUP($O2233, hidden_compute!$M$2:P2401, 3, FALSE))</f>
        <v/>
      </c>
      <c r="Q2233" s="41" t="str">
        <f>metadata!$B$8</f>
        <v>EXP-PBC096</v>
      </c>
      <c r="R2233" s="49"/>
      <c r="S2233" s="29" t="str">
        <f>metadata!$B$9</f>
        <v>SQK-NBD114.24</v>
      </c>
      <c r="T2233" s="49"/>
    </row>
    <row r="2234">
      <c r="B2234" s="66"/>
      <c r="C2234" s="66"/>
      <c r="D2234" s="29" t="str">
        <f>hidden_compute!E2234</f>
        <v/>
      </c>
      <c r="E2234" s="39" t="str">
        <f>hidden_compute!F2234</f>
        <v/>
      </c>
      <c r="F2234" s="39" t="str">
        <f>hidden_compute!G2234</f>
        <v/>
      </c>
      <c r="G2234" s="29" t="str">
        <f>hidden_compute!D2234</f>
        <v/>
      </c>
      <c r="H2234" s="29" t="str">
        <f>IF(ISERROR(MATCH($K2234, pcrid_plateids!$A$2:$A2401, 0)), hidden_compute!$H2234, VLOOKUP($K2234, pcrid_plateids!$A$2:$B2401, 2, FALSE))</f>
        <v>-</v>
      </c>
      <c r="I2234" s="29" t="str">
        <f>IF(ISERROR(MATCH($K2234, pcrid_plateids!$A$2:$A2401, 0)), hidden_compute!$H2234, VLOOKUP($K2234, pcrid_plateids!$A$2:$C2401, 3, FALSE))</f>
        <v>-</v>
      </c>
      <c r="J2234" s="66"/>
      <c r="K2234" s="66"/>
      <c r="M2234" s="29" t="str">
        <f>IF(ISERROR(MATCH($K2234, pcrid_primers!$A$2:$A2401, 0)), hidden_compute!$H2234, VLOOKUP($K2234, pcrid_primers!$A$2:$B2401, 2, FALSE))</f>
        <v>-</v>
      </c>
      <c r="N2234" s="29" t="str">
        <f>IF(ISBLANK($M2234), "", VLOOKUP($M2234, hidden_compute!$M$2:P2401, 3, FALSE))</f>
        <v/>
      </c>
      <c r="O2234" s="29" t="str">
        <f>IF(ISERROR(MATCH($K2234, pcrid_primers!$A$2:$A2401, 0)), hidden_compute!$J2234, VLOOKUP($K2234, pcrid_primers!$A$2:$D2401, 4, FALSE))</f>
        <v>-</v>
      </c>
      <c r="P2234" s="29" t="str">
        <f>IF(ISBLANK($O2234), "", VLOOKUP($O2234, hidden_compute!$M$2:P2401, 3, FALSE))</f>
        <v/>
      </c>
      <c r="Q2234" s="41" t="str">
        <f>metadata!$B$8</f>
        <v>EXP-PBC096</v>
      </c>
      <c r="R2234" s="49"/>
      <c r="S2234" s="29" t="str">
        <f>metadata!$B$9</f>
        <v>SQK-NBD114.24</v>
      </c>
      <c r="T2234" s="49"/>
    </row>
    <row r="2235">
      <c r="B2235" s="66"/>
      <c r="C2235" s="66"/>
      <c r="D2235" s="29" t="str">
        <f>hidden_compute!E2235</f>
        <v/>
      </c>
      <c r="E2235" s="39" t="str">
        <f>hidden_compute!F2235</f>
        <v/>
      </c>
      <c r="F2235" s="39" t="str">
        <f>hidden_compute!G2235</f>
        <v/>
      </c>
      <c r="G2235" s="29" t="str">
        <f>hidden_compute!D2235</f>
        <v/>
      </c>
      <c r="H2235" s="29" t="str">
        <f>IF(ISERROR(MATCH($K2235, pcrid_plateids!$A$2:$A2401, 0)), hidden_compute!$H2235, VLOOKUP($K2235, pcrid_plateids!$A$2:$B2401, 2, FALSE))</f>
        <v>-</v>
      </c>
      <c r="I2235" s="29" t="str">
        <f>IF(ISERROR(MATCH($K2235, pcrid_plateids!$A$2:$A2401, 0)), hidden_compute!$H2235, VLOOKUP($K2235, pcrid_plateids!$A$2:$C2401, 3, FALSE))</f>
        <v>-</v>
      </c>
      <c r="J2235" s="66"/>
      <c r="K2235" s="66"/>
      <c r="M2235" s="29" t="str">
        <f>IF(ISERROR(MATCH($K2235, pcrid_primers!$A$2:$A2401, 0)), hidden_compute!$H2235, VLOOKUP($K2235, pcrid_primers!$A$2:$B2401, 2, FALSE))</f>
        <v>-</v>
      </c>
      <c r="N2235" s="29" t="str">
        <f>IF(ISBLANK($M2235), "", VLOOKUP($M2235, hidden_compute!$M$2:P2401, 3, FALSE))</f>
        <v/>
      </c>
      <c r="O2235" s="29" t="str">
        <f>IF(ISERROR(MATCH($K2235, pcrid_primers!$A$2:$A2401, 0)), hidden_compute!$J2235, VLOOKUP($K2235, pcrid_primers!$A$2:$D2401, 4, FALSE))</f>
        <v>-</v>
      </c>
      <c r="P2235" s="29" t="str">
        <f>IF(ISBLANK($O2235), "", VLOOKUP($O2235, hidden_compute!$M$2:P2401, 3, FALSE))</f>
        <v/>
      </c>
      <c r="Q2235" s="41" t="str">
        <f>metadata!$B$8</f>
        <v>EXP-PBC096</v>
      </c>
      <c r="R2235" s="49"/>
      <c r="S2235" s="29" t="str">
        <f>metadata!$B$9</f>
        <v>SQK-NBD114.24</v>
      </c>
      <c r="T2235" s="49"/>
    </row>
    <row r="2236">
      <c r="B2236" s="66"/>
      <c r="C2236" s="66"/>
      <c r="D2236" s="29" t="str">
        <f>hidden_compute!E2236</f>
        <v/>
      </c>
      <c r="E2236" s="39" t="str">
        <f>hidden_compute!F2236</f>
        <v/>
      </c>
      <c r="F2236" s="39" t="str">
        <f>hidden_compute!G2236</f>
        <v/>
      </c>
      <c r="G2236" s="29" t="str">
        <f>hidden_compute!D2236</f>
        <v/>
      </c>
      <c r="H2236" s="29" t="str">
        <f>IF(ISERROR(MATCH($K2236, pcrid_plateids!$A$2:$A2401, 0)), hidden_compute!$H2236, VLOOKUP($K2236, pcrid_plateids!$A$2:$B2401, 2, FALSE))</f>
        <v>-</v>
      </c>
      <c r="I2236" s="29" t="str">
        <f>IF(ISERROR(MATCH($K2236, pcrid_plateids!$A$2:$A2401, 0)), hidden_compute!$H2236, VLOOKUP($K2236, pcrid_plateids!$A$2:$C2401, 3, FALSE))</f>
        <v>-</v>
      </c>
      <c r="J2236" s="66"/>
      <c r="K2236" s="66"/>
      <c r="M2236" s="29" t="str">
        <f>IF(ISERROR(MATCH($K2236, pcrid_primers!$A$2:$A2401, 0)), hidden_compute!$H2236, VLOOKUP($K2236, pcrid_primers!$A$2:$B2401, 2, FALSE))</f>
        <v>-</v>
      </c>
      <c r="N2236" s="29" t="str">
        <f>IF(ISBLANK($M2236), "", VLOOKUP($M2236, hidden_compute!$M$2:P2401, 3, FALSE))</f>
        <v/>
      </c>
      <c r="O2236" s="29" t="str">
        <f>IF(ISERROR(MATCH($K2236, pcrid_primers!$A$2:$A2401, 0)), hidden_compute!$J2236, VLOOKUP($K2236, pcrid_primers!$A$2:$D2401, 4, FALSE))</f>
        <v>-</v>
      </c>
      <c r="P2236" s="29" t="str">
        <f>IF(ISBLANK($O2236), "", VLOOKUP($O2236, hidden_compute!$M$2:P2401, 3, FALSE))</f>
        <v/>
      </c>
      <c r="Q2236" s="41" t="str">
        <f>metadata!$B$8</f>
        <v>EXP-PBC096</v>
      </c>
      <c r="R2236" s="49"/>
      <c r="S2236" s="29" t="str">
        <f>metadata!$B$9</f>
        <v>SQK-NBD114.24</v>
      </c>
      <c r="T2236" s="49"/>
    </row>
    <row r="2237">
      <c r="B2237" s="66"/>
      <c r="C2237" s="66"/>
      <c r="D2237" s="29" t="str">
        <f>hidden_compute!E2237</f>
        <v/>
      </c>
      <c r="E2237" s="39" t="str">
        <f>hidden_compute!F2237</f>
        <v/>
      </c>
      <c r="F2237" s="39" t="str">
        <f>hidden_compute!G2237</f>
        <v/>
      </c>
      <c r="G2237" s="29" t="str">
        <f>hidden_compute!D2237</f>
        <v/>
      </c>
      <c r="H2237" s="29" t="str">
        <f>IF(ISERROR(MATCH($K2237, pcrid_plateids!$A$2:$A2401, 0)), hidden_compute!$H2237, VLOOKUP($K2237, pcrid_plateids!$A$2:$B2401, 2, FALSE))</f>
        <v>-</v>
      </c>
      <c r="I2237" s="29" t="str">
        <f>IF(ISERROR(MATCH($K2237, pcrid_plateids!$A$2:$A2401, 0)), hidden_compute!$H2237, VLOOKUP($K2237, pcrid_plateids!$A$2:$C2401, 3, FALSE))</f>
        <v>-</v>
      </c>
      <c r="J2237" s="66"/>
      <c r="K2237" s="66"/>
      <c r="M2237" s="29" t="str">
        <f>IF(ISERROR(MATCH($K2237, pcrid_primers!$A$2:$A2401, 0)), hidden_compute!$H2237, VLOOKUP($K2237, pcrid_primers!$A$2:$B2401, 2, FALSE))</f>
        <v>-</v>
      </c>
      <c r="N2237" s="29" t="str">
        <f>IF(ISBLANK($M2237), "", VLOOKUP($M2237, hidden_compute!$M$2:P2401, 3, FALSE))</f>
        <v/>
      </c>
      <c r="O2237" s="29" t="str">
        <f>IF(ISERROR(MATCH($K2237, pcrid_primers!$A$2:$A2401, 0)), hidden_compute!$J2237, VLOOKUP($K2237, pcrid_primers!$A$2:$D2401, 4, FALSE))</f>
        <v>-</v>
      </c>
      <c r="P2237" s="29" t="str">
        <f>IF(ISBLANK($O2237), "", VLOOKUP($O2237, hidden_compute!$M$2:P2401, 3, FALSE))</f>
        <v/>
      </c>
      <c r="Q2237" s="41" t="str">
        <f>metadata!$B$8</f>
        <v>EXP-PBC096</v>
      </c>
      <c r="R2237" s="49"/>
      <c r="S2237" s="29" t="str">
        <f>metadata!$B$9</f>
        <v>SQK-NBD114.24</v>
      </c>
      <c r="T2237" s="49"/>
    </row>
    <row r="2238">
      <c r="B2238" s="66"/>
      <c r="C2238" s="66"/>
      <c r="D2238" s="29" t="str">
        <f>hidden_compute!E2238</f>
        <v/>
      </c>
      <c r="E2238" s="39" t="str">
        <f>hidden_compute!F2238</f>
        <v/>
      </c>
      <c r="F2238" s="39" t="str">
        <f>hidden_compute!G2238</f>
        <v/>
      </c>
      <c r="G2238" s="29" t="str">
        <f>hidden_compute!D2238</f>
        <v/>
      </c>
      <c r="H2238" s="29" t="str">
        <f>IF(ISERROR(MATCH($K2238, pcrid_plateids!$A$2:$A2401, 0)), hidden_compute!$H2238, VLOOKUP($K2238, pcrid_plateids!$A$2:$B2401, 2, FALSE))</f>
        <v>-</v>
      </c>
      <c r="I2238" s="29" t="str">
        <f>IF(ISERROR(MATCH($K2238, pcrid_plateids!$A$2:$A2401, 0)), hidden_compute!$H2238, VLOOKUP($K2238, pcrid_plateids!$A$2:$C2401, 3, FALSE))</f>
        <v>-</v>
      </c>
      <c r="J2238" s="66"/>
      <c r="K2238" s="66"/>
      <c r="M2238" s="29" t="str">
        <f>IF(ISERROR(MATCH($K2238, pcrid_primers!$A$2:$A2401, 0)), hidden_compute!$H2238, VLOOKUP($K2238, pcrid_primers!$A$2:$B2401, 2, FALSE))</f>
        <v>-</v>
      </c>
      <c r="N2238" s="29" t="str">
        <f>IF(ISBLANK($M2238), "", VLOOKUP($M2238, hidden_compute!$M$2:P2401, 3, FALSE))</f>
        <v/>
      </c>
      <c r="O2238" s="29" t="str">
        <f>IF(ISERROR(MATCH($K2238, pcrid_primers!$A$2:$A2401, 0)), hidden_compute!$J2238, VLOOKUP($K2238, pcrid_primers!$A$2:$D2401, 4, FALSE))</f>
        <v>-</v>
      </c>
      <c r="P2238" s="29" t="str">
        <f>IF(ISBLANK($O2238), "", VLOOKUP($O2238, hidden_compute!$M$2:P2401, 3, FALSE))</f>
        <v/>
      </c>
      <c r="Q2238" s="41" t="str">
        <f>metadata!$B$8</f>
        <v>EXP-PBC096</v>
      </c>
      <c r="R2238" s="49"/>
      <c r="S2238" s="29" t="str">
        <f>metadata!$B$9</f>
        <v>SQK-NBD114.24</v>
      </c>
      <c r="T2238" s="49"/>
    </row>
    <row r="2239">
      <c r="B2239" s="66"/>
      <c r="C2239" s="66"/>
      <c r="D2239" s="29" t="str">
        <f>hidden_compute!E2239</f>
        <v/>
      </c>
      <c r="E2239" s="39" t="str">
        <f>hidden_compute!F2239</f>
        <v/>
      </c>
      <c r="F2239" s="39" t="str">
        <f>hidden_compute!G2239</f>
        <v/>
      </c>
      <c r="G2239" s="29" t="str">
        <f>hidden_compute!D2239</f>
        <v/>
      </c>
      <c r="H2239" s="29" t="str">
        <f>IF(ISERROR(MATCH($K2239, pcrid_plateids!$A$2:$A2401, 0)), hidden_compute!$H2239, VLOOKUP($K2239, pcrid_plateids!$A$2:$B2401, 2, FALSE))</f>
        <v>-</v>
      </c>
      <c r="I2239" s="29" t="str">
        <f>IF(ISERROR(MATCH($K2239, pcrid_plateids!$A$2:$A2401, 0)), hidden_compute!$H2239, VLOOKUP($K2239, pcrid_plateids!$A$2:$C2401, 3, FALSE))</f>
        <v>-</v>
      </c>
      <c r="J2239" s="66"/>
      <c r="K2239" s="66"/>
      <c r="M2239" s="29" t="str">
        <f>IF(ISERROR(MATCH($K2239, pcrid_primers!$A$2:$A2401, 0)), hidden_compute!$H2239, VLOOKUP($K2239, pcrid_primers!$A$2:$B2401, 2, FALSE))</f>
        <v>-</v>
      </c>
      <c r="N2239" s="29" t="str">
        <f>IF(ISBLANK($M2239), "", VLOOKUP($M2239, hidden_compute!$M$2:P2401, 3, FALSE))</f>
        <v/>
      </c>
      <c r="O2239" s="29" t="str">
        <f>IF(ISERROR(MATCH($K2239, pcrid_primers!$A$2:$A2401, 0)), hidden_compute!$J2239, VLOOKUP($K2239, pcrid_primers!$A$2:$D2401, 4, FALSE))</f>
        <v>-</v>
      </c>
      <c r="P2239" s="29" t="str">
        <f>IF(ISBLANK($O2239), "", VLOOKUP($O2239, hidden_compute!$M$2:P2401, 3, FALSE))</f>
        <v/>
      </c>
      <c r="Q2239" s="41" t="str">
        <f>metadata!$B$8</f>
        <v>EXP-PBC096</v>
      </c>
      <c r="R2239" s="49"/>
      <c r="S2239" s="29" t="str">
        <f>metadata!$B$9</f>
        <v>SQK-NBD114.24</v>
      </c>
      <c r="T2239" s="49"/>
    </row>
    <row r="2240">
      <c r="B2240" s="66"/>
      <c r="C2240" s="66"/>
      <c r="D2240" s="29" t="str">
        <f>hidden_compute!E2240</f>
        <v/>
      </c>
      <c r="E2240" s="39" t="str">
        <f>hidden_compute!F2240</f>
        <v/>
      </c>
      <c r="F2240" s="39" t="str">
        <f>hidden_compute!G2240</f>
        <v/>
      </c>
      <c r="G2240" s="29" t="str">
        <f>hidden_compute!D2240</f>
        <v/>
      </c>
      <c r="H2240" s="29" t="str">
        <f>IF(ISERROR(MATCH($K2240, pcrid_plateids!$A$2:$A2401, 0)), hidden_compute!$H2240, VLOOKUP($K2240, pcrid_plateids!$A$2:$B2401, 2, FALSE))</f>
        <v>-</v>
      </c>
      <c r="I2240" s="29" t="str">
        <f>IF(ISERROR(MATCH($K2240, pcrid_plateids!$A$2:$A2401, 0)), hidden_compute!$H2240, VLOOKUP($K2240, pcrid_plateids!$A$2:$C2401, 3, FALSE))</f>
        <v>-</v>
      </c>
      <c r="J2240" s="66"/>
      <c r="K2240" s="66"/>
      <c r="M2240" s="29" t="str">
        <f>IF(ISERROR(MATCH($K2240, pcrid_primers!$A$2:$A2401, 0)), hidden_compute!$H2240, VLOOKUP($K2240, pcrid_primers!$A$2:$B2401, 2, FALSE))</f>
        <v>-</v>
      </c>
      <c r="N2240" s="29" t="str">
        <f>IF(ISBLANK($M2240), "", VLOOKUP($M2240, hidden_compute!$M$2:P2401, 3, FALSE))</f>
        <v/>
      </c>
      <c r="O2240" s="29" t="str">
        <f>IF(ISERROR(MATCH($K2240, pcrid_primers!$A$2:$A2401, 0)), hidden_compute!$J2240, VLOOKUP($K2240, pcrid_primers!$A$2:$D2401, 4, FALSE))</f>
        <v>-</v>
      </c>
      <c r="P2240" s="29" t="str">
        <f>IF(ISBLANK($O2240), "", VLOOKUP($O2240, hidden_compute!$M$2:P2401, 3, FALSE))</f>
        <v/>
      </c>
      <c r="Q2240" s="41" t="str">
        <f>metadata!$B$8</f>
        <v>EXP-PBC096</v>
      </c>
      <c r="R2240" s="49"/>
      <c r="S2240" s="29" t="str">
        <f>metadata!$B$9</f>
        <v>SQK-NBD114.24</v>
      </c>
      <c r="T2240" s="49"/>
    </row>
    <row r="2241">
      <c r="B2241" s="66"/>
      <c r="C2241" s="66"/>
      <c r="D2241" s="29" t="str">
        <f>hidden_compute!E2241</f>
        <v/>
      </c>
      <c r="E2241" s="39" t="str">
        <f>hidden_compute!F2241</f>
        <v/>
      </c>
      <c r="F2241" s="39" t="str">
        <f>hidden_compute!G2241</f>
        <v/>
      </c>
      <c r="G2241" s="29" t="str">
        <f>hidden_compute!D2241</f>
        <v/>
      </c>
      <c r="H2241" s="29" t="str">
        <f>IF(ISERROR(MATCH($K2241, pcrid_plateids!$A$2:$A2401, 0)), hidden_compute!$H2241, VLOOKUP($K2241, pcrid_plateids!$A$2:$B2401, 2, FALSE))</f>
        <v>-</v>
      </c>
      <c r="I2241" s="29" t="str">
        <f>IF(ISERROR(MATCH($K2241, pcrid_plateids!$A$2:$A2401, 0)), hidden_compute!$H2241, VLOOKUP($K2241, pcrid_plateids!$A$2:$C2401, 3, FALSE))</f>
        <v>-</v>
      </c>
      <c r="J2241" s="66"/>
      <c r="K2241" s="66"/>
      <c r="M2241" s="29" t="str">
        <f>IF(ISERROR(MATCH($K2241, pcrid_primers!$A$2:$A2401, 0)), hidden_compute!$H2241, VLOOKUP($K2241, pcrid_primers!$A$2:$B2401, 2, FALSE))</f>
        <v>-</v>
      </c>
      <c r="N2241" s="29" t="str">
        <f>IF(ISBLANK($M2241), "", VLOOKUP($M2241, hidden_compute!$M$2:P2401, 3, FALSE))</f>
        <v/>
      </c>
      <c r="O2241" s="29" t="str">
        <f>IF(ISERROR(MATCH($K2241, pcrid_primers!$A$2:$A2401, 0)), hidden_compute!$J2241, VLOOKUP($K2241, pcrid_primers!$A$2:$D2401, 4, FALSE))</f>
        <v>-</v>
      </c>
      <c r="P2241" s="29" t="str">
        <f>IF(ISBLANK($O2241), "", VLOOKUP($O2241, hidden_compute!$M$2:P2401, 3, FALSE))</f>
        <v/>
      </c>
      <c r="Q2241" s="41" t="str">
        <f>metadata!$B$8</f>
        <v>EXP-PBC096</v>
      </c>
      <c r="R2241" s="49"/>
      <c r="S2241" s="29" t="str">
        <f>metadata!$B$9</f>
        <v>SQK-NBD114.24</v>
      </c>
      <c r="T2241" s="49"/>
    </row>
    <row r="2242">
      <c r="B2242" s="66"/>
      <c r="C2242" s="66"/>
      <c r="D2242" s="29" t="str">
        <f>hidden_compute!E2242</f>
        <v/>
      </c>
      <c r="E2242" s="39" t="str">
        <f>hidden_compute!F2242</f>
        <v/>
      </c>
      <c r="F2242" s="39" t="str">
        <f>hidden_compute!G2242</f>
        <v/>
      </c>
      <c r="G2242" s="29" t="str">
        <f>hidden_compute!D2242</f>
        <v/>
      </c>
      <c r="H2242" s="29" t="str">
        <f>IF(ISERROR(MATCH($K2242, pcrid_plateids!$A$2:$A2401, 0)), hidden_compute!$H2242, VLOOKUP($K2242, pcrid_plateids!$A$2:$B2401, 2, FALSE))</f>
        <v>-</v>
      </c>
      <c r="I2242" s="29" t="str">
        <f>IF(ISERROR(MATCH($K2242, pcrid_plateids!$A$2:$A2401, 0)), hidden_compute!$H2242, VLOOKUP($K2242, pcrid_plateids!$A$2:$C2401, 3, FALSE))</f>
        <v>-</v>
      </c>
      <c r="J2242" s="66"/>
      <c r="K2242" s="66"/>
      <c r="M2242" s="29" t="str">
        <f>IF(ISERROR(MATCH($K2242, pcrid_primers!$A$2:$A2401, 0)), hidden_compute!$H2242, VLOOKUP($K2242, pcrid_primers!$A$2:$B2401, 2, FALSE))</f>
        <v>-</v>
      </c>
      <c r="N2242" s="29" t="str">
        <f>IF(ISBLANK($M2242), "", VLOOKUP($M2242, hidden_compute!$M$2:P2401, 3, FALSE))</f>
        <v/>
      </c>
      <c r="O2242" s="29" t="str">
        <f>IF(ISERROR(MATCH($K2242, pcrid_primers!$A$2:$A2401, 0)), hidden_compute!$J2242, VLOOKUP($K2242, pcrid_primers!$A$2:$D2401, 4, FALSE))</f>
        <v>-</v>
      </c>
      <c r="P2242" s="29" t="str">
        <f>IF(ISBLANK($O2242), "", VLOOKUP($O2242, hidden_compute!$M$2:P2401, 3, FALSE))</f>
        <v/>
      </c>
      <c r="Q2242" s="41" t="str">
        <f>metadata!$B$8</f>
        <v>EXP-PBC096</v>
      </c>
      <c r="R2242" s="49"/>
      <c r="S2242" s="29" t="str">
        <f>metadata!$B$9</f>
        <v>SQK-NBD114.24</v>
      </c>
      <c r="T2242" s="49"/>
    </row>
    <row r="2243">
      <c r="B2243" s="66"/>
      <c r="C2243" s="66"/>
      <c r="D2243" s="29" t="str">
        <f>hidden_compute!E2243</f>
        <v/>
      </c>
      <c r="E2243" s="39" t="str">
        <f>hidden_compute!F2243</f>
        <v/>
      </c>
      <c r="F2243" s="39" t="str">
        <f>hidden_compute!G2243</f>
        <v/>
      </c>
      <c r="G2243" s="29" t="str">
        <f>hidden_compute!D2243</f>
        <v/>
      </c>
      <c r="H2243" s="29" t="str">
        <f>IF(ISERROR(MATCH($K2243, pcrid_plateids!$A$2:$A2401, 0)), hidden_compute!$H2243, VLOOKUP($K2243, pcrid_plateids!$A$2:$B2401, 2, FALSE))</f>
        <v>-</v>
      </c>
      <c r="I2243" s="29" t="str">
        <f>IF(ISERROR(MATCH($K2243, pcrid_plateids!$A$2:$A2401, 0)), hidden_compute!$H2243, VLOOKUP($K2243, pcrid_plateids!$A$2:$C2401, 3, FALSE))</f>
        <v>-</v>
      </c>
      <c r="J2243" s="66"/>
      <c r="K2243" s="66"/>
      <c r="M2243" s="29" t="str">
        <f>IF(ISERROR(MATCH($K2243, pcrid_primers!$A$2:$A2401, 0)), hidden_compute!$H2243, VLOOKUP($K2243, pcrid_primers!$A$2:$B2401, 2, FALSE))</f>
        <v>-</v>
      </c>
      <c r="N2243" s="29" t="str">
        <f>IF(ISBLANK($M2243), "", VLOOKUP($M2243, hidden_compute!$M$2:P2401, 3, FALSE))</f>
        <v/>
      </c>
      <c r="O2243" s="29" t="str">
        <f>IF(ISERROR(MATCH($K2243, pcrid_primers!$A$2:$A2401, 0)), hidden_compute!$J2243, VLOOKUP($K2243, pcrid_primers!$A$2:$D2401, 4, FALSE))</f>
        <v>-</v>
      </c>
      <c r="P2243" s="29" t="str">
        <f>IF(ISBLANK($O2243), "", VLOOKUP($O2243, hidden_compute!$M$2:P2401, 3, FALSE))</f>
        <v/>
      </c>
      <c r="Q2243" s="41" t="str">
        <f>metadata!$B$8</f>
        <v>EXP-PBC096</v>
      </c>
      <c r="R2243" s="49"/>
      <c r="S2243" s="29" t="str">
        <f>metadata!$B$9</f>
        <v>SQK-NBD114.24</v>
      </c>
      <c r="T2243" s="49"/>
    </row>
    <row r="2244">
      <c r="B2244" s="66"/>
      <c r="C2244" s="66"/>
      <c r="D2244" s="29" t="str">
        <f>hidden_compute!E2244</f>
        <v/>
      </c>
      <c r="E2244" s="39" t="str">
        <f>hidden_compute!F2244</f>
        <v/>
      </c>
      <c r="F2244" s="39" t="str">
        <f>hidden_compute!G2244</f>
        <v/>
      </c>
      <c r="G2244" s="29" t="str">
        <f>hidden_compute!D2244</f>
        <v/>
      </c>
      <c r="H2244" s="29" t="str">
        <f>IF(ISERROR(MATCH($K2244, pcrid_plateids!$A$2:$A2401, 0)), hidden_compute!$H2244, VLOOKUP($K2244, pcrid_plateids!$A$2:$B2401, 2, FALSE))</f>
        <v>-</v>
      </c>
      <c r="I2244" s="29" t="str">
        <f>IF(ISERROR(MATCH($K2244, pcrid_plateids!$A$2:$A2401, 0)), hidden_compute!$H2244, VLOOKUP($K2244, pcrid_plateids!$A$2:$C2401, 3, FALSE))</f>
        <v>-</v>
      </c>
      <c r="J2244" s="66"/>
      <c r="K2244" s="66"/>
      <c r="M2244" s="29" t="str">
        <f>IF(ISERROR(MATCH($K2244, pcrid_primers!$A$2:$A2401, 0)), hidden_compute!$H2244, VLOOKUP($K2244, pcrid_primers!$A$2:$B2401, 2, FALSE))</f>
        <v>-</v>
      </c>
      <c r="N2244" s="29" t="str">
        <f>IF(ISBLANK($M2244), "", VLOOKUP($M2244, hidden_compute!$M$2:P2401, 3, FALSE))</f>
        <v/>
      </c>
      <c r="O2244" s="29" t="str">
        <f>IF(ISERROR(MATCH($K2244, pcrid_primers!$A$2:$A2401, 0)), hidden_compute!$J2244, VLOOKUP($K2244, pcrid_primers!$A$2:$D2401, 4, FALSE))</f>
        <v>-</v>
      </c>
      <c r="P2244" s="29" t="str">
        <f>IF(ISBLANK($O2244), "", VLOOKUP($O2244, hidden_compute!$M$2:P2401, 3, FALSE))</f>
        <v/>
      </c>
      <c r="Q2244" s="41" t="str">
        <f>metadata!$B$8</f>
        <v>EXP-PBC096</v>
      </c>
      <c r="R2244" s="49"/>
      <c r="S2244" s="29" t="str">
        <f>metadata!$B$9</f>
        <v>SQK-NBD114.24</v>
      </c>
      <c r="T2244" s="49"/>
    </row>
    <row r="2245">
      <c r="B2245" s="66"/>
      <c r="C2245" s="66"/>
      <c r="D2245" s="29" t="str">
        <f>hidden_compute!E2245</f>
        <v/>
      </c>
      <c r="E2245" s="39" t="str">
        <f>hidden_compute!F2245</f>
        <v/>
      </c>
      <c r="F2245" s="39" t="str">
        <f>hidden_compute!G2245</f>
        <v/>
      </c>
      <c r="G2245" s="29" t="str">
        <f>hidden_compute!D2245</f>
        <v/>
      </c>
      <c r="H2245" s="29" t="str">
        <f>IF(ISERROR(MATCH($K2245, pcrid_plateids!$A$2:$A2401, 0)), hidden_compute!$H2245, VLOOKUP($K2245, pcrid_plateids!$A$2:$B2401, 2, FALSE))</f>
        <v>-</v>
      </c>
      <c r="I2245" s="29" t="str">
        <f>IF(ISERROR(MATCH($K2245, pcrid_plateids!$A$2:$A2401, 0)), hidden_compute!$H2245, VLOOKUP($K2245, pcrid_plateids!$A$2:$C2401, 3, FALSE))</f>
        <v>-</v>
      </c>
      <c r="J2245" s="66"/>
      <c r="K2245" s="66"/>
      <c r="M2245" s="29" t="str">
        <f>IF(ISERROR(MATCH($K2245, pcrid_primers!$A$2:$A2401, 0)), hidden_compute!$H2245, VLOOKUP($K2245, pcrid_primers!$A$2:$B2401, 2, FALSE))</f>
        <v>-</v>
      </c>
      <c r="N2245" s="29" t="str">
        <f>IF(ISBLANK($M2245), "", VLOOKUP($M2245, hidden_compute!$M$2:P2401, 3, FALSE))</f>
        <v/>
      </c>
      <c r="O2245" s="29" t="str">
        <f>IF(ISERROR(MATCH($K2245, pcrid_primers!$A$2:$A2401, 0)), hidden_compute!$J2245, VLOOKUP($K2245, pcrid_primers!$A$2:$D2401, 4, FALSE))</f>
        <v>-</v>
      </c>
      <c r="P2245" s="29" t="str">
        <f>IF(ISBLANK($O2245), "", VLOOKUP($O2245, hidden_compute!$M$2:P2401, 3, FALSE))</f>
        <v/>
      </c>
      <c r="Q2245" s="41" t="str">
        <f>metadata!$B$8</f>
        <v>EXP-PBC096</v>
      </c>
      <c r="R2245" s="49"/>
      <c r="S2245" s="29" t="str">
        <f>metadata!$B$9</f>
        <v>SQK-NBD114.24</v>
      </c>
      <c r="T2245" s="49"/>
    </row>
    <row r="2246">
      <c r="B2246" s="66"/>
      <c r="C2246" s="66"/>
      <c r="D2246" s="29" t="str">
        <f>hidden_compute!E2246</f>
        <v/>
      </c>
      <c r="E2246" s="39" t="str">
        <f>hidden_compute!F2246</f>
        <v/>
      </c>
      <c r="F2246" s="39" t="str">
        <f>hidden_compute!G2246</f>
        <v/>
      </c>
      <c r="G2246" s="29" t="str">
        <f>hidden_compute!D2246</f>
        <v/>
      </c>
      <c r="H2246" s="29" t="str">
        <f>IF(ISERROR(MATCH($K2246, pcrid_plateids!$A$2:$A2401, 0)), hidden_compute!$H2246, VLOOKUP($K2246, pcrid_plateids!$A$2:$B2401, 2, FALSE))</f>
        <v>-</v>
      </c>
      <c r="I2246" s="29" t="str">
        <f>IF(ISERROR(MATCH($K2246, pcrid_plateids!$A$2:$A2401, 0)), hidden_compute!$H2246, VLOOKUP($K2246, pcrid_plateids!$A$2:$C2401, 3, FALSE))</f>
        <v>-</v>
      </c>
      <c r="J2246" s="66"/>
      <c r="K2246" s="66"/>
      <c r="M2246" s="29" t="str">
        <f>IF(ISERROR(MATCH($K2246, pcrid_primers!$A$2:$A2401, 0)), hidden_compute!$H2246, VLOOKUP($K2246, pcrid_primers!$A$2:$B2401, 2, FALSE))</f>
        <v>-</v>
      </c>
      <c r="N2246" s="29" t="str">
        <f>IF(ISBLANK($M2246), "", VLOOKUP($M2246, hidden_compute!$M$2:P2401, 3, FALSE))</f>
        <v/>
      </c>
      <c r="O2246" s="29" t="str">
        <f>IF(ISERROR(MATCH($K2246, pcrid_primers!$A$2:$A2401, 0)), hidden_compute!$J2246, VLOOKUP($K2246, pcrid_primers!$A$2:$D2401, 4, FALSE))</f>
        <v>-</v>
      </c>
      <c r="P2246" s="29" t="str">
        <f>IF(ISBLANK($O2246), "", VLOOKUP($O2246, hidden_compute!$M$2:P2401, 3, FALSE))</f>
        <v/>
      </c>
      <c r="Q2246" s="41" t="str">
        <f>metadata!$B$8</f>
        <v>EXP-PBC096</v>
      </c>
      <c r="R2246" s="49"/>
      <c r="S2246" s="29" t="str">
        <f>metadata!$B$9</f>
        <v>SQK-NBD114.24</v>
      </c>
      <c r="T2246" s="49"/>
    </row>
    <row r="2247">
      <c r="B2247" s="66"/>
      <c r="C2247" s="66"/>
      <c r="D2247" s="29" t="str">
        <f>hidden_compute!E2247</f>
        <v/>
      </c>
      <c r="E2247" s="39" t="str">
        <f>hidden_compute!F2247</f>
        <v/>
      </c>
      <c r="F2247" s="39" t="str">
        <f>hidden_compute!G2247</f>
        <v/>
      </c>
      <c r="G2247" s="29" t="str">
        <f>hidden_compute!D2247</f>
        <v/>
      </c>
      <c r="H2247" s="29" t="str">
        <f>IF(ISERROR(MATCH($K2247, pcrid_plateids!$A$2:$A2401, 0)), hidden_compute!$H2247, VLOOKUP($K2247, pcrid_plateids!$A$2:$B2401, 2, FALSE))</f>
        <v>-</v>
      </c>
      <c r="I2247" s="29" t="str">
        <f>IF(ISERROR(MATCH($K2247, pcrid_plateids!$A$2:$A2401, 0)), hidden_compute!$H2247, VLOOKUP($K2247, pcrid_plateids!$A$2:$C2401, 3, FALSE))</f>
        <v>-</v>
      </c>
      <c r="J2247" s="66"/>
      <c r="K2247" s="66"/>
      <c r="M2247" s="29" t="str">
        <f>IF(ISERROR(MATCH($K2247, pcrid_primers!$A$2:$A2401, 0)), hidden_compute!$H2247, VLOOKUP($K2247, pcrid_primers!$A$2:$B2401, 2, FALSE))</f>
        <v>-</v>
      </c>
      <c r="N2247" s="29" t="str">
        <f>IF(ISBLANK($M2247), "", VLOOKUP($M2247, hidden_compute!$M$2:P2401, 3, FALSE))</f>
        <v/>
      </c>
      <c r="O2247" s="29" t="str">
        <f>IF(ISERROR(MATCH($K2247, pcrid_primers!$A$2:$A2401, 0)), hidden_compute!$J2247, VLOOKUP($K2247, pcrid_primers!$A$2:$D2401, 4, FALSE))</f>
        <v>-</v>
      </c>
      <c r="P2247" s="29" t="str">
        <f>IF(ISBLANK($O2247), "", VLOOKUP($O2247, hidden_compute!$M$2:P2401, 3, FALSE))</f>
        <v/>
      </c>
      <c r="Q2247" s="41" t="str">
        <f>metadata!$B$8</f>
        <v>EXP-PBC096</v>
      </c>
      <c r="R2247" s="49"/>
      <c r="S2247" s="29" t="str">
        <f>metadata!$B$9</f>
        <v>SQK-NBD114.24</v>
      </c>
      <c r="T2247" s="49"/>
    </row>
    <row r="2248">
      <c r="B2248" s="66"/>
      <c r="C2248" s="66"/>
      <c r="D2248" s="29" t="str">
        <f>hidden_compute!E2248</f>
        <v/>
      </c>
      <c r="E2248" s="39" t="str">
        <f>hidden_compute!F2248</f>
        <v/>
      </c>
      <c r="F2248" s="39" t="str">
        <f>hidden_compute!G2248</f>
        <v/>
      </c>
      <c r="G2248" s="29" t="str">
        <f>hidden_compute!D2248</f>
        <v/>
      </c>
      <c r="H2248" s="29" t="str">
        <f>IF(ISERROR(MATCH($K2248, pcrid_plateids!$A$2:$A2401, 0)), hidden_compute!$H2248, VLOOKUP($K2248, pcrid_plateids!$A$2:$B2401, 2, FALSE))</f>
        <v>-</v>
      </c>
      <c r="I2248" s="29" t="str">
        <f>IF(ISERROR(MATCH($K2248, pcrid_plateids!$A$2:$A2401, 0)), hidden_compute!$H2248, VLOOKUP($K2248, pcrid_plateids!$A$2:$C2401, 3, FALSE))</f>
        <v>-</v>
      </c>
      <c r="J2248" s="66"/>
      <c r="K2248" s="66"/>
      <c r="M2248" s="29" t="str">
        <f>IF(ISERROR(MATCH($K2248, pcrid_primers!$A$2:$A2401, 0)), hidden_compute!$H2248, VLOOKUP($K2248, pcrid_primers!$A$2:$B2401, 2, FALSE))</f>
        <v>-</v>
      </c>
      <c r="N2248" s="29" t="str">
        <f>IF(ISBLANK($M2248), "", VLOOKUP($M2248, hidden_compute!$M$2:P2401, 3, FALSE))</f>
        <v/>
      </c>
      <c r="O2248" s="29" t="str">
        <f>IF(ISERROR(MATCH($K2248, pcrid_primers!$A$2:$A2401, 0)), hidden_compute!$J2248, VLOOKUP($K2248, pcrid_primers!$A$2:$D2401, 4, FALSE))</f>
        <v>-</v>
      </c>
      <c r="P2248" s="29" t="str">
        <f>IF(ISBLANK($O2248), "", VLOOKUP($O2248, hidden_compute!$M$2:P2401, 3, FALSE))</f>
        <v/>
      </c>
      <c r="Q2248" s="41" t="str">
        <f>metadata!$B$8</f>
        <v>EXP-PBC096</v>
      </c>
      <c r="R2248" s="49"/>
      <c r="S2248" s="29" t="str">
        <f>metadata!$B$9</f>
        <v>SQK-NBD114.24</v>
      </c>
      <c r="T2248" s="49"/>
    </row>
    <row r="2249">
      <c r="B2249" s="66"/>
      <c r="C2249" s="66"/>
      <c r="D2249" s="29" t="str">
        <f>hidden_compute!E2249</f>
        <v/>
      </c>
      <c r="E2249" s="39" t="str">
        <f>hidden_compute!F2249</f>
        <v/>
      </c>
      <c r="F2249" s="39" t="str">
        <f>hidden_compute!G2249</f>
        <v/>
      </c>
      <c r="G2249" s="29" t="str">
        <f>hidden_compute!D2249</f>
        <v/>
      </c>
      <c r="H2249" s="29" t="str">
        <f>IF(ISERROR(MATCH($K2249, pcrid_plateids!$A$2:$A2401, 0)), hidden_compute!$H2249, VLOOKUP($K2249, pcrid_plateids!$A$2:$B2401, 2, FALSE))</f>
        <v>-</v>
      </c>
      <c r="I2249" s="29" t="str">
        <f>IF(ISERROR(MATCH($K2249, pcrid_plateids!$A$2:$A2401, 0)), hidden_compute!$H2249, VLOOKUP($K2249, pcrid_plateids!$A$2:$C2401, 3, FALSE))</f>
        <v>-</v>
      </c>
      <c r="J2249" s="66"/>
      <c r="K2249" s="66"/>
      <c r="M2249" s="29" t="str">
        <f>IF(ISERROR(MATCH($K2249, pcrid_primers!$A$2:$A2401, 0)), hidden_compute!$H2249, VLOOKUP($K2249, pcrid_primers!$A$2:$B2401, 2, FALSE))</f>
        <v>-</v>
      </c>
      <c r="N2249" s="29" t="str">
        <f>IF(ISBLANK($M2249), "", VLOOKUP($M2249, hidden_compute!$M$2:P2401, 3, FALSE))</f>
        <v/>
      </c>
      <c r="O2249" s="29" t="str">
        <f>IF(ISERROR(MATCH($K2249, pcrid_primers!$A$2:$A2401, 0)), hidden_compute!$J2249, VLOOKUP($K2249, pcrid_primers!$A$2:$D2401, 4, FALSE))</f>
        <v>-</v>
      </c>
      <c r="P2249" s="29" t="str">
        <f>IF(ISBLANK($O2249), "", VLOOKUP($O2249, hidden_compute!$M$2:P2401, 3, FALSE))</f>
        <v/>
      </c>
      <c r="Q2249" s="41" t="str">
        <f>metadata!$B$8</f>
        <v>EXP-PBC096</v>
      </c>
      <c r="R2249" s="49"/>
      <c r="S2249" s="29" t="str">
        <f>metadata!$B$9</f>
        <v>SQK-NBD114.24</v>
      </c>
      <c r="T2249" s="49"/>
    </row>
    <row r="2250">
      <c r="B2250" s="66"/>
      <c r="C2250" s="66"/>
      <c r="D2250" s="29" t="str">
        <f>hidden_compute!E2250</f>
        <v/>
      </c>
      <c r="E2250" s="39" t="str">
        <f>hidden_compute!F2250</f>
        <v/>
      </c>
      <c r="F2250" s="39" t="str">
        <f>hidden_compute!G2250</f>
        <v/>
      </c>
      <c r="G2250" s="29" t="str">
        <f>hidden_compute!D2250</f>
        <v/>
      </c>
      <c r="H2250" s="29" t="str">
        <f>IF(ISERROR(MATCH($K2250, pcrid_plateids!$A$2:$A2401, 0)), hidden_compute!$H2250, VLOOKUP($K2250, pcrid_plateids!$A$2:$B2401, 2, FALSE))</f>
        <v>-</v>
      </c>
      <c r="I2250" s="29" t="str">
        <f>IF(ISERROR(MATCH($K2250, pcrid_plateids!$A$2:$A2401, 0)), hidden_compute!$H2250, VLOOKUP($K2250, pcrid_plateids!$A$2:$C2401, 3, FALSE))</f>
        <v>-</v>
      </c>
      <c r="J2250" s="66"/>
      <c r="K2250" s="66"/>
      <c r="M2250" s="29" t="str">
        <f>IF(ISERROR(MATCH($K2250, pcrid_primers!$A$2:$A2401, 0)), hidden_compute!$H2250, VLOOKUP($K2250, pcrid_primers!$A$2:$B2401, 2, FALSE))</f>
        <v>-</v>
      </c>
      <c r="N2250" s="29" t="str">
        <f>IF(ISBLANK($M2250), "", VLOOKUP($M2250, hidden_compute!$M$2:P2401, 3, FALSE))</f>
        <v/>
      </c>
      <c r="O2250" s="29" t="str">
        <f>IF(ISERROR(MATCH($K2250, pcrid_primers!$A$2:$A2401, 0)), hidden_compute!$J2250, VLOOKUP($K2250, pcrid_primers!$A$2:$D2401, 4, FALSE))</f>
        <v>-</v>
      </c>
      <c r="P2250" s="29" t="str">
        <f>IF(ISBLANK($O2250), "", VLOOKUP($O2250, hidden_compute!$M$2:P2401, 3, FALSE))</f>
        <v/>
      </c>
      <c r="Q2250" s="41" t="str">
        <f>metadata!$B$8</f>
        <v>EXP-PBC096</v>
      </c>
      <c r="R2250" s="49"/>
      <c r="S2250" s="29" t="str">
        <f>metadata!$B$9</f>
        <v>SQK-NBD114.24</v>
      </c>
      <c r="T2250" s="49"/>
    </row>
    <row r="2251">
      <c r="B2251" s="66"/>
      <c r="C2251" s="66"/>
      <c r="D2251" s="29" t="str">
        <f>hidden_compute!E2251</f>
        <v/>
      </c>
      <c r="E2251" s="39" t="str">
        <f>hidden_compute!F2251</f>
        <v/>
      </c>
      <c r="F2251" s="39" t="str">
        <f>hidden_compute!G2251</f>
        <v/>
      </c>
      <c r="G2251" s="29" t="str">
        <f>hidden_compute!D2251</f>
        <v/>
      </c>
      <c r="H2251" s="29" t="str">
        <f>IF(ISERROR(MATCH($K2251, pcrid_plateids!$A$2:$A2401, 0)), hidden_compute!$H2251, VLOOKUP($K2251, pcrid_plateids!$A$2:$B2401, 2, FALSE))</f>
        <v>-</v>
      </c>
      <c r="I2251" s="29" t="str">
        <f>IF(ISERROR(MATCH($K2251, pcrid_plateids!$A$2:$A2401, 0)), hidden_compute!$H2251, VLOOKUP($K2251, pcrid_plateids!$A$2:$C2401, 3, FALSE))</f>
        <v>-</v>
      </c>
      <c r="J2251" s="66"/>
      <c r="K2251" s="66"/>
      <c r="M2251" s="29" t="str">
        <f>IF(ISERROR(MATCH($K2251, pcrid_primers!$A$2:$A2401, 0)), hidden_compute!$H2251, VLOOKUP($K2251, pcrid_primers!$A$2:$B2401, 2, FALSE))</f>
        <v>-</v>
      </c>
      <c r="N2251" s="29" t="str">
        <f>IF(ISBLANK($M2251), "", VLOOKUP($M2251, hidden_compute!$M$2:P2401, 3, FALSE))</f>
        <v/>
      </c>
      <c r="O2251" s="29" t="str">
        <f>IF(ISERROR(MATCH($K2251, pcrid_primers!$A$2:$A2401, 0)), hidden_compute!$J2251, VLOOKUP($K2251, pcrid_primers!$A$2:$D2401, 4, FALSE))</f>
        <v>-</v>
      </c>
      <c r="P2251" s="29" t="str">
        <f>IF(ISBLANK($O2251), "", VLOOKUP($O2251, hidden_compute!$M$2:P2401, 3, FALSE))</f>
        <v/>
      </c>
      <c r="Q2251" s="41" t="str">
        <f>metadata!$B$8</f>
        <v>EXP-PBC096</v>
      </c>
      <c r="R2251" s="49"/>
      <c r="S2251" s="29" t="str">
        <f>metadata!$B$9</f>
        <v>SQK-NBD114.24</v>
      </c>
      <c r="T2251" s="49"/>
    </row>
    <row r="2252">
      <c r="B2252" s="66"/>
      <c r="C2252" s="66"/>
      <c r="D2252" s="29" t="str">
        <f>hidden_compute!E2252</f>
        <v/>
      </c>
      <c r="E2252" s="39" t="str">
        <f>hidden_compute!F2252</f>
        <v/>
      </c>
      <c r="F2252" s="39" t="str">
        <f>hidden_compute!G2252</f>
        <v/>
      </c>
      <c r="G2252" s="29" t="str">
        <f>hidden_compute!D2252</f>
        <v/>
      </c>
      <c r="H2252" s="29" t="str">
        <f>IF(ISERROR(MATCH($K2252, pcrid_plateids!$A$2:$A2401, 0)), hidden_compute!$H2252, VLOOKUP($K2252, pcrid_plateids!$A$2:$B2401, 2, FALSE))</f>
        <v>-</v>
      </c>
      <c r="I2252" s="29" t="str">
        <f>IF(ISERROR(MATCH($K2252, pcrid_plateids!$A$2:$A2401, 0)), hidden_compute!$H2252, VLOOKUP($K2252, pcrid_plateids!$A$2:$C2401, 3, FALSE))</f>
        <v>-</v>
      </c>
      <c r="J2252" s="66"/>
      <c r="K2252" s="66"/>
      <c r="M2252" s="29" t="str">
        <f>IF(ISERROR(MATCH($K2252, pcrid_primers!$A$2:$A2401, 0)), hidden_compute!$H2252, VLOOKUP($K2252, pcrid_primers!$A$2:$B2401, 2, FALSE))</f>
        <v>-</v>
      </c>
      <c r="N2252" s="29" t="str">
        <f>IF(ISBLANK($M2252), "", VLOOKUP($M2252, hidden_compute!$M$2:P2401, 3, FALSE))</f>
        <v/>
      </c>
      <c r="O2252" s="29" t="str">
        <f>IF(ISERROR(MATCH($K2252, pcrid_primers!$A$2:$A2401, 0)), hidden_compute!$J2252, VLOOKUP($K2252, pcrid_primers!$A$2:$D2401, 4, FALSE))</f>
        <v>-</v>
      </c>
      <c r="P2252" s="29" t="str">
        <f>IF(ISBLANK($O2252), "", VLOOKUP($O2252, hidden_compute!$M$2:P2401, 3, FALSE))</f>
        <v/>
      </c>
      <c r="Q2252" s="41" t="str">
        <f>metadata!$B$8</f>
        <v>EXP-PBC096</v>
      </c>
      <c r="R2252" s="49"/>
      <c r="S2252" s="29" t="str">
        <f>metadata!$B$9</f>
        <v>SQK-NBD114.24</v>
      </c>
      <c r="T2252" s="49"/>
    </row>
    <row r="2253">
      <c r="B2253" s="66"/>
      <c r="C2253" s="66"/>
      <c r="D2253" s="29" t="str">
        <f>hidden_compute!E2253</f>
        <v/>
      </c>
      <c r="E2253" s="39" t="str">
        <f>hidden_compute!F2253</f>
        <v/>
      </c>
      <c r="F2253" s="39" t="str">
        <f>hidden_compute!G2253</f>
        <v/>
      </c>
      <c r="G2253" s="29" t="str">
        <f>hidden_compute!D2253</f>
        <v/>
      </c>
      <c r="H2253" s="29" t="str">
        <f>IF(ISERROR(MATCH($K2253, pcrid_plateids!$A$2:$A2401, 0)), hidden_compute!$H2253, VLOOKUP($K2253, pcrid_plateids!$A$2:$B2401, 2, FALSE))</f>
        <v>-</v>
      </c>
      <c r="I2253" s="29" t="str">
        <f>IF(ISERROR(MATCH($K2253, pcrid_plateids!$A$2:$A2401, 0)), hidden_compute!$H2253, VLOOKUP($K2253, pcrid_plateids!$A$2:$C2401, 3, FALSE))</f>
        <v>-</v>
      </c>
      <c r="J2253" s="66"/>
      <c r="K2253" s="66"/>
      <c r="M2253" s="29" t="str">
        <f>IF(ISERROR(MATCH($K2253, pcrid_primers!$A$2:$A2401, 0)), hidden_compute!$H2253, VLOOKUP($K2253, pcrid_primers!$A$2:$B2401, 2, FALSE))</f>
        <v>-</v>
      </c>
      <c r="N2253" s="29" t="str">
        <f>IF(ISBLANK($M2253), "", VLOOKUP($M2253, hidden_compute!$M$2:P2401, 3, FALSE))</f>
        <v/>
      </c>
      <c r="O2253" s="29" t="str">
        <f>IF(ISERROR(MATCH($K2253, pcrid_primers!$A$2:$A2401, 0)), hidden_compute!$J2253, VLOOKUP($K2253, pcrid_primers!$A$2:$D2401, 4, FALSE))</f>
        <v>-</v>
      </c>
      <c r="P2253" s="29" t="str">
        <f>IF(ISBLANK($O2253), "", VLOOKUP($O2253, hidden_compute!$M$2:P2401, 3, FALSE))</f>
        <v/>
      </c>
      <c r="Q2253" s="41" t="str">
        <f>metadata!$B$8</f>
        <v>EXP-PBC096</v>
      </c>
      <c r="R2253" s="49"/>
      <c r="S2253" s="29" t="str">
        <f>metadata!$B$9</f>
        <v>SQK-NBD114.24</v>
      </c>
      <c r="T2253" s="49"/>
    </row>
    <row r="2254">
      <c r="B2254" s="66"/>
      <c r="C2254" s="66"/>
      <c r="D2254" s="29" t="str">
        <f>hidden_compute!E2254</f>
        <v/>
      </c>
      <c r="E2254" s="39" t="str">
        <f>hidden_compute!F2254</f>
        <v/>
      </c>
      <c r="F2254" s="39" t="str">
        <f>hidden_compute!G2254</f>
        <v/>
      </c>
      <c r="G2254" s="29" t="str">
        <f>hidden_compute!D2254</f>
        <v/>
      </c>
      <c r="H2254" s="29" t="str">
        <f>IF(ISERROR(MATCH($K2254, pcrid_plateids!$A$2:$A2401, 0)), hidden_compute!$H2254, VLOOKUP($K2254, pcrid_plateids!$A$2:$B2401, 2, FALSE))</f>
        <v>-</v>
      </c>
      <c r="I2254" s="29" t="str">
        <f>IF(ISERROR(MATCH($K2254, pcrid_plateids!$A$2:$A2401, 0)), hidden_compute!$H2254, VLOOKUP($K2254, pcrid_plateids!$A$2:$C2401, 3, FALSE))</f>
        <v>-</v>
      </c>
      <c r="J2254" s="66"/>
      <c r="K2254" s="66"/>
      <c r="M2254" s="29" t="str">
        <f>IF(ISERROR(MATCH($K2254, pcrid_primers!$A$2:$A2401, 0)), hidden_compute!$H2254, VLOOKUP($K2254, pcrid_primers!$A$2:$B2401, 2, FALSE))</f>
        <v>-</v>
      </c>
      <c r="N2254" s="29" t="str">
        <f>IF(ISBLANK($M2254), "", VLOOKUP($M2254, hidden_compute!$M$2:P2401, 3, FALSE))</f>
        <v/>
      </c>
      <c r="O2254" s="29" t="str">
        <f>IF(ISERROR(MATCH($K2254, pcrid_primers!$A$2:$A2401, 0)), hidden_compute!$J2254, VLOOKUP($K2254, pcrid_primers!$A$2:$D2401, 4, FALSE))</f>
        <v>-</v>
      </c>
      <c r="P2254" s="29" t="str">
        <f>IF(ISBLANK($O2254), "", VLOOKUP($O2254, hidden_compute!$M$2:P2401, 3, FALSE))</f>
        <v/>
      </c>
      <c r="Q2254" s="41" t="str">
        <f>metadata!$B$8</f>
        <v>EXP-PBC096</v>
      </c>
      <c r="R2254" s="49"/>
      <c r="S2254" s="29" t="str">
        <f>metadata!$B$9</f>
        <v>SQK-NBD114.24</v>
      </c>
      <c r="T2254" s="49"/>
    </row>
    <row r="2255">
      <c r="B2255" s="66"/>
      <c r="C2255" s="66"/>
      <c r="D2255" s="29" t="str">
        <f>hidden_compute!E2255</f>
        <v/>
      </c>
      <c r="E2255" s="39" t="str">
        <f>hidden_compute!F2255</f>
        <v/>
      </c>
      <c r="F2255" s="39" t="str">
        <f>hidden_compute!G2255</f>
        <v/>
      </c>
      <c r="G2255" s="29" t="str">
        <f>hidden_compute!D2255</f>
        <v/>
      </c>
      <c r="H2255" s="29" t="str">
        <f>IF(ISERROR(MATCH($K2255, pcrid_plateids!$A$2:$A2401, 0)), hidden_compute!$H2255, VLOOKUP($K2255, pcrid_plateids!$A$2:$B2401, 2, FALSE))</f>
        <v>-</v>
      </c>
      <c r="I2255" s="29" t="str">
        <f>IF(ISERROR(MATCH($K2255, pcrid_plateids!$A$2:$A2401, 0)), hidden_compute!$H2255, VLOOKUP($K2255, pcrid_plateids!$A$2:$C2401, 3, FALSE))</f>
        <v>-</v>
      </c>
      <c r="J2255" s="66"/>
      <c r="K2255" s="66"/>
      <c r="M2255" s="29" t="str">
        <f>IF(ISERROR(MATCH($K2255, pcrid_primers!$A$2:$A2401, 0)), hidden_compute!$H2255, VLOOKUP($K2255, pcrid_primers!$A$2:$B2401, 2, FALSE))</f>
        <v>-</v>
      </c>
      <c r="N2255" s="29" t="str">
        <f>IF(ISBLANK($M2255), "", VLOOKUP($M2255, hidden_compute!$M$2:P2401, 3, FALSE))</f>
        <v/>
      </c>
      <c r="O2255" s="29" t="str">
        <f>IF(ISERROR(MATCH($K2255, pcrid_primers!$A$2:$A2401, 0)), hidden_compute!$J2255, VLOOKUP($K2255, pcrid_primers!$A$2:$D2401, 4, FALSE))</f>
        <v>-</v>
      </c>
      <c r="P2255" s="29" t="str">
        <f>IF(ISBLANK($O2255), "", VLOOKUP($O2255, hidden_compute!$M$2:P2401, 3, FALSE))</f>
        <v/>
      </c>
      <c r="Q2255" s="41" t="str">
        <f>metadata!$B$8</f>
        <v>EXP-PBC096</v>
      </c>
      <c r="R2255" s="49"/>
      <c r="S2255" s="29" t="str">
        <f>metadata!$B$9</f>
        <v>SQK-NBD114.24</v>
      </c>
      <c r="T2255" s="49"/>
    </row>
    <row r="2256">
      <c r="B2256" s="66"/>
      <c r="C2256" s="66"/>
      <c r="D2256" s="29" t="str">
        <f>hidden_compute!E2256</f>
        <v/>
      </c>
      <c r="E2256" s="39" t="str">
        <f>hidden_compute!F2256</f>
        <v/>
      </c>
      <c r="F2256" s="39" t="str">
        <f>hidden_compute!G2256</f>
        <v/>
      </c>
      <c r="G2256" s="29" t="str">
        <f>hidden_compute!D2256</f>
        <v/>
      </c>
      <c r="H2256" s="29" t="str">
        <f>IF(ISERROR(MATCH($K2256, pcrid_plateids!$A$2:$A2401, 0)), hidden_compute!$H2256, VLOOKUP($K2256, pcrid_plateids!$A$2:$B2401, 2, FALSE))</f>
        <v>-</v>
      </c>
      <c r="I2256" s="29" t="str">
        <f>IF(ISERROR(MATCH($K2256, pcrid_plateids!$A$2:$A2401, 0)), hidden_compute!$H2256, VLOOKUP($K2256, pcrid_plateids!$A$2:$C2401, 3, FALSE))</f>
        <v>-</v>
      </c>
      <c r="J2256" s="66"/>
      <c r="K2256" s="66"/>
      <c r="M2256" s="29" t="str">
        <f>IF(ISERROR(MATCH($K2256, pcrid_primers!$A$2:$A2401, 0)), hidden_compute!$H2256, VLOOKUP($K2256, pcrid_primers!$A$2:$B2401, 2, FALSE))</f>
        <v>-</v>
      </c>
      <c r="N2256" s="29" t="str">
        <f>IF(ISBLANK($M2256), "", VLOOKUP($M2256, hidden_compute!$M$2:P2401, 3, FALSE))</f>
        <v/>
      </c>
      <c r="O2256" s="29" t="str">
        <f>IF(ISERROR(MATCH($K2256, pcrid_primers!$A$2:$A2401, 0)), hidden_compute!$J2256, VLOOKUP($K2256, pcrid_primers!$A$2:$D2401, 4, FALSE))</f>
        <v>-</v>
      </c>
      <c r="P2256" s="29" t="str">
        <f>IF(ISBLANK($O2256), "", VLOOKUP($O2256, hidden_compute!$M$2:P2401, 3, FALSE))</f>
        <v/>
      </c>
      <c r="Q2256" s="41" t="str">
        <f>metadata!$B$8</f>
        <v>EXP-PBC096</v>
      </c>
      <c r="R2256" s="49"/>
      <c r="S2256" s="29" t="str">
        <f>metadata!$B$9</f>
        <v>SQK-NBD114.24</v>
      </c>
      <c r="T2256" s="49"/>
    </row>
    <row r="2257">
      <c r="B2257" s="66"/>
      <c r="C2257" s="66"/>
      <c r="D2257" s="29" t="str">
        <f>hidden_compute!E2257</f>
        <v/>
      </c>
      <c r="E2257" s="39" t="str">
        <f>hidden_compute!F2257</f>
        <v/>
      </c>
      <c r="F2257" s="39" t="str">
        <f>hidden_compute!G2257</f>
        <v/>
      </c>
      <c r="G2257" s="29" t="str">
        <f>hidden_compute!D2257</f>
        <v/>
      </c>
      <c r="H2257" s="29" t="str">
        <f>IF(ISERROR(MATCH($K2257, pcrid_plateids!$A$2:$A2401, 0)), hidden_compute!$H2257, VLOOKUP($K2257, pcrid_plateids!$A$2:$B2401, 2, FALSE))</f>
        <v>-</v>
      </c>
      <c r="I2257" s="29" t="str">
        <f>IF(ISERROR(MATCH($K2257, pcrid_plateids!$A$2:$A2401, 0)), hidden_compute!$H2257, VLOOKUP($K2257, pcrid_plateids!$A$2:$C2401, 3, FALSE))</f>
        <v>-</v>
      </c>
      <c r="J2257" s="66"/>
      <c r="K2257" s="66"/>
      <c r="M2257" s="29" t="str">
        <f>IF(ISERROR(MATCH($K2257, pcrid_primers!$A$2:$A2401, 0)), hidden_compute!$H2257, VLOOKUP($K2257, pcrid_primers!$A$2:$B2401, 2, FALSE))</f>
        <v>-</v>
      </c>
      <c r="N2257" s="29" t="str">
        <f>IF(ISBLANK($M2257), "", VLOOKUP($M2257, hidden_compute!$M$2:P2401, 3, FALSE))</f>
        <v/>
      </c>
      <c r="O2257" s="29" t="str">
        <f>IF(ISERROR(MATCH($K2257, pcrid_primers!$A$2:$A2401, 0)), hidden_compute!$J2257, VLOOKUP($K2257, pcrid_primers!$A$2:$D2401, 4, FALSE))</f>
        <v>-</v>
      </c>
      <c r="P2257" s="29" t="str">
        <f>IF(ISBLANK($O2257), "", VLOOKUP($O2257, hidden_compute!$M$2:P2401, 3, FALSE))</f>
        <v/>
      </c>
      <c r="Q2257" s="41" t="str">
        <f>metadata!$B$8</f>
        <v>EXP-PBC096</v>
      </c>
      <c r="R2257" s="49"/>
      <c r="S2257" s="29" t="str">
        <f>metadata!$B$9</f>
        <v>SQK-NBD114.24</v>
      </c>
      <c r="T2257" s="49"/>
    </row>
    <row r="2258">
      <c r="B2258" s="66"/>
      <c r="C2258" s="66"/>
      <c r="D2258" s="29" t="str">
        <f>hidden_compute!E2258</f>
        <v/>
      </c>
      <c r="E2258" s="39" t="str">
        <f>hidden_compute!F2258</f>
        <v/>
      </c>
      <c r="F2258" s="39" t="str">
        <f>hidden_compute!G2258</f>
        <v/>
      </c>
      <c r="G2258" s="29" t="str">
        <f>hidden_compute!D2258</f>
        <v/>
      </c>
      <c r="H2258" s="29" t="str">
        <f>IF(ISERROR(MATCH($K2258, pcrid_plateids!$A$2:$A2401, 0)), hidden_compute!$H2258, VLOOKUP($K2258, pcrid_plateids!$A$2:$B2401, 2, FALSE))</f>
        <v>-</v>
      </c>
      <c r="I2258" s="29" t="str">
        <f>IF(ISERROR(MATCH($K2258, pcrid_plateids!$A$2:$A2401, 0)), hidden_compute!$H2258, VLOOKUP($K2258, pcrid_plateids!$A$2:$C2401, 3, FALSE))</f>
        <v>-</v>
      </c>
      <c r="J2258" s="66"/>
      <c r="K2258" s="66"/>
      <c r="M2258" s="29" t="str">
        <f>IF(ISERROR(MATCH($K2258, pcrid_primers!$A$2:$A2401, 0)), hidden_compute!$H2258, VLOOKUP($K2258, pcrid_primers!$A$2:$B2401, 2, FALSE))</f>
        <v>-</v>
      </c>
      <c r="N2258" s="29" t="str">
        <f>IF(ISBLANK($M2258), "", VLOOKUP($M2258, hidden_compute!$M$2:P2401, 3, FALSE))</f>
        <v/>
      </c>
      <c r="O2258" s="29" t="str">
        <f>IF(ISERROR(MATCH($K2258, pcrid_primers!$A$2:$A2401, 0)), hidden_compute!$J2258, VLOOKUP($K2258, pcrid_primers!$A$2:$D2401, 4, FALSE))</f>
        <v>-</v>
      </c>
      <c r="P2258" s="29" t="str">
        <f>IF(ISBLANK($O2258), "", VLOOKUP($O2258, hidden_compute!$M$2:P2401, 3, FALSE))</f>
        <v/>
      </c>
      <c r="Q2258" s="41" t="str">
        <f>metadata!$B$8</f>
        <v>EXP-PBC096</v>
      </c>
      <c r="R2258" s="49"/>
      <c r="S2258" s="29" t="str">
        <f>metadata!$B$9</f>
        <v>SQK-NBD114.24</v>
      </c>
      <c r="T2258" s="49"/>
    </row>
    <row r="2259">
      <c r="B2259" s="66"/>
      <c r="C2259" s="66"/>
      <c r="D2259" s="29" t="str">
        <f>hidden_compute!E2259</f>
        <v/>
      </c>
      <c r="E2259" s="39" t="str">
        <f>hidden_compute!F2259</f>
        <v/>
      </c>
      <c r="F2259" s="39" t="str">
        <f>hidden_compute!G2259</f>
        <v/>
      </c>
      <c r="G2259" s="29" t="str">
        <f>hidden_compute!D2259</f>
        <v/>
      </c>
      <c r="H2259" s="29" t="str">
        <f>IF(ISERROR(MATCH($K2259, pcrid_plateids!$A$2:$A2401, 0)), hidden_compute!$H2259, VLOOKUP($K2259, pcrid_plateids!$A$2:$B2401, 2, FALSE))</f>
        <v>-</v>
      </c>
      <c r="I2259" s="29" t="str">
        <f>IF(ISERROR(MATCH($K2259, pcrid_plateids!$A$2:$A2401, 0)), hidden_compute!$H2259, VLOOKUP($K2259, pcrid_plateids!$A$2:$C2401, 3, FALSE))</f>
        <v>-</v>
      </c>
      <c r="J2259" s="66"/>
      <c r="K2259" s="66"/>
      <c r="M2259" s="29" t="str">
        <f>IF(ISERROR(MATCH($K2259, pcrid_primers!$A$2:$A2401, 0)), hidden_compute!$H2259, VLOOKUP($K2259, pcrid_primers!$A$2:$B2401, 2, FALSE))</f>
        <v>-</v>
      </c>
      <c r="N2259" s="29" t="str">
        <f>IF(ISBLANK($M2259), "", VLOOKUP($M2259, hidden_compute!$M$2:P2401, 3, FALSE))</f>
        <v/>
      </c>
      <c r="O2259" s="29" t="str">
        <f>IF(ISERROR(MATCH($K2259, pcrid_primers!$A$2:$A2401, 0)), hidden_compute!$J2259, VLOOKUP($K2259, pcrid_primers!$A$2:$D2401, 4, FALSE))</f>
        <v>-</v>
      </c>
      <c r="P2259" s="29" t="str">
        <f>IF(ISBLANK($O2259), "", VLOOKUP($O2259, hidden_compute!$M$2:P2401, 3, FALSE))</f>
        <v/>
      </c>
      <c r="Q2259" s="41" t="str">
        <f>metadata!$B$8</f>
        <v>EXP-PBC096</v>
      </c>
      <c r="R2259" s="49"/>
      <c r="S2259" s="29" t="str">
        <f>metadata!$B$9</f>
        <v>SQK-NBD114.24</v>
      </c>
      <c r="T2259" s="49"/>
    </row>
    <row r="2260">
      <c r="B2260" s="66"/>
      <c r="C2260" s="66"/>
      <c r="D2260" s="29" t="str">
        <f>hidden_compute!E2260</f>
        <v/>
      </c>
      <c r="E2260" s="39" t="str">
        <f>hidden_compute!F2260</f>
        <v/>
      </c>
      <c r="F2260" s="39" t="str">
        <f>hidden_compute!G2260</f>
        <v/>
      </c>
      <c r="G2260" s="29" t="str">
        <f>hidden_compute!D2260</f>
        <v/>
      </c>
      <c r="H2260" s="29" t="str">
        <f>IF(ISERROR(MATCH($K2260, pcrid_plateids!$A$2:$A2401, 0)), hidden_compute!$H2260, VLOOKUP($K2260, pcrid_plateids!$A$2:$B2401, 2, FALSE))</f>
        <v>-</v>
      </c>
      <c r="I2260" s="29" t="str">
        <f>IF(ISERROR(MATCH($K2260, pcrid_plateids!$A$2:$A2401, 0)), hidden_compute!$H2260, VLOOKUP($K2260, pcrid_plateids!$A$2:$C2401, 3, FALSE))</f>
        <v>-</v>
      </c>
      <c r="J2260" s="66"/>
      <c r="K2260" s="66"/>
      <c r="M2260" s="29" t="str">
        <f>IF(ISERROR(MATCH($K2260, pcrid_primers!$A$2:$A2401, 0)), hidden_compute!$H2260, VLOOKUP($K2260, pcrid_primers!$A$2:$B2401, 2, FALSE))</f>
        <v>-</v>
      </c>
      <c r="N2260" s="29" t="str">
        <f>IF(ISBLANK($M2260), "", VLOOKUP($M2260, hidden_compute!$M$2:P2401, 3, FALSE))</f>
        <v/>
      </c>
      <c r="O2260" s="29" t="str">
        <f>IF(ISERROR(MATCH($K2260, pcrid_primers!$A$2:$A2401, 0)), hidden_compute!$J2260, VLOOKUP($K2260, pcrid_primers!$A$2:$D2401, 4, FALSE))</f>
        <v>-</v>
      </c>
      <c r="P2260" s="29" t="str">
        <f>IF(ISBLANK($O2260), "", VLOOKUP($O2260, hidden_compute!$M$2:P2401, 3, FALSE))</f>
        <v/>
      </c>
      <c r="Q2260" s="41" t="str">
        <f>metadata!$B$8</f>
        <v>EXP-PBC096</v>
      </c>
      <c r="R2260" s="49"/>
      <c r="S2260" s="29" t="str">
        <f>metadata!$B$9</f>
        <v>SQK-NBD114.24</v>
      </c>
      <c r="T2260" s="49"/>
    </row>
    <row r="2261">
      <c r="B2261" s="66"/>
      <c r="C2261" s="66"/>
      <c r="D2261" s="29" t="str">
        <f>hidden_compute!E2261</f>
        <v/>
      </c>
      <c r="E2261" s="39" t="str">
        <f>hidden_compute!F2261</f>
        <v/>
      </c>
      <c r="F2261" s="39" t="str">
        <f>hidden_compute!G2261</f>
        <v/>
      </c>
      <c r="G2261" s="29" t="str">
        <f>hidden_compute!D2261</f>
        <v/>
      </c>
      <c r="H2261" s="29" t="str">
        <f>IF(ISERROR(MATCH($K2261, pcrid_plateids!$A$2:$A2401, 0)), hidden_compute!$H2261, VLOOKUP($K2261, pcrid_plateids!$A$2:$B2401, 2, FALSE))</f>
        <v>-</v>
      </c>
      <c r="I2261" s="29" t="str">
        <f>IF(ISERROR(MATCH($K2261, pcrid_plateids!$A$2:$A2401, 0)), hidden_compute!$H2261, VLOOKUP($K2261, pcrid_plateids!$A$2:$C2401, 3, FALSE))</f>
        <v>-</v>
      </c>
      <c r="J2261" s="66"/>
      <c r="K2261" s="66"/>
      <c r="M2261" s="29" t="str">
        <f>IF(ISERROR(MATCH($K2261, pcrid_primers!$A$2:$A2401, 0)), hidden_compute!$H2261, VLOOKUP($K2261, pcrid_primers!$A$2:$B2401, 2, FALSE))</f>
        <v>-</v>
      </c>
      <c r="N2261" s="29" t="str">
        <f>IF(ISBLANK($M2261), "", VLOOKUP($M2261, hidden_compute!$M$2:P2401, 3, FALSE))</f>
        <v/>
      </c>
      <c r="O2261" s="29" t="str">
        <f>IF(ISERROR(MATCH($K2261, pcrid_primers!$A$2:$A2401, 0)), hidden_compute!$J2261, VLOOKUP($K2261, pcrid_primers!$A$2:$D2401, 4, FALSE))</f>
        <v>-</v>
      </c>
      <c r="P2261" s="29" t="str">
        <f>IF(ISBLANK($O2261), "", VLOOKUP($O2261, hidden_compute!$M$2:P2401, 3, FALSE))</f>
        <v/>
      </c>
      <c r="Q2261" s="41" t="str">
        <f>metadata!$B$8</f>
        <v>EXP-PBC096</v>
      </c>
      <c r="R2261" s="49"/>
      <c r="S2261" s="29" t="str">
        <f>metadata!$B$9</f>
        <v>SQK-NBD114.24</v>
      </c>
      <c r="T2261" s="49"/>
    </row>
    <row r="2262">
      <c r="B2262" s="66"/>
      <c r="C2262" s="66"/>
      <c r="D2262" s="29" t="str">
        <f>hidden_compute!E2262</f>
        <v/>
      </c>
      <c r="E2262" s="39" t="str">
        <f>hidden_compute!F2262</f>
        <v/>
      </c>
      <c r="F2262" s="39" t="str">
        <f>hidden_compute!G2262</f>
        <v/>
      </c>
      <c r="G2262" s="29" t="str">
        <f>hidden_compute!D2262</f>
        <v/>
      </c>
      <c r="H2262" s="29" t="str">
        <f>IF(ISERROR(MATCH($K2262, pcrid_plateids!$A$2:$A2401, 0)), hidden_compute!$H2262, VLOOKUP($K2262, pcrid_plateids!$A$2:$B2401, 2, FALSE))</f>
        <v>-</v>
      </c>
      <c r="I2262" s="29" t="str">
        <f>IF(ISERROR(MATCH($K2262, pcrid_plateids!$A$2:$A2401, 0)), hidden_compute!$H2262, VLOOKUP($K2262, pcrid_plateids!$A$2:$C2401, 3, FALSE))</f>
        <v>-</v>
      </c>
      <c r="J2262" s="66"/>
      <c r="K2262" s="66"/>
      <c r="M2262" s="29" t="str">
        <f>IF(ISERROR(MATCH($K2262, pcrid_primers!$A$2:$A2401, 0)), hidden_compute!$H2262, VLOOKUP($K2262, pcrid_primers!$A$2:$B2401, 2, FALSE))</f>
        <v>-</v>
      </c>
      <c r="N2262" s="29" t="str">
        <f>IF(ISBLANK($M2262), "", VLOOKUP($M2262, hidden_compute!$M$2:P2401, 3, FALSE))</f>
        <v/>
      </c>
      <c r="O2262" s="29" t="str">
        <f>IF(ISERROR(MATCH($K2262, pcrid_primers!$A$2:$A2401, 0)), hidden_compute!$J2262, VLOOKUP($K2262, pcrid_primers!$A$2:$D2401, 4, FALSE))</f>
        <v>-</v>
      </c>
      <c r="P2262" s="29" t="str">
        <f>IF(ISBLANK($O2262), "", VLOOKUP($O2262, hidden_compute!$M$2:P2401, 3, FALSE))</f>
        <v/>
      </c>
      <c r="Q2262" s="41" t="str">
        <f>metadata!$B$8</f>
        <v>EXP-PBC096</v>
      </c>
      <c r="R2262" s="49"/>
      <c r="S2262" s="29" t="str">
        <f>metadata!$B$9</f>
        <v>SQK-NBD114.24</v>
      </c>
      <c r="T2262" s="49"/>
    </row>
    <row r="2263">
      <c r="B2263" s="66"/>
      <c r="C2263" s="66"/>
      <c r="D2263" s="29" t="str">
        <f>hidden_compute!E2263</f>
        <v/>
      </c>
      <c r="E2263" s="39" t="str">
        <f>hidden_compute!F2263</f>
        <v/>
      </c>
      <c r="F2263" s="39" t="str">
        <f>hidden_compute!G2263</f>
        <v/>
      </c>
      <c r="G2263" s="29" t="str">
        <f>hidden_compute!D2263</f>
        <v/>
      </c>
      <c r="H2263" s="29" t="str">
        <f>IF(ISERROR(MATCH($K2263, pcrid_plateids!$A$2:$A2401, 0)), hidden_compute!$H2263, VLOOKUP($K2263, pcrid_plateids!$A$2:$B2401, 2, FALSE))</f>
        <v>-</v>
      </c>
      <c r="I2263" s="29" t="str">
        <f>IF(ISERROR(MATCH($K2263, pcrid_plateids!$A$2:$A2401, 0)), hidden_compute!$H2263, VLOOKUP($K2263, pcrid_plateids!$A$2:$C2401, 3, FALSE))</f>
        <v>-</v>
      </c>
      <c r="J2263" s="66"/>
      <c r="K2263" s="66"/>
      <c r="M2263" s="29" t="str">
        <f>IF(ISERROR(MATCH($K2263, pcrid_primers!$A$2:$A2401, 0)), hidden_compute!$H2263, VLOOKUP($K2263, pcrid_primers!$A$2:$B2401, 2, FALSE))</f>
        <v>-</v>
      </c>
      <c r="N2263" s="29" t="str">
        <f>IF(ISBLANK($M2263), "", VLOOKUP($M2263, hidden_compute!$M$2:P2401, 3, FALSE))</f>
        <v/>
      </c>
      <c r="O2263" s="29" t="str">
        <f>IF(ISERROR(MATCH($K2263, pcrid_primers!$A$2:$A2401, 0)), hidden_compute!$J2263, VLOOKUP($K2263, pcrid_primers!$A$2:$D2401, 4, FALSE))</f>
        <v>-</v>
      </c>
      <c r="P2263" s="29" t="str">
        <f>IF(ISBLANK($O2263), "", VLOOKUP($O2263, hidden_compute!$M$2:P2401, 3, FALSE))</f>
        <v/>
      </c>
      <c r="Q2263" s="41" t="str">
        <f>metadata!$B$8</f>
        <v>EXP-PBC096</v>
      </c>
      <c r="R2263" s="49"/>
      <c r="S2263" s="29" t="str">
        <f>metadata!$B$9</f>
        <v>SQK-NBD114.24</v>
      </c>
      <c r="T2263" s="49"/>
    </row>
    <row r="2264">
      <c r="B2264" s="66"/>
      <c r="C2264" s="66"/>
      <c r="D2264" s="29" t="str">
        <f>hidden_compute!E2264</f>
        <v/>
      </c>
      <c r="E2264" s="39" t="str">
        <f>hidden_compute!F2264</f>
        <v/>
      </c>
      <c r="F2264" s="39" t="str">
        <f>hidden_compute!G2264</f>
        <v/>
      </c>
      <c r="G2264" s="29" t="str">
        <f>hidden_compute!D2264</f>
        <v/>
      </c>
      <c r="H2264" s="29" t="str">
        <f>IF(ISERROR(MATCH($K2264, pcrid_plateids!$A$2:$A2401, 0)), hidden_compute!$H2264, VLOOKUP($K2264, pcrid_plateids!$A$2:$B2401, 2, FALSE))</f>
        <v>-</v>
      </c>
      <c r="I2264" s="29" t="str">
        <f>IF(ISERROR(MATCH($K2264, pcrid_plateids!$A$2:$A2401, 0)), hidden_compute!$H2264, VLOOKUP($K2264, pcrid_plateids!$A$2:$C2401, 3, FALSE))</f>
        <v>-</v>
      </c>
      <c r="J2264" s="66"/>
      <c r="K2264" s="66"/>
      <c r="M2264" s="29" t="str">
        <f>IF(ISERROR(MATCH($K2264, pcrid_primers!$A$2:$A2401, 0)), hidden_compute!$H2264, VLOOKUP($K2264, pcrid_primers!$A$2:$B2401, 2, FALSE))</f>
        <v>-</v>
      </c>
      <c r="N2264" s="29" t="str">
        <f>IF(ISBLANK($M2264), "", VLOOKUP($M2264, hidden_compute!$M$2:P2401, 3, FALSE))</f>
        <v/>
      </c>
      <c r="O2264" s="29" t="str">
        <f>IF(ISERROR(MATCH($K2264, pcrid_primers!$A$2:$A2401, 0)), hidden_compute!$J2264, VLOOKUP($K2264, pcrid_primers!$A$2:$D2401, 4, FALSE))</f>
        <v>-</v>
      </c>
      <c r="P2264" s="29" t="str">
        <f>IF(ISBLANK($O2264), "", VLOOKUP($O2264, hidden_compute!$M$2:P2401, 3, FALSE))</f>
        <v/>
      </c>
      <c r="Q2264" s="41" t="str">
        <f>metadata!$B$8</f>
        <v>EXP-PBC096</v>
      </c>
      <c r="R2264" s="49"/>
      <c r="S2264" s="29" t="str">
        <f>metadata!$B$9</f>
        <v>SQK-NBD114.24</v>
      </c>
      <c r="T2264" s="49"/>
    </row>
    <row r="2265">
      <c r="B2265" s="66"/>
      <c r="C2265" s="66"/>
      <c r="D2265" s="29" t="str">
        <f>hidden_compute!E2265</f>
        <v/>
      </c>
      <c r="E2265" s="39" t="str">
        <f>hidden_compute!F2265</f>
        <v/>
      </c>
      <c r="F2265" s="39" t="str">
        <f>hidden_compute!G2265</f>
        <v/>
      </c>
      <c r="G2265" s="29" t="str">
        <f>hidden_compute!D2265</f>
        <v/>
      </c>
      <c r="H2265" s="29" t="str">
        <f>IF(ISERROR(MATCH($K2265, pcrid_plateids!$A$2:$A2401, 0)), hidden_compute!$H2265, VLOOKUP($K2265, pcrid_plateids!$A$2:$B2401, 2, FALSE))</f>
        <v>-</v>
      </c>
      <c r="I2265" s="29" t="str">
        <f>IF(ISERROR(MATCH($K2265, pcrid_plateids!$A$2:$A2401, 0)), hidden_compute!$H2265, VLOOKUP($K2265, pcrid_plateids!$A$2:$C2401, 3, FALSE))</f>
        <v>-</v>
      </c>
      <c r="J2265" s="66"/>
      <c r="K2265" s="66"/>
      <c r="M2265" s="29" t="str">
        <f>IF(ISERROR(MATCH($K2265, pcrid_primers!$A$2:$A2401, 0)), hidden_compute!$H2265, VLOOKUP($K2265, pcrid_primers!$A$2:$B2401, 2, FALSE))</f>
        <v>-</v>
      </c>
      <c r="N2265" s="29" t="str">
        <f>IF(ISBLANK($M2265), "", VLOOKUP($M2265, hidden_compute!$M$2:P2401, 3, FALSE))</f>
        <v/>
      </c>
      <c r="O2265" s="29" t="str">
        <f>IF(ISERROR(MATCH($K2265, pcrid_primers!$A$2:$A2401, 0)), hidden_compute!$J2265, VLOOKUP($K2265, pcrid_primers!$A$2:$D2401, 4, FALSE))</f>
        <v>-</v>
      </c>
      <c r="P2265" s="29" t="str">
        <f>IF(ISBLANK($O2265), "", VLOOKUP($O2265, hidden_compute!$M$2:P2401, 3, FALSE))</f>
        <v/>
      </c>
      <c r="Q2265" s="41" t="str">
        <f>metadata!$B$8</f>
        <v>EXP-PBC096</v>
      </c>
      <c r="R2265" s="49"/>
      <c r="S2265" s="29" t="str">
        <f>metadata!$B$9</f>
        <v>SQK-NBD114.24</v>
      </c>
      <c r="T2265" s="49"/>
    </row>
    <row r="2266">
      <c r="B2266" s="66"/>
      <c r="C2266" s="66"/>
      <c r="D2266" s="29" t="str">
        <f>hidden_compute!E2266</f>
        <v/>
      </c>
      <c r="E2266" s="39" t="str">
        <f>hidden_compute!F2266</f>
        <v/>
      </c>
      <c r="F2266" s="39" t="str">
        <f>hidden_compute!G2266</f>
        <v/>
      </c>
      <c r="G2266" s="29" t="str">
        <f>hidden_compute!D2266</f>
        <v/>
      </c>
      <c r="H2266" s="29" t="str">
        <f>IF(ISERROR(MATCH($K2266, pcrid_plateids!$A$2:$A2401, 0)), hidden_compute!$H2266, VLOOKUP($K2266, pcrid_plateids!$A$2:$B2401, 2, FALSE))</f>
        <v>-</v>
      </c>
      <c r="I2266" s="29" t="str">
        <f>IF(ISERROR(MATCH($K2266, pcrid_plateids!$A$2:$A2401, 0)), hidden_compute!$H2266, VLOOKUP($K2266, pcrid_plateids!$A$2:$C2401, 3, FALSE))</f>
        <v>-</v>
      </c>
      <c r="J2266" s="66"/>
      <c r="K2266" s="66"/>
      <c r="M2266" s="29" t="str">
        <f>IF(ISERROR(MATCH($K2266, pcrid_primers!$A$2:$A2401, 0)), hidden_compute!$H2266, VLOOKUP($K2266, pcrid_primers!$A$2:$B2401, 2, FALSE))</f>
        <v>-</v>
      </c>
      <c r="N2266" s="29" t="str">
        <f>IF(ISBLANK($M2266), "", VLOOKUP($M2266, hidden_compute!$M$2:P2401, 3, FALSE))</f>
        <v/>
      </c>
      <c r="O2266" s="29" t="str">
        <f>IF(ISERROR(MATCH($K2266, pcrid_primers!$A$2:$A2401, 0)), hidden_compute!$J2266, VLOOKUP($K2266, pcrid_primers!$A$2:$D2401, 4, FALSE))</f>
        <v>-</v>
      </c>
      <c r="P2266" s="29" t="str">
        <f>IF(ISBLANK($O2266), "", VLOOKUP($O2266, hidden_compute!$M$2:P2401, 3, FALSE))</f>
        <v/>
      </c>
      <c r="Q2266" s="41" t="str">
        <f>metadata!$B$8</f>
        <v>EXP-PBC096</v>
      </c>
      <c r="R2266" s="49"/>
      <c r="S2266" s="29" t="str">
        <f>metadata!$B$9</f>
        <v>SQK-NBD114.24</v>
      </c>
      <c r="T2266" s="49"/>
    </row>
    <row r="2267">
      <c r="B2267" s="66"/>
      <c r="C2267" s="66"/>
      <c r="D2267" s="29" t="str">
        <f>hidden_compute!E2267</f>
        <v/>
      </c>
      <c r="E2267" s="39" t="str">
        <f>hidden_compute!F2267</f>
        <v/>
      </c>
      <c r="F2267" s="39" t="str">
        <f>hidden_compute!G2267</f>
        <v/>
      </c>
      <c r="G2267" s="29" t="str">
        <f>hidden_compute!D2267</f>
        <v/>
      </c>
      <c r="H2267" s="29" t="str">
        <f>IF(ISERROR(MATCH($K2267, pcrid_plateids!$A$2:$A2401, 0)), hidden_compute!$H2267, VLOOKUP($K2267, pcrid_plateids!$A$2:$B2401, 2, FALSE))</f>
        <v>-</v>
      </c>
      <c r="I2267" s="29" t="str">
        <f>IF(ISERROR(MATCH($K2267, pcrid_plateids!$A$2:$A2401, 0)), hidden_compute!$H2267, VLOOKUP($K2267, pcrid_plateids!$A$2:$C2401, 3, FALSE))</f>
        <v>-</v>
      </c>
      <c r="J2267" s="66"/>
      <c r="K2267" s="66"/>
      <c r="M2267" s="29" t="str">
        <f>IF(ISERROR(MATCH($K2267, pcrid_primers!$A$2:$A2401, 0)), hidden_compute!$H2267, VLOOKUP($K2267, pcrid_primers!$A$2:$B2401, 2, FALSE))</f>
        <v>-</v>
      </c>
      <c r="N2267" s="29" t="str">
        <f>IF(ISBLANK($M2267), "", VLOOKUP($M2267, hidden_compute!$M$2:P2401, 3, FALSE))</f>
        <v/>
      </c>
      <c r="O2267" s="29" t="str">
        <f>IF(ISERROR(MATCH($K2267, pcrid_primers!$A$2:$A2401, 0)), hidden_compute!$J2267, VLOOKUP($K2267, pcrid_primers!$A$2:$D2401, 4, FALSE))</f>
        <v>-</v>
      </c>
      <c r="P2267" s="29" t="str">
        <f>IF(ISBLANK($O2267), "", VLOOKUP($O2267, hidden_compute!$M$2:P2401, 3, FALSE))</f>
        <v/>
      </c>
      <c r="Q2267" s="41" t="str">
        <f>metadata!$B$8</f>
        <v>EXP-PBC096</v>
      </c>
      <c r="R2267" s="49"/>
      <c r="S2267" s="29" t="str">
        <f>metadata!$B$9</f>
        <v>SQK-NBD114.24</v>
      </c>
      <c r="T2267" s="49"/>
    </row>
    <row r="2268">
      <c r="B2268" s="66"/>
      <c r="C2268" s="66"/>
      <c r="D2268" s="29" t="str">
        <f>hidden_compute!E2268</f>
        <v/>
      </c>
      <c r="E2268" s="39" t="str">
        <f>hidden_compute!F2268</f>
        <v/>
      </c>
      <c r="F2268" s="39" t="str">
        <f>hidden_compute!G2268</f>
        <v/>
      </c>
      <c r="G2268" s="29" t="str">
        <f>hidden_compute!D2268</f>
        <v/>
      </c>
      <c r="H2268" s="29" t="str">
        <f>IF(ISERROR(MATCH($K2268, pcrid_plateids!$A$2:$A2401, 0)), hidden_compute!$H2268, VLOOKUP($K2268, pcrid_plateids!$A$2:$B2401, 2, FALSE))</f>
        <v>-</v>
      </c>
      <c r="I2268" s="29" t="str">
        <f>IF(ISERROR(MATCH($K2268, pcrid_plateids!$A$2:$A2401, 0)), hidden_compute!$H2268, VLOOKUP($K2268, pcrid_plateids!$A$2:$C2401, 3, FALSE))</f>
        <v>-</v>
      </c>
      <c r="J2268" s="66"/>
      <c r="K2268" s="66"/>
      <c r="M2268" s="29" t="str">
        <f>IF(ISERROR(MATCH($K2268, pcrid_primers!$A$2:$A2401, 0)), hidden_compute!$H2268, VLOOKUP($K2268, pcrid_primers!$A$2:$B2401, 2, FALSE))</f>
        <v>-</v>
      </c>
      <c r="N2268" s="29" t="str">
        <f>IF(ISBLANK($M2268), "", VLOOKUP($M2268, hidden_compute!$M$2:P2401, 3, FALSE))</f>
        <v/>
      </c>
      <c r="O2268" s="29" t="str">
        <f>IF(ISERROR(MATCH($K2268, pcrid_primers!$A$2:$A2401, 0)), hidden_compute!$J2268, VLOOKUP($K2268, pcrid_primers!$A$2:$D2401, 4, FALSE))</f>
        <v>-</v>
      </c>
      <c r="P2268" s="29" t="str">
        <f>IF(ISBLANK($O2268), "", VLOOKUP($O2268, hidden_compute!$M$2:P2401, 3, FALSE))</f>
        <v/>
      </c>
      <c r="Q2268" s="41" t="str">
        <f>metadata!$B$8</f>
        <v>EXP-PBC096</v>
      </c>
      <c r="R2268" s="49"/>
      <c r="S2268" s="29" t="str">
        <f>metadata!$B$9</f>
        <v>SQK-NBD114.24</v>
      </c>
      <c r="T2268" s="49"/>
    </row>
    <row r="2269">
      <c r="B2269" s="66"/>
      <c r="C2269" s="66"/>
      <c r="D2269" s="29" t="str">
        <f>hidden_compute!E2269</f>
        <v/>
      </c>
      <c r="E2269" s="39" t="str">
        <f>hidden_compute!F2269</f>
        <v/>
      </c>
      <c r="F2269" s="39" t="str">
        <f>hidden_compute!G2269</f>
        <v/>
      </c>
      <c r="G2269" s="29" t="str">
        <f>hidden_compute!D2269</f>
        <v/>
      </c>
      <c r="H2269" s="29" t="str">
        <f>IF(ISERROR(MATCH($K2269, pcrid_plateids!$A$2:$A2401, 0)), hidden_compute!$H2269, VLOOKUP($K2269, pcrid_plateids!$A$2:$B2401, 2, FALSE))</f>
        <v>-</v>
      </c>
      <c r="I2269" s="29" t="str">
        <f>IF(ISERROR(MATCH($K2269, pcrid_plateids!$A$2:$A2401, 0)), hidden_compute!$H2269, VLOOKUP($K2269, pcrid_plateids!$A$2:$C2401, 3, FALSE))</f>
        <v>-</v>
      </c>
      <c r="J2269" s="66"/>
      <c r="K2269" s="66"/>
      <c r="M2269" s="29" t="str">
        <f>IF(ISERROR(MATCH($K2269, pcrid_primers!$A$2:$A2401, 0)), hidden_compute!$H2269, VLOOKUP($K2269, pcrid_primers!$A$2:$B2401, 2, FALSE))</f>
        <v>-</v>
      </c>
      <c r="N2269" s="29" t="str">
        <f>IF(ISBLANK($M2269), "", VLOOKUP($M2269, hidden_compute!$M$2:P2401, 3, FALSE))</f>
        <v/>
      </c>
      <c r="O2269" s="29" t="str">
        <f>IF(ISERROR(MATCH($K2269, pcrid_primers!$A$2:$A2401, 0)), hidden_compute!$J2269, VLOOKUP($K2269, pcrid_primers!$A$2:$D2401, 4, FALSE))</f>
        <v>-</v>
      </c>
      <c r="P2269" s="29" t="str">
        <f>IF(ISBLANK($O2269), "", VLOOKUP($O2269, hidden_compute!$M$2:P2401, 3, FALSE))</f>
        <v/>
      </c>
      <c r="Q2269" s="41" t="str">
        <f>metadata!$B$8</f>
        <v>EXP-PBC096</v>
      </c>
      <c r="R2269" s="49"/>
      <c r="S2269" s="29" t="str">
        <f>metadata!$B$9</f>
        <v>SQK-NBD114.24</v>
      </c>
      <c r="T2269" s="49"/>
    </row>
    <row r="2270">
      <c r="B2270" s="66"/>
      <c r="C2270" s="66"/>
      <c r="D2270" s="29" t="str">
        <f>hidden_compute!E2270</f>
        <v/>
      </c>
      <c r="E2270" s="39" t="str">
        <f>hidden_compute!F2270</f>
        <v/>
      </c>
      <c r="F2270" s="39" t="str">
        <f>hidden_compute!G2270</f>
        <v/>
      </c>
      <c r="G2270" s="29" t="str">
        <f>hidden_compute!D2270</f>
        <v/>
      </c>
      <c r="H2270" s="29" t="str">
        <f>IF(ISERROR(MATCH($K2270, pcrid_plateids!$A$2:$A2401, 0)), hidden_compute!$H2270, VLOOKUP($K2270, pcrid_plateids!$A$2:$B2401, 2, FALSE))</f>
        <v>-</v>
      </c>
      <c r="I2270" s="29" t="str">
        <f>IF(ISERROR(MATCH($K2270, pcrid_plateids!$A$2:$A2401, 0)), hidden_compute!$H2270, VLOOKUP($K2270, pcrid_plateids!$A$2:$C2401, 3, FALSE))</f>
        <v>-</v>
      </c>
      <c r="J2270" s="66"/>
      <c r="K2270" s="66"/>
      <c r="M2270" s="29" t="str">
        <f>IF(ISERROR(MATCH($K2270, pcrid_primers!$A$2:$A2401, 0)), hidden_compute!$H2270, VLOOKUP($K2270, pcrid_primers!$A$2:$B2401, 2, FALSE))</f>
        <v>-</v>
      </c>
      <c r="N2270" s="29" t="str">
        <f>IF(ISBLANK($M2270), "", VLOOKUP($M2270, hidden_compute!$M$2:P2401, 3, FALSE))</f>
        <v/>
      </c>
      <c r="O2270" s="29" t="str">
        <f>IF(ISERROR(MATCH($K2270, pcrid_primers!$A$2:$A2401, 0)), hidden_compute!$J2270, VLOOKUP($K2270, pcrid_primers!$A$2:$D2401, 4, FALSE))</f>
        <v>-</v>
      </c>
      <c r="P2270" s="29" t="str">
        <f>IF(ISBLANK($O2270), "", VLOOKUP($O2270, hidden_compute!$M$2:P2401, 3, FALSE))</f>
        <v/>
      </c>
      <c r="Q2270" s="41" t="str">
        <f>metadata!$B$8</f>
        <v>EXP-PBC096</v>
      </c>
      <c r="R2270" s="49"/>
      <c r="S2270" s="29" t="str">
        <f>metadata!$B$9</f>
        <v>SQK-NBD114.24</v>
      </c>
      <c r="T2270" s="49"/>
    </row>
    <row r="2271">
      <c r="B2271" s="66"/>
      <c r="C2271" s="66"/>
      <c r="D2271" s="29" t="str">
        <f>hidden_compute!E2271</f>
        <v/>
      </c>
      <c r="E2271" s="39" t="str">
        <f>hidden_compute!F2271</f>
        <v/>
      </c>
      <c r="F2271" s="39" t="str">
        <f>hidden_compute!G2271</f>
        <v/>
      </c>
      <c r="G2271" s="29" t="str">
        <f>hidden_compute!D2271</f>
        <v/>
      </c>
      <c r="H2271" s="29" t="str">
        <f>IF(ISERROR(MATCH($K2271, pcrid_plateids!$A$2:$A2401, 0)), hidden_compute!$H2271, VLOOKUP($K2271, pcrid_plateids!$A$2:$B2401, 2, FALSE))</f>
        <v>-</v>
      </c>
      <c r="I2271" s="29" t="str">
        <f>IF(ISERROR(MATCH($K2271, pcrid_plateids!$A$2:$A2401, 0)), hidden_compute!$H2271, VLOOKUP($K2271, pcrid_plateids!$A$2:$C2401, 3, FALSE))</f>
        <v>-</v>
      </c>
      <c r="J2271" s="66"/>
      <c r="K2271" s="66"/>
      <c r="M2271" s="29" t="str">
        <f>IF(ISERROR(MATCH($K2271, pcrid_primers!$A$2:$A2401, 0)), hidden_compute!$H2271, VLOOKUP($K2271, pcrid_primers!$A$2:$B2401, 2, FALSE))</f>
        <v>-</v>
      </c>
      <c r="N2271" s="29" t="str">
        <f>IF(ISBLANK($M2271), "", VLOOKUP($M2271, hidden_compute!$M$2:P2401, 3, FALSE))</f>
        <v/>
      </c>
      <c r="O2271" s="29" t="str">
        <f>IF(ISERROR(MATCH($K2271, pcrid_primers!$A$2:$A2401, 0)), hidden_compute!$J2271, VLOOKUP($K2271, pcrid_primers!$A$2:$D2401, 4, FALSE))</f>
        <v>-</v>
      </c>
      <c r="P2271" s="29" t="str">
        <f>IF(ISBLANK($O2271), "", VLOOKUP($O2271, hidden_compute!$M$2:P2401, 3, FALSE))</f>
        <v/>
      </c>
      <c r="Q2271" s="41" t="str">
        <f>metadata!$B$8</f>
        <v>EXP-PBC096</v>
      </c>
      <c r="R2271" s="49"/>
      <c r="S2271" s="29" t="str">
        <f>metadata!$B$9</f>
        <v>SQK-NBD114.24</v>
      </c>
      <c r="T2271" s="49"/>
    </row>
    <row r="2272">
      <c r="B2272" s="66"/>
      <c r="C2272" s="66"/>
      <c r="D2272" s="29" t="str">
        <f>hidden_compute!E2272</f>
        <v/>
      </c>
      <c r="E2272" s="39" t="str">
        <f>hidden_compute!F2272</f>
        <v/>
      </c>
      <c r="F2272" s="39" t="str">
        <f>hidden_compute!G2272</f>
        <v/>
      </c>
      <c r="G2272" s="29" t="str">
        <f>hidden_compute!D2272</f>
        <v/>
      </c>
      <c r="H2272" s="29" t="str">
        <f>IF(ISERROR(MATCH($K2272, pcrid_plateids!$A$2:$A2401, 0)), hidden_compute!$H2272, VLOOKUP($K2272, pcrid_plateids!$A$2:$B2401, 2, FALSE))</f>
        <v>-</v>
      </c>
      <c r="I2272" s="29" t="str">
        <f>IF(ISERROR(MATCH($K2272, pcrid_plateids!$A$2:$A2401, 0)), hidden_compute!$H2272, VLOOKUP($K2272, pcrid_plateids!$A$2:$C2401, 3, FALSE))</f>
        <v>-</v>
      </c>
      <c r="J2272" s="66"/>
      <c r="K2272" s="66"/>
      <c r="M2272" s="29" t="str">
        <f>IF(ISERROR(MATCH($K2272, pcrid_primers!$A$2:$A2401, 0)), hidden_compute!$H2272, VLOOKUP($K2272, pcrid_primers!$A$2:$B2401, 2, FALSE))</f>
        <v>-</v>
      </c>
      <c r="N2272" s="29" t="str">
        <f>IF(ISBLANK($M2272), "", VLOOKUP($M2272, hidden_compute!$M$2:P2401, 3, FALSE))</f>
        <v/>
      </c>
      <c r="O2272" s="29" t="str">
        <f>IF(ISERROR(MATCH($K2272, pcrid_primers!$A$2:$A2401, 0)), hidden_compute!$J2272, VLOOKUP($K2272, pcrid_primers!$A$2:$D2401, 4, FALSE))</f>
        <v>-</v>
      </c>
      <c r="P2272" s="29" t="str">
        <f>IF(ISBLANK($O2272), "", VLOOKUP($O2272, hidden_compute!$M$2:P2401, 3, FALSE))</f>
        <v/>
      </c>
      <c r="Q2272" s="41" t="str">
        <f>metadata!$B$8</f>
        <v>EXP-PBC096</v>
      </c>
      <c r="R2272" s="49"/>
      <c r="S2272" s="29" t="str">
        <f>metadata!$B$9</f>
        <v>SQK-NBD114.24</v>
      </c>
      <c r="T2272" s="49"/>
    </row>
    <row r="2273">
      <c r="B2273" s="66"/>
      <c r="C2273" s="66"/>
      <c r="D2273" s="29" t="str">
        <f>hidden_compute!E2273</f>
        <v/>
      </c>
      <c r="E2273" s="39" t="str">
        <f>hidden_compute!F2273</f>
        <v/>
      </c>
      <c r="F2273" s="39" t="str">
        <f>hidden_compute!G2273</f>
        <v/>
      </c>
      <c r="G2273" s="29" t="str">
        <f>hidden_compute!D2273</f>
        <v/>
      </c>
      <c r="H2273" s="29" t="str">
        <f>IF(ISERROR(MATCH($K2273, pcrid_plateids!$A$2:$A2401, 0)), hidden_compute!$H2273, VLOOKUP($K2273, pcrid_plateids!$A$2:$B2401, 2, FALSE))</f>
        <v>-</v>
      </c>
      <c r="I2273" s="29" t="str">
        <f>IF(ISERROR(MATCH($K2273, pcrid_plateids!$A$2:$A2401, 0)), hidden_compute!$H2273, VLOOKUP($K2273, pcrid_plateids!$A$2:$C2401, 3, FALSE))</f>
        <v>-</v>
      </c>
      <c r="J2273" s="66"/>
      <c r="K2273" s="66"/>
      <c r="M2273" s="29" t="str">
        <f>IF(ISERROR(MATCH($K2273, pcrid_primers!$A$2:$A2401, 0)), hidden_compute!$H2273, VLOOKUP($K2273, pcrid_primers!$A$2:$B2401, 2, FALSE))</f>
        <v>-</v>
      </c>
      <c r="N2273" s="29" t="str">
        <f>IF(ISBLANK($M2273), "", VLOOKUP($M2273, hidden_compute!$M$2:P2401, 3, FALSE))</f>
        <v/>
      </c>
      <c r="O2273" s="29" t="str">
        <f>IF(ISERROR(MATCH($K2273, pcrid_primers!$A$2:$A2401, 0)), hidden_compute!$J2273, VLOOKUP($K2273, pcrid_primers!$A$2:$D2401, 4, FALSE))</f>
        <v>-</v>
      </c>
      <c r="P2273" s="29" t="str">
        <f>IF(ISBLANK($O2273), "", VLOOKUP($O2273, hidden_compute!$M$2:P2401, 3, FALSE))</f>
        <v/>
      </c>
      <c r="Q2273" s="41" t="str">
        <f>metadata!$B$8</f>
        <v>EXP-PBC096</v>
      </c>
      <c r="R2273" s="49"/>
      <c r="S2273" s="29" t="str">
        <f>metadata!$B$9</f>
        <v>SQK-NBD114.24</v>
      </c>
      <c r="T2273" s="49"/>
    </row>
    <row r="2274">
      <c r="B2274" s="66"/>
      <c r="C2274" s="66"/>
      <c r="D2274" s="29" t="str">
        <f>hidden_compute!E2274</f>
        <v/>
      </c>
      <c r="E2274" s="39" t="str">
        <f>hidden_compute!F2274</f>
        <v/>
      </c>
      <c r="F2274" s="39" t="str">
        <f>hidden_compute!G2274</f>
        <v/>
      </c>
      <c r="G2274" s="29" t="str">
        <f>hidden_compute!D2274</f>
        <v/>
      </c>
      <c r="H2274" s="29" t="str">
        <f>IF(ISERROR(MATCH($K2274, pcrid_plateids!$A$2:$A2401, 0)), hidden_compute!$H2274, VLOOKUP($K2274, pcrid_plateids!$A$2:$B2401, 2, FALSE))</f>
        <v>-</v>
      </c>
      <c r="I2274" s="29" t="str">
        <f>IF(ISERROR(MATCH($K2274, pcrid_plateids!$A$2:$A2401, 0)), hidden_compute!$H2274, VLOOKUP($K2274, pcrid_plateids!$A$2:$C2401, 3, FALSE))</f>
        <v>-</v>
      </c>
      <c r="J2274" s="66"/>
      <c r="K2274" s="66"/>
      <c r="M2274" s="29" t="str">
        <f>IF(ISERROR(MATCH($K2274, pcrid_primers!$A$2:$A2401, 0)), hidden_compute!$H2274, VLOOKUP($K2274, pcrid_primers!$A$2:$B2401, 2, FALSE))</f>
        <v>-</v>
      </c>
      <c r="N2274" s="29" t="str">
        <f>IF(ISBLANK($M2274), "", VLOOKUP($M2274, hidden_compute!$M$2:P2401, 3, FALSE))</f>
        <v/>
      </c>
      <c r="O2274" s="29" t="str">
        <f>IF(ISERROR(MATCH($K2274, pcrid_primers!$A$2:$A2401, 0)), hidden_compute!$J2274, VLOOKUP($K2274, pcrid_primers!$A$2:$D2401, 4, FALSE))</f>
        <v>-</v>
      </c>
      <c r="P2274" s="29" t="str">
        <f>IF(ISBLANK($O2274), "", VLOOKUP($O2274, hidden_compute!$M$2:P2401, 3, FALSE))</f>
        <v/>
      </c>
      <c r="Q2274" s="41" t="str">
        <f>metadata!$B$8</f>
        <v>EXP-PBC096</v>
      </c>
      <c r="R2274" s="49"/>
      <c r="S2274" s="29" t="str">
        <f>metadata!$B$9</f>
        <v>SQK-NBD114.24</v>
      </c>
      <c r="T2274" s="49"/>
    </row>
    <row r="2275">
      <c r="B2275" s="66"/>
      <c r="C2275" s="66"/>
      <c r="D2275" s="29" t="str">
        <f>hidden_compute!E2275</f>
        <v/>
      </c>
      <c r="E2275" s="39" t="str">
        <f>hidden_compute!F2275</f>
        <v/>
      </c>
      <c r="F2275" s="39" t="str">
        <f>hidden_compute!G2275</f>
        <v/>
      </c>
      <c r="G2275" s="29" t="str">
        <f>hidden_compute!D2275</f>
        <v/>
      </c>
      <c r="H2275" s="29" t="str">
        <f>IF(ISERROR(MATCH($K2275, pcrid_plateids!$A$2:$A2401, 0)), hidden_compute!$H2275, VLOOKUP($K2275, pcrid_plateids!$A$2:$B2401, 2, FALSE))</f>
        <v>-</v>
      </c>
      <c r="I2275" s="29" t="str">
        <f>IF(ISERROR(MATCH($K2275, pcrid_plateids!$A$2:$A2401, 0)), hidden_compute!$H2275, VLOOKUP($K2275, pcrid_plateids!$A$2:$C2401, 3, FALSE))</f>
        <v>-</v>
      </c>
      <c r="J2275" s="66"/>
      <c r="K2275" s="66"/>
      <c r="M2275" s="29" t="str">
        <f>IF(ISERROR(MATCH($K2275, pcrid_primers!$A$2:$A2401, 0)), hidden_compute!$H2275, VLOOKUP($K2275, pcrid_primers!$A$2:$B2401, 2, FALSE))</f>
        <v>-</v>
      </c>
      <c r="N2275" s="29" t="str">
        <f>IF(ISBLANK($M2275), "", VLOOKUP($M2275, hidden_compute!$M$2:P2401, 3, FALSE))</f>
        <v/>
      </c>
      <c r="O2275" s="29" t="str">
        <f>IF(ISERROR(MATCH($K2275, pcrid_primers!$A$2:$A2401, 0)), hidden_compute!$J2275, VLOOKUP($K2275, pcrid_primers!$A$2:$D2401, 4, FALSE))</f>
        <v>-</v>
      </c>
      <c r="P2275" s="29" t="str">
        <f>IF(ISBLANK($O2275), "", VLOOKUP($O2275, hidden_compute!$M$2:P2401, 3, FALSE))</f>
        <v/>
      </c>
      <c r="Q2275" s="41" t="str">
        <f>metadata!$B$8</f>
        <v>EXP-PBC096</v>
      </c>
      <c r="R2275" s="49"/>
      <c r="S2275" s="29" t="str">
        <f>metadata!$B$9</f>
        <v>SQK-NBD114.24</v>
      </c>
      <c r="T2275" s="49"/>
    </row>
    <row r="2276">
      <c r="B2276" s="66"/>
      <c r="C2276" s="66"/>
      <c r="D2276" s="29" t="str">
        <f>hidden_compute!E2276</f>
        <v/>
      </c>
      <c r="E2276" s="39" t="str">
        <f>hidden_compute!F2276</f>
        <v/>
      </c>
      <c r="F2276" s="39" t="str">
        <f>hidden_compute!G2276</f>
        <v/>
      </c>
      <c r="G2276" s="29" t="str">
        <f>hidden_compute!D2276</f>
        <v/>
      </c>
      <c r="H2276" s="29" t="str">
        <f>IF(ISERROR(MATCH($K2276, pcrid_plateids!$A$2:$A2401, 0)), hidden_compute!$H2276, VLOOKUP($K2276, pcrid_plateids!$A$2:$B2401, 2, FALSE))</f>
        <v>-</v>
      </c>
      <c r="I2276" s="29" t="str">
        <f>IF(ISERROR(MATCH($K2276, pcrid_plateids!$A$2:$A2401, 0)), hidden_compute!$H2276, VLOOKUP($K2276, pcrid_plateids!$A$2:$C2401, 3, FALSE))</f>
        <v>-</v>
      </c>
      <c r="J2276" s="66"/>
      <c r="K2276" s="66"/>
      <c r="M2276" s="29" t="str">
        <f>IF(ISERROR(MATCH($K2276, pcrid_primers!$A$2:$A2401, 0)), hidden_compute!$H2276, VLOOKUP($K2276, pcrid_primers!$A$2:$B2401, 2, FALSE))</f>
        <v>-</v>
      </c>
      <c r="N2276" s="29" t="str">
        <f>IF(ISBLANK($M2276), "", VLOOKUP($M2276, hidden_compute!$M$2:P2401, 3, FALSE))</f>
        <v/>
      </c>
      <c r="O2276" s="29" t="str">
        <f>IF(ISERROR(MATCH($K2276, pcrid_primers!$A$2:$A2401, 0)), hidden_compute!$J2276, VLOOKUP($K2276, pcrid_primers!$A$2:$D2401, 4, FALSE))</f>
        <v>-</v>
      </c>
      <c r="P2276" s="29" t="str">
        <f>IF(ISBLANK($O2276), "", VLOOKUP($O2276, hidden_compute!$M$2:P2401, 3, FALSE))</f>
        <v/>
      </c>
      <c r="Q2276" s="41" t="str">
        <f>metadata!$B$8</f>
        <v>EXP-PBC096</v>
      </c>
      <c r="R2276" s="49"/>
      <c r="S2276" s="29" t="str">
        <f>metadata!$B$9</f>
        <v>SQK-NBD114.24</v>
      </c>
      <c r="T2276" s="49"/>
    </row>
    <row r="2277">
      <c r="B2277" s="66"/>
      <c r="C2277" s="66"/>
      <c r="D2277" s="29" t="str">
        <f>hidden_compute!E2277</f>
        <v/>
      </c>
      <c r="E2277" s="39" t="str">
        <f>hidden_compute!F2277</f>
        <v/>
      </c>
      <c r="F2277" s="39" t="str">
        <f>hidden_compute!G2277</f>
        <v/>
      </c>
      <c r="G2277" s="29" t="str">
        <f>hidden_compute!D2277</f>
        <v/>
      </c>
      <c r="H2277" s="29" t="str">
        <f>IF(ISERROR(MATCH($K2277, pcrid_plateids!$A$2:$A2401, 0)), hidden_compute!$H2277, VLOOKUP($K2277, pcrid_plateids!$A$2:$B2401, 2, FALSE))</f>
        <v>-</v>
      </c>
      <c r="I2277" s="29" t="str">
        <f>IF(ISERROR(MATCH($K2277, pcrid_plateids!$A$2:$A2401, 0)), hidden_compute!$H2277, VLOOKUP($K2277, pcrid_plateids!$A$2:$C2401, 3, FALSE))</f>
        <v>-</v>
      </c>
      <c r="J2277" s="66"/>
      <c r="K2277" s="66"/>
      <c r="M2277" s="29" t="str">
        <f>IF(ISERROR(MATCH($K2277, pcrid_primers!$A$2:$A2401, 0)), hidden_compute!$H2277, VLOOKUP($K2277, pcrid_primers!$A$2:$B2401, 2, FALSE))</f>
        <v>-</v>
      </c>
      <c r="N2277" s="29" t="str">
        <f>IF(ISBLANK($M2277), "", VLOOKUP($M2277, hidden_compute!$M$2:P2401, 3, FALSE))</f>
        <v/>
      </c>
      <c r="O2277" s="29" t="str">
        <f>IF(ISERROR(MATCH($K2277, pcrid_primers!$A$2:$A2401, 0)), hidden_compute!$J2277, VLOOKUP($K2277, pcrid_primers!$A$2:$D2401, 4, FALSE))</f>
        <v>-</v>
      </c>
      <c r="P2277" s="29" t="str">
        <f>IF(ISBLANK($O2277), "", VLOOKUP($O2277, hidden_compute!$M$2:P2401, 3, FALSE))</f>
        <v/>
      </c>
      <c r="Q2277" s="41" t="str">
        <f>metadata!$B$8</f>
        <v>EXP-PBC096</v>
      </c>
      <c r="R2277" s="49"/>
      <c r="S2277" s="29" t="str">
        <f>metadata!$B$9</f>
        <v>SQK-NBD114.24</v>
      </c>
      <c r="T2277" s="49"/>
    </row>
    <row r="2278">
      <c r="B2278" s="66"/>
      <c r="C2278" s="66"/>
      <c r="D2278" s="29" t="str">
        <f>hidden_compute!E2278</f>
        <v/>
      </c>
      <c r="E2278" s="39" t="str">
        <f>hidden_compute!F2278</f>
        <v/>
      </c>
      <c r="F2278" s="39" t="str">
        <f>hidden_compute!G2278</f>
        <v/>
      </c>
      <c r="G2278" s="29" t="str">
        <f>hidden_compute!D2278</f>
        <v/>
      </c>
      <c r="H2278" s="29" t="str">
        <f>IF(ISERROR(MATCH($K2278, pcrid_plateids!$A$2:$A2401, 0)), hidden_compute!$H2278, VLOOKUP($K2278, pcrid_plateids!$A$2:$B2401, 2, FALSE))</f>
        <v>-</v>
      </c>
      <c r="I2278" s="29" t="str">
        <f>IF(ISERROR(MATCH($K2278, pcrid_plateids!$A$2:$A2401, 0)), hidden_compute!$H2278, VLOOKUP($K2278, pcrid_plateids!$A$2:$C2401, 3, FALSE))</f>
        <v>-</v>
      </c>
      <c r="J2278" s="66"/>
      <c r="K2278" s="66"/>
      <c r="M2278" s="29" t="str">
        <f>IF(ISERROR(MATCH($K2278, pcrid_primers!$A$2:$A2401, 0)), hidden_compute!$H2278, VLOOKUP($K2278, pcrid_primers!$A$2:$B2401, 2, FALSE))</f>
        <v>-</v>
      </c>
      <c r="N2278" s="29" t="str">
        <f>IF(ISBLANK($M2278), "", VLOOKUP($M2278, hidden_compute!$M$2:P2401, 3, FALSE))</f>
        <v/>
      </c>
      <c r="O2278" s="29" t="str">
        <f>IF(ISERROR(MATCH($K2278, pcrid_primers!$A$2:$A2401, 0)), hidden_compute!$J2278, VLOOKUP($K2278, pcrid_primers!$A$2:$D2401, 4, FALSE))</f>
        <v>-</v>
      </c>
      <c r="P2278" s="29" t="str">
        <f>IF(ISBLANK($O2278), "", VLOOKUP($O2278, hidden_compute!$M$2:P2401, 3, FALSE))</f>
        <v/>
      </c>
      <c r="Q2278" s="41" t="str">
        <f>metadata!$B$8</f>
        <v>EXP-PBC096</v>
      </c>
      <c r="R2278" s="49"/>
      <c r="S2278" s="29" t="str">
        <f>metadata!$B$9</f>
        <v>SQK-NBD114.24</v>
      </c>
      <c r="T2278" s="49"/>
    </row>
    <row r="2279">
      <c r="B2279" s="66"/>
      <c r="C2279" s="66"/>
      <c r="D2279" s="29" t="str">
        <f>hidden_compute!E2279</f>
        <v/>
      </c>
      <c r="E2279" s="39" t="str">
        <f>hidden_compute!F2279</f>
        <v/>
      </c>
      <c r="F2279" s="39" t="str">
        <f>hidden_compute!G2279</f>
        <v/>
      </c>
      <c r="G2279" s="29" t="str">
        <f>hidden_compute!D2279</f>
        <v/>
      </c>
      <c r="H2279" s="29" t="str">
        <f>IF(ISERROR(MATCH($K2279, pcrid_plateids!$A$2:$A2401, 0)), hidden_compute!$H2279, VLOOKUP($K2279, pcrid_plateids!$A$2:$B2401, 2, FALSE))</f>
        <v>-</v>
      </c>
      <c r="I2279" s="29" t="str">
        <f>IF(ISERROR(MATCH($K2279, pcrid_plateids!$A$2:$A2401, 0)), hidden_compute!$H2279, VLOOKUP($K2279, pcrid_plateids!$A$2:$C2401, 3, FALSE))</f>
        <v>-</v>
      </c>
      <c r="J2279" s="66"/>
      <c r="K2279" s="66"/>
      <c r="M2279" s="29" t="str">
        <f>IF(ISERROR(MATCH($K2279, pcrid_primers!$A$2:$A2401, 0)), hidden_compute!$H2279, VLOOKUP($K2279, pcrid_primers!$A$2:$B2401, 2, FALSE))</f>
        <v>-</v>
      </c>
      <c r="N2279" s="29" t="str">
        <f>IF(ISBLANK($M2279), "", VLOOKUP($M2279, hidden_compute!$M$2:P2401, 3, FALSE))</f>
        <v/>
      </c>
      <c r="O2279" s="29" t="str">
        <f>IF(ISERROR(MATCH($K2279, pcrid_primers!$A$2:$A2401, 0)), hidden_compute!$J2279, VLOOKUP($K2279, pcrid_primers!$A$2:$D2401, 4, FALSE))</f>
        <v>-</v>
      </c>
      <c r="P2279" s="29" t="str">
        <f>IF(ISBLANK($O2279), "", VLOOKUP($O2279, hidden_compute!$M$2:P2401, 3, FALSE))</f>
        <v/>
      </c>
      <c r="Q2279" s="41" t="str">
        <f>metadata!$B$8</f>
        <v>EXP-PBC096</v>
      </c>
      <c r="R2279" s="49"/>
      <c r="S2279" s="29" t="str">
        <f>metadata!$B$9</f>
        <v>SQK-NBD114.24</v>
      </c>
      <c r="T2279" s="49"/>
    </row>
    <row r="2280">
      <c r="B2280" s="66"/>
      <c r="C2280" s="66"/>
      <c r="D2280" s="29" t="str">
        <f>hidden_compute!E2280</f>
        <v/>
      </c>
      <c r="E2280" s="39" t="str">
        <f>hidden_compute!F2280</f>
        <v/>
      </c>
      <c r="F2280" s="39" t="str">
        <f>hidden_compute!G2280</f>
        <v/>
      </c>
      <c r="G2280" s="29" t="str">
        <f>hidden_compute!D2280</f>
        <v/>
      </c>
      <c r="H2280" s="29" t="str">
        <f>IF(ISERROR(MATCH($K2280, pcrid_plateids!$A$2:$A2401, 0)), hidden_compute!$H2280, VLOOKUP($K2280, pcrid_plateids!$A$2:$B2401, 2, FALSE))</f>
        <v>-</v>
      </c>
      <c r="I2280" s="29" t="str">
        <f>IF(ISERROR(MATCH($K2280, pcrid_plateids!$A$2:$A2401, 0)), hidden_compute!$H2280, VLOOKUP($K2280, pcrid_plateids!$A$2:$C2401, 3, FALSE))</f>
        <v>-</v>
      </c>
      <c r="J2280" s="66"/>
      <c r="K2280" s="66"/>
      <c r="M2280" s="29" t="str">
        <f>IF(ISERROR(MATCH($K2280, pcrid_primers!$A$2:$A2401, 0)), hidden_compute!$H2280, VLOOKUP($K2280, pcrid_primers!$A$2:$B2401, 2, FALSE))</f>
        <v>-</v>
      </c>
      <c r="N2280" s="29" t="str">
        <f>IF(ISBLANK($M2280), "", VLOOKUP($M2280, hidden_compute!$M$2:P2401, 3, FALSE))</f>
        <v/>
      </c>
      <c r="O2280" s="29" t="str">
        <f>IF(ISERROR(MATCH($K2280, pcrid_primers!$A$2:$A2401, 0)), hidden_compute!$J2280, VLOOKUP($K2280, pcrid_primers!$A$2:$D2401, 4, FALSE))</f>
        <v>-</v>
      </c>
      <c r="P2280" s="29" t="str">
        <f>IF(ISBLANK($O2280), "", VLOOKUP($O2280, hidden_compute!$M$2:P2401, 3, FALSE))</f>
        <v/>
      </c>
      <c r="Q2280" s="41" t="str">
        <f>metadata!$B$8</f>
        <v>EXP-PBC096</v>
      </c>
      <c r="R2280" s="49"/>
      <c r="S2280" s="29" t="str">
        <f>metadata!$B$9</f>
        <v>SQK-NBD114.24</v>
      </c>
      <c r="T2280" s="49"/>
    </row>
    <row r="2281">
      <c r="B2281" s="66"/>
      <c r="C2281" s="66"/>
      <c r="D2281" s="29" t="str">
        <f>hidden_compute!E2281</f>
        <v/>
      </c>
      <c r="E2281" s="39" t="str">
        <f>hidden_compute!F2281</f>
        <v/>
      </c>
      <c r="F2281" s="39" t="str">
        <f>hidden_compute!G2281</f>
        <v/>
      </c>
      <c r="G2281" s="29" t="str">
        <f>hidden_compute!D2281</f>
        <v/>
      </c>
      <c r="H2281" s="29" t="str">
        <f>IF(ISERROR(MATCH($K2281, pcrid_plateids!$A$2:$A2401, 0)), hidden_compute!$H2281, VLOOKUP($K2281, pcrid_plateids!$A$2:$B2401, 2, FALSE))</f>
        <v>-</v>
      </c>
      <c r="I2281" s="29" t="str">
        <f>IF(ISERROR(MATCH($K2281, pcrid_plateids!$A$2:$A2401, 0)), hidden_compute!$H2281, VLOOKUP($K2281, pcrid_plateids!$A$2:$C2401, 3, FALSE))</f>
        <v>-</v>
      </c>
      <c r="J2281" s="66"/>
      <c r="K2281" s="66"/>
      <c r="M2281" s="29" t="str">
        <f>IF(ISERROR(MATCH($K2281, pcrid_primers!$A$2:$A2401, 0)), hidden_compute!$H2281, VLOOKUP($K2281, pcrid_primers!$A$2:$B2401, 2, FALSE))</f>
        <v>-</v>
      </c>
      <c r="N2281" s="29" t="str">
        <f>IF(ISBLANK($M2281), "", VLOOKUP($M2281, hidden_compute!$M$2:P2401, 3, FALSE))</f>
        <v/>
      </c>
      <c r="O2281" s="29" t="str">
        <f>IF(ISERROR(MATCH($K2281, pcrid_primers!$A$2:$A2401, 0)), hidden_compute!$J2281, VLOOKUP($K2281, pcrid_primers!$A$2:$D2401, 4, FALSE))</f>
        <v>-</v>
      </c>
      <c r="P2281" s="29" t="str">
        <f>IF(ISBLANK($O2281), "", VLOOKUP($O2281, hidden_compute!$M$2:P2401, 3, FALSE))</f>
        <v/>
      </c>
      <c r="Q2281" s="41" t="str">
        <f>metadata!$B$8</f>
        <v>EXP-PBC096</v>
      </c>
      <c r="R2281" s="49"/>
      <c r="S2281" s="29" t="str">
        <f>metadata!$B$9</f>
        <v>SQK-NBD114.24</v>
      </c>
      <c r="T2281" s="49"/>
    </row>
    <row r="2282">
      <c r="B2282" s="66"/>
      <c r="C2282" s="66"/>
      <c r="D2282" s="29" t="str">
        <f>hidden_compute!E2282</f>
        <v/>
      </c>
      <c r="E2282" s="39" t="str">
        <f>hidden_compute!F2282</f>
        <v/>
      </c>
      <c r="F2282" s="39" t="str">
        <f>hidden_compute!G2282</f>
        <v/>
      </c>
      <c r="G2282" s="29" t="str">
        <f>hidden_compute!D2282</f>
        <v/>
      </c>
      <c r="H2282" s="29" t="str">
        <f>IF(ISERROR(MATCH($K2282, pcrid_plateids!$A$2:$A2401, 0)), hidden_compute!$H2282, VLOOKUP($K2282, pcrid_plateids!$A$2:$B2401, 2, FALSE))</f>
        <v>-</v>
      </c>
      <c r="I2282" s="29" t="str">
        <f>IF(ISERROR(MATCH($K2282, pcrid_plateids!$A$2:$A2401, 0)), hidden_compute!$H2282, VLOOKUP($K2282, pcrid_plateids!$A$2:$C2401, 3, FALSE))</f>
        <v>-</v>
      </c>
      <c r="J2282" s="66"/>
      <c r="K2282" s="66"/>
      <c r="M2282" s="29" t="str">
        <f>IF(ISERROR(MATCH($K2282, pcrid_primers!$A$2:$A2401, 0)), hidden_compute!$H2282, VLOOKUP($K2282, pcrid_primers!$A$2:$B2401, 2, FALSE))</f>
        <v>-</v>
      </c>
      <c r="N2282" s="29" t="str">
        <f>IF(ISBLANK($M2282), "", VLOOKUP($M2282, hidden_compute!$M$2:P2401, 3, FALSE))</f>
        <v/>
      </c>
      <c r="O2282" s="29" t="str">
        <f>IF(ISERROR(MATCH($K2282, pcrid_primers!$A$2:$A2401, 0)), hidden_compute!$J2282, VLOOKUP($K2282, pcrid_primers!$A$2:$D2401, 4, FALSE))</f>
        <v>-</v>
      </c>
      <c r="P2282" s="29" t="str">
        <f>IF(ISBLANK($O2282), "", VLOOKUP($O2282, hidden_compute!$M$2:P2401, 3, FALSE))</f>
        <v/>
      </c>
      <c r="Q2282" s="41" t="str">
        <f>metadata!$B$8</f>
        <v>EXP-PBC096</v>
      </c>
      <c r="R2282" s="49"/>
      <c r="S2282" s="29" t="str">
        <f>metadata!$B$9</f>
        <v>SQK-NBD114.24</v>
      </c>
      <c r="T2282" s="49"/>
    </row>
    <row r="2283">
      <c r="B2283" s="66"/>
      <c r="C2283" s="66"/>
      <c r="D2283" s="29" t="str">
        <f>hidden_compute!E2283</f>
        <v/>
      </c>
      <c r="E2283" s="39" t="str">
        <f>hidden_compute!F2283</f>
        <v/>
      </c>
      <c r="F2283" s="39" t="str">
        <f>hidden_compute!G2283</f>
        <v/>
      </c>
      <c r="G2283" s="29" t="str">
        <f>hidden_compute!D2283</f>
        <v/>
      </c>
      <c r="H2283" s="29" t="str">
        <f>IF(ISERROR(MATCH($K2283, pcrid_plateids!$A$2:$A2401, 0)), hidden_compute!$H2283, VLOOKUP($K2283, pcrid_plateids!$A$2:$B2401, 2, FALSE))</f>
        <v>-</v>
      </c>
      <c r="I2283" s="29" t="str">
        <f>IF(ISERROR(MATCH($K2283, pcrid_plateids!$A$2:$A2401, 0)), hidden_compute!$H2283, VLOOKUP($K2283, pcrid_plateids!$A$2:$C2401, 3, FALSE))</f>
        <v>-</v>
      </c>
      <c r="J2283" s="66"/>
      <c r="K2283" s="66"/>
      <c r="M2283" s="29" t="str">
        <f>IF(ISERROR(MATCH($K2283, pcrid_primers!$A$2:$A2401, 0)), hidden_compute!$H2283, VLOOKUP($K2283, pcrid_primers!$A$2:$B2401, 2, FALSE))</f>
        <v>-</v>
      </c>
      <c r="N2283" s="29" t="str">
        <f>IF(ISBLANK($M2283), "", VLOOKUP($M2283, hidden_compute!$M$2:P2401, 3, FALSE))</f>
        <v/>
      </c>
      <c r="O2283" s="29" t="str">
        <f>IF(ISERROR(MATCH($K2283, pcrid_primers!$A$2:$A2401, 0)), hidden_compute!$J2283, VLOOKUP($K2283, pcrid_primers!$A$2:$D2401, 4, FALSE))</f>
        <v>-</v>
      </c>
      <c r="P2283" s="29" t="str">
        <f>IF(ISBLANK($O2283), "", VLOOKUP($O2283, hidden_compute!$M$2:P2401, 3, FALSE))</f>
        <v/>
      </c>
      <c r="Q2283" s="41" t="str">
        <f>metadata!$B$8</f>
        <v>EXP-PBC096</v>
      </c>
      <c r="R2283" s="49"/>
      <c r="S2283" s="29" t="str">
        <f>metadata!$B$9</f>
        <v>SQK-NBD114.24</v>
      </c>
      <c r="T2283" s="49"/>
    </row>
    <row r="2284">
      <c r="B2284" s="66"/>
      <c r="C2284" s="66"/>
      <c r="D2284" s="29" t="str">
        <f>hidden_compute!E2284</f>
        <v/>
      </c>
      <c r="E2284" s="39" t="str">
        <f>hidden_compute!F2284</f>
        <v/>
      </c>
      <c r="F2284" s="39" t="str">
        <f>hidden_compute!G2284</f>
        <v/>
      </c>
      <c r="G2284" s="29" t="str">
        <f>hidden_compute!D2284</f>
        <v/>
      </c>
      <c r="H2284" s="29" t="str">
        <f>IF(ISERROR(MATCH($K2284, pcrid_plateids!$A$2:$A2401, 0)), hidden_compute!$H2284, VLOOKUP($K2284, pcrid_plateids!$A$2:$B2401, 2, FALSE))</f>
        <v>-</v>
      </c>
      <c r="I2284" s="29" t="str">
        <f>IF(ISERROR(MATCH($K2284, pcrid_plateids!$A$2:$A2401, 0)), hidden_compute!$H2284, VLOOKUP($K2284, pcrid_plateids!$A$2:$C2401, 3, FALSE))</f>
        <v>-</v>
      </c>
      <c r="J2284" s="66"/>
      <c r="K2284" s="66"/>
      <c r="M2284" s="29" t="str">
        <f>IF(ISERROR(MATCH($K2284, pcrid_primers!$A$2:$A2401, 0)), hidden_compute!$H2284, VLOOKUP($K2284, pcrid_primers!$A$2:$B2401, 2, FALSE))</f>
        <v>-</v>
      </c>
      <c r="N2284" s="29" t="str">
        <f>IF(ISBLANK($M2284), "", VLOOKUP($M2284, hidden_compute!$M$2:P2401, 3, FALSE))</f>
        <v/>
      </c>
      <c r="O2284" s="29" t="str">
        <f>IF(ISERROR(MATCH($K2284, pcrid_primers!$A$2:$A2401, 0)), hidden_compute!$J2284, VLOOKUP($K2284, pcrid_primers!$A$2:$D2401, 4, FALSE))</f>
        <v>-</v>
      </c>
      <c r="P2284" s="29" t="str">
        <f>IF(ISBLANK($O2284), "", VLOOKUP($O2284, hidden_compute!$M$2:P2401, 3, FALSE))</f>
        <v/>
      </c>
      <c r="Q2284" s="41" t="str">
        <f>metadata!$B$8</f>
        <v>EXP-PBC096</v>
      </c>
      <c r="R2284" s="49"/>
      <c r="S2284" s="29" t="str">
        <f>metadata!$B$9</f>
        <v>SQK-NBD114.24</v>
      </c>
      <c r="T2284" s="49"/>
    </row>
    <row r="2285">
      <c r="B2285" s="66"/>
      <c r="C2285" s="66"/>
      <c r="D2285" s="29" t="str">
        <f>hidden_compute!E2285</f>
        <v/>
      </c>
      <c r="E2285" s="39" t="str">
        <f>hidden_compute!F2285</f>
        <v/>
      </c>
      <c r="F2285" s="39" t="str">
        <f>hidden_compute!G2285</f>
        <v/>
      </c>
      <c r="G2285" s="29" t="str">
        <f>hidden_compute!D2285</f>
        <v/>
      </c>
      <c r="H2285" s="29" t="str">
        <f>IF(ISERROR(MATCH($K2285, pcrid_plateids!$A$2:$A2401, 0)), hidden_compute!$H2285, VLOOKUP($K2285, pcrid_plateids!$A$2:$B2401, 2, FALSE))</f>
        <v>-</v>
      </c>
      <c r="I2285" s="29" t="str">
        <f>IF(ISERROR(MATCH($K2285, pcrid_plateids!$A$2:$A2401, 0)), hidden_compute!$H2285, VLOOKUP($K2285, pcrid_plateids!$A$2:$C2401, 3, FALSE))</f>
        <v>-</v>
      </c>
      <c r="J2285" s="66"/>
      <c r="K2285" s="66"/>
      <c r="M2285" s="29" t="str">
        <f>IF(ISERROR(MATCH($K2285, pcrid_primers!$A$2:$A2401, 0)), hidden_compute!$H2285, VLOOKUP($K2285, pcrid_primers!$A$2:$B2401, 2, FALSE))</f>
        <v>-</v>
      </c>
      <c r="N2285" s="29" t="str">
        <f>IF(ISBLANK($M2285), "", VLOOKUP($M2285, hidden_compute!$M$2:P2401, 3, FALSE))</f>
        <v/>
      </c>
      <c r="O2285" s="29" t="str">
        <f>IF(ISERROR(MATCH($K2285, pcrid_primers!$A$2:$A2401, 0)), hidden_compute!$J2285, VLOOKUP($K2285, pcrid_primers!$A$2:$D2401, 4, FALSE))</f>
        <v>-</v>
      </c>
      <c r="P2285" s="29" t="str">
        <f>IF(ISBLANK($O2285), "", VLOOKUP($O2285, hidden_compute!$M$2:P2401, 3, FALSE))</f>
        <v/>
      </c>
      <c r="Q2285" s="41" t="str">
        <f>metadata!$B$8</f>
        <v>EXP-PBC096</v>
      </c>
      <c r="R2285" s="49"/>
      <c r="S2285" s="29" t="str">
        <f>metadata!$B$9</f>
        <v>SQK-NBD114.24</v>
      </c>
      <c r="T2285" s="49"/>
    </row>
    <row r="2286">
      <c r="B2286" s="66"/>
      <c r="C2286" s="66"/>
      <c r="D2286" s="29" t="str">
        <f>hidden_compute!E2286</f>
        <v/>
      </c>
      <c r="E2286" s="39" t="str">
        <f>hidden_compute!F2286</f>
        <v/>
      </c>
      <c r="F2286" s="39" t="str">
        <f>hidden_compute!G2286</f>
        <v/>
      </c>
      <c r="G2286" s="29" t="str">
        <f>hidden_compute!D2286</f>
        <v/>
      </c>
      <c r="H2286" s="29" t="str">
        <f>IF(ISERROR(MATCH($K2286, pcrid_plateids!$A$2:$A2401, 0)), hidden_compute!$H2286, VLOOKUP($K2286, pcrid_plateids!$A$2:$B2401, 2, FALSE))</f>
        <v>-</v>
      </c>
      <c r="I2286" s="29" t="str">
        <f>IF(ISERROR(MATCH($K2286, pcrid_plateids!$A$2:$A2401, 0)), hidden_compute!$H2286, VLOOKUP($K2286, pcrid_plateids!$A$2:$C2401, 3, FALSE))</f>
        <v>-</v>
      </c>
      <c r="J2286" s="66"/>
      <c r="K2286" s="66"/>
      <c r="M2286" s="29" t="str">
        <f>IF(ISERROR(MATCH($K2286, pcrid_primers!$A$2:$A2401, 0)), hidden_compute!$H2286, VLOOKUP($K2286, pcrid_primers!$A$2:$B2401, 2, FALSE))</f>
        <v>-</v>
      </c>
      <c r="N2286" s="29" t="str">
        <f>IF(ISBLANK($M2286), "", VLOOKUP($M2286, hidden_compute!$M$2:P2401, 3, FALSE))</f>
        <v/>
      </c>
      <c r="O2286" s="29" t="str">
        <f>IF(ISERROR(MATCH($K2286, pcrid_primers!$A$2:$A2401, 0)), hidden_compute!$J2286, VLOOKUP($K2286, pcrid_primers!$A$2:$D2401, 4, FALSE))</f>
        <v>-</v>
      </c>
      <c r="P2286" s="29" t="str">
        <f>IF(ISBLANK($O2286), "", VLOOKUP($O2286, hidden_compute!$M$2:P2401, 3, FALSE))</f>
        <v/>
      </c>
      <c r="Q2286" s="41" t="str">
        <f>metadata!$B$8</f>
        <v>EXP-PBC096</v>
      </c>
      <c r="R2286" s="49"/>
      <c r="S2286" s="29" t="str">
        <f>metadata!$B$9</f>
        <v>SQK-NBD114.24</v>
      </c>
      <c r="T2286" s="49"/>
    </row>
    <row r="2287">
      <c r="B2287" s="66"/>
      <c r="C2287" s="66"/>
      <c r="D2287" s="29" t="str">
        <f>hidden_compute!E2287</f>
        <v/>
      </c>
      <c r="E2287" s="39" t="str">
        <f>hidden_compute!F2287</f>
        <v/>
      </c>
      <c r="F2287" s="39" t="str">
        <f>hidden_compute!G2287</f>
        <v/>
      </c>
      <c r="G2287" s="29" t="str">
        <f>hidden_compute!D2287</f>
        <v/>
      </c>
      <c r="H2287" s="29" t="str">
        <f>IF(ISERROR(MATCH($K2287, pcrid_plateids!$A$2:$A2401, 0)), hidden_compute!$H2287, VLOOKUP($K2287, pcrid_plateids!$A$2:$B2401, 2, FALSE))</f>
        <v>-</v>
      </c>
      <c r="I2287" s="29" t="str">
        <f>IF(ISERROR(MATCH($K2287, pcrid_plateids!$A$2:$A2401, 0)), hidden_compute!$H2287, VLOOKUP($K2287, pcrid_plateids!$A$2:$C2401, 3, FALSE))</f>
        <v>-</v>
      </c>
      <c r="J2287" s="66"/>
      <c r="K2287" s="66"/>
      <c r="M2287" s="29" t="str">
        <f>IF(ISERROR(MATCH($K2287, pcrid_primers!$A$2:$A2401, 0)), hidden_compute!$H2287, VLOOKUP($K2287, pcrid_primers!$A$2:$B2401, 2, FALSE))</f>
        <v>-</v>
      </c>
      <c r="N2287" s="29" t="str">
        <f>IF(ISBLANK($M2287), "", VLOOKUP($M2287, hidden_compute!$M$2:P2401, 3, FALSE))</f>
        <v/>
      </c>
      <c r="O2287" s="29" t="str">
        <f>IF(ISERROR(MATCH($K2287, pcrid_primers!$A$2:$A2401, 0)), hidden_compute!$J2287, VLOOKUP($K2287, pcrid_primers!$A$2:$D2401, 4, FALSE))</f>
        <v>-</v>
      </c>
      <c r="P2287" s="29" t="str">
        <f>IF(ISBLANK($O2287), "", VLOOKUP($O2287, hidden_compute!$M$2:P2401, 3, FALSE))</f>
        <v/>
      </c>
      <c r="Q2287" s="41" t="str">
        <f>metadata!$B$8</f>
        <v>EXP-PBC096</v>
      </c>
      <c r="R2287" s="49"/>
      <c r="S2287" s="29" t="str">
        <f>metadata!$B$9</f>
        <v>SQK-NBD114.24</v>
      </c>
      <c r="T2287" s="49"/>
    </row>
    <row r="2288">
      <c r="B2288" s="66"/>
      <c r="C2288" s="66"/>
      <c r="D2288" s="29" t="str">
        <f>hidden_compute!E2288</f>
        <v/>
      </c>
      <c r="E2288" s="39" t="str">
        <f>hidden_compute!F2288</f>
        <v/>
      </c>
      <c r="F2288" s="39" t="str">
        <f>hidden_compute!G2288</f>
        <v/>
      </c>
      <c r="G2288" s="29" t="str">
        <f>hidden_compute!D2288</f>
        <v/>
      </c>
      <c r="H2288" s="29" t="str">
        <f>IF(ISERROR(MATCH($K2288, pcrid_plateids!$A$2:$A2401, 0)), hidden_compute!$H2288, VLOOKUP($K2288, pcrid_plateids!$A$2:$B2401, 2, FALSE))</f>
        <v>-</v>
      </c>
      <c r="I2288" s="29" t="str">
        <f>IF(ISERROR(MATCH($K2288, pcrid_plateids!$A$2:$A2401, 0)), hidden_compute!$H2288, VLOOKUP($K2288, pcrid_plateids!$A$2:$C2401, 3, FALSE))</f>
        <v>-</v>
      </c>
      <c r="J2288" s="66"/>
      <c r="K2288" s="66"/>
      <c r="M2288" s="29" t="str">
        <f>IF(ISERROR(MATCH($K2288, pcrid_primers!$A$2:$A2401, 0)), hidden_compute!$H2288, VLOOKUP($K2288, pcrid_primers!$A$2:$B2401, 2, FALSE))</f>
        <v>-</v>
      </c>
      <c r="N2288" s="29" t="str">
        <f>IF(ISBLANK($M2288), "", VLOOKUP($M2288, hidden_compute!$M$2:P2401, 3, FALSE))</f>
        <v/>
      </c>
      <c r="O2288" s="29" t="str">
        <f>IF(ISERROR(MATCH($K2288, pcrid_primers!$A$2:$A2401, 0)), hidden_compute!$J2288, VLOOKUP($K2288, pcrid_primers!$A$2:$D2401, 4, FALSE))</f>
        <v>-</v>
      </c>
      <c r="P2288" s="29" t="str">
        <f>IF(ISBLANK($O2288), "", VLOOKUP($O2288, hidden_compute!$M$2:P2401, 3, FALSE))</f>
        <v/>
      </c>
      <c r="Q2288" s="41" t="str">
        <f>metadata!$B$8</f>
        <v>EXP-PBC096</v>
      </c>
      <c r="R2288" s="49"/>
      <c r="S2288" s="29" t="str">
        <f>metadata!$B$9</f>
        <v>SQK-NBD114.24</v>
      </c>
      <c r="T2288" s="49"/>
    </row>
    <row r="2289">
      <c r="B2289" s="66"/>
      <c r="C2289" s="66"/>
      <c r="D2289" s="29" t="str">
        <f>hidden_compute!E2289</f>
        <v/>
      </c>
      <c r="E2289" s="39" t="str">
        <f>hidden_compute!F2289</f>
        <v/>
      </c>
      <c r="F2289" s="39" t="str">
        <f>hidden_compute!G2289</f>
        <v/>
      </c>
      <c r="G2289" s="29" t="str">
        <f>hidden_compute!D2289</f>
        <v/>
      </c>
      <c r="H2289" s="29" t="str">
        <f>IF(ISERROR(MATCH($K2289, pcrid_plateids!$A$2:$A2401, 0)), hidden_compute!$H2289, VLOOKUP($K2289, pcrid_plateids!$A$2:$B2401, 2, FALSE))</f>
        <v>-</v>
      </c>
      <c r="I2289" s="29" t="str">
        <f>IF(ISERROR(MATCH($K2289, pcrid_plateids!$A$2:$A2401, 0)), hidden_compute!$H2289, VLOOKUP($K2289, pcrid_plateids!$A$2:$C2401, 3, FALSE))</f>
        <v>-</v>
      </c>
      <c r="J2289" s="66"/>
      <c r="K2289" s="66"/>
      <c r="M2289" s="29" t="str">
        <f>IF(ISERROR(MATCH($K2289, pcrid_primers!$A$2:$A2401, 0)), hidden_compute!$H2289, VLOOKUP($K2289, pcrid_primers!$A$2:$B2401, 2, FALSE))</f>
        <v>-</v>
      </c>
      <c r="N2289" s="29" t="str">
        <f>IF(ISBLANK($M2289), "", VLOOKUP($M2289, hidden_compute!$M$2:P2401, 3, FALSE))</f>
        <v/>
      </c>
      <c r="O2289" s="29" t="str">
        <f>IF(ISERROR(MATCH($K2289, pcrid_primers!$A$2:$A2401, 0)), hidden_compute!$J2289, VLOOKUP($K2289, pcrid_primers!$A$2:$D2401, 4, FALSE))</f>
        <v>-</v>
      </c>
      <c r="P2289" s="29" t="str">
        <f>IF(ISBLANK($O2289), "", VLOOKUP($O2289, hidden_compute!$M$2:P2401, 3, FALSE))</f>
        <v/>
      </c>
      <c r="Q2289" s="41" t="str">
        <f>metadata!$B$8</f>
        <v>EXP-PBC096</v>
      </c>
      <c r="R2289" s="49"/>
      <c r="S2289" s="29" t="str">
        <f>metadata!$B$9</f>
        <v>SQK-NBD114.24</v>
      </c>
      <c r="T2289" s="49"/>
    </row>
    <row r="2290">
      <c r="B2290" s="66"/>
      <c r="C2290" s="66"/>
      <c r="D2290" s="29" t="str">
        <f>hidden_compute!E2290</f>
        <v/>
      </c>
      <c r="E2290" s="39" t="str">
        <f>hidden_compute!F2290</f>
        <v/>
      </c>
      <c r="F2290" s="39" t="str">
        <f>hidden_compute!G2290</f>
        <v/>
      </c>
      <c r="G2290" s="29" t="str">
        <f>hidden_compute!D2290</f>
        <v/>
      </c>
      <c r="H2290" s="29" t="str">
        <f>IF(ISERROR(MATCH($K2290, pcrid_plateids!$A$2:$A2401, 0)), hidden_compute!$H2290, VLOOKUP($K2290, pcrid_plateids!$A$2:$B2401, 2, FALSE))</f>
        <v>-</v>
      </c>
      <c r="I2290" s="29" t="str">
        <f>IF(ISERROR(MATCH($K2290, pcrid_plateids!$A$2:$A2401, 0)), hidden_compute!$H2290, VLOOKUP($K2290, pcrid_plateids!$A$2:$C2401, 3, FALSE))</f>
        <v>-</v>
      </c>
      <c r="J2290" s="66"/>
      <c r="K2290" s="66"/>
      <c r="M2290" s="29" t="str">
        <f>IF(ISERROR(MATCH($K2290, pcrid_primers!$A$2:$A2401, 0)), hidden_compute!$H2290, VLOOKUP($K2290, pcrid_primers!$A$2:$B2401, 2, FALSE))</f>
        <v>-</v>
      </c>
      <c r="N2290" s="29" t="str">
        <f>IF(ISBLANK($M2290), "", VLOOKUP($M2290, hidden_compute!$M$2:P2401, 3, FALSE))</f>
        <v/>
      </c>
      <c r="O2290" s="29" t="str">
        <f>IF(ISERROR(MATCH($K2290, pcrid_primers!$A$2:$A2401, 0)), hidden_compute!$J2290, VLOOKUP($K2290, pcrid_primers!$A$2:$D2401, 4, FALSE))</f>
        <v>-</v>
      </c>
      <c r="P2290" s="29" t="str">
        <f>IF(ISBLANK($O2290), "", VLOOKUP($O2290, hidden_compute!$M$2:P2401, 3, FALSE))</f>
        <v/>
      </c>
      <c r="Q2290" s="41" t="str">
        <f>metadata!$B$8</f>
        <v>EXP-PBC096</v>
      </c>
      <c r="R2290" s="49"/>
      <c r="S2290" s="29" t="str">
        <f>metadata!$B$9</f>
        <v>SQK-NBD114.24</v>
      </c>
      <c r="T2290" s="49"/>
    </row>
    <row r="2291">
      <c r="B2291" s="66"/>
      <c r="C2291" s="66"/>
      <c r="D2291" s="29" t="str">
        <f>hidden_compute!E2291</f>
        <v/>
      </c>
      <c r="E2291" s="39" t="str">
        <f>hidden_compute!F2291</f>
        <v/>
      </c>
      <c r="F2291" s="39" t="str">
        <f>hidden_compute!G2291</f>
        <v/>
      </c>
      <c r="G2291" s="29" t="str">
        <f>hidden_compute!D2291</f>
        <v/>
      </c>
      <c r="H2291" s="29" t="str">
        <f>IF(ISERROR(MATCH($K2291, pcrid_plateids!$A$2:$A2401, 0)), hidden_compute!$H2291, VLOOKUP($K2291, pcrid_plateids!$A$2:$B2401, 2, FALSE))</f>
        <v>-</v>
      </c>
      <c r="I2291" s="29" t="str">
        <f>IF(ISERROR(MATCH($K2291, pcrid_plateids!$A$2:$A2401, 0)), hidden_compute!$H2291, VLOOKUP($K2291, pcrid_plateids!$A$2:$C2401, 3, FALSE))</f>
        <v>-</v>
      </c>
      <c r="J2291" s="66"/>
      <c r="K2291" s="66"/>
      <c r="M2291" s="29" t="str">
        <f>IF(ISERROR(MATCH($K2291, pcrid_primers!$A$2:$A2401, 0)), hidden_compute!$H2291, VLOOKUP($K2291, pcrid_primers!$A$2:$B2401, 2, FALSE))</f>
        <v>-</v>
      </c>
      <c r="N2291" s="29" t="str">
        <f>IF(ISBLANK($M2291), "", VLOOKUP($M2291, hidden_compute!$M$2:P2401, 3, FALSE))</f>
        <v/>
      </c>
      <c r="O2291" s="29" t="str">
        <f>IF(ISERROR(MATCH($K2291, pcrid_primers!$A$2:$A2401, 0)), hidden_compute!$J2291, VLOOKUP($K2291, pcrid_primers!$A$2:$D2401, 4, FALSE))</f>
        <v>-</v>
      </c>
      <c r="P2291" s="29" t="str">
        <f>IF(ISBLANK($O2291), "", VLOOKUP($O2291, hidden_compute!$M$2:P2401, 3, FALSE))</f>
        <v/>
      </c>
      <c r="Q2291" s="41" t="str">
        <f>metadata!$B$8</f>
        <v>EXP-PBC096</v>
      </c>
      <c r="R2291" s="49"/>
      <c r="S2291" s="29" t="str">
        <f>metadata!$B$9</f>
        <v>SQK-NBD114.24</v>
      </c>
      <c r="T2291" s="49"/>
    </row>
    <row r="2292">
      <c r="B2292" s="66"/>
      <c r="C2292" s="66"/>
      <c r="D2292" s="29" t="str">
        <f>hidden_compute!E2292</f>
        <v/>
      </c>
      <c r="E2292" s="39" t="str">
        <f>hidden_compute!F2292</f>
        <v/>
      </c>
      <c r="F2292" s="39" t="str">
        <f>hidden_compute!G2292</f>
        <v/>
      </c>
      <c r="G2292" s="29" t="str">
        <f>hidden_compute!D2292</f>
        <v/>
      </c>
      <c r="H2292" s="29" t="str">
        <f>IF(ISERROR(MATCH($K2292, pcrid_plateids!$A$2:$A2401, 0)), hidden_compute!$H2292, VLOOKUP($K2292, pcrid_plateids!$A$2:$B2401, 2, FALSE))</f>
        <v>-</v>
      </c>
      <c r="I2292" s="29" t="str">
        <f>IF(ISERROR(MATCH($K2292, pcrid_plateids!$A$2:$A2401, 0)), hidden_compute!$H2292, VLOOKUP($K2292, pcrid_plateids!$A$2:$C2401, 3, FALSE))</f>
        <v>-</v>
      </c>
      <c r="J2292" s="66"/>
      <c r="K2292" s="66"/>
      <c r="M2292" s="29" t="str">
        <f>IF(ISERROR(MATCH($K2292, pcrid_primers!$A$2:$A2401, 0)), hidden_compute!$H2292, VLOOKUP($K2292, pcrid_primers!$A$2:$B2401, 2, FALSE))</f>
        <v>-</v>
      </c>
      <c r="N2292" s="29" t="str">
        <f>IF(ISBLANK($M2292), "", VLOOKUP($M2292, hidden_compute!$M$2:P2401, 3, FALSE))</f>
        <v/>
      </c>
      <c r="O2292" s="29" t="str">
        <f>IF(ISERROR(MATCH($K2292, pcrid_primers!$A$2:$A2401, 0)), hidden_compute!$J2292, VLOOKUP($K2292, pcrid_primers!$A$2:$D2401, 4, FALSE))</f>
        <v>-</v>
      </c>
      <c r="P2292" s="29" t="str">
        <f>IF(ISBLANK($O2292), "", VLOOKUP($O2292, hidden_compute!$M$2:P2401, 3, FALSE))</f>
        <v/>
      </c>
      <c r="Q2292" s="41" t="str">
        <f>metadata!$B$8</f>
        <v>EXP-PBC096</v>
      </c>
      <c r="R2292" s="49"/>
      <c r="S2292" s="29" t="str">
        <f>metadata!$B$9</f>
        <v>SQK-NBD114.24</v>
      </c>
      <c r="T2292" s="49"/>
    </row>
    <row r="2293">
      <c r="B2293" s="66"/>
      <c r="C2293" s="66"/>
      <c r="D2293" s="29" t="str">
        <f>hidden_compute!E2293</f>
        <v/>
      </c>
      <c r="E2293" s="39" t="str">
        <f>hidden_compute!F2293</f>
        <v/>
      </c>
      <c r="F2293" s="39" t="str">
        <f>hidden_compute!G2293</f>
        <v/>
      </c>
      <c r="G2293" s="29" t="str">
        <f>hidden_compute!D2293</f>
        <v/>
      </c>
      <c r="H2293" s="29" t="str">
        <f>IF(ISERROR(MATCH($K2293, pcrid_plateids!$A$2:$A2401, 0)), hidden_compute!$H2293, VLOOKUP($K2293, pcrid_plateids!$A$2:$B2401, 2, FALSE))</f>
        <v>-</v>
      </c>
      <c r="I2293" s="29" t="str">
        <f>IF(ISERROR(MATCH($K2293, pcrid_plateids!$A$2:$A2401, 0)), hidden_compute!$H2293, VLOOKUP($K2293, pcrid_plateids!$A$2:$C2401, 3, FALSE))</f>
        <v>-</v>
      </c>
      <c r="J2293" s="66"/>
      <c r="K2293" s="66"/>
      <c r="M2293" s="29" t="str">
        <f>IF(ISERROR(MATCH($K2293, pcrid_primers!$A$2:$A2401, 0)), hidden_compute!$H2293, VLOOKUP($K2293, pcrid_primers!$A$2:$B2401, 2, FALSE))</f>
        <v>-</v>
      </c>
      <c r="N2293" s="29" t="str">
        <f>IF(ISBLANK($M2293), "", VLOOKUP($M2293, hidden_compute!$M$2:P2401, 3, FALSE))</f>
        <v/>
      </c>
      <c r="O2293" s="29" t="str">
        <f>IF(ISERROR(MATCH($K2293, pcrid_primers!$A$2:$A2401, 0)), hidden_compute!$J2293, VLOOKUP($K2293, pcrid_primers!$A$2:$D2401, 4, FALSE))</f>
        <v>-</v>
      </c>
      <c r="P2293" s="29" t="str">
        <f>IF(ISBLANK($O2293), "", VLOOKUP($O2293, hidden_compute!$M$2:P2401, 3, FALSE))</f>
        <v/>
      </c>
      <c r="Q2293" s="41" t="str">
        <f>metadata!$B$8</f>
        <v>EXP-PBC096</v>
      </c>
      <c r="R2293" s="49"/>
      <c r="S2293" s="29" t="str">
        <f>metadata!$B$9</f>
        <v>SQK-NBD114.24</v>
      </c>
      <c r="T2293" s="49"/>
    </row>
    <row r="2294">
      <c r="B2294" s="66"/>
      <c r="C2294" s="66"/>
      <c r="D2294" s="29" t="str">
        <f>hidden_compute!E2294</f>
        <v/>
      </c>
      <c r="E2294" s="39" t="str">
        <f>hidden_compute!F2294</f>
        <v/>
      </c>
      <c r="F2294" s="39" t="str">
        <f>hidden_compute!G2294</f>
        <v/>
      </c>
      <c r="G2294" s="29" t="str">
        <f>hidden_compute!D2294</f>
        <v/>
      </c>
      <c r="H2294" s="29" t="str">
        <f>IF(ISERROR(MATCH($K2294, pcrid_plateids!$A$2:$A2401, 0)), hidden_compute!$H2294, VLOOKUP($K2294, pcrid_plateids!$A$2:$B2401, 2, FALSE))</f>
        <v>-</v>
      </c>
      <c r="I2294" s="29" t="str">
        <f>IF(ISERROR(MATCH($K2294, pcrid_plateids!$A$2:$A2401, 0)), hidden_compute!$H2294, VLOOKUP($K2294, pcrid_plateids!$A$2:$C2401, 3, FALSE))</f>
        <v>-</v>
      </c>
      <c r="J2294" s="66"/>
      <c r="K2294" s="66"/>
      <c r="M2294" s="29" t="str">
        <f>IF(ISERROR(MATCH($K2294, pcrid_primers!$A$2:$A2401, 0)), hidden_compute!$H2294, VLOOKUP($K2294, pcrid_primers!$A$2:$B2401, 2, FALSE))</f>
        <v>-</v>
      </c>
      <c r="N2294" s="29" t="str">
        <f>IF(ISBLANK($M2294), "", VLOOKUP($M2294, hidden_compute!$M$2:P2401, 3, FALSE))</f>
        <v/>
      </c>
      <c r="O2294" s="29" t="str">
        <f>IF(ISERROR(MATCH($K2294, pcrid_primers!$A$2:$A2401, 0)), hidden_compute!$J2294, VLOOKUP($K2294, pcrid_primers!$A$2:$D2401, 4, FALSE))</f>
        <v>-</v>
      </c>
      <c r="P2294" s="29" t="str">
        <f>IF(ISBLANK($O2294), "", VLOOKUP($O2294, hidden_compute!$M$2:P2401, 3, FALSE))</f>
        <v/>
      </c>
      <c r="Q2294" s="41" t="str">
        <f>metadata!$B$8</f>
        <v>EXP-PBC096</v>
      </c>
      <c r="R2294" s="49"/>
      <c r="S2294" s="29" t="str">
        <f>metadata!$B$9</f>
        <v>SQK-NBD114.24</v>
      </c>
      <c r="T2294" s="49"/>
    </row>
    <row r="2295">
      <c r="B2295" s="66"/>
      <c r="C2295" s="66"/>
      <c r="D2295" s="29" t="str">
        <f>hidden_compute!E2295</f>
        <v/>
      </c>
      <c r="E2295" s="39" t="str">
        <f>hidden_compute!F2295</f>
        <v/>
      </c>
      <c r="F2295" s="39" t="str">
        <f>hidden_compute!G2295</f>
        <v/>
      </c>
      <c r="G2295" s="29" t="str">
        <f>hidden_compute!D2295</f>
        <v/>
      </c>
      <c r="H2295" s="29" t="str">
        <f>IF(ISERROR(MATCH($K2295, pcrid_plateids!$A$2:$A2401, 0)), hidden_compute!$H2295, VLOOKUP($K2295, pcrid_plateids!$A$2:$B2401, 2, FALSE))</f>
        <v>-</v>
      </c>
      <c r="I2295" s="29" t="str">
        <f>IF(ISERROR(MATCH($K2295, pcrid_plateids!$A$2:$A2401, 0)), hidden_compute!$H2295, VLOOKUP($K2295, pcrid_plateids!$A$2:$C2401, 3, FALSE))</f>
        <v>-</v>
      </c>
      <c r="J2295" s="66"/>
      <c r="K2295" s="66"/>
      <c r="M2295" s="29" t="str">
        <f>IF(ISERROR(MATCH($K2295, pcrid_primers!$A$2:$A2401, 0)), hidden_compute!$H2295, VLOOKUP($K2295, pcrid_primers!$A$2:$B2401, 2, FALSE))</f>
        <v>-</v>
      </c>
      <c r="N2295" s="29" t="str">
        <f>IF(ISBLANK($M2295), "", VLOOKUP($M2295, hidden_compute!$M$2:P2401, 3, FALSE))</f>
        <v/>
      </c>
      <c r="O2295" s="29" t="str">
        <f>IF(ISERROR(MATCH($K2295, pcrid_primers!$A$2:$A2401, 0)), hidden_compute!$J2295, VLOOKUP($K2295, pcrid_primers!$A$2:$D2401, 4, FALSE))</f>
        <v>-</v>
      </c>
      <c r="P2295" s="29" t="str">
        <f>IF(ISBLANK($O2295), "", VLOOKUP($O2295, hidden_compute!$M$2:P2401, 3, FALSE))</f>
        <v/>
      </c>
      <c r="Q2295" s="41" t="str">
        <f>metadata!$B$8</f>
        <v>EXP-PBC096</v>
      </c>
      <c r="R2295" s="49"/>
      <c r="S2295" s="29" t="str">
        <f>metadata!$B$9</f>
        <v>SQK-NBD114.24</v>
      </c>
      <c r="T2295" s="49"/>
    </row>
    <row r="2296">
      <c r="B2296" s="66"/>
      <c r="C2296" s="66"/>
      <c r="D2296" s="29" t="str">
        <f>hidden_compute!E2296</f>
        <v/>
      </c>
      <c r="E2296" s="39" t="str">
        <f>hidden_compute!F2296</f>
        <v/>
      </c>
      <c r="F2296" s="39" t="str">
        <f>hidden_compute!G2296</f>
        <v/>
      </c>
      <c r="G2296" s="29" t="str">
        <f>hidden_compute!D2296</f>
        <v/>
      </c>
      <c r="H2296" s="29" t="str">
        <f>IF(ISERROR(MATCH($K2296, pcrid_plateids!$A$2:$A2401, 0)), hidden_compute!$H2296, VLOOKUP($K2296, pcrid_plateids!$A$2:$B2401, 2, FALSE))</f>
        <v>-</v>
      </c>
      <c r="I2296" s="29" t="str">
        <f>IF(ISERROR(MATCH($K2296, pcrid_plateids!$A$2:$A2401, 0)), hidden_compute!$H2296, VLOOKUP($K2296, pcrid_plateids!$A$2:$C2401, 3, FALSE))</f>
        <v>-</v>
      </c>
      <c r="J2296" s="66"/>
      <c r="K2296" s="66"/>
      <c r="M2296" s="29" t="str">
        <f>IF(ISERROR(MATCH($K2296, pcrid_primers!$A$2:$A2401, 0)), hidden_compute!$H2296, VLOOKUP($K2296, pcrid_primers!$A$2:$B2401, 2, FALSE))</f>
        <v>-</v>
      </c>
      <c r="N2296" s="29" t="str">
        <f>IF(ISBLANK($M2296), "", VLOOKUP($M2296, hidden_compute!$M$2:P2401, 3, FALSE))</f>
        <v/>
      </c>
      <c r="O2296" s="29" t="str">
        <f>IF(ISERROR(MATCH($K2296, pcrid_primers!$A$2:$A2401, 0)), hidden_compute!$J2296, VLOOKUP($K2296, pcrid_primers!$A$2:$D2401, 4, FALSE))</f>
        <v>-</v>
      </c>
      <c r="P2296" s="29" t="str">
        <f>IF(ISBLANK($O2296), "", VLOOKUP($O2296, hidden_compute!$M$2:P2401, 3, FALSE))</f>
        <v/>
      </c>
      <c r="Q2296" s="41" t="str">
        <f>metadata!$B$8</f>
        <v>EXP-PBC096</v>
      </c>
      <c r="R2296" s="49"/>
      <c r="S2296" s="29" t="str">
        <f>metadata!$B$9</f>
        <v>SQK-NBD114.24</v>
      </c>
      <c r="T2296" s="49"/>
    </row>
    <row r="2297">
      <c r="B2297" s="66"/>
      <c r="C2297" s="66"/>
      <c r="D2297" s="29" t="str">
        <f>hidden_compute!E2297</f>
        <v/>
      </c>
      <c r="E2297" s="39" t="str">
        <f>hidden_compute!F2297</f>
        <v/>
      </c>
      <c r="F2297" s="39" t="str">
        <f>hidden_compute!G2297</f>
        <v/>
      </c>
      <c r="G2297" s="29" t="str">
        <f>hidden_compute!D2297</f>
        <v/>
      </c>
      <c r="H2297" s="29" t="str">
        <f>IF(ISERROR(MATCH($K2297, pcrid_plateids!$A$2:$A2401, 0)), hidden_compute!$H2297, VLOOKUP($K2297, pcrid_plateids!$A$2:$B2401, 2, FALSE))</f>
        <v>-</v>
      </c>
      <c r="I2297" s="29" t="str">
        <f>IF(ISERROR(MATCH($K2297, pcrid_plateids!$A$2:$A2401, 0)), hidden_compute!$H2297, VLOOKUP($K2297, pcrid_plateids!$A$2:$C2401, 3, FALSE))</f>
        <v>-</v>
      </c>
      <c r="J2297" s="66"/>
      <c r="K2297" s="66"/>
      <c r="M2297" s="29" t="str">
        <f>IF(ISERROR(MATCH($K2297, pcrid_primers!$A$2:$A2401, 0)), hidden_compute!$H2297, VLOOKUP($K2297, pcrid_primers!$A$2:$B2401, 2, FALSE))</f>
        <v>-</v>
      </c>
      <c r="N2297" s="29" t="str">
        <f>IF(ISBLANK($M2297), "", VLOOKUP($M2297, hidden_compute!$M$2:P2401, 3, FALSE))</f>
        <v/>
      </c>
      <c r="O2297" s="29" t="str">
        <f>IF(ISERROR(MATCH($K2297, pcrid_primers!$A$2:$A2401, 0)), hidden_compute!$J2297, VLOOKUP($K2297, pcrid_primers!$A$2:$D2401, 4, FALSE))</f>
        <v>-</v>
      </c>
      <c r="P2297" s="29" t="str">
        <f>IF(ISBLANK($O2297), "", VLOOKUP($O2297, hidden_compute!$M$2:P2401, 3, FALSE))</f>
        <v/>
      </c>
      <c r="Q2297" s="41" t="str">
        <f>metadata!$B$8</f>
        <v>EXP-PBC096</v>
      </c>
      <c r="R2297" s="49"/>
      <c r="S2297" s="29" t="str">
        <f>metadata!$B$9</f>
        <v>SQK-NBD114.24</v>
      </c>
      <c r="T2297" s="49"/>
    </row>
    <row r="2298">
      <c r="B2298" s="66"/>
      <c r="C2298" s="66"/>
      <c r="D2298" s="29" t="str">
        <f>hidden_compute!E2298</f>
        <v/>
      </c>
      <c r="E2298" s="39" t="str">
        <f>hidden_compute!F2298</f>
        <v/>
      </c>
      <c r="F2298" s="39" t="str">
        <f>hidden_compute!G2298</f>
        <v/>
      </c>
      <c r="G2298" s="29" t="str">
        <f>hidden_compute!D2298</f>
        <v/>
      </c>
      <c r="H2298" s="29" t="str">
        <f>IF(ISERROR(MATCH($K2298, pcrid_plateids!$A$2:$A2401, 0)), hidden_compute!$H2298, VLOOKUP($K2298, pcrid_plateids!$A$2:$B2401, 2, FALSE))</f>
        <v>-</v>
      </c>
      <c r="I2298" s="29" t="str">
        <f>IF(ISERROR(MATCH($K2298, pcrid_plateids!$A$2:$A2401, 0)), hidden_compute!$H2298, VLOOKUP($K2298, pcrid_plateids!$A$2:$C2401, 3, FALSE))</f>
        <v>-</v>
      </c>
      <c r="J2298" s="66"/>
      <c r="K2298" s="66"/>
      <c r="M2298" s="29" t="str">
        <f>IF(ISERROR(MATCH($K2298, pcrid_primers!$A$2:$A2401, 0)), hidden_compute!$H2298, VLOOKUP($K2298, pcrid_primers!$A$2:$B2401, 2, FALSE))</f>
        <v>-</v>
      </c>
      <c r="N2298" s="29" t="str">
        <f>IF(ISBLANK($M2298), "", VLOOKUP($M2298, hidden_compute!$M$2:P2401, 3, FALSE))</f>
        <v/>
      </c>
      <c r="O2298" s="29" t="str">
        <f>IF(ISERROR(MATCH($K2298, pcrid_primers!$A$2:$A2401, 0)), hidden_compute!$J2298, VLOOKUP($K2298, pcrid_primers!$A$2:$D2401, 4, FALSE))</f>
        <v>-</v>
      </c>
      <c r="P2298" s="29" t="str">
        <f>IF(ISBLANK($O2298), "", VLOOKUP($O2298, hidden_compute!$M$2:P2401, 3, FALSE))</f>
        <v/>
      </c>
      <c r="Q2298" s="41" t="str">
        <f>metadata!$B$8</f>
        <v>EXP-PBC096</v>
      </c>
      <c r="R2298" s="49"/>
      <c r="S2298" s="29" t="str">
        <f>metadata!$B$9</f>
        <v>SQK-NBD114.24</v>
      </c>
      <c r="T2298" s="49"/>
    </row>
    <row r="2299">
      <c r="B2299" s="66"/>
      <c r="C2299" s="66"/>
      <c r="D2299" s="29" t="str">
        <f>hidden_compute!E2299</f>
        <v/>
      </c>
      <c r="E2299" s="39" t="str">
        <f>hidden_compute!F2299</f>
        <v/>
      </c>
      <c r="F2299" s="39" t="str">
        <f>hidden_compute!G2299</f>
        <v/>
      </c>
      <c r="G2299" s="29" t="str">
        <f>hidden_compute!D2299</f>
        <v/>
      </c>
      <c r="H2299" s="29" t="str">
        <f>IF(ISERROR(MATCH($K2299, pcrid_plateids!$A$2:$A2401, 0)), hidden_compute!$H2299, VLOOKUP($K2299, pcrid_plateids!$A$2:$B2401, 2, FALSE))</f>
        <v>-</v>
      </c>
      <c r="I2299" s="29" t="str">
        <f>IF(ISERROR(MATCH($K2299, pcrid_plateids!$A$2:$A2401, 0)), hidden_compute!$H2299, VLOOKUP($K2299, pcrid_plateids!$A$2:$C2401, 3, FALSE))</f>
        <v>-</v>
      </c>
      <c r="J2299" s="66"/>
      <c r="K2299" s="66"/>
      <c r="M2299" s="29" t="str">
        <f>IF(ISERROR(MATCH($K2299, pcrid_primers!$A$2:$A2401, 0)), hidden_compute!$H2299, VLOOKUP($K2299, pcrid_primers!$A$2:$B2401, 2, FALSE))</f>
        <v>-</v>
      </c>
      <c r="N2299" s="29" t="str">
        <f>IF(ISBLANK($M2299), "", VLOOKUP($M2299, hidden_compute!$M$2:P2401, 3, FALSE))</f>
        <v/>
      </c>
      <c r="O2299" s="29" t="str">
        <f>IF(ISERROR(MATCH($K2299, pcrid_primers!$A$2:$A2401, 0)), hidden_compute!$J2299, VLOOKUP($K2299, pcrid_primers!$A$2:$D2401, 4, FALSE))</f>
        <v>-</v>
      </c>
      <c r="P2299" s="29" t="str">
        <f>IF(ISBLANK($O2299), "", VLOOKUP($O2299, hidden_compute!$M$2:P2401, 3, FALSE))</f>
        <v/>
      </c>
      <c r="Q2299" s="41" t="str">
        <f>metadata!$B$8</f>
        <v>EXP-PBC096</v>
      </c>
      <c r="R2299" s="49"/>
      <c r="S2299" s="29" t="str">
        <f>metadata!$B$9</f>
        <v>SQK-NBD114.24</v>
      </c>
      <c r="T2299" s="49"/>
    </row>
    <row r="2300">
      <c r="B2300" s="66"/>
      <c r="C2300" s="66"/>
      <c r="D2300" s="29" t="str">
        <f>hidden_compute!E2300</f>
        <v/>
      </c>
      <c r="E2300" s="39" t="str">
        <f>hidden_compute!F2300</f>
        <v/>
      </c>
      <c r="F2300" s="39" t="str">
        <f>hidden_compute!G2300</f>
        <v/>
      </c>
      <c r="G2300" s="29" t="str">
        <f>hidden_compute!D2300</f>
        <v/>
      </c>
      <c r="H2300" s="29" t="str">
        <f>IF(ISERROR(MATCH($K2300, pcrid_plateids!$A$2:$A2401, 0)), hidden_compute!$H2300, VLOOKUP($K2300, pcrid_plateids!$A$2:$B2401, 2, FALSE))</f>
        <v>-</v>
      </c>
      <c r="I2300" s="29" t="str">
        <f>IF(ISERROR(MATCH($K2300, pcrid_plateids!$A$2:$A2401, 0)), hidden_compute!$H2300, VLOOKUP($K2300, pcrid_plateids!$A$2:$C2401, 3, FALSE))</f>
        <v>-</v>
      </c>
      <c r="J2300" s="66"/>
      <c r="K2300" s="66"/>
      <c r="M2300" s="29" t="str">
        <f>IF(ISERROR(MATCH($K2300, pcrid_primers!$A$2:$A2401, 0)), hidden_compute!$H2300, VLOOKUP($K2300, pcrid_primers!$A$2:$B2401, 2, FALSE))</f>
        <v>-</v>
      </c>
      <c r="N2300" s="29" t="str">
        <f>IF(ISBLANK($M2300), "", VLOOKUP($M2300, hidden_compute!$M$2:P2401, 3, FALSE))</f>
        <v/>
      </c>
      <c r="O2300" s="29" t="str">
        <f>IF(ISERROR(MATCH($K2300, pcrid_primers!$A$2:$A2401, 0)), hidden_compute!$J2300, VLOOKUP($K2300, pcrid_primers!$A$2:$D2401, 4, FALSE))</f>
        <v>-</v>
      </c>
      <c r="P2300" s="29" t="str">
        <f>IF(ISBLANK($O2300), "", VLOOKUP($O2300, hidden_compute!$M$2:P2401, 3, FALSE))</f>
        <v/>
      </c>
      <c r="Q2300" s="41" t="str">
        <f>metadata!$B$8</f>
        <v>EXP-PBC096</v>
      </c>
      <c r="R2300" s="49"/>
      <c r="S2300" s="29" t="str">
        <f>metadata!$B$9</f>
        <v>SQK-NBD114.24</v>
      </c>
      <c r="T2300" s="49"/>
    </row>
    <row r="2301">
      <c r="B2301" s="66"/>
      <c r="C2301" s="66"/>
      <c r="D2301" s="29" t="str">
        <f>hidden_compute!E2301</f>
        <v/>
      </c>
      <c r="E2301" s="39" t="str">
        <f>hidden_compute!F2301</f>
        <v/>
      </c>
      <c r="F2301" s="39" t="str">
        <f>hidden_compute!G2301</f>
        <v/>
      </c>
      <c r="G2301" s="29" t="str">
        <f>hidden_compute!D2301</f>
        <v/>
      </c>
      <c r="H2301" s="29" t="str">
        <f>IF(ISERROR(MATCH($K2301, pcrid_plateids!$A$2:$A2401, 0)), hidden_compute!$H2301, VLOOKUP($K2301, pcrid_plateids!$A$2:$B2401, 2, FALSE))</f>
        <v>-</v>
      </c>
      <c r="I2301" s="29" t="str">
        <f>IF(ISERROR(MATCH($K2301, pcrid_plateids!$A$2:$A2401, 0)), hidden_compute!$H2301, VLOOKUP($K2301, pcrid_plateids!$A$2:$C2401, 3, FALSE))</f>
        <v>-</v>
      </c>
      <c r="J2301" s="66"/>
      <c r="K2301" s="66"/>
      <c r="M2301" s="29" t="str">
        <f>IF(ISERROR(MATCH($K2301, pcrid_primers!$A$2:$A2401, 0)), hidden_compute!$H2301, VLOOKUP($K2301, pcrid_primers!$A$2:$B2401, 2, FALSE))</f>
        <v>-</v>
      </c>
      <c r="N2301" s="29" t="str">
        <f>IF(ISBLANK($M2301), "", VLOOKUP($M2301, hidden_compute!$M$2:P2401, 3, FALSE))</f>
        <v/>
      </c>
      <c r="O2301" s="29" t="str">
        <f>IF(ISERROR(MATCH($K2301, pcrid_primers!$A$2:$A2401, 0)), hidden_compute!$J2301, VLOOKUP($K2301, pcrid_primers!$A$2:$D2401, 4, FALSE))</f>
        <v>-</v>
      </c>
      <c r="P2301" s="29" t="str">
        <f>IF(ISBLANK($O2301), "", VLOOKUP($O2301, hidden_compute!$M$2:P2401, 3, FALSE))</f>
        <v/>
      </c>
      <c r="Q2301" s="41" t="str">
        <f>metadata!$B$8</f>
        <v>EXP-PBC096</v>
      </c>
      <c r="R2301" s="49"/>
      <c r="S2301" s="29" t="str">
        <f>metadata!$B$9</f>
        <v>SQK-NBD114.24</v>
      </c>
      <c r="T2301" s="49"/>
    </row>
    <row r="2302">
      <c r="B2302" s="66"/>
      <c r="C2302" s="66"/>
      <c r="D2302" s="29" t="str">
        <f>hidden_compute!E2302</f>
        <v/>
      </c>
      <c r="E2302" s="39" t="str">
        <f>hidden_compute!F2302</f>
        <v/>
      </c>
      <c r="F2302" s="39" t="str">
        <f>hidden_compute!G2302</f>
        <v/>
      </c>
      <c r="G2302" s="29" t="str">
        <f>hidden_compute!D2302</f>
        <v/>
      </c>
      <c r="H2302" s="29" t="str">
        <f>IF(ISERROR(MATCH($K2302, pcrid_plateids!$A$2:$A2401, 0)), hidden_compute!$H2302, VLOOKUP($K2302, pcrid_plateids!$A$2:$B2401, 2, FALSE))</f>
        <v>-</v>
      </c>
      <c r="I2302" s="29" t="str">
        <f>IF(ISERROR(MATCH($K2302, pcrid_plateids!$A$2:$A2401, 0)), hidden_compute!$H2302, VLOOKUP($K2302, pcrid_plateids!$A$2:$C2401, 3, FALSE))</f>
        <v>-</v>
      </c>
      <c r="J2302" s="66"/>
      <c r="K2302" s="66"/>
      <c r="M2302" s="29" t="str">
        <f>IF(ISERROR(MATCH($K2302, pcrid_primers!$A$2:$A2401, 0)), hidden_compute!$H2302, VLOOKUP($K2302, pcrid_primers!$A$2:$B2401, 2, FALSE))</f>
        <v>-</v>
      </c>
      <c r="N2302" s="29" t="str">
        <f>IF(ISBLANK($M2302), "", VLOOKUP($M2302, hidden_compute!$M$2:P2401, 3, FALSE))</f>
        <v/>
      </c>
      <c r="O2302" s="29" t="str">
        <f>IF(ISERROR(MATCH($K2302, pcrid_primers!$A$2:$A2401, 0)), hidden_compute!$J2302, VLOOKUP($K2302, pcrid_primers!$A$2:$D2401, 4, FALSE))</f>
        <v>-</v>
      </c>
      <c r="P2302" s="29" t="str">
        <f>IF(ISBLANK($O2302), "", VLOOKUP($O2302, hidden_compute!$M$2:P2401, 3, FALSE))</f>
        <v/>
      </c>
      <c r="Q2302" s="41" t="str">
        <f>metadata!$B$8</f>
        <v>EXP-PBC096</v>
      </c>
      <c r="R2302" s="49"/>
      <c r="S2302" s="29" t="str">
        <f>metadata!$B$9</f>
        <v>SQK-NBD114.24</v>
      </c>
      <c r="T2302" s="49"/>
    </row>
    <row r="2303">
      <c r="B2303" s="66"/>
      <c r="C2303" s="66"/>
      <c r="D2303" s="29" t="str">
        <f>hidden_compute!E2303</f>
        <v/>
      </c>
      <c r="E2303" s="39" t="str">
        <f>hidden_compute!F2303</f>
        <v/>
      </c>
      <c r="F2303" s="39" t="str">
        <f>hidden_compute!G2303</f>
        <v/>
      </c>
      <c r="G2303" s="29" t="str">
        <f>hidden_compute!D2303</f>
        <v/>
      </c>
      <c r="H2303" s="29" t="str">
        <f>IF(ISERROR(MATCH($K2303, pcrid_plateids!$A$2:$A2401, 0)), hidden_compute!$H2303, VLOOKUP($K2303, pcrid_plateids!$A$2:$B2401, 2, FALSE))</f>
        <v>-</v>
      </c>
      <c r="I2303" s="29" t="str">
        <f>IF(ISERROR(MATCH($K2303, pcrid_plateids!$A$2:$A2401, 0)), hidden_compute!$H2303, VLOOKUP($K2303, pcrid_plateids!$A$2:$C2401, 3, FALSE))</f>
        <v>-</v>
      </c>
      <c r="J2303" s="66"/>
      <c r="K2303" s="66"/>
      <c r="M2303" s="29" t="str">
        <f>IF(ISERROR(MATCH($K2303, pcrid_primers!$A$2:$A2401, 0)), hidden_compute!$H2303, VLOOKUP($K2303, pcrid_primers!$A$2:$B2401, 2, FALSE))</f>
        <v>-</v>
      </c>
      <c r="N2303" s="29" t="str">
        <f>IF(ISBLANK($M2303), "", VLOOKUP($M2303, hidden_compute!$M$2:P2401, 3, FALSE))</f>
        <v/>
      </c>
      <c r="O2303" s="29" t="str">
        <f>IF(ISERROR(MATCH($K2303, pcrid_primers!$A$2:$A2401, 0)), hidden_compute!$J2303, VLOOKUP($K2303, pcrid_primers!$A$2:$D2401, 4, FALSE))</f>
        <v>-</v>
      </c>
      <c r="P2303" s="29" t="str">
        <f>IF(ISBLANK($O2303), "", VLOOKUP($O2303, hidden_compute!$M$2:P2401, 3, FALSE))</f>
        <v/>
      </c>
      <c r="Q2303" s="41" t="str">
        <f>metadata!$B$8</f>
        <v>EXP-PBC096</v>
      </c>
      <c r="R2303" s="49"/>
      <c r="S2303" s="29" t="str">
        <f>metadata!$B$9</f>
        <v>SQK-NBD114.24</v>
      </c>
      <c r="T2303" s="49"/>
    </row>
    <row r="2304">
      <c r="B2304" s="66"/>
      <c r="C2304" s="66"/>
      <c r="D2304" s="29" t="str">
        <f>hidden_compute!E2304</f>
        <v/>
      </c>
      <c r="E2304" s="39" t="str">
        <f>hidden_compute!F2304</f>
        <v/>
      </c>
      <c r="F2304" s="39" t="str">
        <f>hidden_compute!G2304</f>
        <v/>
      </c>
      <c r="G2304" s="29" t="str">
        <f>hidden_compute!D2304</f>
        <v/>
      </c>
      <c r="H2304" s="29" t="str">
        <f>IF(ISERROR(MATCH($K2304, pcrid_plateids!$A$2:$A2401, 0)), hidden_compute!$H2304, VLOOKUP($K2304, pcrid_plateids!$A$2:$B2401, 2, FALSE))</f>
        <v>-</v>
      </c>
      <c r="I2304" s="29" t="str">
        <f>IF(ISERROR(MATCH($K2304, pcrid_plateids!$A$2:$A2401, 0)), hidden_compute!$H2304, VLOOKUP($K2304, pcrid_plateids!$A$2:$C2401, 3, FALSE))</f>
        <v>-</v>
      </c>
      <c r="J2304" s="66"/>
      <c r="K2304" s="66"/>
      <c r="M2304" s="29" t="str">
        <f>IF(ISERROR(MATCH($K2304, pcrid_primers!$A$2:$A2401, 0)), hidden_compute!$H2304, VLOOKUP($K2304, pcrid_primers!$A$2:$B2401, 2, FALSE))</f>
        <v>-</v>
      </c>
      <c r="N2304" s="29" t="str">
        <f>IF(ISBLANK($M2304), "", VLOOKUP($M2304, hidden_compute!$M$2:P2401, 3, FALSE))</f>
        <v/>
      </c>
      <c r="O2304" s="29" t="str">
        <f>IF(ISERROR(MATCH($K2304, pcrid_primers!$A$2:$A2401, 0)), hidden_compute!$J2304, VLOOKUP($K2304, pcrid_primers!$A$2:$D2401, 4, FALSE))</f>
        <v>-</v>
      </c>
      <c r="P2304" s="29" t="str">
        <f>IF(ISBLANK($O2304), "", VLOOKUP($O2304, hidden_compute!$M$2:P2401, 3, FALSE))</f>
        <v/>
      </c>
      <c r="Q2304" s="41" t="str">
        <f>metadata!$B$8</f>
        <v>EXP-PBC096</v>
      </c>
      <c r="R2304" s="49"/>
      <c r="S2304" s="29" t="str">
        <f>metadata!$B$9</f>
        <v>SQK-NBD114.24</v>
      </c>
      <c r="T2304" s="49"/>
    </row>
    <row r="2305">
      <c r="B2305" s="66"/>
      <c r="C2305" s="66"/>
      <c r="D2305" s="29" t="str">
        <f>hidden_compute!E2305</f>
        <v/>
      </c>
      <c r="E2305" s="39" t="str">
        <f>hidden_compute!F2305</f>
        <v/>
      </c>
      <c r="F2305" s="39" t="str">
        <f>hidden_compute!G2305</f>
        <v/>
      </c>
      <c r="G2305" s="29" t="str">
        <f>hidden_compute!D2305</f>
        <v/>
      </c>
      <c r="H2305" s="29" t="str">
        <f>IF(ISERROR(MATCH($K2305, pcrid_plateids!$A$2:$A2401, 0)), hidden_compute!$H2305, VLOOKUP($K2305, pcrid_plateids!$A$2:$B2401, 2, FALSE))</f>
        <v>-</v>
      </c>
      <c r="I2305" s="29" t="str">
        <f>IF(ISERROR(MATCH($K2305, pcrid_plateids!$A$2:$A2401, 0)), hidden_compute!$H2305, VLOOKUP($K2305, pcrid_plateids!$A$2:$C2401, 3, FALSE))</f>
        <v>-</v>
      </c>
      <c r="J2305" s="66"/>
      <c r="K2305" s="66"/>
      <c r="M2305" s="29" t="str">
        <f>IF(ISERROR(MATCH($K2305, pcrid_primers!$A$2:$A2401, 0)), hidden_compute!$H2305, VLOOKUP($K2305, pcrid_primers!$A$2:$B2401, 2, FALSE))</f>
        <v>-</v>
      </c>
      <c r="N2305" s="29" t="str">
        <f>IF(ISBLANK($M2305), "", VLOOKUP($M2305, hidden_compute!$M$2:P2401, 3, FALSE))</f>
        <v/>
      </c>
      <c r="O2305" s="29" t="str">
        <f>IF(ISERROR(MATCH($K2305, pcrid_primers!$A$2:$A2401, 0)), hidden_compute!$J2305, VLOOKUP($K2305, pcrid_primers!$A$2:$D2401, 4, FALSE))</f>
        <v>-</v>
      </c>
      <c r="P2305" s="29" t="str">
        <f>IF(ISBLANK($O2305), "", VLOOKUP($O2305, hidden_compute!$M$2:P2401, 3, FALSE))</f>
        <v/>
      </c>
      <c r="Q2305" s="41" t="str">
        <f>metadata!$B$8</f>
        <v>EXP-PBC096</v>
      </c>
      <c r="R2305" s="49"/>
      <c r="S2305" s="29" t="str">
        <f>metadata!$B$9</f>
        <v>SQK-NBD114.24</v>
      </c>
      <c r="T2305" s="49"/>
    </row>
    <row r="2306">
      <c r="B2306" s="66"/>
      <c r="C2306" s="66"/>
      <c r="D2306" s="29" t="str">
        <f>hidden_compute!E2306</f>
        <v/>
      </c>
      <c r="E2306" s="39" t="str">
        <f>hidden_compute!F2306</f>
        <v/>
      </c>
      <c r="F2306" s="39" t="str">
        <f>hidden_compute!G2306</f>
        <v/>
      </c>
      <c r="G2306" s="29" t="str">
        <f>hidden_compute!D2306</f>
        <v/>
      </c>
      <c r="H2306" s="29" t="str">
        <f>IF(ISERROR(MATCH($K2306, pcrid_plateids!$A$2:$A2401, 0)), hidden_compute!$H2306, VLOOKUP($K2306, pcrid_plateids!$A$2:$B2401, 2, FALSE))</f>
        <v>-</v>
      </c>
      <c r="I2306" s="29" t="str">
        <f>IF(ISERROR(MATCH($K2306, pcrid_plateids!$A$2:$A2401, 0)), hidden_compute!$H2306, VLOOKUP($K2306, pcrid_plateids!$A$2:$C2401, 3, FALSE))</f>
        <v>-</v>
      </c>
      <c r="J2306" s="66"/>
      <c r="K2306" s="66"/>
      <c r="M2306" s="29" t="str">
        <f>IF(ISERROR(MATCH($K2306, pcrid_primers!$A$2:$A2401, 0)), hidden_compute!$H2306, VLOOKUP($K2306, pcrid_primers!$A$2:$B2401, 2, FALSE))</f>
        <v>-</v>
      </c>
      <c r="N2306" s="29" t="str">
        <f>IF(ISBLANK($M2306), "", VLOOKUP($M2306, hidden_compute!$M$2:P2401, 3, FALSE))</f>
        <v/>
      </c>
      <c r="O2306" s="29" t="str">
        <f>IF(ISERROR(MATCH($K2306, pcrid_primers!$A$2:$A2401, 0)), hidden_compute!$J2306, VLOOKUP($K2306, pcrid_primers!$A$2:$D2401, 4, FALSE))</f>
        <v>-</v>
      </c>
      <c r="P2306" s="29" t="str">
        <f>IF(ISBLANK($O2306), "", VLOOKUP($O2306, hidden_compute!$M$2:P2401, 3, FALSE))</f>
        <v/>
      </c>
      <c r="Q2306" s="41" t="str">
        <f>metadata!$B$8</f>
        <v>EXP-PBC096</v>
      </c>
      <c r="R2306" s="49"/>
      <c r="S2306" s="29" t="str">
        <f>metadata!$B$9</f>
        <v>SQK-NBD114.24</v>
      </c>
      <c r="T2306" s="49"/>
    </row>
    <row r="2307">
      <c r="B2307" s="66"/>
      <c r="C2307" s="66"/>
      <c r="D2307" s="29" t="str">
        <f>hidden_compute!E2307</f>
        <v/>
      </c>
      <c r="E2307" s="39" t="str">
        <f>hidden_compute!F2307</f>
        <v/>
      </c>
      <c r="F2307" s="39" t="str">
        <f>hidden_compute!G2307</f>
        <v/>
      </c>
      <c r="G2307" s="29" t="str">
        <f>hidden_compute!D2307</f>
        <v/>
      </c>
      <c r="H2307" s="29" t="str">
        <f>IF(ISERROR(MATCH($K2307, pcrid_plateids!$A$2:$A2401, 0)), hidden_compute!$H2307, VLOOKUP($K2307, pcrid_plateids!$A$2:$B2401, 2, FALSE))</f>
        <v>-</v>
      </c>
      <c r="I2307" s="29" t="str">
        <f>IF(ISERROR(MATCH($K2307, pcrid_plateids!$A$2:$A2401, 0)), hidden_compute!$H2307, VLOOKUP($K2307, pcrid_plateids!$A$2:$C2401, 3, FALSE))</f>
        <v>-</v>
      </c>
      <c r="J2307" s="66"/>
      <c r="K2307" s="66"/>
      <c r="M2307" s="29" t="str">
        <f>IF(ISERROR(MATCH($K2307, pcrid_primers!$A$2:$A2401, 0)), hidden_compute!$H2307, VLOOKUP($K2307, pcrid_primers!$A$2:$B2401, 2, FALSE))</f>
        <v>-</v>
      </c>
      <c r="N2307" s="29" t="str">
        <f>IF(ISBLANK($M2307), "", VLOOKUP($M2307, hidden_compute!$M$2:P2401, 3, FALSE))</f>
        <v/>
      </c>
      <c r="O2307" s="29" t="str">
        <f>IF(ISERROR(MATCH($K2307, pcrid_primers!$A$2:$A2401, 0)), hidden_compute!$J2307, VLOOKUP($K2307, pcrid_primers!$A$2:$D2401, 4, FALSE))</f>
        <v>-</v>
      </c>
      <c r="P2307" s="29" t="str">
        <f>IF(ISBLANK($O2307), "", VLOOKUP($O2307, hidden_compute!$M$2:P2401, 3, FALSE))</f>
        <v/>
      </c>
      <c r="Q2307" s="41" t="str">
        <f>metadata!$B$8</f>
        <v>EXP-PBC096</v>
      </c>
      <c r="R2307" s="49"/>
      <c r="S2307" s="29" t="str">
        <f>metadata!$B$9</f>
        <v>SQK-NBD114.24</v>
      </c>
      <c r="T2307" s="49"/>
    </row>
    <row r="2308">
      <c r="B2308" s="66"/>
      <c r="C2308" s="66"/>
      <c r="D2308" s="29" t="str">
        <f>hidden_compute!E2308</f>
        <v/>
      </c>
      <c r="E2308" s="39" t="str">
        <f>hidden_compute!F2308</f>
        <v/>
      </c>
      <c r="F2308" s="39" t="str">
        <f>hidden_compute!G2308</f>
        <v/>
      </c>
      <c r="G2308" s="29" t="str">
        <f>hidden_compute!D2308</f>
        <v/>
      </c>
      <c r="H2308" s="29" t="str">
        <f>IF(ISERROR(MATCH($K2308, pcrid_plateids!$A$2:$A2401, 0)), hidden_compute!$H2308, VLOOKUP($K2308, pcrid_plateids!$A$2:$B2401, 2, FALSE))</f>
        <v>-</v>
      </c>
      <c r="I2308" s="29" t="str">
        <f>IF(ISERROR(MATCH($K2308, pcrid_plateids!$A$2:$A2401, 0)), hidden_compute!$H2308, VLOOKUP($K2308, pcrid_plateids!$A$2:$C2401, 3, FALSE))</f>
        <v>-</v>
      </c>
      <c r="J2308" s="66"/>
      <c r="K2308" s="66"/>
      <c r="M2308" s="29" t="str">
        <f>IF(ISERROR(MATCH($K2308, pcrid_primers!$A$2:$A2401, 0)), hidden_compute!$H2308, VLOOKUP($K2308, pcrid_primers!$A$2:$B2401, 2, FALSE))</f>
        <v>-</v>
      </c>
      <c r="N2308" s="29" t="str">
        <f>IF(ISBLANK($M2308), "", VLOOKUP($M2308, hidden_compute!$M$2:P2401, 3, FALSE))</f>
        <v/>
      </c>
      <c r="O2308" s="29" t="str">
        <f>IF(ISERROR(MATCH($K2308, pcrid_primers!$A$2:$A2401, 0)), hidden_compute!$J2308, VLOOKUP($K2308, pcrid_primers!$A$2:$D2401, 4, FALSE))</f>
        <v>-</v>
      </c>
      <c r="P2308" s="29" t="str">
        <f>IF(ISBLANK($O2308), "", VLOOKUP($O2308, hidden_compute!$M$2:P2401, 3, FALSE))</f>
        <v/>
      </c>
      <c r="Q2308" s="41" t="str">
        <f>metadata!$B$8</f>
        <v>EXP-PBC096</v>
      </c>
      <c r="R2308" s="49"/>
      <c r="S2308" s="29" t="str">
        <f>metadata!$B$9</f>
        <v>SQK-NBD114.24</v>
      </c>
      <c r="T2308" s="49"/>
    </row>
    <row r="2309">
      <c r="B2309" s="66"/>
      <c r="C2309" s="66"/>
      <c r="D2309" s="29" t="str">
        <f>hidden_compute!E2309</f>
        <v/>
      </c>
      <c r="E2309" s="39" t="str">
        <f>hidden_compute!F2309</f>
        <v/>
      </c>
      <c r="F2309" s="39" t="str">
        <f>hidden_compute!G2309</f>
        <v/>
      </c>
      <c r="G2309" s="29" t="str">
        <f>hidden_compute!D2309</f>
        <v/>
      </c>
      <c r="H2309" s="29" t="str">
        <f>IF(ISERROR(MATCH($K2309, pcrid_plateids!$A$2:$A2401, 0)), hidden_compute!$H2309, VLOOKUP($K2309, pcrid_plateids!$A$2:$B2401, 2, FALSE))</f>
        <v>-</v>
      </c>
      <c r="I2309" s="29" t="str">
        <f>IF(ISERROR(MATCH($K2309, pcrid_plateids!$A$2:$A2401, 0)), hidden_compute!$H2309, VLOOKUP($K2309, pcrid_plateids!$A$2:$C2401, 3, FALSE))</f>
        <v>-</v>
      </c>
      <c r="J2309" s="66"/>
      <c r="K2309" s="66"/>
      <c r="M2309" s="29" t="str">
        <f>IF(ISERROR(MATCH($K2309, pcrid_primers!$A$2:$A2401, 0)), hidden_compute!$H2309, VLOOKUP($K2309, pcrid_primers!$A$2:$B2401, 2, FALSE))</f>
        <v>-</v>
      </c>
      <c r="N2309" s="29" t="str">
        <f>IF(ISBLANK($M2309), "", VLOOKUP($M2309, hidden_compute!$M$2:P2401, 3, FALSE))</f>
        <v/>
      </c>
      <c r="O2309" s="29" t="str">
        <f>IF(ISERROR(MATCH($K2309, pcrid_primers!$A$2:$A2401, 0)), hidden_compute!$J2309, VLOOKUP($K2309, pcrid_primers!$A$2:$D2401, 4, FALSE))</f>
        <v>-</v>
      </c>
      <c r="P2309" s="29" t="str">
        <f>IF(ISBLANK($O2309), "", VLOOKUP($O2309, hidden_compute!$M$2:P2401, 3, FALSE))</f>
        <v/>
      </c>
      <c r="Q2309" s="41" t="str">
        <f>metadata!$B$8</f>
        <v>EXP-PBC096</v>
      </c>
      <c r="R2309" s="49"/>
      <c r="S2309" s="29" t="str">
        <f>metadata!$B$9</f>
        <v>SQK-NBD114.24</v>
      </c>
      <c r="T2309" s="49"/>
    </row>
    <row r="2310">
      <c r="B2310" s="66"/>
      <c r="C2310" s="66"/>
      <c r="D2310" s="29" t="str">
        <f>hidden_compute!E2310</f>
        <v/>
      </c>
      <c r="E2310" s="39" t="str">
        <f>hidden_compute!F2310</f>
        <v/>
      </c>
      <c r="F2310" s="39" t="str">
        <f>hidden_compute!G2310</f>
        <v/>
      </c>
      <c r="G2310" s="29" t="str">
        <f>hidden_compute!D2310</f>
        <v/>
      </c>
      <c r="H2310" s="29" t="str">
        <f>IF(ISERROR(MATCH($K2310, pcrid_plateids!$A$2:$A2401, 0)), hidden_compute!$H2310, VLOOKUP($K2310, pcrid_plateids!$A$2:$B2401, 2, FALSE))</f>
        <v>-</v>
      </c>
      <c r="I2310" s="29" t="str">
        <f>IF(ISERROR(MATCH($K2310, pcrid_plateids!$A$2:$A2401, 0)), hidden_compute!$H2310, VLOOKUP($K2310, pcrid_plateids!$A$2:$C2401, 3, FALSE))</f>
        <v>-</v>
      </c>
      <c r="J2310" s="66"/>
      <c r="K2310" s="66"/>
      <c r="M2310" s="29" t="str">
        <f>IF(ISERROR(MATCH($K2310, pcrid_primers!$A$2:$A2401, 0)), hidden_compute!$H2310, VLOOKUP($K2310, pcrid_primers!$A$2:$B2401, 2, FALSE))</f>
        <v>-</v>
      </c>
      <c r="N2310" s="29" t="str">
        <f>IF(ISBLANK($M2310), "", VLOOKUP($M2310, hidden_compute!$M$2:P2401, 3, FALSE))</f>
        <v/>
      </c>
      <c r="O2310" s="29" t="str">
        <f>IF(ISERROR(MATCH($K2310, pcrid_primers!$A$2:$A2401, 0)), hidden_compute!$J2310, VLOOKUP($K2310, pcrid_primers!$A$2:$D2401, 4, FALSE))</f>
        <v>-</v>
      </c>
      <c r="P2310" s="29" t="str">
        <f>IF(ISBLANK($O2310), "", VLOOKUP($O2310, hidden_compute!$M$2:P2401, 3, FALSE))</f>
        <v/>
      </c>
      <c r="Q2310" s="41" t="str">
        <f>metadata!$B$8</f>
        <v>EXP-PBC096</v>
      </c>
      <c r="R2310" s="49"/>
      <c r="S2310" s="29" t="str">
        <f>metadata!$B$9</f>
        <v>SQK-NBD114.24</v>
      </c>
      <c r="T2310" s="49"/>
    </row>
    <row r="2311">
      <c r="B2311" s="66"/>
      <c r="C2311" s="66"/>
      <c r="D2311" s="29" t="str">
        <f>hidden_compute!E2311</f>
        <v/>
      </c>
      <c r="E2311" s="39" t="str">
        <f>hidden_compute!F2311</f>
        <v/>
      </c>
      <c r="F2311" s="39" t="str">
        <f>hidden_compute!G2311</f>
        <v/>
      </c>
      <c r="G2311" s="29" t="str">
        <f>hidden_compute!D2311</f>
        <v/>
      </c>
      <c r="H2311" s="29" t="str">
        <f>IF(ISERROR(MATCH($K2311, pcrid_plateids!$A$2:$A2401, 0)), hidden_compute!$H2311, VLOOKUP($K2311, pcrid_plateids!$A$2:$B2401, 2, FALSE))</f>
        <v>-</v>
      </c>
      <c r="I2311" s="29" t="str">
        <f>IF(ISERROR(MATCH($K2311, pcrid_plateids!$A$2:$A2401, 0)), hidden_compute!$H2311, VLOOKUP($K2311, pcrid_plateids!$A$2:$C2401, 3, FALSE))</f>
        <v>-</v>
      </c>
      <c r="J2311" s="66"/>
      <c r="K2311" s="66"/>
      <c r="M2311" s="29" t="str">
        <f>IF(ISERROR(MATCH($K2311, pcrid_primers!$A$2:$A2401, 0)), hidden_compute!$H2311, VLOOKUP($K2311, pcrid_primers!$A$2:$B2401, 2, FALSE))</f>
        <v>-</v>
      </c>
      <c r="N2311" s="29" t="str">
        <f>IF(ISBLANK($M2311), "", VLOOKUP($M2311, hidden_compute!$M$2:P2401, 3, FALSE))</f>
        <v/>
      </c>
      <c r="O2311" s="29" t="str">
        <f>IF(ISERROR(MATCH($K2311, pcrid_primers!$A$2:$A2401, 0)), hidden_compute!$J2311, VLOOKUP($K2311, pcrid_primers!$A$2:$D2401, 4, FALSE))</f>
        <v>-</v>
      </c>
      <c r="P2311" s="29" t="str">
        <f>IF(ISBLANK($O2311), "", VLOOKUP($O2311, hidden_compute!$M$2:P2401, 3, FALSE))</f>
        <v/>
      </c>
      <c r="Q2311" s="41" t="str">
        <f>metadata!$B$8</f>
        <v>EXP-PBC096</v>
      </c>
      <c r="R2311" s="49"/>
      <c r="S2311" s="29" t="str">
        <f>metadata!$B$9</f>
        <v>SQK-NBD114.24</v>
      </c>
      <c r="T2311" s="49"/>
    </row>
    <row r="2312">
      <c r="B2312" s="66"/>
      <c r="C2312" s="66"/>
      <c r="D2312" s="29" t="str">
        <f>hidden_compute!E2312</f>
        <v/>
      </c>
      <c r="E2312" s="39" t="str">
        <f>hidden_compute!F2312</f>
        <v/>
      </c>
      <c r="F2312" s="39" t="str">
        <f>hidden_compute!G2312</f>
        <v/>
      </c>
      <c r="G2312" s="29" t="str">
        <f>hidden_compute!D2312</f>
        <v/>
      </c>
      <c r="H2312" s="29" t="str">
        <f>IF(ISERROR(MATCH($K2312, pcrid_plateids!$A$2:$A2401, 0)), hidden_compute!$H2312, VLOOKUP($K2312, pcrid_plateids!$A$2:$B2401, 2, FALSE))</f>
        <v>-</v>
      </c>
      <c r="I2312" s="29" t="str">
        <f>IF(ISERROR(MATCH($K2312, pcrid_plateids!$A$2:$A2401, 0)), hidden_compute!$H2312, VLOOKUP($K2312, pcrid_plateids!$A$2:$C2401, 3, FALSE))</f>
        <v>-</v>
      </c>
      <c r="J2312" s="66"/>
      <c r="K2312" s="66"/>
      <c r="M2312" s="29" t="str">
        <f>IF(ISERROR(MATCH($K2312, pcrid_primers!$A$2:$A2401, 0)), hidden_compute!$H2312, VLOOKUP($K2312, pcrid_primers!$A$2:$B2401, 2, FALSE))</f>
        <v>-</v>
      </c>
      <c r="N2312" s="29" t="str">
        <f>IF(ISBLANK($M2312), "", VLOOKUP($M2312, hidden_compute!$M$2:P2401, 3, FALSE))</f>
        <v/>
      </c>
      <c r="O2312" s="29" t="str">
        <f>IF(ISERROR(MATCH($K2312, pcrid_primers!$A$2:$A2401, 0)), hidden_compute!$J2312, VLOOKUP($K2312, pcrid_primers!$A$2:$D2401, 4, FALSE))</f>
        <v>-</v>
      </c>
      <c r="P2312" s="29" t="str">
        <f>IF(ISBLANK($O2312), "", VLOOKUP($O2312, hidden_compute!$M$2:P2401, 3, FALSE))</f>
        <v/>
      </c>
      <c r="Q2312" s="41" t="str">
        <f>metadata!$B$8</f>
        <v>EXP-PBC096</v>
      </c>
      <c r="R2312" s="49"/>
      <c r="S2312" s="29" t="str">
        <f>metadata!$B$9</f>
        <v>SQK-NBD114.24</v>
      </c>
      <c r="T2312" s="49"/>
    </row>
    <row r="2313">
      <c r="B2313" s="66"/>
      <c r="C2313" s="66"/>
      <c r="D2313" s="29" t="str">
        <f>hidden_compute!E2313</f>
        <v/>
      </c>
      <c r="E2313" s="39" t="str">
        <f>hidden_compute!F2313</f>
        <v/>
      </c>
      <c r="F2313" s="39" t="str">
        <f>hidden_compute!G2313</f>
        <v/>
      </c>
      <c r="G2313" s="29" t="str">
        <f>hidden_compute!D2313</f>
        <v/>
      </c>
      <c r="H2313" s="29" t="str">
        <f>IF(ISERROR(MATCH($K2313, pcrid_plateids!$A$2:$A2401, 0)), hidden_compute!$H2313, VLOOKUP($K2313, pcrid_plateids!$A$2:$B2401, 2, FALSE))</f>
        <v>-</v>
      </c>
      <c r="I2313" s="29" t="str">
        <f>IF(ISERROR(MATCH($K2313, pcrid_plateids!$A$2:$A2401, 0)), hidden_compute!$H2313, VLOOKUP($K2313, pcrid_plateids!$A$2:$C2401, 3, FALSE))</f>
        <v>-</v>
      </c>
      <c r="J2313" s="66"/>
      <c r="K2313" s="66"/>
      <c r="M2313" s="29" t="str">
        <f>IF(ISERROR(MATCH($K2313, pcrid_primers!$A$2:$A2401, 0)), hidden_compute!$H2313, VLOOKUP($K2313, pcrid_primers!$A$2:$B2401, 2, FALSE))</f>
        <v>-</v>
      </c>
      <c r="N2313" s="29" t="str">
        <f>IF(ISBLANK($M2313), "", VLOOKUP($M2313, hidden_compute!$M$2:P2401, 3, FALSE))</f>
        <v/>
      </c>
      <c r="O2313" s="29" t="str">
        <f>IF(ISERROR(MATCH($K2313, pcrid_primers!$A$2:$A2401, 0)), hidden_compute!$J2313, VLOOKUP($K2313, pcrid_primers!$A$2:$D2401, 4, FALSE))</f>
        <v>-</v>
      </c>
      <c r="P2313" s="29" t="str">
        <f>IF(ISBLANK($O2313), "", VLOOKUP($O2313, hidden_compute!$M$2:P2401, 3, FALSE))</f>
        <v/>
      </c>
      <c r="Q2313" s="41" t="str">
        <f>metadata!$B$8</f>
        <v>EXP-PBC096</v>
      </c>
      <c r="R2313" s="49"/>
      <c r="S2313" s="29" t="str">
        <f>metadata!$B$9</f>
        <v>SQK-NBD114.24</v>
      </c>
      <c r="T2313" s="49"/>
    </row>
    <row r="2314">
      <c r="B2314" s="66"/>
      <c r="C2314" s="66"/>
      <c r="D2314" s="29" t="str">
        <f>hidden_compute!E2314</f>
        <v/>
      </c>
      <c r="E2314" s="39" t="str">
        <f>hidden_compute!F2314</f>
        <v/>
      </c>
      <c r="F2314" s="39" t="str">
        <f>hidden_compute!G2314</f>
        <v/>
      </c>
      <c r="G2314" s="29" t="str">
        <f>hidden_compute!D2314</f>
        <v/>
      </c>
      <c r="H2314" s="29" t="str">
        <f>IF(ISERROR(MATCH($K2314, pcrid_plateids!$A$2:$A2401, 0)), hidden_compute!$H2314, VLOOKUP($K2314, pcrid_plateids!$A$2:$B2401, 2, FALSE))</f>
        <v>-</v>
      </c>
      <c r="I2314" s="29" t="str">
        <f>IF(ISERROR(MATCH($K2314, pcrid_plateids!$A$2:$A2401, 0)), hidden_compute!$H2314, VLOOKUP($K2314, pcrid_plateids!$A$2:$C2401, 3, FALSE))</f>
        <v>-</v>
      </c>
      <c r="J2314" s="66"/>
      <c r="K2314" s="66"/>
      <c r="M2314" s="29" t="str">
        <f>IF(ISERROR(MATCH($K2314, pcrid_primers!$A$2:$A2401, 0)), hidden_compute!$H2314, VLOOKUP($K2314, pcrid_primers!$A$2:$B2401, 2, FALSE))</f>
        <v>-</v>
      </c>
      <c r="N2314" s="29" t="str">
        <f>IF(ISBLANK($M2314), "", VLOOKUP($M2314, hidden_compute!$M$2:P2401, 3, FALSE))</f>
        <v/>
      </c>
      <c r="O2314" s="29" t="str">
        <f>IF(ISERROR(MATCH($K2314, pcrid_primers!$A$2:$A2401, 0)), hidden_compute!$J2314, VLOOKUP($K2314, pcrid_primers!$A$2:$D2401, 4, FALSE))</f>
        <v>-</v>
      </c>
      <c r="P2314" s="29" t="str">
        <f>IF(ISBLANK($O2314), "", VLOOKUP($O2314, hidden_compute!$M$2:P2401, 3, FALSE))</f>
        <v/>
      </c>
      <c r="Q2314" s="41" t="str">
        <f>metadata!$B$8</f>
        <v>EXP-PBC096</v>
      </c>
      <c r="R2314" s="49"/>
      <c r="S2314" s="29" t="str">
        <f>metadata!$B$9</f>
        <v>SQK-NBD114.24</v>
      </c>
      <c r="T2314" s="49"/>
    </row>
    <row r="2315">
      <c r="B2315" s="66"/>
      <c r="C2315" s="66"/>
      <c r="D2315" s="29" t="str">
        <f>hidden_compute!E2315</f>
        <v/>
      </c>
      <c r="E2315" s="39" t="str">
        <f>hidden_compute!F2315</f>
        <v/>
      </c>
      <c r="F2315" s="39" t="str">
        <f>hidden_compute!G2315</f>
        <v/>
      </c>
      <c r="G2315" s="29" t="str">
        <f>hidden_compute!D2315</f>
        <v/>
      </c>
      <c r="H2315" s="29" t="str">
        <f>IF(ISERROR(MATCH($K2315, pcrid_plateids!$A$2:$A2401, 0)), hidden_compute!$H2315, VLOOKUP($K2315, pcrid_plateids!$A$2:$B2401, 2, FALSE))</f>
        <v>-</v>
      </c>
      <c r="I2315" s="29" t="str">
        <f>IF(ISERROR(MATCH($K2315, pcrid_plateids!$A$2:$A2401, 0)), hidden_compute!$H2315, VLOOKUP($K2315, pcrid_plateids!$A$2:$C2401, 3, FALSE))</f>
        <v>-</v>
      </c>
      <c r="J2315" s="66"/>
      <c r="K2315" s="66"/>
      <c r="M2315" s="29" t="str">
        <f>IF(ISERROR(MATCH($K2315, pcrid_primers!$A$2:$A2401, 0)), hidden_compute!$H2315, VLOOKUP($K2315, pcrid_primers!$A$2:$B2401, 2, FALSE))</f>
        <v>-</v>
      </c>
      <c r="N2315" s="29" t="str">
        <f>IF(ISBLANK($M2315), "", VLOOKUP($M2315, hidden_compute!$M$2:P2401, 3, FALSE))</f>
        <v/>
      </c>
      <c r="O2315" s="29" t="str">
        <f>IF(ISERROR(MATCH($K2315, pcrid_primers!$A$2:$A2401, 0)), hidden_compute!$J2315, VLOOKUP($K2315, pcrid_primers!$A$2:$D2401, 4, FALSE))</f>
        <v>-</v>
      </c>
      <c r="P2315" s="29" t="str">
        <f>IF(ISBLANK($O2315), "", VLOOKUP($O2315, hidden_compute!$M$2:P2401, 3, FALSE))</f>
        <v/>
      </c>
      <c r="Q2315" s="41" t="str">
        <f>metadata!$B$8</f>
        <v>EXP-PBC096</v>
      </c>
      <c r="R2315" s="49"/>
      <c r="S2315" s="29" t="str">
        <f>metadata!$B$9</f>
        <v>SQK-NBD114.24</v>
      </c>
      <c r="T2315" s="49"/>
    </row>
    <row r="2316">
      <c r="B2316" s="66"/>
      <c r="C2316" s="66"/>
      <c r="D2316" s="29" t="str">
        <f>hidden_compute!E2316</f>
        <v/>
      </c>
      <c r="E2316" s="39" t="str">
        <f>hidden_compute!F2316</f>
        <v/>
      </c>
      <c r="F2316" s="39" t="str">
        <f>hidden_compute!G2316</f>
        <v/>
      </c>
      <c r="G2316" s="29" t="str">
        <f>hidden_compute!D2316</f>
        <v/>
      </c>
      <c r="H2316" s="29" t="str">
        <f>IF(ISERROR(MATCH($K2316, pcrid_plateids!$A$2:$A2401, 0)), hidden_compute!$H2316, VLOOKUP($K2316, pcrid_plateids!$A$2:$B2401, 2, FALSE))</f>
        <v>-</v>
      </c>
      <c r="I2316" s="29" t="str">
        <f>IF(ISERROR(MATCH($K2316, pcrid_plateids!$A$2:$A2401, 0)), hidden_compute!$H2316, VLOOKUP($K2316, pcrid_plateids!$A$2:$C2401, 3, FALSE))</f>
        <v>-</v>
      </c>
      <c r="J2316" s="66"/>
      <c r="K2316" s="66"/>
      <c r="M2316" s="29" t="str">
        <f>IF(ISERROR(MATCH($K2316, pcrid_primers!$A$2:$A2401, 0)), hidden_compute!$H2316, VLOOKUP($K2316, pcrid_primers!$A$2:$B2401, 2, FALSE))</f>
        <v>-</v>
      </c>
      <c r="N2316" s="29" t="str">
        <f>IF(ISBLANK($M2316), "", VLOOKUP($M2316, hidden_compute!$M$2:P2401, 3, FALSE))</f>
        <v/>
      </c>
      <c r="O2316" s="29" t="str">
        <f>IF(ISERROR(MATCH($K2316, pcrid_primers!$A$2:$A2401, 0)), hidden_compute!$J2316, VLOOKUP($K2316, pcrid_primers!$A$2:$D2401, 4, FALSE))</f>
        <v>-</v>
      </c>
      <c r="P2316" s="29" t="str">
        <f>IF(ISBLANK($O2316), "", VLOOKUP($O2316, hidden_compute!$M$2:P2401, 3, FALSE))</f>
        <v/>
      </c>
      <c r="Q2316" s="41" t="str">
        <f>metadata!$B$8</f>
        <v>EXP-PBC096</v>
      </c>
      <c r="R2316" s="49"/>
      <c r="S2316" s="29" t="str">
        <f>metadata!$B$9</f>
        <v>SQK-NBD114.24</v>
      </c>
      <c r="T2316" s="49"/>
    </row>
    <row r="2317">
      <c r="B2317" s="66"/>
      <c r="C2317" s="66"/>
      <c r="D2317" s="29" t="str">
        <f>hidden_compute!E2317</f>
        <v/>
      </c>
      <c r="E2317" s="39" t="str">
        <f>hidden_compute!F2317</f>
        <v/>
      </c>
      <c r="F2317" s="39" t="str">
        <f>hidden_compute!G2317</f>
        <v/>
      </c>
      <c r="G2317" s="29" t="str">
        <f>hidden_compute!D2317</f>
        <v/>
      </c>
      <c r="H2317" s="29" t="str">
        <f>IF(ISERROR(MATCH($K2317, pcrid_plateids!$A$2:$A2401, 0)), hidden_compute!$H2317, VLOOKUP($K2317, pcrid_plateids!$A$2:$B2401, 2, FALSE))</f>
        <v>-</v>
      </c>
      <c r="I2317" s="29" t="str">
        <f>IF(ISERROR(MATCH($K2317, pcrid_plateids!$A$2:$A2401, 0)), hidden_compute!$H2317, VLOOKUP($K2317, pcrid_plateids!$A$2:$C2401, 3, FALSE))</f>
        <v>-</v>
      </c>
      <c r="J2317" s="66"/>
      <c r="K2317" s="66"/>
      <c r="M2317" s="29" t="str">
        <f>IF(ISERROR(MATCH($K2317, pcrid_primers!$A$2:$A2401, 0)), hidden_compute!$H2317, VLOOKUP($K2317, pcrid_primers!$A$2:$B2401, 2, FALSE))</f>
        <v>-</v>
      </c>
      <c r="N2317" s="29" t="str">
        <f>IF(ISBLANK($M2317), "", VLOOKUP($M2317, hidden_compute!$M$2:P2401, 3, FALSE))</f>
        <v/>
      </c>
      <c r="O2317" s="29" t="str">
        <f>IF(ISERROR(MATCH($K2317, pcrid_primers!$A$2:$A2401, 0)), hidden_compute!$J2317, VLOOKUP($K2317, pcrid_primers!$A$2:$D2401, 4, FALSE))</f>
        <v>-</v>
      </c>
      <c r="P2317" s="29" t="str">
        <f>IF(ISBLANK($O2317), "", VLOOKUP($O2317, hidden_compute!$M$2:P2401, 3, FALSE))</f>
        <v/>
      </c>
      <c r="Q2317" s="41" t="str">
        <f>metadata!$B$8</f>
        <v>EXP-PBC096</v>
      </c>
      <c r="R2317" s="49"/>
      <c r="S2317" s="29" t="str">
        <f>metadata!$B$9</f>
        <v>SQK-NBD114.24</v>
      </c>
      <c r="T2317" s="49"/>
    </row>
    <row r="2318">
      <c r="B2318" s="66"/>
      <c r="C2318" s="66"/>
      <c r="D2318" s="29" t="str">
        <f>hidden_compute!E2318</f>
        <v/>
      </c>
      <c r="E2318" s="39" t="str">
        <f>hidden_compute!F2318</f>
        <v/>
      </c>
      <c r="F2318" s="39" t="str">
        <f>hidden_compute!G2318</f>
        <v/>
      </c>
      <c r="G2318" s="29" t="str">
        <f>hidden_compute!D2318</f>
        <v/>
      </c>
      <c r="H2318" s="29" t="str">
        <f>IF(ISERROR(MATCH($K2318, pcrid_plateids!$A$2:$A2401, 0)), hidden_compute!$H2318, VLOOKUP($K2318, pcrid_plateids!$A$2:$B2401, 2, FALSE))</f>
        <v>-</v>
      </c>
      <c r="I2318" s="29" t="str">
        <f>IF(ISERROR(MATCH($K2318, pcrid_plateids!$A$2:$A2401, 0)), hidden_compute!$H2318, VLOOKUP($K2318, pcrid_plateids!$A$2:$C2401, 3, FALSE))</f>
        <v>-</v>
      </c>
      <c r="J2318" s="66"/>
      <c r="K2318" s="66"/>
      <c r="M2318" s="29" t="str">
        <f>IF(ISERROR(MATCH($K2318, pcrid_primers!$A$2:$A2401, 0)), hidden_compute!$H2318, VLOOKUP($K2318, pcrid_primers!$A$2:$B2401, 2, FALSE))</f>
        <v>-</v>
      </c>
      <c r="N2318" s="29" t="str">
        <f>IF(ISBLANK($M2318), "", VLOOKUP($M2318, hidden_compute!$M$2:P2401, 3, FALSE))</f>
        <v/>
      </c>
      <c r="O2318" s="29" t="str">
        <f>IF(ISERROR(MATCH($K2318, pcrid_primers!$A$2:$A2401, 0)), hidden_compute!$J2318, VLOOKUP($K2318, pcrid_primers!$A$2:$D2401, 4, FALSE))</f>
        <v>-</v>
      </c>
      <c r="P2318" s="29" t="str">
        <f>IF(ISBLANK($O2318), "", VLOOKUP($O2318, hidden_compute!$M$2:P2401, 3, FALSE))</f>
        <v/>
      </c>
      <c r="Q2318" s="41" t="str">
        <f>metadata!$B$8</f>
        <v>EXP-PBC096</v>
      </c>
      <c r="R2318" s="49"/>
      <c r="S2318" s="29" t="str">
        <f>metadata!$B$9</f>
        <v>SQK-NBD114.24</v>
      </c>
      <c r="T2318" s="49"/>
    </row>
    <row r="2319">
      <c r="B2319" s="66"/>
      <c r="C2319" s="66"/>
      <c r="D2319" s="29" t="str">
        <f>hidden_compute!E2319</f>
        <v/>
      </c>
      <c r="E2319" s="39" t="str">
        <f>hidden_compute!F2319</f>
        <v/>
      </c>
      <c r="F2319" s="39" t="str">
        <f>hidden_compute!G2319</f>
        <v/>
      </c>
      <c r="G2319" s="29" t="str">
        <f>hidden_compute!D2319</f>
        <v/>
      </c>
      <c r="H2319" s="29" t="str">
        <f>IF(ISERROR(MATCH($K2319, pcrid_plateids!$A$2:$A2401, 0)), hidden_compute!$H2319, VLOOKUP($K2319, pcrid_plateids!$A$2:$B2401, 2, FALSE))</f>
        <v>-</v>
      </c>
      <c r="I2319" s="29" t="str">
        <f>IF(ISERROR(MATCH($K2319, pcrid_plateids!$A$2:$A2401, 0)), hidden_compute!$H2319, VLOOKUP($K2319, pcrid_plateids!$A$2:$C2401, 3, FALSE))</f>
        <v>-</v>
      </c>
      <c r="J2319" s="66"/>
      <c r="K2319" s="66"/>
      <c r="M2319" s="29" t="str">
        <f>IF(ISERROR(MATCH($K2319, pcrid_primers!$A$2:$A2401, 0)), hidden_compute!$H2319, VLOOKUP($K2319, pcrid_primers!$A$2:$B2401, 2, FALSE))</f>
        <v>-</v>
      </c>
      <c r="N2319" s="29" t="str">
        <f>IF(ISBLANK($M2319), "", VLOOKUP($M2319, hidden_compute!$M$2:P2401, 3, FALSE))</f>
        <v/>
      </c>
      <c r="O2319" s="29" t="str">
        <f>IF(ISERROR(MATCH($K2319, pcrid_primers!$A$2:$A2401, 0)), hidden_compute!$J2319, VLOOKUP($K2319, pcrid_primers!$A$2:$D2401, 4, FALSE))</f>
        <v>-</v>
      </c>
      <c r="P2319" s="29" t="str">
        <f>IF(ISBLANK($O2319), "", VLOOKUP($O2319, hidden_compute!$M$2:P2401, 3, FALSE))</f>
        <v/>
      </c>
      <c r="Q2319" s="41" t="str">
        <f>metadata!$B$8</f>
        <v>EXP-PBC096</v>
      </c>
      <c r="R2319" s="49"/>
      <c r="S2319" s="29" t="str">
        <f>metadata!$B$9</f>
        <v>SQK-NBD114.24</v>
      </c>
      <c r="T2319" s="49"/>
    </row>
    <row r="2320">
      <c r="B2320" s="66"/>
      <c r="C2320" s="66"/>
      <c r="D2320" s="29" t="str">
        <f>hidden_compute!E2320</f>
        <v/>
      </c>
      <c r="E2320" s="39" t="str">
        <f>hidden_compute!F2320</f>
        <v/>
      </c>
      <c r="F2320" s="39" t="str">
        <f>hidden_compute!G2320</f>
        <v/>
      </c>
      <c r="G2320" s="29" t="str">
        <f>hidden_compute!D2320</f>
        <v/>
      </c>
      <c r="H2320" s="29" t="str">
        <f>IF(ISERROR(MATCH($K2320, pcrid_plateids!$A$2:$A2401, 0)), hidden_compute!$H2320, VLOOKUP($K2320, pcrid_plateids!$A$2:$B2401, 2, FALSE))</f>
        <v>-</v>
      </c>
      <c r="I2320" s="29" t="str">
        <f>IF(ISERROR(MATCH($K2320, pcrid_plateids!$A$2:$A2401, 0)), hidden_compute!$H2320, VLOOKUP($K2320, pcrid_plateids!$A$2:$C2401, 3, FALSE))</f>
        <v>-</v>
      </c>
      <c r="J2320" s="66"/>
      <c r="K2320" s="66"/>
      <c r="M2320" s="29" t="str">
        <f>IF(ISERROR(MATCH($K2320, pcrid_primers!$A$2:$A2401, 0)), hidden_compute!$H2320, VLOOKUP($K2320, pcrid_primers!$A$2:$B2401, 2, FALSE))</f>
        <v>-</v>
      </c>
      <c r="N2320" s="29" t="str">
        <f>IF(ISBLANK($M2320), "", VLOOKUP($M2320, hidden_compute!$M$2:P2401, 3, FALSE))</f>
        <v/>
      </c>
      <c r="O2320" s="29" t="str">
        <f>IF(ISERROR(MATCH($K2320, pcrid_primers!$A$2:$A2401, 0)), hidden_compute!$J2320, VLOOKUP($K2320, pcrid_primers!$A$2:$D2401, 4, FALSE))</f>
        <v>-</v>
      </c>
      <c r="P2320" s="29" t="str">
        <f>IF(ISBLANK($O2320), "", VLOOKUP($O2320, hidden_compute!$M$2:P2401, 3, FALSE))</f>
        <v/>
      </c>
      <c r="Q2320" s="41" t="str">
        <f>metadata!$B$8</f>
        <v>EXP-PBC096</v>
      </c>
      <c r="R2320" s="49"/>
      <c r="S2320" s="29" t="str">
        <f>metadata!$B$9</f>
        <v>SQK-NBD114.24</v>
      </c>
      <c r="T2320" s="49"/>
    </row>
    <row r="2321">
      <c r="B2321" s="66"/>
      <c r="C2321" s="66"/>
      <c r="D2321" s="29" t="str">
        <f>hidden_compute!E2321</f>
        <v/>
      </c>
      <c r="E2321" s="39" t="str">
        <f>hidden_compute!F2321</f>
        <v/>
      </c>
      <c r="F2321" s="39" t="str">
        <f>hidden_compute!G2321</f>
        <v/>
      </c>
      <c r="G2321" s="29" t="str">
        <f>hidden_compute!D2321</f>
        <v/>
      </c>
      <c r="H2321" s="29" t="str">
        <f>IF(ISERROR(MATCH($K2321, pcrid_plateids!$A$2:$A2401, 0)), hidden_compute!$H2321, VLOOKUP($K2321, pcrid_plateids!$A$2:$B2401, 2, FALSE))</f>
        <v>-</v>
      </c>
      <c r="I2321" s="29" t="str">
        <f>IF(ISERROR(MATCH($K2321, pcrid_plateids!$A$2:$A2401, 0)), hidden_compute!$H2321, VLOOKUP($K2321, pcrid_plateids!$A$2:$C2401, 3, FALSE))</f>
        <v>-</v>
      </c>
      <c r="J2321" s="66"/>
      <c r="K2321" s="66"/>
      <c r="M2321" s="29" t="str">
        <f>IF(ISERROR(MATCH($K2321, pcrid_primers!$A$2:$A2401, 0)), hidden_compute!$H2321, VLOOKUP($K2321, pcrid_primers!$A$2:$B2401, 2, FALSE))</f>
        <v>-</v>
      </c>
      <c r="N2321" s="29" t="str">
        <f>IF(ISBLANK($M2321), "", VLOOKUP($M2321, hidden_compute!$M$2:P2401, 3, FALSE))</f>
        <v/>
      </c>
      <c r="O2321" s="29" t="str">
        <f>IF(ISERROR(MATCH($K2321, pcrid_primers!$A$2:$A2401, 0)), hidden_compute!$J2321, VLOOKUP($K2321, pcrid_primers!$A$2:$D2401, 4, FALSE))</f>
        <v>-</v>
      </c>
      <c r="P2321" s="29" t="str">
        <f>IF(ISBLANK($O2321), "", VLOOKUP($O2321, hidden_compute!$M$2:P2401, 3, FALSE))</f>
        <v/>
      </c>
      <c r="Q2321" s="41" t="str">
        <f>metadata!$B$8</f>
        <v>EXP-PBC096</v>
      </c>
      <c r="R2321" s="49"/>
      <c r="S2321" s="29" t="str">
        <f>metadata!$B$9</f>
        <v>SQK-NBD114.24</v>
      </c>
      <c r="T2321" s="49"/>
    </row>
    <row r="2322">
      <c r="B2322" s="66"/>
      <c r="C2322" s="66"/>
      <c r="D2322" s="29" t="str">
        <f>hidden_compute!E2322</f>
        <v/>
      </c>
      <c r="E2322" s="39" t="str">
        <f>hidden_compute!F2322</f>
        <v/>
      </c>
      <c r="F2322" s="39" t="str">
        <f>hidden_compute!G2322</f>
        <v/>
      </c>
      <c r="G2322" s="29" t="str">
        <f>hidden_compute!D2322</f>
        <v/>
      </c>
      <c r="H2322" s="29" t="str">
        <f>IF(ISERROR(MATCH($K2322, pcrid_plateids!$A$2:$A2401, 0)), hidden_compute!$H2322, VLOOKUP($K2322, pcrid_plateids!$A$2:$B2401, 2, FALSE))</f>
        <v>-</v>
      </c>
      <c r="I2322" s="29" t="str">
        <f>IF(ISERROR(MATCH($K2322, pcrid_plateids!$A$2:$A2401, 0)), hidden_compute!$H2322, VLOOKUP($K2322, pcrid_plateids!$A$2:$C2401, 3, FALSE))</f>
        <v>-</v>
      </c>
      <c r="J2322" s="66"/>
      <c r="K2322" s="66"/>
      <c r="M2322" s="29" t="str">
        <f>IF(ISERROR(MATCH($K2322, pcrid_primers!$A$2:$A2401, 0)), hidden_compute!$H2322, VLOOKUP($K2322, pcrid_primers!$A$2:$B2401, 2, FALSE))</f>
        <v>-</v>
      </c>
      <c r="N2322" s="29" t="str">
        <f>IF(ISBLANK($M2322), "", VLOOKUP($M2322, hidden_compute!$M$2:P2401, 3, FALSE))</f>
        <v/>
      </c>
      <c r="O2322" s="29" t="str">
        <f>IF(ISERROR(MATCH($K2322, pcrid_primers!$A$2:$A2401, 0)), hidden_compute!$J2322, VLOOKUP($K2322, pcrid_primers!$A$2:$D2401, 4, FALSE))</f>
        <v>-</v>
      </c>
      <c r="P2322" s="29" t="str">
        <f>IF(ISBLANK($O2322), "", VLOOKUP($O2322, hidden_compute!$M$2:P2401, 3, FALSE))</f>
        <v/>
      </c>
      <c r="Q2322" s="41" t="str">
        <f>metadata!$B$8</f>
        <v>EXP-PBC096</v>
      </c>
      <c r="R2322" s="49"/>
      <c r="S2322" s="29" t="str">
        <f>metadata!$B$9</f>
        <v>SQK-NBD114.24</v>
      </c>
      <c r="T2322" s="49"/>
    </row>
    <row r="2323">
      <c r="B2323" s="66"/>
      <c r="C2323" s="66"/>
      <c r="D2323" s="29" t="str">
        <f>hidden_compute!E2323</f>
        <v/>
      </c>
      <c r="E2323" s="39" t="str">
        <f>hidden_compute!F2323</f>
        <v/>
      </c>
      <c r="F2323" s="39" t="str">
        <f>hidden_compute!G2323</f>
        <v/>
      </c>
      <c r="G2323" s="29" t="str">
        <f>hidden_compute!D2323</f>
        <v/>
      </c>
      <c r="H2323" s="29" t="str">
        <f>IF(ISERROR(MATCH($K2323, pcrid_plateids!$A$2:$A2401, 0)), hidden_compute!$H2323, VLOOKUP($K2323, pcrid_plateids!$A$2:$B2401, 2, FALSE))</f>
        <v>-</v>
      </c>
      <c r="I2323" s="29" t="str">
        <f>IF(ISERROR(MATCH($K2323, pcrid_plateids!$A$2:$A2401, 0)), hidden_compute!$H2323, VLOOKUP($K2323, pcrid_plateids!$A$2:$C2401, 3, FALSE))</f>
        <v>-</v>
      </c>
      <c r="J2323" s="66"/>
      <c r="K2323" s="66"/>
      <c r="M2323" s="29" t="str">
        <f>IF(ISERROR(MATCH($K2323, pcrid_primers!$A$2:$A2401, 0)), hidden_compute!$H2323, VLOOKUP($K2323, pcrid_primers!$A$2:$B2401, 2, FALSE))</f>
        <v>-</v>
      </c>
      <c r="N2323" s="29" t="str">
        <f>IF(ISBLANK($M2323), "", VLOOKUP($M2323, hidden_compute!$M$2:P2401, 3, FALSE))</f>
        <v/>
      </c>
      <c r="O2323" s="29" t="str">
        <f>IF(ISERROR(MATCH($K2323, pcrid_primers!$A$2:$A2401, 0)), hidden_compute!$J2323, VLOOKUP($K2323, pcrid_primers!$A$2:$D2401, 4, FALSE))</f>
        <v>-</v>
      </c>
      <c r="P2323" s="29" t="str">
        <f>IF(ISBLANK($O2323), "", VLOOKUP($O2323, hidden_compute!$M$2:P2401, 3, FALSE))</f>
        <v/>
      </c>
      <c r="Q2323" s="41" t="str">
        <f>metadata!$B$8</f>
        <v>EXP-PBC096</v>
      </c>
      <c r="R2323" s="49"/>
      <c r="S2323" s="29" t="str">
        <f>metadata!$B$9</f>
        <v>SQK-NBD114.24</v>
      </c>
      <c r="T2323" s="49"/>
    </row>
    <row r="2324">
      <c r="B2324" s="66"/>
      <c r="C2324" s="66"/>
      <c r="D2324" s="29" t="str">
        <f>hidden_compute!E2324</f>
        <v/>
      </c>
      <c r="E2324" s="39" t="str">
        <f>hidden_compute!F2324</f>
        <v/>
      </c>
      <c r="F2324" s="39" t="str">
        <f>hidden_compute!G2324</f>
        <v/>
      </c>
      <c r="G2324" s="29" t="str">
        <f>hidden_compute!D2324</f>
        <v/>
      </c>
      <c r="H2324" s="29" t="str">
        <f>IF(ISERROR(MATCH($K2324, pcrid_plateids!$A$2:$A2401, 0)), hidden_compute!$H2324, VLOOKUP($K2324, pcrid_plateids!$A$2:$B2401, 2, FALSE))</f>
        <v>-</v>
      </c>
      <c r="I2324" s="29" t="str">
        <f>IF(ISERROR(MATCH($K2324, pcrid_plateids!$A$2:$A2401, 0)), hidden_compute!$H2324, VLOOKUP($K2324, pcrid_plateids!$A$2:$C2401, 3, FALSE))</f>
        <v>-</v>
      </c>
      <c r="J2324" s="66"/>
      <c r="K2324" s="66"/>
      <c r="M2324" s="29" t="str">
        <f>IF(ISERROR(MATCH($K2324, pcrid_primers!$A$2:$A2401, 0)), hidden_compute!$H2324, VLOOKUP($K2324, pcrid_primers!$A$2:$B2401, 2, FALSE))</f>
        <v>-</v>
      </c>
      <c r="N2324" s="29" t="str">
        <f>IF(ISBLANK($M2324), "", VLOOKUP($M2324, hidden_compute!$M$2:P2401, 3, FALSE))</f>
        <v/>
      </c>
      <c r="O2324" s="29" t="str">
        <f>IF(ISERROR(MATCH($K2324, pcrid_primers!$A$2:$A2401, 0)), hidden_compute!$J2324, VLOOKUP($K2324, pcrid_primers!$A$2:$D2401, 4, FALSE))</f>
        <v>-</v>
      </c>
      <c r="P2324" s="29" t="str">
        <f>IF(ISBLANK($O2324), "", VLOOKUP($O2324, hidden_compute!$M$2:P2401, 3, FALSE))</f>
        <v/>
      </c>
      <c r="Q2324" s="41" t="str">
        <f>metadata!$B$8</f>
        <v>EXP-PBC096</v>
      </c>
      <c r="R2324" s="49"/>
      <c r="S2324" s="29" t="str">
        <f>metadata!$B$9</f>
        <v>SQK-NBD114.24</v>
      </c>
      <c r="T2324" s="49"/>
    </row>
    <row r="2325">
      <c r="B2325" s="66"/>
      <c r="C2325" s="66"/>
      <c r="D2325" s="29" t="str">
        <f>hidden_compute!E2325</f>
        <v/>
      </c>
      <c r="E2325" s="39" t="str">
        <f>hidden_compute!F2325</f>
        <v/>
      </c>
      <c r="F2325" s="39" t="str">
        <f>hidden_compute!G2325</f>
        <v/>
      </c>
      <c r="G2325" s="29" t="str">
        <f>hidden_compute!D2325</f>
        <v/>
      </c>
      <c r="H2325" s="29" t="str">
        <f>IF(ISERROR(MATCH($K2325, pcrid_plateids!$A$2:$A2401, 0)), hidden_compute!$H2325, VLOOKUP($K2325, pcrid_plateids!$A$2:$B2401, 2, FALSE))</f>
        <v>-</v>
      </c>
      <c r="I2325" s="29" t="str">
        <f>IF(ISERROR(MATCH($K2325, pcrid_plateids!$A$2:$A2401, 0)), hidden_compute!$H2325, VLOOKUP($K2325, pcrid_plateids!$A$2:$C2401, 3, FALSE))</f>
        <v>-</v>
      </c>
      <c r="J2325" s="66"/>
      <c r="K2325" s="66"/>
      <c r="M2325" s="29" t="str">
        <f>IF(ISERROR(MATCH($K2325, pcrid_primers!$A$2:$A2401, 0)), hidden_compute!$H2325, VLOOKUP($K2325, pcrid_primers!$A$2:$B2401, 2, FALSE))</f>
        <v>-</v>
      </c>
      <c r="N2325" s="29" t="str">
        <f>IF(ISBLANK($M2325), "", VLOOKUP($M2325, hidden_compute!$M$2:P2401, 3, FALSE))</f>
        <v/>
      </c>
      <c r="O2325" s="29" t="str">
        <f>IF(ISERROR(MATCH($K2325, pcrid_primers!$A$2:$A2401, 0)), hidden_compute!$J2325, VLOOKUP($K2325, pcrid_primers!$A$2:$D2401, 4, FALSE))</f>
        <v>-</v>
      </c>
      <c r="P2325" s="29" t="str">
        <f>IF(ISBLANK($O2325), "", VLOOKUP($O2325, hidden_compute!$M$2:P2401, 3, FALSE))</f>
        <v/>
      </c>
      <c r="Q2325" s="41" t="str">
        <f>metadata!$B$8</f>
        <v>EXP-PBC096</v>
      </c>
      <c r="R2325" s="49"/>
      <c r="S2325" s="29" t="str">
        <f>metadata!$B$9</f>
        <v>SQK-NBD114.24</v>
      </c>
      <c r="T2325" s="49"/>
    </row>
    <row r="2326">
      <c r="B2326" s="66"/>
      <c r="C2326" s="66"/>
      <c r="D2326" s="29" t="str">
        <f>hidden_compute!E2326</f>
        <v/>
      </c>
      <c r="E2326" s="39" t="str">
        <f>hidden_compute!F2326</f>
        <v/>
      </c>
      <c r="F2326" s="39" t="str">
        <f>hidden_compute!G2326</f>
        <v/>
      </c>
      <c r="G2326" s="29" t="str">
        <f>hidden_compute!D2326</f>
        <v/>
      </c>
      <c r="H2326" s="29" t="str">
        <f>IF(ISERROR(MATCH($K2326, pcrid_plateids!$A$2:$A2401, 0)), hidden_compute!$H2326, VLOOKUP($K2326, pcrid_plateids!$A$2:$B2401, 2, FALSE))</f>
        <v>-</v>
      </c>
      <c r="I2326" s="29" t="str">
        <f>IF(ISERROR(MATCH($K2326, pcrid_plateids!$A$2:$A2401, 0)), hidden_compute!$H2326, VLOOKUP($K2326, pcrid_plateids!$A$2:$C2401, 3, FALSE))</f>
        <v>-</v>
      </c>
      <c r="J2326" s="66"/>
      <c r="K2326" s="66"/>
      <c r="M2326" s="29" t="str">
        <f>IF(ISERROR(MATCH($K2326, pcrid_primers!$A$2:$A2401, 0)), hidden_compute!$H2326, VLOOKUP($K2326, pcrid_primers!$A$2:$B2401, 2, FALSE))</f>
        <v>-</v>
      </c>
      <c r="N2326" s="29" t="str">
        <f>IF(ISBLANK($M2326), "", VLOOKUP($M2326, hidden_compute!$M$2:P2401, 3, FALSE))</f>
        <v/>
      </c>
      <c r="O2326" s="29" t="str">
        <f>IF(ISERROR(MATCH($K2326, pcrid_primers!$A$2:$A2401, 0)), hidden_compute!$J2326, VLOOKUP($K2326, pcrid_primers!$A$2:$D2401, 4, FALSE))</f>
        <v>-</v>
      </c>
      <c r="P2326" s="29" t="str">
        <f>IF(ISBLANK($O2326), "", VLOOKUP($O2326, hidden_compute!$M$2:P2401, 3, FALSE))</f>
        <v/>
      </c>
      <c r="Q2326" s="41" t="str">
        <f>metadata!$B$8</f>
        <v>EXP-PBC096</v>
      </c>
      <c r="R2326" s="49"/>
      <c r="S2326" s="29" t="str">
        <f>metadata!$B$9</f>
        <v>SQK-NBD114.24</v>
      </c>
      <c r="T2326" s="49"/>
    </row>
    <row r="2327">
      <c r="B2327" s="66"/>
      <c r="C2327" s="66"/>
      <c r="D2327" s="29" t="str">
        <f>hidden_compute!E2327</f>
        <v/>
      </c>
      <c r="E2327" s="39" t="str">
        <f>hidden_compute!F2327</f>
        <v/>
      </c>
      <c r="F2327" s="39" t="str">
        <f>hidden_compute!G2327</f>
        <v/>
      </c>
      <c r="G2327" s="29" t="str">
        <f>hidden_compute!D2327</f>
        <v/>
      </c>
      <c r="H2327" s="29" t="str">
        <f>IF(ISERROR(MATCH($K2327, pcrid_plateids!$A$2:$A2401, 0)), hidden_compute!$H2327, VLOOKUP($K2327, pcrid_plateids!$A$2:$B2401, 2, FALSE))</f>
        <v>-</v>
      </c>
      <c r="I2327" s="29" t="str">
        <f>IF(ISERROR(MATCH($K2327, pcrid_plateids!$A$2:$A2401, 0)), hidden_compute!$H2327, VLOOKUP($K2327, pcrid_plateids!$A$2:$C2401, 3, FALSE))</f>
        <v>-</v>
      </c>
      <c r="J2327" s="66"/>
      <c r="K2327" s="66"/>
      <c r="M2327" s="29" t="str">
        <f>IF(ISERROR(MATCH($K2327, pcrid_primers!$A$2:$A2401, 0)), hidden_compute!$H2327, VLOOKUP($K2327, pcrid_primers!$A$2:$B2401, 2, FALSE))</f>
        <v>-</v>
      </c>
      <c r="N2327" s="29" t="str">
        <f>IF(ISBLANK($M2327), "", VLOOKUP($M2327, hidden_compute!$M$2:P2401, 3, FALSE))</f>
        <v/>
      </c>
      <c r="O2327" s="29" t="str">
        <f>IF(ISERROR(MATCH($K2327, pcrid_primers!$A$2:$A2401, 0)), hidden_compute!$J2327, VLOOKUP($K2327, pcrid_primers!$A$2:$D2401, 4, FALSE))</f>
        <v>-</v>
      </c>
      <c r="P2327" s="29" t="str">
        <f>IF(ISBLANK($O2327), "", VLOOKUP($O2327, hidden_compute!$M$2:P2401, 3, FALSE))</f>
        <v/>
      </c>
      <c r="Q2327" s="41" t="str">
        <f>metadata!$B$8</f>
        <v>EXP-PBC096</v>
      </c>
      <c r="R2327" s="49"/>
      <c r="S2327" s="29" t="str">
        <f>metadata!$B$9</f>
        <v>SQK-NBD114.24</v>
      </c>
      <c r="T2327" s="49"/>
    </row>
    <row r="2328">
      <c r="B2328" s="66"/>
      <c r="C2328" s="66"/>
      <c r="D2328" s="29" t="str">
        <f>hidden_compute!E2328</f>
        <v/>
      </c>
      <c r="E2328" s="39" t="str">
        <f>hidden_compute!F2328</f>
        <v/>
      </c>
      <c r="F2328" s="39" t="str">
        <f>hidden_compute!G2328</f>
        <v/>
      </c>
      <c r="G2328" s="29" t="str">
        <f>hidden_compute!D2328</f>
        <v/>
      </c>
      <c r="H2328" s="29" t="str">
        <f>IF(ISERROR(MATCH($K2328, pcrid_plateids!$A$2:$A2401, 0)), hidden_compute!$H2328, VLOOKUP($K2328, pcrid_plateids!$A$2:$B2401, 2, FALSE))</f>
        <v>-</v>
      </c>
      <c r="I2328" s="29" t="str">
        <f>IF(ISERROR(MATCH($K2328, pcrid_plateids!$A$2:$A2401, 0)), hidden_compute!$H2328, VLOOKUP($K2328, pcrid_plateids!$A$2:$C2401, 3, FALSE))</f>
        <v>-</v>
      </c>
      <c r="J2328" s="66"/>
      <c r="K2328" s="66"/>
      <c r="M2328" s="29" t="str">
        <f>IF(ISERROR(MATCH($K2328, pcrid_primers!$A$2:$A2401, 0)), hidden_compute!$H2328, VLOOKUP($K2328, pcrid_primers!$A$2:$B2401, 2, FALSE))</f>
        <v>-</v>
      </c>
      <c r="N2328" s="29" t="str">
        <f>IF(ISBLANK($M2328), "", VLOOKUP($M2328, hidden_compute!$M$2:P2401, 3, FALSE))</f>
        <v/>
      </c>
      <c r="O2328" s="29" t="str">
        <f>IF(ISERROR(MATCH($K2328, pcrid_primers!$A$2:$A2401, 0)), hidden_compute!$J2328, VLOOKUP($K2328, pcrid_primers!$A$2:$D2401, 4, FALSE))</f>
        <v>-</v>
      </c>
      <c r="P2328" s="29" t="str">
        <f>IF(ISBLANK($O2328), "", VLOOKUP($O2328, hidden_compute!$M$2:P2401, 3, FALSE))</f>
        <v/>
      </c>
      <c r="Q2328" s="41" t="str">
        <f>metadata!$B$8</f>
        <v>EXP-PBC096</v>
      </c>
      <c r="R2328" s="49"/>
      <c r="S2328" s="29" t="str">
        <f>metadata!$B$9</f>
        <v>SQK-NBD114.24</v>
      </c>
      <c r="T2328" s="49"/>
    </row>
    <row r="2329">
      <c r="B2329" s="66"/>
      <c r="C2329" s="66"/>
      <c r="D2329" s="29" t="str">
        <f>hidden_compute!E2329</f>
        <v/>
      </c>
      <c r="E2329" s="39" t="str">
        <f>hidden_compute!F2329</f>
        <v/>
      </c>
      <c r="F2329" s="39" t="str">
        <f>hidden_compute!G2329</f>
        <v/>
      </c>
      <c r="G2329" s="29" t="str">
        <f>hidden_compute!D2329</f>
        <v/>
      </c>
      <c r="H2329" s="29" t="str">
        <f>IF(ISERROR(MATCH($K2329, pcrid_plateids!$A$2:$A2401, 0)), hidden_compute!$H2329, VLOOKUP($K2329, pcrid_plateids!$A$2:$B2401, 2, FALSE))</f>
        <v>-</v>
      </c>
      <c r="I2329" s="29" t="str">
        <f>IF(ISERROR(MATCH($K2329, pcrid_plateids!$A$2:$A2401, 0)), hidden_compute!$H2329, VLOOKUP($K2329, pcrid_plateids!$A$2:$C2401, 3, FALSE))</f>
        <v>-</v>
      </c>
      <c r="J2329" s="66"/>
      <c r="K2329" s="66"/>
      <c r="M2329" s="29" t="str">
        <f>IF(ISERROR(MATCH($K2329, pcrid_primers!$A$2:$A2401, 0)), hidden_compute!$H2329, VLOOKUP($K2329, pcrid_primers!$A$2:$B2401, 2, FALSE))</f>
        <v>-</v>
      </c>
      <c r="N2329" s="29" t="str">
        <f>IF(ISBLANK($M2329), "", VLOOKUP($M2329, hidden_compute!$M$2:P2401, 3, FALSE))</f>
        <v/>
      </c>
      <c r="O2329" s="29" t="str">
        <f>IF(ISERROR(MATCH($K2329, pcrid_primers!$A$2:$A2401, 0)), hidden_compute!$J2329, VLOOKUP($K2329, pcrid_primers!$A$2:$D2401, 4, FALSE))</f>
        <v>-</v>
      </c>
      <c r="P2329" s="29" t="str">
        <f>IF(ISBLANK($O2329), "", VLOOKUP($O2329, hidden_compute!$M$2:P2401, 3, FALSE))</f>
        <v/>
      </c>
      <c r="Q2329" s="41" t="str">
        <f>metadata!$B$8</f>
        <v>EXP-PBC096</v>
      </c>
      <c r="R2329" s="49"/>
      <c r="S2329" s="29" t="str">
        <f>metadata!$B$9</f>
        <v>SQK-NBD114.24</v>
      </c>
      <c r="T2329" s="49"/>
    </row>
    <row r="2330">
      <c r="B2330" s="66"/>
      <c r="C2330" s="66"/>
      <c r="D2330" s="29" t="str">
        <f>hidden_compute!E2330</f>
        <v/>
      </c>
      <c r="E2330" s="39" t="str">
        <f>hidden_compute!F2330</f>
        <v/>
      </c>
      <c r="F2330" s="39" t="str">
        <f>hidden_compute!G2330</f>
        <v/>
      </c>
      <c r="G2330" s="29" t="str">
        <f>hidden_compute!D2330</f>
        <v/>
      </c>
      <c r="H2330" s="29" t="str">
        <f>IF(ISERROR(MATCH($K2330, pcrid_plateids!$A$2:$A2401, 0)), hidden_compute!$H2330, VLOOKUP($K2330, pcrid_plateids!$A$2:$B2401, 2, FALSE))</f>
        <v>-</v>
      </c>
      <c r="I2330" s="29" t="str">
        <f>IF(ISERROR(MATCH($K2330, pcrid_plateids!$A$2:$A2401, 0)), hidden_compute!$H2330, VLOOKUP($K2330, pcrid_plateids!$A$2:$C2401, 3, FALSE))</f>
        <v>-</v>
      </c>
      <c r="J2330" s="66"/>
      <c r="K2330" s="66"/>
      <c r="M2330" s="29" t="str">
        <f>IF(ISERROR(MATCH($K2330, pcrid_primers!$A$2:$A2401, 0)), hidden_compute!$H2330, VLOOKUP($K2330, pcrid_primers!$A$2:$B2401, 2, FALSE))</f>
        <v>-</v>
      </c>
      <c r="N2330" s="29" t="str">
        <f>IF(ISBLANK($M2330), "", VLOOKUP($M2330, hidden_compute!$M$2:P2401, 3, FALSE))</f>
        <v/>
      </c>
      <c r="O2330" s="29" t="str">
        <f>IF(ISERROR(MATCH($K2330, pcrid_primers!$A$2:$A2401, 0)), hidden_compute!$J2330, VLOOKUP($K2330, pcrid_primers!$A$2:$D2401, 4, FALSE))</f>
        <v>-</v>
      </c>
      <c r="P2330" s="29" t="str">
        <f>IF(ISBLANK($O2330), "", VLOOKUP($O2330, hidden_compute!$M$2:P2401, 3, FALSE))</f>
        <v/>
      </c>
      <c r="Q2330" s="41" t="str">
        <f>metadata!$B$8</f>
        <v>EXP-PBC096</v>
      </c>
      <c r="R2330" s="49"/>
      <c r="S2330" s="29" t="str">
        <f>metadata!$B$9</f>
        <v>SQK-NBD114.24</v>
      </c>
      <c r="T2330" s="49"/>
    </row>
    <row r="2331">
      <c r="B2331" s="66"/>
      <c r="C2331" s="66"/>
      <c r="D2331" s="29" t="str">
        <f>hidden_compute!E2331</f>
        <v/>
      </c>
      <c r="E2331" s="39" t="str">
        <f>hidden_compute!F2331</f>
        <v/>
      </c>
      <c r="F2331" s="39" t="str">
        <f>hidden_compute!G2331</f>
        <v/>
      </c>
      <c r="G2331" s="29" t="str">
        <f>hidden_compute!D2331</f>
        <v/>
      </c>
      <c r="H2331" s="29" t="str">
        <f>IF(ISERROR(MATCH($K2331, pcrid_plateids!$A$2:$A2401, 0)), hidden_compute!$H2331, VLOOKUP($K2331, pcrid_plateids!$A$2:$B2401, 2, FALSE))</f>
        <v>-</v>
      </c>
      <c r="I2331" s="29" t="str">
        <f>IF(ISERROR(MATCH($K2331, pcrid_plateids!$A$2:$A2401, 0)), hidden_compute!$H2331, VLOOKUP($K2331, pcrid_plateids!$A$2:$C2401, 3, FALSE))</f>
        <v>-</v>
      </c>
      <c r="J2331" s="66"/>
      <c r="K2331" s="66"/>
      <c r="M2331" s="29" t="str">
        <f>IF(ISERROR(MATCH($K2331, pcrid_primers!$A$2:$A2401, 0)), hidden_compute!$H2331, VLOOKUP($K2331, pcrid_primers!$A$2:$B2401, 2, FALSE))</f>
        <v>-</v>
      </c>
      <c r="N2331" s="29" t="str">
        <f>IF(ISBLANK($M2331), "", VLOOKUP($M2331, hidden_compute!$M$2:P2401, 3, FALSE))</f>
        <v/>
      </c>
      <c r="O2331" s="29" t="str">
        <f>IF(ISERROR(MATCH($K2331, pcrid_primers!$A$2:$A2401, 0)), hidden_compute!$J2331, VLOOKUP($K2331, pcrid_primers!$A$2:$D2401, 4, FALSE))</f>
        <v>-</v>
      </c>
      <c r="P2331" s="29" t="str">
        <f>IF(ISBLANK($O2331), "", VLOOKUP($O2331, hidden_compute!$M$2:P2401, 3, FALSE))</f>
        <v/>
      </c>
      <c r="Q2331" s="41" t="str">
        <f>metadata!$B$8</f>
        <v>EXP-PBC096</v>
      </c>
      <c r="R2331" s="49"/>
      <c r="S2331" s="29" t="str">
        <f>metadata!$B$9</f>
        <v>SQK-NBD114.24</v>
      </c>
      <c r="T2331" s="49"/>
    </row>
    <row r="2332">
      <c r="B2332" s="66"/>
      <c r="C2332" s="66"/>
      <c r="D2332" s="29" t="str">
        <f>hidden_compute!E2332</f>
        <v/>
      </c>
      <c r="E2332" s="39" t="str">
        <f>hidden_compute!F2332</f>
        <v/>
      </c>
      <c r="F2332" s="39" t="str">
        <f>hidden_compute!G2332</f>
        <v/>
      </c>
      <c r="G2332" s="29" t="str">
        <f>hidden_compute!D2332</f>
        <v/>
      </c>
      <c r="H2332" s="29" t="str">
        <f>IF(ISERROR(MATCH($K2332, pcrid_plateids!$A$2:$A2401, 0)), hidden_compute!$H2332, VLOOKUP($K2332, pcrid_plateids!$A$2:$B2401, 2, FALSE))</f>
        <v>-</v>
      </c>
      <c r="I2332" s="29" t="str">
        <f>IF(ISERROR(MATCH($K2332, pcrid_plateids!$A$2:$A2401, 0)), hidden_compute!$H2332, VLOOKUP($K2332, pcrid_plateids!$A$2:$C2401, 3, FALSE))</f>
        <v>-</v>
      </c>
      <c r="J2332" s="66"/>
      <c r="K2332" s="66"/>
      <c r="M2332" s="29" t="str">
        <f>IF(ISERROR(MATCH($K2332, pcrid_primers!$A$2:$A2401, 0)), hidden_compute!$H2332, VLOOKUP($K2332, pcrid_primers!$A$2:$B2401, 2, FALSE))</f>
        <v>-</v>
      </c>
      <c r="N2332" s="29" t="str">
        <f>IF(ISBLANK($M2332), "", VLOOKUP($M2332, hidden_compute!$M$2:P2401, 3, FALSE))</f>
        <v/>
      </c>
      <c r="O2332" s="29" t="str">
        <f>IF(ISERROR(MATCH($K2332, pcrid_primers!$A$2:$A2401, 0)), hidden_compute!$J2332, VLOOKUP($K2332, pcrid_primers!$A$2:$D2401, 4, FALSE))</f>
        <v>-</v>
      </c>
      <c r="P2332" s="29" t="str">
        <f>IF(ISBLANK($O2332), "", VLOOKUP($O2332, hidden_compute!$M$2:P2401, 3, FALSE))</f>
        <v/>
      </c>
      <c r="Q2332" s="41" t="str">
        <f>metadata!$B$8</f>
        <v>EXP-PBC096</v>
      </c>
      <c r="R2332" s="49"/>
      <c r="S2332" s="29" t="str">
        <f>metadata!$B$9</f>
        <v>SQK-NBD114.24</v>
      </c>
      <c r="T2332" s="49"/>
    </row>
    <row r="2333">
      <c r="B2333" s="66"/>
      <c r="C2333" s="66"/>
      <c r="D2333" s="29" t="str">
        <f>hidden_compute!E2333</f>
        <v/>
      </c>
      <c r="E2333" s="39" t="str">
        <f>hidden_compute!F2333</f>
        <v/>
      </c>
      <c r="F2333" s="39" t="str">
        <f>hidden_compute!G2333</f>
        <v/>
      </c>
      <c r="G2333" s="29" t="str">
        <f>hidden_compute!D2333</f>
        <v/>
      </c>
      <c r="H2333" s="29" t="str">
        <f>IF(ISERROR(MATCH($K2333, pcrid_plateids!$A$2:$A2401, 0)), hidden_compute!$H2333, VLOOKUP($K2333, pcrid_plateids!$A$2:$B2401, 2, FALSE))</f>
        <v>-</v>
      </c>
      <c r="I2333" s="29" t="str">
        <f>IF(ISERROR(MATCH($K2333, pcrid_plateids!$A$2:$A2401, 0)), hidden_compute!$H2333, VLOOKUP($K2333, pcrid_plateids!$A$2:$C2401, 3, FALSE))</f>
        <v>-</v>
      </c>
      <c r="J2333" s="66"/>
      <c r="K2333" s="66"/>
      <c r="M2333" s="29" t="str">
        <f>IF(ISERROR(MATCH($K2333, pcrid_primers!$A$2:$A2401, 0)), hidden_compute!$H2333, VLOOKUP($K2333, pcrid_primers!$A$2:$B2401, 2, FALSE))</f>
        <v>-</v>
      </c>
      <c r="N2333" s="29" t="str">
        <f>IF(ISBLANK($M2333), "", VLOOKUP($M2333, hidden_compute!$M$2:P2401, 3, FALSE))</f>
        <v/>
      </c>
      <c r="O2333" s="29" t="str">
        <f>IF(ISERROR(MATCH($K2333, pcrid_primers!$A$2:$A2401, 0)), hidden_compute!$J2333, VLOOKUP($K2333, pcrid_primers!$A$2:$D2401, 4, FALSE))</f>
        <v>-</v>
      </c>
      <c r="P2333" s="29" t="str">
        <f>IF(ISBLANK($O2333), "", VLOOKUP($O2333, hidden_compute!$M$2:P2401, 3, FALSE))</f>
        <v/>
      </c>
      <c r="Q2333" s="41" t="str">
        <f>metadata!$B$8</f>
        <v>EXP-PBC096</v>
      </c>
      <c r="R2333" s="49"/>
      <c r="S2333" s="29" t="str">
        <f>metadata!$B$9</f>
        <v>SQK-NBD114.24</v>
      </c>
      <c r="T2333" s="49"/>
    </row>
    <row r="2334">
      <c r="B2334" s="66"/>
      <c r="C2334" s="66"/>
      <c r="D2334" s="29" t="str">
        <f>hidden_compute!E2334</f>
        <v/>
      </c>
      <c r="E2334" s="39" t="str">
        <f>hidden_compute!F2334</f>
        <v/>
      </c>
      <c r="F2334" s="39" t="str">
        <f>hidden_compute!G2334</f>
        <v/>
      </c>
      <c r="G2334" s="29" t="str">
        <f>hidden_compute!D2334</f>
        <v/>
      </c>
      <c r="H2334" s="29" t="str">
        <f>IF(ISERROR(MATCH($K2334, pcrid_plateids!$A$2:$A2401, 0)), hidden_compute!$H2334, VLOOKUP($K2334, pcrid_plateids!$A$2:$B2401, 2, FALSE))</f>
        <v>-</v>
      </c>
      <c r="I2334" s="29" t="str">
        <f>IF(ISERROR(MATCH($K2334, pcrid_plateids!$A$2:$A2401, 0)), hidden_compute!$H2334, VLOOKUP($K2334, pcrid_plateids!$A$2:$C2401, 3, FALSE))</f>
        <v>-</v>
      </c>
      <c r="J2334" s="66"/>
      <c r="K2334" s="66"/>
      <c r="M2334" s="29" t="str">
        <f>IF(ISERROR(MATCH($K2334, pcrid_primers!$A$2:$A2401, 0)), hidden_compute!$H2334, VLOOKUP($K2334, pcrid_primers!$A$2:$B2401, 2, FALSE))</f>
        <v>-</v>
      </c>
      <c r="N2334" s="29" t="str">
        <f>IF(ISBLANK($M2334), "", VLOOKUP($M2334, hidden_compute!$M$2:P2401, 3, FALSE))</f>
        <v/>
      </c>
      <c r="O2334" s="29" t="str">
        <f>IF(ISERROR(MATCH($K2334, pcrid_primers!$A$2:$A2401, 0)), hidden_compute!$J2334, VLOOKUP($K2334, pcrid_primers!$A$2:$D2401, 4, FALSE))</f>
        <v>-</v>
      </c>
      <c r="P2334" s="29" t="str">
        <f>IF(ISBLANK($O2334), "", VLOOKUP($O2334, hidden_compute!$M$2:P2401, 3, FALSE))</f>
        <v/>
      </c>
      <c r="Q2334" s="41" t="str">
        <f>metadata!$B$8</f>
        <v>EXP-PBC096</v>
      </c>
      <c r="R2334" s="49"/>
      <c r="S2334" s="29" t="str">
        <f>metadata!$B$9</f>
        <v>SQK-NBD114.24</v>
      </c>
      <c r="T2334" s="49"/>
    </row>
    <row r="2335">
      <c r="B2335" s="66"/>
      <c r="C2335" s="66"/>
      <c r="D2335" s="29" t="str">
        <f>hidden_compute!E2335</f>
        <v/>
      </c>
      <c r="E2335" s="39" t="str">
        <f>hidden_compute!F2335</f>
        <v/>
      </c>
      <c r="F2335" s="39" t="str">
        <f>hidden_compute!G2335</f>
        <v/>
      </c>
      <c r="G2335" s="29" t="str">
        <f>hidden_compute!D2335</f>
        <v/>
      </c>
      <c r="H2335" s="29" t="str">
        <f>IF(ISERROR(MATCH($K2335, pcrid_plateids!$A$2:$A2401, 0)), hidden_compute!$H2335, VLOOKUP($K2335, pcrid_plateids!$A$2:$B2401, 2, FALSE))</f>
        <v>-</v>
      </c>
      <c r="I2335" s="29" t="str">
        <f>IF(ISERROR(MATCH($K2335, pcrid_plateids!$A$2:$A2401, 0)), hidden_compute!$H2335, VLOOKUP($K2335, pcrid_plateids!$A$2:$C2401, 3, FALSE))</f>
        <v>-</v>
      </c>
      <c r="J2335" s="66"/>
      <c r="K2335" s="66"/>
      <c r="M2335" s="29" t="str">
        <f>IF(ISERROR(MATCH($K2335, pcrid_primers!$A$2:$A2401, 0)), hidden_compute!$H2335, VLOOKUP($K2335, pcrid_primers!$A$2:$B2401, 2, FALSE))</f>
        <v>-</v>
      </c>
      <c r="N2335" s="29" t="str">
        <f>IF(ISBLANK($M2335), "", VLOOKUP($M2335, hidden_compute!$M$2:P2401, 3, FALSE))</f>
        <v/>
      </c>
      <c r="O2335" s="29" t="str">
        <f>IF(ISERROR(MATCH($K2335, pcrid_primers!$A$2:$A2401, 0)), hidden_compute!$J2335, VLOOKUP($K2335, pcrid_primers!$A$2:$D2401, 4, FALSE))</f>
        <v>-</v>
      </c>
      <c r="P2335" s="29" t="str">
        <f>IF(ISBLANK($O2335), "", VLOOKUP($O2335, hidden_compute!$M$2:P2401, 3, FALSE))</f>
        <v/>
      </c>
      <c r="Q2335" s="41" t="str">
        <f>metadata!$B$8</f>
        <v>EXP-PBC096</v>
      </c>
      <c r="R2335" s="49"/>
      <c r="S2335" s="29" t="str">
        <f>metadata!$B$9</f>
        <v>SQK-NBD114.24</v>
      </c>
      <c r="T2335" s="49"/>
    </row>
    <row r="2336">
      <c r="B2336" s="66"/>
      <c r="C2336" s="66"/>
      <c r="D2336" s="29" t="str">
        <f>hidden_compute!E2336</f>
        <v/>
      </c>
      <c r="E2336" s="39" t="str">
        <f>hidden_compute!F2336</f>
        <v/>
      </c>
      <c r="F2336" s="39" t="str">
        <f>hidden_compute!G2336</f>
        <v/>
      </c>
      <c r="G2336" s="29" t="str">
        <f>hidden_compute!D2336</f>
        <v/>
      </c>
      <c r="H2336" s="29" t="str">
        <f>IF(ISERROR(MATCH($K2336, pcrid_plateids!$A$2:$A2401, 0)), hidden_compute!$H2336, VLOOKUP($K2336, pcrid_plateids!$A$2:$B2401, 2, FALSE))</f>
        <v>-</v>
      </c>
      <c r="I2336" s="29" t="str">
        <f>IF(ISERROR(MATCH($K2336, pcrid_plateids!$A$2:$A2401, 0)), hidden_compute!$H2336, VLOOKUP($K2336, pcrid_plateids!$A$2:$C2401, 3, FALSE))</f>
        <v>-</v>
      </c>
      <c r="J2336" s="66"/>
      <c r="K2336" s="66"/>
      <c r="M2336" s="29" t="str">
        <f>IF(ISERROR(MATCH($K2336, pcrid_primers!$A$2:$A2401, 0)), hidden_compute!$H2336, VLOOKUP($K2336, pcrid_primers!$A$2:$B2401, 2, FALSE))</f>
        <v>-</v>
      </c>
      <c r="N2336" s="29" t="str">
        <f>IF(ISBLANK($M2336), "", VLOOKUP($M2336, hidden_compute!$M$2:P2401, 3, FALSE))</f>
        <v/>
      </c>
      <c r="O2336" s="29" t="str">
        <f>IF(ISERROR(MATCH($K2336, pcrid_primers!$A$2:$A2401, 0)), hidden_compute!$J2336, VLOOKUP($K2336, pcrid_primers!$A$2:$D2401, 4, FALSE))</f>
        <v>-</v>
      </c>
      <c r="P2336" s="29" t="str">
        <f>IF(ISBLANK($O2336), "", VLOOKUP($O2336, hidden_compute!$M$2:P2401, 3, FALSE))</f>
        <v/>
      </c>
      <c r="Q2336" s="41" t="str">
        <f>metadata!$B$8</f>
        <v>EXP-PBC096</v>
      </c>
      <c r="R2336" s="49"/>
      <c r="S2336" s="29" t="str">
        <f>metadata!$B$9</f>
        <v>SQK-NBD114.24</v>
      </c>
      <c r="T2336" s="49"/>
    </row>
    <row r="2337">
      <c r="B2337" s="66"/>
      <c r="C2337" s="66"/>
      <c r="D2337" s="29" t="str">
        <f>hidden_compute!E2337</f>
        <v/>
      </c>
      <c r="E2337" s="39" t="str">
        <f>hidden_compute!F2337</f>
        <v/>
      </c>
      <c r="F2337" s="39" t="str">
        <f>hidden_compute!G2337</f>
        <v/>
      </c>
      <c r="G2337" s="29" t="str">
        <f>hidden_compute!D2337</f>
        <v/>
      </c>
      <c r="H2337" s="29" t="str">
        <f>IF(ISERROR(MATCH($K2337, pcrid_plateids!$A$2:$A2401, 0)), hidden_compute!$H2337, VLOOKUP($K2337, pcrid_plateids!$A$2:$B2401, 2, FALSE))</f>
        <v>-</v>
      </c>
      <c r="I2337" s="29" t="str">
        <f>IF(ISERROR(MATCH($K2337, pcrid_plateids!$A$2:$A2401, 0)), hidden_compute!$H2337, VLOOKUP($K2337, pcrid_plateids!$A$2:$C2401, 3, FALSE))</f>
        <v>-</v>
      </c>
      <c r="J2337" s="66"/>
      <c r="K2337" s="66"/>
      <c r="M2337" s="29" t="str">
        <f>IF(ISERROR(MATCH($K2337, pcrid_primers!$A$2:$A2401, 0)), hidden_compute!$H2337, VLOOKUP($K2337, pcrid_primers!$A$2:$B2401, 2, FALSE))</f>
        <v>-</v>
      </c>
      <c r="N2337" s="29" t="str">
        <f>IF(ISBLANK($M2337), "", VLOOKUP($M2337, hidden_compute!$M$2:P2401, 3, FALSE))</f>
        <v/>
      </c>
      <c r="O2337" s="29" t="str">
        <f>IF(ISERROR(MATCH($K2337, pcrid_primers!$A$2:$A2401, 0)), hidden_compute!$J2337, VLOOKUP($K2337, pcrid_primers!$A$2:$D2401, 4, FALSE))</f>
        <v>-</v>
      </c>
      <c r="P2337" s="29" t="str">
        <f>IF(ISBLANK($O2337), "", VLOOKUP($O2337, hidden_compute!$M$2:P2401, 3, FALSE))</f>
        <v/>
      </c>
      <c r="Q2337" s="41" t="str">
        <f>metadata!$B$8</f>
        <v>EXP-PBC096</v>
      </c>
      <c r="R2337" s="49"/>
      <c r="S2337" s="29" t="str">
        <f>metadata!$B$9</f>
        <v>SQK-NBD114.24</v>
      </c>
      <c r="T2337" s="49"/>
    </row>
    <row r="2338">
      <c r="B2338" s="66"/>
      <c r="C2338" s="66"/>
      <c r="D2338" s="29" t="str">
        <f>hidden_compute!E2338</f>
        <v/>
      </c>
      <c r="E2338" s="39" t="str">
        <f>hidden_compute!F2338</f>
        <v/>
      </c>
      <c r="F2338" s="39" t="str">
        <f>hidden_compute!G2338</f>
        <v/>
      </c>
      <c r="G2338" s="29" t="str">
        <f>hidden_compute!D2338</f>
        <v/>
      </c>
      <c r="H2338" s="29" t="str">
        <f>IF(ISERROR(MATCH($K2338, pcrid_plateids!$A$2:$A2401, 0)), hidden_compute!$H2338, VLOOKUP($K2338, pcrid_plateids!$A$2:$B2401, 2, FALSE))</f>
        <v>-</v>
      </c>
      <c r="I2338" s="29" t="str">
        <f>IF(ISERROR(MATCH($K2338, pcrid_plateids!$A$2:$A2401, 0)), hidden_compute!$H2338, VLOOKUP($K2338, pcrid_plateids!$A$2:$C2401, 3, FALSE))</f>
        <v>-</v>
      </c>
      <c r="J2338" s="66"/>
      <c r="K2338" s="66"/>
      <c r="M2338" s="29" t="str">
        <f>IF(ISERROR(MATCH($K2338, pcrid_primers!$A$2:$A2401, 0)), hidden_compute!$H2338, VLOOKUP($K2338, pcrid_primers!$A$2:$B2401, 2, FALSE))</f>
        <v>-</v>
      </c>
      <c r="N2338" s="29" t="str">
        <f>IF(ISBLANK($M2338), "", VLOOKUP($M2338, hidden_compute!$M$2:P2401, 3, FALSE))</f>
        <v/>
      </c>
      <c r="O2338" s="29" t="str">
        <f>IF(ISERROR(MATCH($K2338, pcrid_primers!$A$2:$A2401, 0)), hidden_compute!$J2338, VLOOKUP($K2338, pcrid_primers!$A$2:$D2401, 4, FALSE))</f>
        <v>-</v>
      </c>
      <c r="P2338" s="29" t="str">
        <f>IF(ISBLANK($O2338), "", VLOOKUP($O2338, hidden_compute!$M$2:P2401, 3, FALSE))</f>
        <v/>
      </c>
      <c r="Q2338" s="41" t="str">
        <f>metadata!$B$8</f>
        <v>EXP-PBC096</v>
      </c>
      <c r="R2338" s="49"/>
      <c r="S2338" s="29" t="str">
        <f>metadata!$B$9</f>
        <v>SQK-NBD114.24</v>
      </c>
      <c r="T2338" s="49"/>
    </row>
    <row r="2339">
      <c r="B2339" s="66"/>
      <c r="C2339" s="66"/>
      <c r="D2339" s="29" t="str">
        <f>hidden_compute!E2339</f>
        <v/>
      </c>
      <c r="E2339" s="39" t="str">
        <f>hidden_compute!F2339</f>
        <v/>
      </c>
      <c r="F2339" s="39" t="str">
        <f>hidden_compute!G2339</f>
        <v/>
      </c>
      <c r="G2339" s="29" t="str">
        <f>hidden_compute!D2339</f>
        <v/>
      </c>
      <c r="H2339" s="29" t="str">
        <f>IF(ISERROR(MATCH($K2339, pcrid_plateids!$A$2:$A2401, 0)), hidden_compute!$H2339, VLOOKUP($K2339, pcrid_plateids!$A$2:$B2401, 2, FALSE))</f>
        <v>-</v>
      </c>
      <c r="I2339" s="29" t="str">
        <f>IF(ISERROR(MATCH($K2339, pcrid_plateids!$A$2:$A2401, 0)), hidden_compute!$H2339, VLOOKUP($K2339, pcrid_plateids!$A$2:$C2401, 3, FALSE))</f>
        <v>-</v>
      </c>
      <c r="J2339" s="66"/>
      <c r="K2339" s="66"/>
      <c r="M2339" s="29" t="str">
        <f>IF(ISERROR(MATCH($K2339, pcrid_primers!$A$2:$A2401, 0)), hidden_compute!$H2339, VLOOKUP($K2339, pcrid_primers!$A$2:$B2401, 2, FALSE))</f>
        <v>-</v>
      </c>
      <c r="N2339" s="29" t="str">
        <f>IF(ISBLANK($M2339), "", VLOOKUP($M2339, hidden_compute!$M$2:P2401, 3, FALSE))</f>
        <v/>
      </c>
      <c r="O2339" s="29" t="str">
        <f>IF(ISERROR(MATCH($K2339, pcrid_primers!$A$2:$A2401, 0)), hidden_compute!$J2339, VLOOKUP($K2339, pcrid_primers!$A$2:$D2401, 4, FALSE))</f>
        <v>-</v>
      </c>
      <c r="P2339" s="29" t="str">
        <f>IF(ISBLANK($O2339), "", VLOOKUP($O2339, hidden_compute!$M$2:P2401, 3, FALSE))</f>
        <v/>
      </c>
      <c r="Q2339" s="41" t="str">
        <f>metadata!$B$8</f>
        <v>EXP-PBC096</v>
      </c>
      <c r="R2339" s="49"/>
      <c r="S2339" s="29" t="str">
        <f>metadata!$B$9</f>
        <v>SQK-NBD114.24</v>
      </c>
      <c r="T2339" s="49"/>
    </row>
    <row r="2340">
      <c r="B2340" s="66"/>
      <c r="C2340" s="66"/>
      <c r="D2340" s="29" t="str">
        <f>hidden_compute!E2340</f>
        <v/>
      </c>
      <c r="E2340" s="39" t="str">
        <f>hidden_compute!F2340</f>
        <v/>
      </c>
      <c r="F2340" s="39" t="str">
        <f>hidden_compute!G2340</f>
        <v/>
      </c>
      <c r="G2340" s="29" t="str">
        <f>hidden_compute!D2340</f>
        <v/>
      </c>
      <c r="H2340" s="29" t="str">
        <f>IF(ISERROR(MATCH($K2340, pcrid_plateids!$A$2:$A2401, 0)), hidden_compute!$H2340, VLOOKUP($K2340, pcrid_plateids!$A$2:$B2401, 2, FALSE))</f>
        <v>-</v>
      </c>
      <c r="I2340" s="29" t="str">
        <f>IF(ISERROR(MATCH($K2340, pcrid_plateids!$A$2:$A2401, 0)), hidden_compute!$H2340, VLOOKUP($K2340, pcrid_plateids!$A$2:$C2401, 3, FALSE))</f>
        <v>-</v>
      </c>
      <c r="J2340" s="66"/>
      <c r="K2340" s="66"/>
      <c r="M2340" s="29" t="str">
        <f>IF(ISERROR(MATCH($K2340, pcrid_primers!$A$2:$A2401, 0)), hidden_compute!$H2340, VLOOKUP($K2340, pcrid_primers!$A$2:$B2401, 2, FALSE))</f>
        <v>-</v>
      </c>
      <c r="N2340" s="29" t="str">
        <f>IF(ISBLANK($M2340), "", VLOOKUP($M2340, hidden_compute!$M$2:P2401, 3, FALSE))</f>
        <v/>
      </c>
      <c r="O2340" s="29" t="str">
        <f>IF(ISERROR(MATCH($K2340, pcrid_primers!$A$2:$A2401, 0)), hidden_compute!$J2340, VLOOKUP($K2340, pcrid_primers!$A$2:$D2401, 4, FALSE))</f>
        <v>-</v>
      </c>
      <c r="P2340" s="29" t="str">
        <f>IF(ISBLANK($O2340), "", VLOOKUP($O2340, hidden_compute!$M$2:P2401, 3, FALSE))</f>
        <v/>
      </c>
      <c r="Q2340" s="41" t="str">
        <f>metadata!$B$8</f>
        <v>EXP-PBC096</v>
      </c>
      <c r="R2340" s="49"/>
      <c r="S2340" s="29" t="str">
        <f>metadata!$B$9</f>
        <v>SQK-NBD114.24</v>
      </c>
      <c r="T2340" s="49"/>
    </row>
    <row r="2341">
      <c r="B2341" s="66"/>
      <c r="C2341" s="66"/>
      <c r="D2341" s="29" t="str">
        <f>hidden_compute!E2341</f>
        <v/>
      </c>
      <c r="E2341" s="39" t="str">
        <f>hidden_compute!F2341</f>
        <v/>
      </c>
      <c r="F2341" s="39" t="str">
        <f>hidden_compute!G2341</f>
        <v/>
      </c>
      <c r="G2341" s="29" t="str">
        <f>hidden_compute!D2341</f>
        <v/>
      </c>
      <c r="H2341" s="29" t="str">
        <f>IF(ISERROR(MATCH($K2341, pcrid_plateids!$A$2:$A2401, 0)), hidden_compute!$H2341, VLOOKUP($K2341, pcrid_plateids!$A$2:$B2401, 2, FALSE))</f>
        <v>-</v>
      </c>
      <c r="I2341" s="29" t="str">
        <f>IF(ISERROR(MATCH($K2341, pcrid_plateids!$A$2:$A2401, 0)), hidden_compute!$H2341, VLOOKUP($K2341, pcrid_plateids!$A$2:$C2401, 3, FALSE))</f>
        <v>-</v>
      </c>
      <c r="J2341" s="66"/>
      <c r="K2341" s="66"/>
      <c r="M2341" s="29" t="str">
        <f>IF(ISERROR(MATCH($K2341, pcrid_primers!$A$2:$A2401, 0)), hidden_compute!$H2341, VLOOKUP($K2341, pcrid_primers!$A$2:$B2401, 2, FALSE))</f>
        <v>-</v>
      </c>
      <c r="N2341" s="29" t="str">
        <f>IF(ISBLANK($M2341), "", VLOOKUP($M2341, hidden_compute!$M$2:P2401, 3, FALSE))</f>
        <v/>
      </c>
      <c r="O2341" s="29" t="str">
        <f>IF(ISERROR(MATCH($K2341, pcrid_primers!$A$2:$A2401, 0)), hidden_compute!$J2341, VLOOKUP($K2341, pcrid_primers!$A$2:$D2401, 4, FALSE))</f>
        <v>-</v>
      </c>
      <c r="P2341" s="29" t="str">
        <f>IF(ISBLANK($O2341), "", VLOOKUP($O2341, hidden_compute!$M$2:P2401, 3, FALSE))</f>
        <v/>
      </c>
      <c r="Q2341" s="41" t="str">
        <f>metadata!$B$8</f>
        <v>EXP-PBC096</v>
      </c>
      <c r="R2341" s="49"/>
      <c r="S2341" s="29" t="str">
        <f>metadata!$B$9</f>
        <v>SQK-NBD114.24</v>
      </c>
      <c r="T2341" s="49"/>
    </row>
    <row r="2342">
      <c r="B2342" s="66"/>
      <c r="C2342" s="66"/>
      <c r="D2342" s="29" t="str">
        <f>hidden_compute!E2342</f>
        <v/>
      </c>
      <c r="E2342" s="39" t="str">
        <f>hidden_compute!F2342</f>
        <v/>
      </c>
      <c r="F2342" s="39" t="str">
        <f>hidden_compute!G2342</f>
        <v/>
      </c>
      <c r="G2342" s="29" t="str">
        <f>hidden_compute!D2342</f>
        <v/>
      </c>
      <c r="H2342" s="29" t="str">
        <f>IF(ISERROR(MATCH($K2342, pcrid_plateids!$A$2:$A2401, 0)), hidden_compute!$H2342, VLOOKUP($K2342, pcrid_plateids!$A$2:$B2401, 2, FALSE))</f>
        <v>-</v>
      </c>
      <c r="I2342" s="29" t="str">
        <f>IF(ISERROR(MATCH($K2342, pcrid_plateids!$A$2:$A2401, 0)), hidden_compute!$H2342, VLOOKUP($K2342, pcrid_plateids!$A$2:$C2401, 3, FALSE))</f>
        <v>-</v>
      </c>
      <c r="J2342" s="66"/>
      <c r="K2342" s="66"/>
      <c r="M2342" s="29" t="str">
        <f>IF(ISERROR(MATCH($K2342, pcrid_primers!$A$2:$A2401, 0)), hidden_compute!$H2342, VLOOKUP($K2342, pcrid_primers!$A$2:$B2401, 2, FALSE))</f>
        <v>-</v>
      </c>
      <c r="N2342" s="29" t="str">
        <f>IF(ISBLANK($M2342), "", VLOOKUP($M2342, hidden_compute!$M$2:P2401, 3, FALSE))</f>
        <v/>
      </c>
      <c r="O2342" s="29" t="str">
        <f>IF(ISERROR(MATCH($K2342, pcrid_primers!$A$2:$A2401, 0)), hidden_compute!$J2342, VLOOKUP($K2342, pcrid_primers!$A$2:$D2401, 4, FALSE))</f>
        <v>-</v>
      </c>
      <c r="P2342" s="29" t="str">
        <f>IF(ISBLANK($O2342), "", VLOOKUP($O2342, hidden_compute!$M$2:P2401, 3, FALSE))</f>
        <v/>
      </c>
      <c r="Q2342" s="41" t="str">
        <f>metadata!$B$8</f>
        <v>EXP-PBC096</v>
      </c>
      <c r="R2342" s="49"/>
      <c r="S2342" s="29" t="str">
        <f>metadata!$B$9</f>
        <v>SQK-NBD114.24</v>
      </c>
      <c r="T2342" s="49"/>
    </row>
    <row r="2343">
      <c r="B2343" s="66"/>
      <c r="C2343" s="66"/>
      <c r="D2343" s="29" t="str">
        <f>hidden_compute!E2343</f>
        <v/>
      </c>
      <c r="E2343" s="39" t="str">
        <f>hidden_compute!F2343</f>
        <v/>
      </c>
      <c r="F2343" s="39" t="str">
        <f>hidden_compute!G2343</f>
        <v/>
      </c>
      <c r="G2343" s="29" t="str">
        <f>hidden_compute!D2343</f>
        <v/>
      </c>
      <c r="H2343" s="29" t="str">
        <f>IF(ISERROR(MATCH($K2343, pcrid_plateids!$A$2:$A2401, 0)), hidden_compute!$H2343, VLOOKUP($K2343, pcrid_plateids!$A$2:$B2401, 2, FALSE))</f>
        <v>-</v>
      </c>
      <c r="I2343" s="29" t="str">
        <f>IF(ISERROR(MATCH($K2343, pcrid_plateids!$A$2:$A2401, 0)), hidden_compute!$H2343, VLOOKUP($K2343, pcrid_plateids!$A$2:$C2401, 3, FALSE))</f>
        <v>-</v>
      </c>
      <c r="J2343" s="66"/>
      <c r="K2343" s="66"/>
      <c r="M2343" s="29" t="str">
        <f>IF(ISERROR(MATCH($K2343, pcrid_primers!$A$2:$A2401, 0)), hidden_compute!$H2343, VLOOKUP($K2343, pcrid_primers!$A$2:$B2401, 2, FALSE))</f>
        <v>-</v>
      </c>
      <c r="N2343" s="29" t="str">
        <f>IF(ISBLANK($M2343), "", VLOOKUP($M2343, hidden_compute!$M$2:P2401, 3, FALSE))</f>
        <v/>
      </c>
      <c r="O2343" s="29" t="str">
        <f>IF(ISERROR(MATCH($K2343, pcrid_primers!$A$2:$A2401, 0)), hidden_compute!$J2343, VLOOKUP($K2343, pcrid_primers!$A$2:$D2401, 4, FALSE))</f>
        <v>-</v>
      </c>
      <c r="P2343" s="29" t="str">
        <f>IF(ISBLANK($O2343), "", VLOOKUP($O2343, hidden_compute!$M$2:P2401, 3, FALSE))</f>
        <v/>
      </c>
      <c r="Q2343" s="41" t="str">
        <f>metadata!$B$8</f>
        <v>EXP-PBC096</v>
      </c>
      <c r="R2343" s="49"/>
      <c r="S2343" s="29" t="str">
        <f>metadata!$B$9</f>
        <v>SQK-NBD114.24</v>
      </c>
      <c r="T2343" s="49"/>
    </row>
    <row r="2344">
      <c r="B2344" s="66"/>
      <c r="C2344" s="66"/>
      <c r="D2344" s="29" t="str">
        <f>hidden_compute!E2344</f>
        <v/>
      </c>
      <c r="E2344" s="39" t="str">
        <f>hidden_compute!F2344</f>
        <v/>
      </c>
      <c r="F2344" s="39" t="str">
        <f>hidden_compute!G2344</f>
        <v/>
      </c>
      <c r="G2344" s="29" t="str">
        <f>hidden_compute!D2344</f>
        <v/>
      </c>
      <c r="H2344" s="29" t="str">
        <f>IF(ISERROR(MATCH($K2344, pcrid_plateids!$A$2:$A2401, 0)), hidden_compute!$H2344, VLOOKUP($K2344, pcrid_plateids!$A$2:$B2401, 2, FALSE))</f>
        <v>-</v>
      </c>
      <c r="I2344" s="29" t="str">
        <f>IF(ISERROR(MATCH($K2344, pcrid_plateids!$A$2:$A2401, 0)), hidden_compute!$H2344, VLOOKUP($K2344, pcrid_plateids!$A$2:$C2401, 3, FALSE))</f>
        <v>-</v>
      </c>
      <c r="J2344" s="66"/>
      <c r="K2344" s="66"/>
      <c r="M2344" s="29" t="str">
        <f>IF(ISERROR(MATCH($K2344, pcrid_primers!$A$2:$A2401, 0)), hidden_compute!$H2344, VLOOKUP($K2344, pcrid_primers!$A$2:$B2401, 2, FALSE))</f>
        <v>-</v>
      </c>
      <c r="N2344" s="29" t="str">
        <f>IF(ISBLANK($M2344), "", VLOOKUP($M2344, hidden_compute!$M$2:P2401, 3, FALSE))</f>
        <v/>
      </c>
      <c r="O2344" s="29" t="str">
        <f>IF(ISERROR(MATCH($K2344, pcrid_primers!$A$2:$A2401, 0)), hidden_compute!$J2344, VLOOKUP($K2344, pcrid_primers!$A$2:$D2401, 4, FALSE))</f>
        <v>-</v>
      </c>
      <c r="P2344" s="29" t="str">
        <f>IF(ISBLANK($O2344), "", VLOOKUP($O2344, hidden_compute!$M$2:P2401, 3, FALSE))</f>
        <v/>
      </c>
      <c r="Q2344" s="41" t="str">
        <f>metadata!$B$8</f>
        <v>EXP-PBC096</v>
      </c>
      <c r="R2344" s="49"/>
      <c r="S2344" s="29" t="str">
        <f>metadata!$B$9</f>
        <v>SQK-NBD114.24</v>
      </c>
      <c r="T2344" s="49"/>
    </row>
    <row r="2345">
      <c r="B2345" s="66"/>
      <c r="C2345" s="66"/>
      <c r="D2345" s="29" t="str">
        <f>hidden_compute!E2345</f>
        <v/>
      </c>
      <c r="E2345" s="39" t="str">
        <f>hidden_compute!F2345</f>
        <v/>
      </c>
      <c r="F2345" s="39" t="str">
        <f>hidden_compute!G2345</f>
        <v/>
      </c>
      <c r="G2345" s="29" t="str">
        <f>hidden_compute!D2345</f>
        <v/>
      </c>
      <c r="H2345" s="29" t="str">
        <f>IF(ISERROR(MATCH($K2345, pcrid_plateids!$A$2:$A2401, 0)), hidden_compute!$H2345, VLOOKUP($K2345, pcrid_plateids!$A$2:$B2401, 2, FALSE))</f>
        <v>-</v>
      </c>
      <c r="I2345" s="29" t="str">
        <f>IF(ISERROR(MATCH($K2345, pcrid_plateids!$A$2:$A2401, 0)), hidden_compute!$H2345, VLOOKUP($K2345, pcrid_plateids!$A$2:$C2401, 3, FALSE))</f>
        <v>-</v>
      </c>
      <c r="J2345" s="66"/>
      <c r="K2345" s="66"/>
      <c r="M2345" s="29" t="str">
        <f>IF(ISERROR(MATCH($K2345, pcrid_primers!$A$2:$A2401, 0)), hidden_compute!$H2345, VLOOKUP($K2345, pcrid_primers!$A$2:$B2401, 2, FALSE))</f>
        <v>-</v>
      </c>
      <c r="N2345" s="29" t="str">
        <f>IF(ISBLANK($M2345), "", VLOOKUP($M2345, hidden_compute!$M$2:P2401, 3, FALSE))</f>
        <v/>
      </c>
      <c r="O2345" s="29" t="str">
        <f>IF(ISERROR(MATCH($K2345, pcrid_primers!$A$2:$A2401, 0)), hidden_compute!$J2345, VLOOKUP($K2345, pcrid_primers!$A$2:$D2401, 4, FALSE))</f>
        <v>-</v>
      </c>
      <c r="P2345" s="29" t="str">
        <f>IF(ISBLANK($O2345), "", VLOOKUP($O2345, hidden_compute!$M$2:P2401, 3, FALSE))</f>
        <v/>
      </c>
      <c r="Q2345" s="41" t="str">
        <f>metadata!$B$8</f>
        <v>EXP-PBC096</v>
      </c>
      <c r="R2345" s="49"/>
      <c r="S2345" s="29" t="str">
        <f>metadata!$B$9</f>
        <v>SQK-NBD114.24</v>
      </c>
      <c r="T2345" s="49"/>
    </row>
    <row r="2346">
      <c r="B2346" s="66"/>
      <c r="C2346" s="66"/>
      <c r="D2346" s="29" t="str">
        <f>hidden_compute!E2346</f>
        <v/>
      </c>
      <c r="E2346" s="39" t="str">
        <f>hidden_compute!F2346</f>
        <v/>
      </c>
      <c r="F2346" s="39" t="str">
        <f>hidden_compute!G2346</f>
        <v/>
      </c>
      <c r="G2346" s="29" t="str">
        <f>hidden_compute!D2346</f>
        <v/>
      </c>
      <c r="H2346" s="29" t="str">
        <f>IF(ISERROR(MATCH($K2346, pcrid_plateids!$A$2:$A2401, 0)), hidden_compute!$H2346, VLOOKUP($K2346, pcrid_plateids!$A$2:$B2401, 2, FALSE))</f>
        <v>-</v>
      </c>
      <c r="I2346" s="29" t="str">
        <f>IF(ISERROR(MATCH($K2346, pcrid_plateids!$A$2:$A2401, 0)), hidden_compute!$H2346, VLOOKUP($K2346, pcrid_plateids!$A$2:$C2401, 3, FALSE))</f>
        <v>-</v>
      </c>
      <c r="J2346" s="66"/>
      <c r="K2346" s="66"/>
      <c r="M2346" s="29" t="str">
        <f>IF(ISERROR(MATCH($K2346, pcrid_primers!$A$2:$A2401, 0)), hidden_compute!$H2346, VLOOKUP($K2346, pcrid_primers!$A$2:$B2401, 2, FALSE))</f>
        <v>-</v>
      </c>
      <c r="N2346" s="29" t="str">
        <f>IF(ISBLANK($M2346), "", VLOOKUP($M2346, hidden_compute!$M$2:P2401, 3, FALSE))</f>
        <v/>
      </c>
      <c r="O2346" s="29" t="str">
        <f>IF(ISERROR(MATCH($K2346, pcrid_primers!$A$2:$A2401, 0)), hidden_compute!$J2346, VLOOKUP($K2346, pcrid_primers!$A$2:$D2401, 4, FALSE))</f>
        <v>-</v>
      </c>
      <c r="P2346" s="29" t="str">
        <f>IF(ISBLANK($O2346), "", VLOOKUP($O2346, hidden_compute!$M$2:P2401, 3, FALSE))</f>
        <v/>
      </c>
      <c r="Q2346" s="41" t="str">
        <f>metadata!$B$8</f>
        <v>EXP-PBC096</v>
      </c>
      <c r="R2346" s="49"/>
      <c r="S2346" s="29" t="str">
        <f>metadata!$B$9</f>
        <v>SQK-NBD114.24</v>
      </c>
      <c r="T2346" s="49"/>
    </row>
    <row r="2347">
      <c r="B2347" s="66"/>
      <c r="C2347" s="66"/>
      <c r="D2347" s="29" t="str">
        <f>hidden_compute!E2347</f>
        <v/>
      </c>
      <c r="E2347" s="39" t="str">
        <f>hidden_compute!F2347</f>
        <v/>
      </c>
      <c r="F2347" s="39" t="str">
        <f>hidden_compute!G2347</f>
        <v/>
      </c>
      <c r="G2347" s="29" t="str">
        <f>hidden_compute!D2347</f>
        <v/>
      </c>
      <c r="H2347" s="29" t="str">
        <f>IF(ISERROR(MATCH($K2347, pcrid_plateids!$A$2:$A2401, 0)), hidden_compute!$H2347, VLOOKUP($K2347, pcrid_plateids!$A$2:$B2401, 2, FALSE))</f>
        <v>-</v>
      </c>
      <c r="I2347" s="29" t="str">
        <f>IF(ISERROR(MATCH($K2347, pcrid_plateids!$A$2:$A2401, 0)), hidden_compute!$H2347, VLOOKUP($K2347, pcrid_plateids!$A$2:$C2401, 3, FALSE))</f>
        <v>-</v>
      </c>
      <c r="J2347" s="66"/>
      <c r="K2347" s="66"/>
      <c r="M2347" s="29" t="str">
        <f>IF(ISERROR(MATCH($K2347, pcrid_primers!$A$2:$A2401, 0)), hidden_compute!$H2347, VLOOKUP($K2347, pcrid_primers!$A$2:$B2401, 2, FALSE))</f>
        <v>-</v>
      </c>
      <c r="N2347" s="29" t="str">
        <f>IF(ISBLANK($M2347), "", VLOOKUP($M2347, hidden_compute!$M$2:P2401, 3, FALSE))</f>
        <v/>
      </c>
      <c r="O2347" s="29" t="str">
        <f>IF(ISERROR(MATCH($K2347, pcrid_primers!$A$2:$A2401, 0)), hidden_compute!$J2347, VLOOKUP($K2347, pcrid_primers!$A$2:$D2401, 4, FALSE))</f>
        <v>-</v>
      </c>
      <c r="P2347" s="29" t="str">
        <f>IF(ISBLANK($O2347), "", VLOOKUP($O2347, hidden_compute!$M$2:P2401, 3, FALSE))</f>
        <v/>
      </c>
      <c r="Q2347" s="41" t="str">
        <f>metadata!$B$8</f>
        <v>EXP-PBC096</v>
      </c>
      <c r="R2347" s="49"/>
      <c r="S2347" s="29" t="str">
        <f>metadata!$B$9</f>
        <v>SQK-NBD114.24</v>
      </c>
      <c r="T2347" s="49"/>
    </row>
    <row r="2348">
      <c r="B2348" s="66"/>
      <c r="C2348" s="66"/>
      <c r="D2348" s="29" t="str">
        <f>hidden_compute!E2348</f>
        <v/>
      </c>
      <c r="E2348" s="39" t="str">
        <f>hidden_compute!F2348</f>
        <v/>
      </c>
      <c r="F2348" s="39" t="str">
        <f>hidden_compute!G2348</f>
        <v/>
      </c>
      <c r="G2348" s="29" t="str">
        <f>hidden_compute!D2348</f>
        <v/>
      </c>
      <c r="H2348" s="29" t="str">
        <f>IF(ISERROR(MATCH($K2348, pcrid_plateids!$A$2:$A2401, 0)), hidden_compute!$H2348, VLOOKUP($K2348, pcrid_plateids!$A$2:$B2401, 2, FALSE))</f>
        <v>-</v>
      </c>
      <c r="I2348" s="29" t="str">
        <f>IF(ISERROR(MATCH($K2348, pcrid_plateids!$A$2:$A2401, 0)), hidden_compute!$H2348, VLOOKUP($K2348, pcrid_plateids!$A$2:$C2401, 3, FALSE))</f>
        <v>-</v>
      </c>
      <c r="J2348" s="66"/>
      <c r="K2348" s="66"/>
      <c r="M2348" s="29" t="str">
        <f>IF(ISERROR(MATCH($K2348, pcrid_primers!$A$2:$A2401, 0)), hidden_compute!$H2348, VLOOKUP($K2348, pcrid_primers!$A$2:$B2401, 2, FALSE))</f>
        <v>-</v>
      </c>
      <c r="N2348" s="29" t="str">
        <f>IF(ISBLANK($M2348), "", VLOOKUP($M2348, hidden_compute!$M$2:P2401, 3, FALSE))</f>
        <v/>
      </c>
      <c r="O2348" s="29" t="str">
        <f>IF(ISERROR(MATCH($K2348, pcrid_primers!$A$2:$A2401, 0)), hidden_compute!$J2348, VLOOKUP($K2348, pcrid_primers!$A$2:$D2401, 4, FALSE))</f>
        <v>-</v>
      </c>
      <c r="P2348" s="29" t="str">
        <f>IF(ISBLANK($O2348), "", VLOOKUP($O2348, hidden_compute!$M$2:P2401, 3, FALSE))</f>
        <v/>
      </c>
      <c r="Q2348" s="41" t="str">
        <f>metadata!$B$8</f>
        <v>EXP-PBC096</v>
      </c>
      <c r="R2348" s="49"/>
      <c r="S2348" s="29" t="str">
        <f>metadata!$B$9</f>
        <v>SQK-NBD114.24</v>
      </c>
      <c r="T2348" s="49"/>
    </row>
    <row r="2349">
      <c r="B2349" s="66"/>
      <c r="C2349" s="66"/>
      <c r="D2349" s="29" t="str">
        <f>hidden_compute!E2349</f>
        <v/>
      </c>
      <c r="E2349" s="39" t="str">
        <f>hidden_compute!F2349</f>
        <v/>
      </c>
      <c r="F2349" s="39" t="str">
        <f>hidden_compute!G2349</f>
        <v/>
      </c>
      <c r="G2349" s="29" t="str">
        <f>hidden_compute!D2349</f>
        <v/>
      </c>
      <c r="H2349" s="29" t="str">
        <f>IF(ISERROR(MATCH($K2349, pcrid_plateids!$A$2:$A2401, 0)), hidden_compute!$H2349, VLOOKUP($K2349, pcrid_plateids!$A$2:$B2401, 2, FALSE))</f>
        <v>-</v>
      </c>
      <c r="I2349" s="29" t="str">
        <f>IF(ISERROR(MATCH($K2349, pcrid_plateids!$A$2:$A2401, 0)), hidden_compute!$H2349, VLOOKUP($K2349, pcrid_plateids!$A$2:$C2401, 3, FALSE))</f>
        <v>-</v>
      </c>
      <c r="J2349" s="66"/>
      <c r="K2349" s="66"/>
      <c r="M2349" s="29" t="str">
        <f>IF(ISERROR(MATCH($K2349, pcrid_primers!$A$2:$A2401, 0)), hidden_compute!$H2349, VLOOKUP($K2349, pcrid_primers!$A$2:$B2401, 2, FALSE))</f>
        <v>-</v>
      </c>
      <c r="N2349" s="29" t="str">
        <f>IF(ISBLANK($M2349), "", VLOOKUP($M2349, hidden_compute!$M$2:P2401, 3, FALSE))</f>
        <v/>
      </c>
      <c r="O2349" s="29" t="str">
        <f>IF(ISERROR(MATCH($K2349, pcrid_primers!$A$2:$A2401, 0)), hidden_compute!$J2349, VLOOKUP($K2349, pcrid_primers!$A$2:$D2401, 4, FALSE))</f>
        <v>-</v>
      </c>
      <c r="P2349" s="29" t="str">
        <f>IF(ISBLANK($O2349), "", VLOOKUP($O2349, hidden_compute!$M$2:P2401, 3, FALSE))</f>
        <v/>
      </c>
      <c r="Q2349" s="41" t="str">
        <f>metadata!$B$8</f>
        <v>EXP-PBC096</v>
      </c>
      <c r="R2349" s="49"/>
      <c r="S2349" s="29" t="str">
        <f>metadata!$B$9</f>
        <v>SQK-NBD114.24</v>
      </c>
      <c r="T2349" s="49"/>
    </row>
    <row r="2350">
      <c r="B2350" s="66"/>
      <c r="C2350" s="66"/>
      <c r="D2350" s="29" t="str">
        <f>hidden_compute!E2350</f>
        <v/>
      </c>
      <c r="E2350" s="39" t="str">
        <f>hidden_compute!F2350</f>
        <v/>
      </c>
      <c r="F2350" s="39" t="str">
        <f>hidden_compute!G2350</f>
        <v/>
      </c>
      <c r="G2350" s="29" t="str">
        <f>hidden_compute!D2350</f>
        <v/>
      </c>
      <c r="H2350" s="29" t="str">
        <f>IF(ISERROR(MATCH($K2350, pcrid_plateids!$A$2:$A2401, 0)), hidden_compute!$H2350, VLOOKUP($K2350, pcrid_plateids!$A$2:$B2401, 2, FALSE))</f>
        <v>-</v>
      </c>
      <c r="I2350" s="29" t="str">
        <f>IF(ISERROR(MATCH($K2350, pcrid_plateids!$A$2:$A2401, 0)), hidden_compute!$H2350, VLOOKUP($K2350, pcrid_plateids!$A$2:$C2401, 3, FALSE))</f>
        <v>-</v>
      </c>
      <c r="J2350" s="66"/>
      <c r="K2350" s="66"/>
      <c r="M2350" s="29" t="str">
        <f>IF(ISERROR(MATCH($K2350, pcrid_primers!$A$2:$A2401, 0)), hidden_compute!$H2350, VLOOKUP($K2350, pcrid_primers!$A$2:$B2401, 2, FALSE))</f>
        <v>-</v>
      </c>
      <c r="N2350" s="29" t="str">
        <f>IF(ISBLANK($M2350), "", VLOOKUP($M2350, hidden_compute!$M$2:P2401, 3, FALSE))</f>
        <v/>
      </c>
      <c r="O2350" s="29" t="str">
        <f>IF(ISERROR(MATCH($K2350, pcrid_primers!$A$2:$A2401, 0)), hidden_compute!$J2350, VLOOKUP($K2350, pcrid_primers!$A$2:$D2401, 4, FALSE))</f>
        <v>-</v>
      </c>
      <c r="P2350" s="29" t="str">
        <f>IF(ISBLANK($O2350), "", VLOOKUP($O2350, hidden_compute!$M$2:P2401, 3, FALSE))</f>
        <v/>
      </c>
      <c r="Q2350" s="41" t="str">
        <f>metadata!$B$8</f>
        <v>EXP-PBC096</v>
      </c>
      <c r="R2350" s="49"/>
      <c r="S2350" s="29" t="str">
        <f>metadata!$B$9</f>
        <v>SQK-NBD114.24</v>
      </c>
      <c r="T2350" s="49"/>
    </row>
    <row r="2351">
      <c r="B2351" s="66"/>
      <c r="C2351" s="66"/>
      <c r="D2351" s="29" t="str">
        <f>hidden_compute!E2351</f>
        <v/>
      </c>
      <c r="E2351" s="39" t="str">
        <f>hidden_compute!F2351</f>
        <v/>
      </c>
      <c r="F2351" s="39" t="str">
        <f>hidden_compute!G2351</f>
        <v/>
      </c>
      <c r="G2351" s="29" t="str">
        <f>hidden_compute!D2351</f>
        <v/>
      </c>
      <c r="H2351" s="29" t="str">
        <f>IF(ISERROR(MATCH($K2351, pcrid_plateids!$A$2:$A2401, 0)), hidden_compute!$H2351, VLOOKUP($K2351, pcrid_plateids!$A$2:$B2401, 2, FALSE))</f>
        <v>-</v>
      </c>
      <c r="I2351" s="29" t="str">
        <f>IF(ISERROR(MATCH($K2351, pcrid_plateids!$A$2:$A2401, 0)), hidden_compute!$H2351, VLOOKUP($K2351, pcrid_plateids!$A$2:$C2401, 3, FALSE))</f>
        <v>-</v>
      </c>
      <c r="J2351" s="66"/>
      <c r="K2351" s="66"/>
      <c r="M2351" s="29" t="str">
        <f>IF(ISERROR(MATCH($K2351, pcrid_primers!$A$2:$A2401, 0)), hidden_compute!$H2351, VLOOKUP($K2351, pcrid_primers!$A$2:$B2401, 2, FALSE))</f>
        <v>-</v>
      </c>
      <c r="N2351" s="29" t="str">
        <f>IF(ISBLANK($M2351), "", VLOOKUP($M2351, hidden_compute!$M$2:P2401, 3, FALSE))</f>
        <v/>
      </c>
      <c r="O2351" s="29" t="str">
        <f>IF(ISERROR(MATCH($K2351, pcrid_primers!$A$2:$A2401, 0)), hidden_compute!$J2351, VLOOKUP($K2351, pcrid_primers!$A$2:$D2401, 4, FALSE))</f>
        <v>-</v>
      </c>
      <c r="P2351" s="29" t="str">
        <f>IF(ISBLANK($O2351), "", VLOOKUP($O2351, hidden_compute!$M$2:P2401, 3, FALSE))</f>
        <v/>
      </c>
      <c r="Q2351" s="41" t="str">
        <f>metadata!$B$8</f>
        <v>EXP-PBC096</v>
      </c>
      <c r="R2351" s="49"/>
      <c r="S2351" s="29" t="str">
        <f>metadata!$B$9</f>
        <v>SQK-NBD114.24</v>
      </c>
      <c r="T2351" s="49"/>
    </row>
    <row r="2352">
      <c r="B2352" s="66"/>
      <c r="C2352" s="66"/>
      <c r="D2352" s="29" t="str">
        <f>hidden_compute!E2352</f>
        <v/>
      </c>
      <c r="E2352" s="39" t="str">
        <f>hidden_compute!F2352</f>
        <v/>
      </c>
      <c r="F2352" s="39" t="str">
        <f>hidden_compute!G2352</f>
        <v/>
      </c>
      <c r="G2352" s="29" t="str">
        <f>hidden_compute!D2352</f>
        <v/>
      </c>
      <c r="H2352" s="29" t="str">
        <f>IF(ISERROR(MATCH($K2352, pcrid_plateids!$A$2:$A2401, 0)), hidden_compute!$H2352, VLOOKUP($K2352, pcrid_plateids!$A$2:$B2401, 2, FALSE))</f>
        <v>-</v>
      </c>
      <c r="I2352" s="29" t="str">
        <f>IF(ISERROR(MATCH($K2352, pcrid_plateids!$A$2:$A2401, 0)), hidden_compute!$H2352, VLOOKUP($K2352, pcrid_plateids!$A$2:$C2401, 3, FALSE))</f>
        <v>-</v>
      </c>
      <c r="J2352" s="66"/>
      <c r="K2352" s="66"/>
      <c r="M2352" s="29" t="str">
        <f>IF(ISERROR(MATCH($K2352, pcrid_primers!$A$2:$A2401, 0)), hidden_compute!$H2352, VLOOKUP($K2352, pcrid_primers!$A$2:$B2401, 2, FALSE))</f>
        <v>-</v>
      </c>
      <c r="N2352" s="29" t="str">
        <f>IF(ISBLANK($M2352), "", VLOOKUP($M2352, hidden_compute!$M$2:P2401, 3, FALSE))</f>
        <v/>
      </c>
      <c r="O2352" s="29" t="str">
        <f>IF(ISERROR(MATCH($K2352, pcrid_primers!$A$2:$A2401, 0)), hidden_compute!$J2352, VLOOKUP($K2352, pcrid_primers!$A$2:$D2401, 4, FALSE))</f>
        <v>-</v>
      </c>
      <c r="P2352" s="29" t="str">
        <f>IF(ISBLANK($O2352), "", VLOOKUP($O2352, hidden_compute!$M$2:P2401, 3, FALSE))</f>
        <v/>
      </c>
      <c r="Q2352" s="41" t="str">
        <f>metadata!$B$8</f>
        <v>EXP-PBC096</v>
      </c>
      <c r="R2352" s="49"/>
      <c r="S2352" s="29" t="str">
        <f>metadata!$B$9</f>
        <v>SQK-NBD114.24</v>
      </c>
      <c r="T2352" s="49"/>
    </row>
    <row r="2353">
      <c r="B2353" s="66"/>
      <c r="C2353" s="66"/>
      <c r="D2353" s="29" t="str">
        <f>hidden_compute!E2353</f>
        <v/>
      </c>
      <c r="E2353" s="39" t="str">
        <f>hidden_compute!F2353</f>
        <v/>
      </c>
      <c r="F2353" s="39" t="str">
        <f>hidden_compute!G2353</f>
        <v/>
      </c>
      <c r="G2353" s="29" t="str">
        <f>hidden_compute!D2353</f>
        <v/>
      </c>
      <c r="H2353" s="29" t="str">
        <f>IF(ISERROR(MATCH($K2353, pcrid_plateids!$A$2:$A2401, 0)), hidden_compute!$H2353, VLOOKUP($K2353, pcrid_plateids!$A$2:$B2401, 2, FALSE))</f>
        <v>-</v>
      </c>
      <c r="I2353" s="29" t="str">
        <f>IF(ISERROR(MATCH($K2353, pcrid_plateids!$A$2:$A2401, 0)), hidden_compute!$H2353, VLOOKUP($K2353, pcrid_plateids!$A$2:$C2401, 3, FALSE))</f>
        <v>-</v>
      </c>
      <c r="J2353" s="66"/>
      <c r="K2353" s="66"/>
      <c r="M2353" s="29" t="str">
        <f>IF(ISERROR(MATCH($K2353, pcrid_primers!$A$2:$A2401, 0)), hidden_compute!$H2353, VLOOKUP($K2353, pcrid_primers!$A$2:$B2401, 2, FALSE))</f>
        <v>-</v>
      </c>
      <c r="N2353" s="29" t="str">
        <f>IF(ISBLANK($M2353), "", VLOOKUP($M2353, hidden_compute!$M$2:P2401, 3, FALSE))</f>
        <v/>
      </c>
      <c r="O2353" s="29" t="str">
        <f>IF(ISERROR(MATCH($K2353, pcrid_primers!$A$2:$A2401, 0)), hidden_compute!$J2353, VLOOKUP($K2353, pcrid_primers!$A$2:$D2401, 4, FALSE))</f>
        <v>-</v>
      </c>
      <c r="P2353" s="29" t="str">
        <f>IF(ISBLANK($O2353), "", VLOOKUP($O2353, hidden_compute!$M$2:P2401, 3, FALSE))</f>
        <v/>
      </c>
      <c r="Q2353" s="41" t="str">
        <f>metadata!$B$8</f>
        <v>EXP-PBC096</v>
      </c>
      <c r="R2353" s="49"/>
      <c r="S2353" s="29" t="str">
        <f>metadata!$B$9</f>
        <v>SQK-NBD114.24</v>
      </c>
      <c r="T2353" s="49"/>
    </row>
    <row r="2354">
      <c r="B2354" s="66"/>
      <c r="C2354" s="66"/>
      <c r="D2354" s="29" t="str">
        <f>hidden_compute!E2354</f>
        <v/>
      </c>
      <c r="E2354" s="39" t="str">
        <f>hidden_compute!F2354</f>
        <v/>
      </c>
      <c r="F2354" s="39" t="str">
        <f>hidden_compute!G2354</f>
        <v/>
      </c>
      <c r="G2354" s="29" t="str">
        <f>hidden_compute!D2354</f>
        <v/>
      </c>
      <c r="H2354" s="29" t="str">
        <f>IF(ISERROR(MATCH($K2354, pcrid_plateids!$A$2:$A2401, 0)), hidden_compute!$H2354, VLOOKUP($K2354, pcrid_plateids!$A$2:$B2401, 2, FALSE))</f>
        <v>-</v>
      </c>
      <c r="I2354" s="29" t="str">
        <f>IF(ISERROR(MATCH($K2354, pcrid_plateids!$A$2:$A2401, 0)), hidden_compute!$H2354, VLOOKUP($K2354, pcrid_plateids!$A$2:$C2401, 3, FALSE))</f>
        <v>-</v>
      </c>
      <c r="J2354" s="66"/>
      <c r="K2354" s="66"/>
      <c r="M2354" s="29" t="str">
        <f>IF(ISERROR(MATCH($K2354, pcrid_primers!$A$2:$A2401, 0)), hidden_compute!$H2354, VLOOKUP($K2354, pcrid_primers!$A$2:$B2401, 2, FALSE))</f>
        <v>-</v>
      </c>
      <c r="N2354" s="29" t="str">
        <f>IF(ISBLANK($M2354), "", VLOOKUP($M2354, hidden_compute!$M$2:P2401, 3, FALSE))</f>
        <v/>
      </c>
      <c r="O2354" s="29" t="str">
        <f>IF(ISERROR(MATCH($K2354, pcrid_primers!$A$2:$A2401, 0)), hidden_compute!$J2354, VLOOKUP($K2354, pcrid_primers!$A$2:$D2401, 4, FALSE))</f>
        <v>-</v>
      </c>
      <c r="P2354" s="29" t="str">
        <f>IF(ISBLANK($O2354), "", VLOOKUP($O2354, hidden_compute!$M$2:P2401, 3, FALSE))</f>
        <v/>
      </c>
      <c r="Q2354" s="41" t="str">
        <f>metadata!$B$8</f>
        <v>EXP-PBC096</v>
      </c>
      <c r="R2354" s="49"/>
      <c r="S2354" s="29" t="str">
        <f>metadata!$B$9</f>
        <v>SQK-NBD114.24</v>
      </c>
      <c r="T2354" s="49"/>
    </row>
    <row r="2355">
      <c r="B2355" s="66"/>
      <c r="C2355" s="66"/>
      <c r="D2355" s="29" t="str">
        <f>hidden_compute!E2355</f>
        <v/>
      </c>
      <c r="E2355" s="39" t="str">
        <f>hidden_compute!F2355</f>
        <v/>
      </c>
      <c r="F2355" s="39" t="str">
        <f>hidden_compute!G2355</f>
        <v/>
      </c>
      <c r="G2355" s="29" t="str">
        <f>hidden_compute!D2355</f>
        <v/>
      </c>
      <c r="H2355" s="29" t="str">
        <f>IF(ISERROR(MATCH($K2355, pcrid_plateids!$A$2:$A2401, 0)), hidden_compute!$H2355, VLOOKUP($K2355, pcrid_plateids!$A$2:$B2401, 2, FALSE))</f>
        <v>-</v>
      </c>
      <c r="I2355" s="29" t="str">
        <f>IF(ISERROR(MATCH($K2355, pcrid_plateids!$A$2:$A2401, 0)), hidden_compute!$H2355, VLOOKUP($K2355, pcrid_plateids!$A$2:$C2401, 3, FALSE))</f>
        <v>-</v>
      </c>
      <c r="J2355" s="66"/>
      <c r="K2355" s="66"/>
      <c r="M2355" s="29" t="str">
        <f>IF(ISERROR(MATCH($K2355, pcrid_primers!$A$2:$A2401, 0)), hidden_compute!$H2355, VLOOKUP($K2355, pcrid_primers!$A$2:$B2401, 2, FALSE))</f>
        <v>-</v>
      </c>
      <c r="N2355" s="29" t="str">
        <f>IF(ISBLANK($M2355), "", VLOOKUP($M2355, hidden_compute!$M$2:P2401, 3, FALSE))</f>
        <v/>
      </c>
      <c r="O2355" s="29" t="str">
        <f>IF(ISERROR(MATCH($K2355, pcrid_primers!$A$2:$A2401, 0)), hidden_compute!$J2355, VLOOKUP($K2355, pcrid_primers!$A$2:$D2401, 4, FALSE))</f>
        <v>-</v>
      </c>
      <c r="P2355" s="29" t="str">
        <f>IF(ISBLANK($O2355), "", VLOOKUP($O2355, hidden_compute!$M$2:P2401, 3, FALSE))</f>
        <v/>
      </c>
      <c r="Q2355" s="41" t="str">
        <f>metadata!$B$8</f>
        <v>EXP-PBC096</v>
      </c>
      <c r="R2355" s="49"/>
      <c r="S2355" s="29" t="str">
        <f>metadata!$B$9</f>
        <v>SQK-NBD114.24</v>
      </c>
      <c r="T2355" s="49"/>
    </row>
    <row r="2356">
      <c r="B2356" s="66"/>
      <c r="C2356" s="66"/>
      <c r="D2356" s="29" t="str">
        <f>hidden_compute!E2356</f>
        <v/>
      </c>
      <c r="E2356" s="39" t="str">
        <f>hidden_compute!F2356</f>
        <v/>
      </c>
      <c r="F2356" s="39" t="str">
        <f>hidden_compute!G2356</f>
        <v/>
      </c>
      <c r="G2356" s="29" t="str">
        <f>hidden_compute!D2356</f>
        <v/>
      </c>
      <c r="H2356" s="29" t="str">
        <f>IF(ISERROR(MATCH($K2356, pcrid_plateids!$A$2:$A2401, 0)), hidden_compute!$H2356, VLOOKUP($K2356, pcrid_plateids!$A$2:$B2401, 2, FALSE))</f>
        <v>-</v>
      </c>
      <c r="I2356" s="29" t="str">
        <f>IF(ISERROR(MATCH($K2356, pcrid_plateids!$A$2:$A2401, 0)), hidden_compute!$H2356, VLOOKUP($K2356, pcrid_plateids!$A$2:$C2401, 3, FALSE))</f>
        <v>-</v>
      </c>
      <c r="J2356" s="66"/>
      <c r="K2356" s="66"/>
      <c r="M2356" s="29" t="str">
        <f>IF(ISERROR(MATCH($K2356, pcrid_primers!$A$2:$A2401, 0)), hidden_compute!$H2356, VLOOKUP($K2356, pcrid_primers!$A$2:$B2401, 2, FALSE))</f>
        <v>-</v>
      </c>
      <c r="N2356" s="29" t="str">
        <f>IF(ISBLANK($M2356), "", VLOOKUP($M2356, hidden_compute!$M$2:P2401, 3, FALSE))</f>
        <v/>
      </c>
      <c r="O2356" s="29" t="str">
        <f>IF(ISERROR(MATCH($K2356, pcrid_primers!$A$2:$A2401, 0)), hidden_compute!$J2356, VLOOKUP($K2356, pcrid_primers!$A$2:$D2401, 4, FALSE))</f>
        <v>-</v>
      </c>
      <c r="P2356" s="29" t="str">
        <f>IF(ISBLANK($O2356), "", VLOOKUP($O2356, hidden_compute!$M$2:P2401, 3, FALSE))</f>
        <v/>
      </c>
      <c r="Q2356" s="41" t="str">
        <f>metadata!$B$8</f>
        <v>EXP-PBC096</v>
      </c>
      <c r="R2356" s="49"/>
      <c r="S2356" s="29" t="str">
        <f>metadata!$B$9</f>
        <v>SQK-NBD114.24</v>
      </c>
      <c r="T2356" s="49"/>
    </row>
    <row r="2357">
      <c r="B2357" s="66"/>
      <c r="C2357" s="66"/>
      <c r="D2357" s="29" t="str">
        <f>hidden_compute!E2357</f>
        <v/>
      </c>
      <c r="E2357" s="39" t="str">
        <f>hidden_compute!F2357</f>
        <v/>
      </c>
      <c r="F2357" s="39" t="str">
        <f>hidden_compute!G2357</f>
        <v/>
      </c>
      <c r="G2357" s="29" t="str">
        <f>hidden_compute!D2357</f>
        <v/>
      </c>
      <c r="H2357" s="29" t="str">
        <f>IF(ISERROR(MATCH($K2357, pcrid_plateids!$A$2:$A2401, 0)), hidden_compute!$H2357, VLOOKUP($K2357, pcrid_plateids!$A$2:$B2401, 2, FALSE))</f>
        <v>-</v>
      </c>
      <c r="I2357" s="29" t="str">
        <f>IF(ISERROR(MATCH($K2357, pcrid_plateids!$A$2:$A2401, 0)), hidden_compute!$H2357, VLOOKUP($K2357, pcrid_plateids!$A$2:$C2401, 3, FALSE))</f>
        <v>-</v>
      </c>
      <c r="J2357" s="66"/>
      <c r="K2357" s="66"/>
      <c r="M2357" s="29" t="str">
        <f>IF(ISERROR(MATCH($K2357, pcrid_primers!$A$2:$A2401, 0)), hidden_compute!$H2357, VLOOKUP($K2357, pcrid_primers!$A$2:$B2401, 2, FALSE))</f>
        <v>-</v>
      </c>
      <c r="N2357" s="29" t="str">
        <f>IF(ISBLANK($M2357), "", VLOOKUP($M2357, hidden_compute!$M$2:P2401, 3, FALSE))</f>
        <v/>
      </c>
      <c r="O2357" s="29" t="str">
        <f>IF(ISERROR(MATCH($K2357, pcrid_primers!$A$2:$A2401, 0)), hidden_compute!$J2357, VLOOKUP($K2357, pcrid_primers!$A$2:$D2401, 4, FALSE))</f>
        <v>-</v>
      </c>
      <c r="P2357" s="29" t="str">
        <f>IF(ISBLANK($O2357), "", VLOOKUP($O2357, hidden_compute!$M$2:P2401, 3, FALSE))</f>
        <v/>
      </c>
      <c r="Q2357" s="41" t="str">
        <f>metadata!$B$8</f>
        <v>EXP-PBC096</v>
      </c>
      <c r="R2357" s="49"/>
      <c r="S2357" s="29" t="str">
        <f>metadata!$B$9</f>
        <v>SQK-NBD114.24</v>
      </c>
      <c r="T2357" s="49"/>
    </row>
    <row r="2358">
      <c r="B2358" s="66"/>
      <c r="C2358" s="66"/>
      <c r="D2358" s="29" t="str">
        <f>hidden_compute!E2358</f>
        <v/>
      </c>
      <c r="E2358" s="39" t="str">
        <f>hidden_compute!F2358</f>
        <v/>
      </c>
      <c r="F2358" s="39" t="str">
        <f>hidden_compute!G2358</f>
        <v/>
      </c>
      <c r="G2358" s="29" t="str">
        <f>hidden_compute!D2358</f>
        <v/>
      </c>
      <c r="H2358" s="29" t="str">
        <f>IF(ISERROR(MATCH($K2358, pcrid_plateids!$A$2:$A2401, 0)), hidden_compute!$H2358, VLOOKUP($K2358, pcrid_plateids!$A$2:$B2401, 2, FALSE))</f>
        <v>-</v>
      </c>
      <c r="I2358" s="29" t="str">
        <f>IF(ISERROR(MATCH($K2358, pcrid_plateids!$A$2:$A2401, 0)), hidden_compute!$H2358, VLOOKUP($K2358, pcrid_plateids!$A$2:$C2401, 3, FALSE))</f>
        <v>-</v>
      </c>
      <c r="J2358" s="66"/>
      <c r="K2358" s="66"/>
      <c r="M2358" s="29" t="str">
        <f>IF(ISERROR(MATCH($K2358, pcrid_primers!$A$2:$A2401, 0)), hidden_compute!$H2358, VLOOKUP($K2358, pcrid_primers!$A$2:$B2401, 2, FALSE))</f>
        <v>-</v>
      </c>
      <c r="N2358" s="29" t="str">
        <f>IF(ISBLANK($M2358), "", VLOOKUP($M2358, hidden_compute!$M$2:P2401, 3, FALSE))</f>
        <v/>
      </c>
      <c r="O2358" s="29" t="str">
        <f>IF(ISERROR(MATCH($K2358, pcrid_primers!$A$2:$A2401, 0)), hidden_compute!$J2358, VLOOKUP($K2358, pcrid_primers!$A$2:$D2401, 4, FALSE))</f>
        <v>-</v>
      </c>
      <c r="P2358" s="29" t="str">
        <f>IF(ISBLANK($O2358), "", VLOOKUP($O2358, hidden_compute!$M$2:P2401, 3, FALSE))</f>
        <v/>
      </c>
      <c r="Q2358" s="41" t="str">
        <f>metadata!$B$8</f>
        <v>EXP-PBC096</v>
      </c>
      <c r="R2358" s="49"/>
      <c r="S2358" s="29" t="str">
        <f>metadata!$B$9</f>
        <v>SQK-NBD114.24</v>
      </c>
      <c r="T2358" s="49"/>
    </row>
    <row r="2359">
      <c r="B2359" s="66"/>
      <c r="C2359" s="66"/>
      <c r="D2359" s="29" t="str">
        <f>hidden_compute!E2359</f>
        <v/>
      </c>
      <c r="E2359" s="39" t="str">
        <f>hidden_compute!F2359</f>
        <v/>
      </c>
      <c r="F2359" s="39" t="str">
        <f>hidden_compute!G2359</f>
        <v/>
      </c>
      <c r="G2359" s="29" t="str">
        <f>hidden_compute!D2359</f>
        <v/>
      </c>
      <c r="H2359" s="29" t="str">
        <f>IF(ISERROR(MATCH($K2359, pcrid_plateids!$A$2:$A2401, 0)), hidden_compute!$H2359, VLOOKUP($K2359, pcrid_plateids!$A$2:$B2401, 2, FALSE))</f>
        <v>-</v>
      </c>
      <c r="I2359" s="29" t="str">
        <f>IF(ISERROR(MATCH($K2359, pcrid_plateids!$A$2:$A2401, 0)), hidden_compute!$H2359, VLOOKUP($K2359, pcrid_plateids!$A$2:$C2401, 3, FALSE))</f>
        <v>-</v>
      </c>
      <c r="J2359" s="66"/>
      <c r="K2359" s="66"/>
      <c r="M2359" s="29" t="str">
        <f>IF(ISERROR(MATCH($K2359, pcrid_primers!$A$2:$A2401, 0)), hidden_compute!$H2359, VLOOKUP($K2359, pcrid_primers!$A$2:$B2401, 2, FALSE))</f>
        <v>-</v>
      </c>
      <c r="N2359" s="29" t="str">
        <f>IF(ISBLANK($M2359), "", VLOOKUP($M2359, hidden_compute!$M$2:P2401, 3, FALSE))</f>
        <v/>
      </c>
      <c r="O2359" s="29" t="str">
        <f>IF(ISERROR(MATCH($K2359, pcrid_primers!$A$2:$A2401, 0)), hidden_compute!$J2359, VLOOKUP($K2359, pcrid_primers!$A$2:$D2401, 4, FALSE))</f>
        <v>-</v>
      </c>
      <c r="P2359" s="29" t="str">
        <f>IF(ISBLANK($O2359), "", VLOOKUP($O2359, hidden_compute!$M$2:P2401, 3, FALSE))</f>
        <v/>
      </c>
      <c r="Q2359" s="41" t="str">
        <f>metadata!$B$8</f>
        <v>EXP-PBC096</v>
      </c>
      <c r="R2359" s="49"/>
      <c r="S2359" s="29" t="str">
        <f>metadata!$B$9</f>
        <v>SQK-NBD114.24</v>
      </c>
      <c r="T2359" s="49"/>
    </row>
    <row r="2360">
      <c r="B2360" s="66"/>
      <c r="C2360" s="66"/>
      <c r="D2360" s="29" t="str">
        <f>hidden_compute!E2360</f>
        <v/>
      </c>
      <c r="E2360" s="39" t="str">
        <f>hidden_compute!F2360</f>
        <v/>
      </c>
      <c r="F2360" s="39" t="str">
        <f>hidden_compute!G2360</f>
        <v/>
      </c>
      <c r="G2360" s="29" t="str">
        <f>hidden_compute!D2360</f>
        <v/>
      </c>
      <c r="H2360" s="29" t="str">
        <f>IF(ISERROR(MATCH($K2360, pcrid_plateids!$A$2:$A2401, 0)), hidden_compute!$H2360, VLOOKUP($K2360, pcrid_plateids!$A$2:$B2401, 2, FALSE))</f>
        <v>-</v>
      </c>
      <c r="I2360" s="29" t="str">
        <f>IF(ISERROR(MATCH($K2360, pcrid_plateids!$A$2:$A2401, 0)), hidden_compute!$H2360, VLOOKUP($K2360, pcrid_plateids!$A$2:$C2401, 3, FALSE))</f>
        <v>-</v>
      </c>
      <c r="J2360" s="66"/>
      <c r="K2360" s="66"/>
      <c r="M2360" s="29" t="str">
        <f>IF(ISERROR(MATCH($K2360, pcrid_primers!$A$2:$A2401, 0)), hidden_compute!$H2360, VLOOKUP($K2360, pcrid_primers!$A$2:$B2401, 2, FALSE))</f>
        <v>-</v>
      </c>
      <c r="N2360" s="29" t="str">
        <f>IF(ISBLANK($M2360), "", VLOOKUP($M2360, hidden_compute!$M$2:P2401, 3, FALSE))</f>
        <v/>
      </c>
      <c r="O2360" s="29" t="str">
        <f>IF(ISERROR(MATCH($K2360, pcrid_primers!$A$2:$A2401, 0)), hidden_compute!$J2360, VLOOKUP($K2360, pcrid_primers!$A$2:$D2401, 4, FALSE))</f>
        <v>-</v>
      </c>
      <c r="P2360" s="29" t="str">
        <f>IF(ISBLANK($O2360), "", VLOOKUP($O2360, hidden_compute!$M$2:P2401, 3, FALSE))</f>
        <v/>
      </c>
      <c r="Q2360" s="41" t="str">
        <f>metadata!$B$8</f>
        <v>EXP-PBC096</v>
      </c>
      <c r="R2360" s="49"/>
      <c r="S2360" s="29" t="str">
        <f>metadata!$B$9</f>
        <v>SQK-NBD114.24</v>
      </c>
      <c r="T2360" s="49"/>
    </row>
    <row r="2361">
      <c r="B2361" s="66"/>
      <c r="C2361" s="66"/>
      <c r="D2361" s="29" t="str">
        <f>hidden_compute!E2361</f>
        <v/>
      </c>
      <c r="E2361" s="39" t="str">
        <f>hidden_compute!F2361</f>
        <v/>
      </c>
      <c r="F2361" s="39" t="str">
        <f>hidden_compute!G2361</f>
        <v/>
      </c>
      <c r="G2361" s="29" t="str">
        <f>hidden_compute!D2361</f>
        <v/>
      </c>
      <c r="H2361" s="29" t="str">
        <f>IF(ISERROR(MATCH($K2361, pcrid_plateids!$A$2:$A2401, 0)), hidden_compute!$H2361, VLOOKUP($K2361, pcrid_plateids!$A$2:$B2401, 2, FALSE))</f>
        <v>-</v>
      </c>
      <c r="I2361" s="29" t="str">
        <f>IF(ISERROR(MATCH($K2361, pcrid_plateids!$A$2:$A2401, 0)), hidden_compute!$H2361, VLOOKUP($K2361, pcrid_plateids!$A$2:$C2401, 3, FALSE))</f>
        <v>-</v>
      </c>
      <c r="J2361" s="66"/>
      <c r="K2361" s="66"/>
      <c r="M2361" s="29" t="str">
        <f>IF(ISERROR(MATCH($K2361, pcrid_primers!$A$2:$A2401, 0)), hidden_compute!$H2361, VLOOKUP($K2361, pcrid_primers!$A$2:$B2401, 2, FALSE))</f>
        <v>-</v>
      </c>
      <c r="N2361" s="29" t="str">
        <f>IF(ISBLANK($M2361), "", VLOOKUP($M2361, hidden_compute!$M$2:P2401, 3, FALSE))</f>
        <v/>
      </c>
      <c r="O2361" s="29" t="str">
        <f>IF(ISERROR(MATCH($K2361, pcrid_primers!$A$2:$A2401, 0)), hidden_compute!$J2361, VLOOKUP($K2361, pcrid_primers!$A$2:$D2401, 4, FALSE))</f>
        <v>-</v>
      </c>
      <c r="P2361" s="29" t="str">
        <f>IF(ISBLANK($O2361), "", VLOOKUP($O2361, hidden_compute!$M$2:P2401, 3, FALSE))</f>
        <v/>
      </c>
      <c r="Q2361" s="41" t="str">
        <f>metadata!$B$8</f>
        <v>EXP-PBC096</v>
      </c>
      <c r="R2361" s="49"/>
      <c r="S2361" s="29" t="str">
        <f>metadata!$B$9</f>
        <v>SQK-NBD114.24</v>
      </c>
      <c r="T2361" s="49"/>
    </row>
    <row r="2362">
      <c r="B2362" s="66"/>
      <c r="C2362" s="66"/>
      <c r="D2362" s="29" t="str">
        <f>hidden_compute!E2362</f>
        <v/>
      </c>
      <c r="E2362" s="39" t="str">
        <f>hidden_compute!F2362</f>
        <v/>
      </c>
      <c r="F2362" s="39" t="str">
        <f>hidden_compute!G2362</f>
        <v/>
      </c>
      <c r="G2362" s="29" t="str">
        <f>hidden_compute!D2362</f>
        <v/>
      </c>
      <c r="H2362" s="29" t="str">
        <f>IF(ISERROR(MATCH($K2362, pcrid_plateids!$A$2:$A2401, 0)), hidden_compute!$H2362, VLOOKUP($K2362, pcrid_plateids!$A$2:$B2401, 2, FALSE))</f>
        <v>-</v>
      </c>
      <c r="I2362" s="29" t="str">
        <f>IF(ISERROR(MATCH($K2362, pcrid_plateids!$A$2:$A2401, 0)), hidden_compute!$H2362, VLOOKUP($K2362, pcrid_plateids!$A$2:$C2401, 3, FALSE))</f>
        <v>-</v>
      </c>
      <c r="J2362" s="66"/>
      <c r="K2362" s="66"/>
      <c r="M2362" s="29" t="str">
        <f>IF(ISERROR(MATCH($K2362, pcrid_primers!$A$2:$A2401, 0)), hidden_compute!$H2362, VLOOKUP($K2362, pcrid_primers!$A$2:$B2401, 2, FALSE))</f>
        <v>-</v>
      </c>
      <c r="N2362" s="29" t="str">
        <f>IF(ISBLANK($M2362), "", VLOOKUP($M2362, hidden_compute!$M$2:P2401, 3, FALSE))</f>
        <v/>
      </c>
      <c r="O2362" s="29" t="str">
        <f>IF(ISERROR(MATCH($K2362, pcrid_primers!$A$2:$A2401, 0)), hidden_compute!$J2362, VLOOKUP($K2362, pcrid_primers!$A$2:$D2401, 4, FALSE))</f>
        <v>-</v>
      </c>
      <c r="P2362" s="29" t="str">
        <f>IF(ISBLANK($O2362), "", VLOOKUP($O2362, hidden_compute!$M$2:P2401, 3, FALSE))</f>
        <v/>
      </c>
      <c r="Q2362" s="41" t="str">
        <f>metadata!$B$8</f>
        <v>EXP-PBC096</v>
      </c>
      <c r="R2362" s="49"/>
      <c r="S2362" s="29" t="str">
        <f>metadata!$B$9</f>
        <v>SQK-NBD114.24</v>
      </c>
      <c r="T2362" s="49"/>
    </row>
    <row r="2363">
      <c r="B2363" s="66"/>
      <c r="C2363" s="66"/>
      <c r="D2363" s="29" t="str">
        <f>hidden_compute!E2363</f>
        <v/>
      </c>
      <c r="E2363" s="39" t="str">
        <f>hidden_compute!F2363</f>
        <v/>
      </c>
      <c r="F2363" s="39" t="str">
        <f>hidden_compute!G2363</f>
        <v/>
      </c>
      <c r="G2363" s="29" t="str">
        <f>hidden_compute!D2363</f>
        <v/>
      </c>
      <c r="H2363" s="29" t="str">
        <f>IF(ISERROR(MATCH($K2363, pcrid_plateids!$A$2:$A2401, 0)), hidden_compute!$H2363, VLOOKUP($K2363, pcrid_plateids!$A$2:$B2401, 2, FALSE))</f>
        <v>-</v>
      </c>
      <c r="I2363" s="29" t="str">
        <f>IF(ISERROR(MATCH($K2363, pcrid_plateids!$A$2:$A2401, 0)), hidden_compute!$H2363, VLOOKUP($K2363, pcrid_plateids!$A$2:$C2401, 3, FALSE))</f>
        <v>-</v>
      </c>
      <c r="J2363" s="66"/>
      <c r="K2363" s="66"/>
      <c r="M2363" s="29" t="str">
        <f>IF(ISERROR(MATCH($K2363, pcrid_primers!$A$2:$A2401, 0)), hidden_compute!$H2363, VLOOKUP($K2363, pcrid_primers!$A$2:$B2401, 2, FALSE))</f>
        <v>-</v>
      </c>
      <c r="N2363" s="29" t="str">
        <f>IF(ISBLANK($M2363), "", VLOOKUP($M2363, hidden_compute!$M$2:P2401, 3, FALSE))</f>
        <v/>
      </c>
      <c r="O2363" s="29" t="str">
        <f>IF(ISERROR(MATCH($K2363, pcrid_primers!$A$2:$A2401, 0)), hidden_compute!$J2363, VLOOKUP($K2363, pcrid_primers!$A$2:$D2401, 4, FALSE))</f>
        <v>-</v>
      </c>
      <c r="P2363" s="29" t="str">
        <f>IF(ISBLANK($O2363), "", VLOOKUP($O2363, hidden_compute!$M$2:P2401, 3, FALSE))</f>
        <v/>
      </c>
      <c r="Q2363" s="41" t="str">
        <f>metadata!$B$8</f>
        <v>EXP-PBC096</v>
      </c>
      <c r="R2363" s="49"/>
      <c r="S2363" s="29" t="str">
        <f>metadata!$B$9</f>
        <v>SQK-NBD114.24</v>
      </c>
      <c r="T2363" s="49"/>
    </row>
    <row r="2364">
      <c r="B2364" s="66"/>
      <c r="C2364" s="66"/>
      <c r="D2364" s="29" t="str">
        <f>hidden_compute!E2364</f>
        <v/>
      </c>
      <c r="E2364" s="39" t="str">
        <f>hidden_compute!F2364</f>
        <v/>
      </c>
      <c r="F2364" s="39" t="str">
        <f>hidden_compute!G2364</f>
        <v/>
      </c>
      <c r="G2364" s="29" t="str">
        <f>hidden_compute!D2364</f>
        <v/>
      </c>
      <c r="H2364" s="29" t="str">
        <f>IF(ISERROR(MATCH($K2364, pcrid_plateids!$A$2:$A2401, 0)), hidden_compute!$H2364, VLOOKUP($K2364, pcrid_plateids!$A$2:$B2401, 2, FALSE))</f>
        <v>-</v>
      </c>
      <c r="I2364" s="29" t="str">
        <f>IF(ISERROR(MATCH($K2364, pcrid_plateids!$A$2:$A2401, 0)), hidden_compute!$H2364, VLOOKUP($K2364, pcrid_plateids!$A$2:$C2401, 3, FALSE))</f>
        <v>-</v>
      </c>
      <c r="J2364" s="66"/>
      <c r="K2364" s="66"/>
      <c r="M2364" s="29" t="str">
        <f>IF(ISERROR(MATCH($K2364, pcrid_primers!$A$2:$A2401, 0)), hidden_compute!$H2364, VLOOKUP($K2364, pcrid_primers!$A$2:$B2401, 2, FALSE))</f>
        <v>-</v>
      </c>
      <c r="N2364" s="29" t="str">
        <f>IF(ISBLANK($M2364), "", VLOOKUP($M2364, hidden_compute!$M$2:P2401, 3, FALSE))</f>
        <v/>
      </c>
      <c r="O2364" s="29" t="str">
        <f>IF(ISERROR(MATCH($K2364, pcrid_primers!$A$2:$A2401, 0)), hidden_compute!$J2364, VLOOKUP($K2364, pcrid_primers!$A$2:$D2401, 4, FALSE))</f>
        <v>-</v>
      </c>
      <c r="P2364" s="29" t="str">
        <f>IF(ISBLANK($O2364), "", VLOOKUP($O2364, hidden_compute!$M$2:P2401, 3, FALSE))</f>
        <v/>
      </c>
      <c r="Q2364" s="41" t="str">
        <f>metadata!$B$8</f>
        <v>EXP-PBC096</v>
      </c>
      <c r="R2364" s="49"/>
      <c r="S2364" s="29" t="str">
        <f>metadata!$B$9</f>
        <v>SQK-NBD114.24</v>
      </c>
      <c r="T2364" s="49"/>
    </row>
    <row r="2365">
      <c r="B2365" s="66"/>
      <c r="C2365" s="66"/>
      <c r="D2365" s="29" t="str">
        <f>hidden_compute!E2365</f>
        <v/>
      </c>
      <c r="E2365" s="39" t="str">
        <f>hidden_compute!F2365</f>
        <v/>
      </c>
      <c r="F2365" s="39" t="str">
        <f>hidden_compute!G2365</f>
        <v/>
      </c>
      <c r="G2365" s="29" t="str">
        <f>hidden_compute!D2365</f>
        <v/>
      </c>
      <c r="H2365" s="29" t="str">
        <f>IF(ISERROR(MATCH($K2365, pcrid_plateids!$A$2:$A2401, 0)), hidden_compute!$H2365, VLOOKUP($K2365, pcrid_plateids!$A$2:$B2401, 2, FALSE))</f>
        <v>-</v>
      </c>
      <c r="I2365" s="29" t="str">
        <f>IF(ISERROR(MATCH($K2365, pcrid_plateids!$A$2:$A2401, 0)), hidden_compute!$H2365, VLOOKUP($K2365, pcrid_plateids!$A$2:$C2401, 3, FALSE))</f>
        <v>-</v>
      </c>
      <c r="J2365" s="66"/>
      <c r="K2365" s="66"/>
      <c r="M2365" s="29" t="str">
        <f>IF(ISERROR(MATCH($K2365, pcrid_primers!$A$2:$A2401, 0)), hidden_compute!$H2365, VLOOKUP($K2365, pcrid_primers!$A$2:$B2401, 2, FALSE))</f>
        <v>-</v>
      </c>
      <c r="N2365" s="29" t="str">
        <f>IF(ISBLANK($M2365), "", VLOOKUP($M2365, hidden_compute!$M$2:P2401, 3, FALSE))</f>
        <v/>
      </c>
      <c r="O2365" s="29" t="str">
        <f>IF(ISERROR(MATCH($K2365, pcrid_primers!$A$2:$A2401, 0)), hidden_compute!$J2365, VLOOKUP($K2365, pcrid_primers!$A$2:$D2401, 4, FALSE))</f>
        <v>-</v>
      </c>
      <c r="P2365" s="29" t="str">
        <f>IF(ISBLANK($O2365), "", VLOOKUP($O2365, hidden_compute!$M$2:P2401, 3, FALSE))</f>
        <v/>
      </c>
      <c r="Q2365" s="41" t="str">
        <f>metadata!$B$8</f>
        <v>EXP-PBC096</v>
      </c>
      <c r="R2365" s="49"/>
      <c r="S2365" s="29" t="str">
        <f>metadata!$B$9</f>
        <v>SQK-NBD114.24</v>
      </c>
      <c r="T2365" s="49"/>
    </row>
    <row r="2366">
      <c r="B2366" s="66"/>
      <c r="C2366" s="66"/>
      <c r="D2366" s="29" t="str">
        <f>hidden_compute!E2366</f>
        <v/>
      </c>
      <c r="E2366" s="39" t="str">
        <f>hidden_compute!F2366</f>
        <v/>
      </c>
      <c r="F2366" s="39" t="str">
        <f>hidden_compute!G2366</f>
        <v/>
      </c>
      <c r="G2366" s="29" t="str">
        <f>hidden_compute!D2366</f>
        <v/>
      </c>
      <c r="H2366" s="29" t="str">
        <f>IF(ISERROR(MATCH($K2366, pcrid_plateids!$A$2:$A2401, 0)), hidden_compute!$H2366, VLOOKUP($K2366, pcrid_plateids!$A$2:$B2401, 2, FALSE))</f>
        <v>-</v>
      </c>
      <c r="I2366" s="29" t="str">
        <f>IF(ISERROR(MATCH($K2366, pcrid_plateids!$A$2:$A2401, 0)), hidden_compute!$H2366, VLOOKUP($K2366, pcrid_plateids!$A$2:$C2401, 3, FALSE))</f>
        <v>-</v>
      </c>
      <c r="J2366" s="66"/>
      <c r="K2366" s="66"/>
      <c r="M2366" s="29" t="str">
        <f>IF(ISERROR(MATCH($K2366, pcrid_primers!$A$2:$A2401, 0)), hidden_compute!$H2366, VLOOKUP($K2366, pcrid_primers!$A$2:$B2401, 2, FALSE))</f>
        <v>-</v>
      </c>
      <c r="N2366" s="29" t="str">
        <f>IF(ISBLANK($M2366), "", VLOOKUP($M2366, hidden_compute!$M$2:P2401, 3, FALSE))</f>
        <v/>
      </c>
      <c r="O2366" s="29" t="str">
        <f>IF(ISERROR(MATCH($K2366, pcrid_primers!$A$2:$A2401, 0)), hidden_compute!$J2366, VLOOKUP($K2366, pcrid_primers!$A$2:$D2401, 4, FALSE))</f>
        <v>-</v>
      </c>
      <c r="P2366" s="29" t="str">
        <f>IF(ISBLANK($O2366), "", VLOOKUP($O2366, hidden_compute!$M$2:P2401, 3, FALSE))</f>
        <v/>
      </c>
      <c r="Q2366" s="41" t="str">
        <f>metadata!$B$8</f>
        <v>EXP-PBC096</v>
      </c>
      <c r="R2366" s="49"/>
      <c r="S2366" s="29" t="str">
        <f>metadata!$B$9</f>
        <v>SQK-NBD114.24</v>
      </c>
      <c r="T2366" s="49"/>
    </row>
    <row r="2367">
      <c r="B2367" s="66"/>
      <c r="C2367" s="66"/>
      <c r="D2367" s="29" t="str">
        <f>hidden_compute!E2367</f>
        <v/>
      </c>
      <c r="E2367" s="39" t="str">
        <f>hidden_compute!F2367</f>
        <v/>
      </c>
      <c r="F2367" s="39" t="str">
        <f>hidden_compute!G2367</f>
        <v/>
      </c>
      <c r="G2367" s="29" t="str">
        <f>hidden_compute!D2367</f>
        <v/>
      </c>
      <c r="H2367" s="29" t="str">
        <f>IF(ISERROR(MATCH($K2367, pcrid_plateids!$A$2:$A2401, 0)), hidden_compute!$H2367, VLOOKUP($K2367, pcrid_plateids!$A$2:$B2401, 2, FALSE))</f>
        <v>-</v>
      </c>
      <c r="I2367" s="29" t="str">
        <f>IF(ISERROR(MATCH($K2367, pcrid_plateids!$A$2:$A2401, 0)), hidden_compute!$H2367, VLOOKUP($K2367, pcrid_plateids!$A$2:$C2401, 3, FALSE))</f>
        <v>-</v>
      </c>
      <c r="J2367" s="66"/>
      <c r="K2367" s="66"/>
      <c r="M2367" s="29" t="str">
        <f>IF(ISERROR(MATCH($K2367, pcrid_primers!$A$2:$A2401, 0)), hidden_compute!$H2367, VLOOKUP($K2367, pcrid_primers!$A$2:$B2401, 2, FALSE))</f>
        <v>-</v>
      </c>
      <c r="N2367" s="29" t="str">
        <f>IF(ISBLANK($M2367), "", VLOOKUP($M2367, hidden_compute!$M$2:P2401, 3, FALSE))</f>
        <v/>
      </c>
      <c r="O2367" s="29" t="str">
        <f>IF(ISERROR(MATCH($K2367, pcrid_primers!$A$2:$A2401, 0)), hidden_compute!$J2367, VLOOKUP($K2367, pcrid_primers!$A$2:$D2401, 4, FALSE))</f>
        <v>-</v>
      </c>
      <c r="P2367" s="29" t="str">
        <f>IF(ISBLANK($O2367), "", VLOOKUP($O2367, hidden_compute!$M$2:P2401, 3, FALSE))</f>
        <v/>
      </c>
      <c r="Q2367" s="41" t="str">
        <f>metadata!$B$8</f>
        <v>EXP-PBC096</v>
      </c>
      <c r="R2367" s="49"/>
      <c r="S2367" s="29" t="str">
        <f>metadata!$B$9</f>
        <v>SQK-NBD114.24</v>
      </c>
      <c r="T2367" s="49"/>
    </row>
    <row r="2368">
      <c r="B2368" s="66"/>
      <c r="C2368" s="66"/>
      <c r="D2368" s="29" t="str">
        <f>hidden_compute!E2368</f>
        <v/>
      </c>
      <c r="E2368" s="39" t="str">
        <f>hidden_compute!F2368</f>
        <v/>
      </c>
      <c r="F2368" s="39" t="str">
        <f>hidden_compute!G2368</f>
        <v/>
      </c>
      <c r="G2368" s="29" t="str">
        <f>hidden_compute!D2368</f>
        <v/>
      </c>
      <c r="H2368" s="29" t="str">
        <f>IF(ISERROR(MATCH($K2368, pcrid_plateids!$A$2:$A2401, 0)), hidden_compute!$H2368, VLOOKUP($K2368, pcrid_plateids!$A$2:$B2401, 2, FALSE))</f>
        <v>-</v>
      </c>
      <c r="I2368" s="29" t="str">
        <f>IF(ISERROR(MATCH($K2368, pcrid_plateids!$A$2:$A2401, 0)), hidden_compute!$H2368, VLOOKUP($K2368, pcrid_plateids!$A$2:$C2401, 3, FALSE))</f>
        <v>-</v>
      </c>
      <c r="J2368" s="66"/>
      <c r="K2368" s="66"/>
      <c r="M2368" s="29" t="str">
        <f>IF(ISERROR(MATCH($K2368, pcrid_primers!$A$2:$A2401, 0)), hidden_compute!$H2368, VLOOKUP($K2368, pcrid_primers!$A$2:$B2401, 2, FALSE))</f>
        <v>-</v>
      </c>
      <c r="N2368" s="29" t="str">
        <f>IF(ISBLANK($M2368), "", VLOOKUP($M2368, hidden_compute!$M$2:P2401, 3, FALSE))</f>
        <v/>
      </c>
      <c r="O2368" s="29" t="str">
        <f>IF(ISERROR(MATCH($K2368, pcrid_primers!$A$2:$A2401, 0)), hidden_compute!$J2368, VLOOKUP($K2368, pcrid_primers!$A$2:$D2401, 4, FALSE))</f>
        <v>-</v>
      </c>
      <c r="P2368" s="29" t="str">
        <f>IF(ISBLANK($O2368), "", VLOOKUP($O2368, hidden_compute!$M$2:P2401, 3, FALSE))</f>
        <v/>
      </c>
      <c r="Q2368" s="41" t="str">
        <f>metadata!$B$8</f>
        <v>EXP-PBC096</v>
      </c>
      <c r="R2368" s="49"/>
      <c r="S2368" s="29" t="str">
        <f>metadata!$B$9</f>
        <v>SQK-NBD114.24</v>
      </c>
      <c r="T2368" s="49"/>
    </row>
    <row r="2369">
      <c r="B2369" s="66"/>
      <c r="C2369" s="66"/>
      <c r="D2369" s="29" t="str">
        <f>hidden_compute!E2369</f>
        <v/>
      </c>
      <c r="E2369" s="39" t="str">
        <f>hidden_compute!F2369</f>
        <v/>
      </c>
      <c r="F2369" s="39" t="str">
        <f>hidden_compute!G2369</f>
        <v/>
      </c>
      <c r="G2369" s="29" t="str">
        <f>hidden_compute!D2369</f>
        <v/>
      </c>
      <c r="H2369" s="29" t="str">
        <f>IF(ISERROR(MATCH($K2369, pcrid_plateids!$A$2:$A2401, 0)), hidden_compute!$H2369, VLOOKUP($K2369, pcrid_plateids!$A$2:$B2401, 2, FALSE))</f>
        <v>-</v>
      </c>
      <c r="I2369" s="29" t="str">
        <f>IF(ISERROR(MATCH($K2369, pcrid_plateids!$A$2:$A2401, 0)), hidden_compute!$H2369, VLOOKUP($K2369, pcrid_plateids!$A$2:$C2401, 3, FALSE))</f>
        <v>-</v>
      </c>
      <c r="J2369" s="66"/>
      <c r="K2369" s="66"/>
      <c r="M2369" s="29" t="str">
        <f>IF(ISERROR(MATCH($K2369, pcrid_primers!$A$2:$A2401, 0)), hidden_compute!$H2369, VLOOKUP($K2369, pcrid_primers!$A$2:$B2401, 2, FALSE))</f>
        <v>-</v>
      </c>
      <c r="N2369" s="29" t="str">
        <f>IF(ISBLANK($M2369), "", VLOOKUP($M2369, hidden_compute!$M$2:P2401, 3, FALSE))</f>
        <v/>
      </c>
      <c r="O2369" s="29" t="str">
        <f>IF(ISERROR(MATCH($K2369, pcrid_primers!$A$2:$A2401, 0)), hidden_compute!$J2369, VLOOKUP($K2369, pcrid_primers!$A$2:$D2401, 4, FALSE))</f>
        <v>-</v>
      </c>
      <c r="P2369" s="29" t="str">
        <f>IF(ISBLANK($O2369), "", VLOOKUP($O2369, hidden_compute!$M$2:P2401, 3, FALSE))</f>
        <v/>
      </c>
      <c r="Q2369" s="41" t="str">
        <f>metadata!$B$8</f>
        <v>EXP-PBC096</v>
      </c>
      <c r="R2369" s="49"/>
      <c r="S2369" s="29" t="str">
        <f>metadata!$B$9</f>
        <v>SQK-NBD114.24</v>
      </c>
      <c r="T2369" s="49"/>
    </row>
    <row r="2370">
      <c r="B2370" s="66"/>
      <c r="C2370" s="66"/>
      <c r="D2370" s="29" t="str">
        <f>hidden_compute!E2370</f>
        <v/>
      </c>
      <c r="E2370" s="39" t="str">
        <f>hidden_compute!F2370</f>
        <v/>
      </c>
      <c r="F2370" s="39" t="str">
        <f>hidden_compute!G2370</f>
        <v/>
      </c>
      <c r="G2370" s="29" t="str">
        <f>hidden_compute!D2370</f>
        <v/>
      </c>
      <c r="H2370" s="29" t="str">
        <f>IF(ISERROR(MATCH($K2370, pcrid_plateids!$A$2:$A2401, 0)), hidden_compute!$H2370, VLOOKUP($K2370, pcrid_plateids!$A$2:$B2401, 2, FALSE))</f>
        <v>-</v>
      </c>
      <c r="I2370" s="29" t="str">
        <f>IF(ISERROR(MATCH($K2370, pcrid_plateids!$A$2:$A2401, 0)), hidden_compute!$H2370, VLOOKUP($K2370, pcrid_plateids!$A$2:$C2401, 3, FALSE))</f>
        <v>-</v>
      </c>
      <c r="J2370" s="66"/>
      <c r="K2370" s="66"/>
      <c r="M2370" s="29" t="str">
        <f>IF(ISERROR(MATCH($K2370, pcrid_primers!$A$2:$A2401, 0)), hidden_compute!$H2370, VLOOKUP($K2370, pcrid_primers!$A$2:$B2401, 2, FALSE))</f>
        <v>-</v>
      </c>
      <c r="N2370" s="29" t="str">
        <f>IF(ISBLANK($M2370), "", VLOOKUP($M2370, hidden_compute!$M$2:P2401, 3, FALSE))</f>
        <v/>
      </c>
      <c r="O2370" s="29" t="str">
        <f>IF(ISERROR(MATCH($K2370, pcrid_primers!$A$2:$A2401, 0)), hidden_compute!$J2370, VLOOKUP($K2370, pcrid_primers!$A$2:$D2401, 4, FALSE))</f>
        <v>-</v>
      </c>
      <c r="P2370" s="29" t="str">
        <f>IF(ISBLANK($O2370), "", VLOOKUP($O2370, hidden_compute!$M$2:P2401, 3, FALSE))</f>
        <v/>
      </c>
      <c r="Q2370" s="41" t="str">
        <f>metadata!$B$8</f>
        <v>EXP-PBC096</v>
      </c>
      <c r="R2370" s="49"/>
      <c r="S2370" s="29" t="str">
        <f>metadata!$B$9</f>
        <v>SQK-NBD114.24</v>
      </c>
      <c r="T2370" s="49"/>
    </row>
    <row r="2371">
      <c r="B2371" s="66"/>
      <c r="C2371" s="66"/>
      <c r="D2371" s="29" t="str">
        <f>hidden_compute!E2371</f>
        <v/>
      </c>
      <c r="E2371" s="39" t="str">
        <f>hidden_compute!F2371</f>
        <v/>
      </c>
      <c r="F2371" s="39" t="str">
        <f>hidden_compute!G2371</f>
        <v/>
      </c>
      <c r="G2371" s="29" t="str">
        <f>hidden_compute!D2371</f>
        <v/>
      </c>
      <c r="H2371" s="29" t="str">
        <f>IF(ISERROR(MATCH($K2371, pcrid_plateids!$A$2:$A2401, 0)), hidden_compute!$H2371, VLOOKUP($K2371, pcrid_plateids!$A$2:$B2401, 2, FALSE))</f>
        <v>-</v>
      </c>
      <c r="I2371" s="29" t="str">
        <f>IF(ISERROR(MATCH($K2371, pcrid_plateids!$A$2:$A2401, 0)), hidden_compute!$H2371, VLOOKUP($K2371, pcrid_plateids!$A$2:$C2401, 3, FALSE))</f>
        <v>-</v>
      </c>
      <c r="J2371" s="66"/>
      <c r="K2371" s="66"/>
      <c r="M2371" s="29" t="str">
        <f>IF(ISERROR(MATCH($K2371, pcrid_primers!$A$2:$A2401, 0)), hidden_compute!$H2371, VLOOKUP($K2371, pcrid_primers!$A$2:$B2401, 2, FALSE))</f>
        <v>-</v>
      </c>
      <c r="N2371" s="29" t="str">
        <f>IF(ISBLANK($M2371), "", VLOOKUP($M2371, hidden_compute!$M$2:P2401, 3, FALSE))</f>
        <v/>
      </c>
      <c r="O2371" s="29" t="str">
        <f>IF(ISERROR(MATCH($K2371, pcrid_primers!$A$2:$A2401, 0)), hidden_compute!$J2371, VLOOKUP($K2371, pcrid_primers!$A$2:$D2401, 4, FALSE))</f>
        <v>-</v>
      </c>
      <c r="P2371" s="29" t="str">
        <f>IF(ISBLANK($O2371), "", VLOOKUP($O2371, hidden_compute!$M$2:P2401, 3, FALSE))</f>
        <v/>
      </c>
      <c r="Q2371" s="41" t="str">
        <f>metadata!$B$8</f>
        <v>EXP-PBC096</v>
      </c>
      <c r="R2371" s="49"/>
      <c r="S2371" s="29" t="str">
        <f>metadata!$B$9</f>
        <v>SQK-NBD114.24</v>
      </c>
      <c r="T2371" s="49"/>
    </row>
    <row r="2372">
      <c r="B2372" s="66"/>
      <c r="C2372" s="66"/>
      <c r="D2372" s="29" t="str">
        <f>hidden_compute!E2372</f>
        <v/>
      </c>
      <c r="E2372" s="39" t="str">
        <f>hidden_compute!F2372</f>
        <v/>
      </c>
      <c r="F2372" s="39" t="str">
        <f>hidden_compute!G2372</f>
        <v/>
      </c>
      <c r="G2372" s="29" t="str">
        <f>hidden_compute!D2372</f>
        <v/>
      </c>
      <c r="H2372" s="29" t="str">
        <f>IF(ISERROR(MATCH($K2372, pcrid_plateids!$A$2:$A2401, 0)), hidden_compute!$H2372, VLOOKUP($K2372, pcrid_plateids!$A$2:$B2401, 2, FALSE))</f>
        <v>-</v>
      </c>
      <c r="I2372" s="29" t="str">
        <f>IF(ISERROR(MATCH($K2372, pcrid_plateids!$A$2:$A2401, 0)), hidden_compute!$H2372, VLOOKUP($K2372, pcrid_plateids!$A$2:$C2401, 3, FALSE))</f>
        <v>-</v>
      </c>
      <c r="J2372" s="66"/>
      <c r="K2372" s="66"/>
      <c r="M2372" s="29" t="str">
        <f>IF(ISERROR(MATCH($K2372, pcrid_primers!$A$2:$A2401, 0)), hidden_compute!$H2372, VLOOKUP($K2372, pcrid_primers!$A$2:$B2401, 2, FALSE))</f>
        <v>-</v>
      </c>
      <c r="N2372" s="29" t="str">
        <f>IF(ISBLANK($M2372), "", VLOOKUP($M2372, hidden_compute!$M$2:P2401, 3, FALSE))</f>
        <v/>
      </c>
      <c r="O2372" s="29" t="str">
        <f>IF(ISERROR(MATCH($K2372, pcrid_primers!$A$2:$A2401, 0)), hidden_compute!$J2372, VLOOKUP($K2372, pcrid_primers!$A$2:$D2401, 4, FALSE))</f>
        <v>-</v>
      </c>
      <c r="P2372" s="29" t="str">
        <f>IF(ISBLANK($O2372), "", VLOOKUP($O2372, hidden_compute!$M$2:P2401, 3, FALSE))</f>
        <v/>
      </c>
      <c r="Q2372" s="41" t="str">
        <f>metadata!$B$8</f>
        <v>EXP-PBC096</v>
      </c>
      <c r="R2372" s="49"/>
      <c r="S2372" s="29" t="str">
        <f>metadata!$B$9</f>
        <v>SQK-NBD114.24</v>
      </c>
      <c r="T2372" s="49"/>
    </row>
    <row r="2373">
      <c r="B2373" s="66"/>
      <c r="C2373" s="66"/>
      <c r="D2373" s="29" t="str">
        <f>hidden_compute!E2373</f>
        <v/>
      </c>
      <c r="E2373" s="39" t="str">
        <f>hidden_compute!F2373</f>
        <v/>
      </c>
      <c r="F2373" s="39" t="str">
        <f>hidden_compute!G2373</f>
        <v/>
      </c>
      <c r="G2373" s="29" t="str">
        <f>hidden_compute!D2373</f>
        <v/>
      </c>
      <c r="H2373" s="29" t="str">
        <f>IF(ISERROR(MATCH($K2373, pcrid_plateids!$A$2:$A2401, 0)), hidden_compute!$H2373, VLOOKUP($K2373, pcrid_plateids!$A$2:$B2401, 2, FALSE))</f>
        <v>-</v>
      </c>
      <c r="I2373" s="29" t="str">
        <f>IF(ISERROR(MATCH($K2373, pcrid_plateids!$A$2:$A2401, 0)), hidden_compute!$H2373, VLOOKUP($K2373, pcrid_plateids!$A$2:$C2401, 3, FALSE))</f>
        <v>-</v>
      </c>
      <c r="J2373" s="66"/>
      <c r="K2373" s="66"/>
      <c r="M2373" s="29" t="str">
        <f>IF(ISERROR(MATCH($K2373, pcrid_primers!$A$2:$A2401, 0)), hidden_compute!$H2373, VLOOKUP($K2373, pcrid_primers!$A$2:$B2401, 2, FALSE))</f>
        <v>-</v>
      </c>
      <c r="N2373" s="29" t="str">
        <f>IF(ISBLANK($M2373), "", VLOOKUP($M2373, hidden_compute!$M$2:P2401, 3, FALSE))</f>
        <v/>
      </c>
      <c r="O2373" s="29" t="str">
        <f>IF(ISERROR(MATCH($K2373, pcrid_primers!$A$2:$A2401, 0)), hidden_compute!$J2373, VLOOKUP($K2373, pcrid_primers!$A$2:$D2401, 4, FALSE))</f>
        <v>-</v>
      </c>
      <c r="P2373" s="29" t="str">
        <f>IF(ISBLANK($O2373), "", VLOOKUP($O2373, hidden_compute!$M$2:P2401, 3, FALSE))</f>
        <v/>
      </c>
      <c r="Q2373" s="41" t="str">
        <f>metadata!$B$8</f>
        <v>EXP-PBC096</v>
      </c>
      <c r="R2373" s="49"/>
      <c r="S2373" s="29" t="str">
        <f>metadata!$B$9</f>
        <v>SQK-NBD114.24</v>
      </c>
      <c r="T2373" s="49"/>
    </row>
    <row r="2374">
      <c r="B2374" s="66"/>
      <c r="C2374" s="66"/>
      <c r="D2374" s="29" t="str">
        <f>hidden_compute!E2374</f>
        <v/>
      </c>
      <c r="E2374" s="39" t="str">
        <f>hidden_compute!F2374</f>
        <v/>
      </c>
      <c r="F2374" s="39" t="str">
        <f>hidden_compute!G2374</f>
        <v/>
      </c>
      <c r="G2374" s="29" t="str">
        <f>hidden_compute!D2374</f>
        <v/>
      </c>
      <c r="H2374" s="29" t="str">
        <f>IF(ISERROR(MATCH($K2374, pcrid_plateids!$A$2:$A2401, 0)), hidden_compute!$H2374, VLOOKUP($K2374, pcrid_plateids!$A$2:$B2401, 2, FALSE))</f>
        <v>-</v>
      </c>
      <c r="I2374" s="29" t="str">
        <f>IF(ISERROR(MATCH($K2374, pcrid_plateids!$A$2:$A2401, 0)), hidden_compute!$H2374, VLOOKUP($K2374, pcrid_plateids!$A$2:$C2401, 3, FALSE))</f>
        <v>-</v>
      </c>
      <c r="J2374" s="66"/>
      <c r="K2374" s="66"/>
      <c r="M2374" s="29" t="str">
        <f>IF(ISERROR(MATCH($K2374, pcrid_primers!$A$2:$A2401, 0)), hidden_compute!$H2374, VLOOKUP($K2374, pcrid_primers!$A$2:$B2401, 2, FALSE))</f>
        <v>-</v>
      </c>
      <c r="N2374" s="29" t="str">
        <f>IF(ISBLANK($M2374), "", VLOOKUP($M2374, hidden_compute!$M$2:P2401, 3, FALSE))</f>
        <v/>
      </c>
      <c r="O2374" s="29" t="str">
        <f>IF(ISERROR(MATCH($K2374, pcrid_primers!$A$2:$A2401, 0)), hidden_compute!$J2374, VLOOKUP($K2374, pcrid_primers!$A$2:$D2401, 4, FALSE))</f>
        <v>-</v>
      </c>
      <c r="P2374" s="29" t="str">
        <f>IF(ISBLANK($O2374), "", VLOOKUP($O2374, hidden_compute!$M$2:P2401, 3, FALSE))</f>
        <v/>
      </c>
      <c r="Q2374" s="41" t="str">
        <f>metadata!$B$8</f>
        <v>EXP-PBC096</v>
      </c>
      <c r="R2374" s="49"/>
      <c r="S2374" s="29" t="str">
        <f>metadata!$B$9</f>
        <v>SQK-NBD114.24</v>
      </c>
      <c r="T2374" s="49"/>
    </row>
    <row r="2375">
      <c r="B2375" s="66"/>
      <c r="C2375" s="66"/>
      <c r="D2375" s="29" t="str">
        <f>hidden_compute!E2375</f>
        <v/>
      </c>
      <c r="E2375" s="39" t="str">
        <f>hidden_compute!F2375</f>
        <v/>
      </c>
      <c r="F2375" s="39" t="str">
        <f>hidden_compute!G2375</f>
        <v/>
      </c>
      <c r="G2375" s="29" t="str">
        <f>hidden_compute!D2375</f>
        <v/>
      </c>
      <c r="H2375" s="29" t="str">
        <f>IF(ISERROR(MATCH($K2375, pcrid_plateids!$A$2:$A2401, 0)), hidden_compute!$H2375, VLOOKUP($K2375, pcrid_plateids!$A$2:$B2401, 2, FALSE))</f>
        <v>-</v>
      </c>
      <c r="I2375" s="29" t="str">
        <f>IF(ISERROR(MATCH($K2375, pcrid_plateids!$A$2:$A2401, 0)), hidden_compute!$H2375, VLOOKUP($K2375, pcrid_plateids!$A$2:$C2401, 3, FALSE))</f>
        <v>-</v>
      </c>
      <c r="J2375" s="66"/>
      <c r="K2375" s="66"/>
      <c r="M2375" s="29" t="str">
        <f>IF(ISERROR(MATCH($K2375, pcrid_primers!$A$2:$A2401, 0)), hidden_compute!$H2375, VLOOKUP($K2375, pcrid_primers!$A$2:$B2401, 2, FALSE))</f>
        <v>-</v>
      </c>
      <c r="N2375" s="29" t="str">
        <f>IF(ISBLANK($M2375), "", VLOOKUP($M2375, hidden_compute!$M$2:P2401, 3, FALSE))</f>
        <v/>
      </c>
      <c r="O2375" s="29" t="str">
        <f>IF(ISERROR(MATCH($K2375, pcrid_primers!$A$2:$A2401, 0)), hidden_compute!$J2375, VLOOKUP($K2375, pcrid_primers!$A$2:$D2401, 4, FALSE))</f>
        <v>-</v>
      </c>
      <c r="P2375" s="29" t="str">
        <f>IF(ISBLANK($O2375), "", VLOOKUP($O2375, hidden_compute!$M$2:P2401, 3, FALSE))</f>
        <v/>
      </c>
      <c r="Q2375" s="41" t="str">
        <f>metadata!$B$8</f>
        <v>EXP-PBC096</v>
      </c>
      <c r="R2375" s="49"/>
      <c r="S2375" s="29" t="str">
        <f>metadata!$B$9</f>
        <v>SQK-NBD114.24</v>
      </c>
      <c r="T2375" s="49"/>
    </row>
    <row r="2376">
      <c r="B2376" s="66"/>
      <c r="C2376" s="66"/>
      <c r="D2376" s="29" t="str">
        <f>hidden_compute!E2376</f>
        <v/>
      </c>
      <c r="E2376" s="39" t="str">
        <f>hidden_compute!F2376</f>
        <v/>
      </c>
      <c r="F2376" s="39" t="str">
        <f>hidden_compute!G2376</f>
        <v/>
      </c>
      <c r="G2376" s="29" t="str">
        <f>hidden_compute!D2376</f>
        <v/>
      </c>
      <c r="H2376" s="29" t="str">
        <f>IF(ISERROR(MATCH($K2376, pcrid_plateids!$A$2:$A2401, 0)), hidden_compute!$H2376, VLOOKUP($K2376, pcrid_plateids!$A$2:$B2401, 2, FALSE))</f>
        <v>-</v>
      </c>
      <c r="I2376" s="29" t="str">
        <f>IF(ISERROR(MATCH($K2376, pcrid_plateids!$A$2:$A2401, 0)), hidden_compute!$H2376, VLOOKUP($K2376, pcrid_plateids!$A$2:$C2401, 3, FALSE))</f>
        <v>-</v>
      </c>
      <c r="J2376" s="66"/>
      <c r="K2376" s="66"/>
      <c r="M2376" s="29" t="str">
        <f>IF(ISERROR(MATCH($K2376, pcrid_primers!$A$2:$A2401, 0)), hidden_compute!$H2376, VLOOKUP($K2376, pcrid_primers!$A$2:$B2401, 2, FALSE))</f>
        <v>-</v>
      </c>
      <c r="N2376" s="29" t="str">
        <f>IF(ISBLANK($M2376), "", VLOOKUP($M2376, hidden_compute!$M$2:P2401, 3, FALSE))</f>
        <v/>
      </c>
      <c r="O2376" s="29" t="str">
        <f>IF(ISERROR(MATCH($K2376, pcrid_primers!$A$2:$A2401, 0)), hidden_compute!$J2376, VLOOKUP($K2376, pcrid_primers!$A$2:$D2401, 4, FALSE))</f>
        <v>-</v>
      </c>
      <c r="P2376" s="29" t="str">
        <f>IF(ISBLANK($O2376), "", VLOOKUP($O2376, hidden_compute!$M$2:P2401, 3, FALSE))</f>
        <v/>
      </c>
      <c r="Q2376" s="41" t="str">
        <f>metadata!$B$8</f>
        <v>EXP-PBC096</v>
      </c>
      <c r="R2376" s="49"/>
      <c r="S2376" s="29" t="str">
        <f>metadata!$B$9</f>
        <v>SQK-NBD114.24</v>
      </c>
      <c r="T2376" s="49"/>
    </row>
    <row r="2377">
      <c r="B2377" s="66"/>
      <c r="C2377" s="66"/>
      <c r="D2377" s="29" t="str">
        <f>hidden_compute!E2377</f>
        <v/>
      </c>
      <c r="E2377" s="39" t="str">
        <f>hidden_compute!F2377</f>
        <v/>
      </c>
      <c r="F2377" s="39" t="str">
        <f>hidden_compute!G2377</f>
        <v/>
      </c>
      <c r="G2377" s="29" t="str">
        <f>hidden_compute!D2377</f>
        <v/>
      </c>
      <c r="H2377" s="29" t="str">
        <f>IF(ISERROR(MATCH($K2377, pcrid_plateids!$A$2:$A2401, 0)), hidden_compute!$H2377, VLOOKUP($K2377, pcrid_plateids!$A$2:$B2401, 2, FALSE))</f>
        <v>-</v>
      </c>
      <c r="I2377" s="29" t="str">
        <f>IF(ISERROR(MATCH($K2377, pcrid_plateids!$A$2:$A2401, 0)), hidden_compute!$H2377, VLOOKUP($K2377, pcrid_plateids!$A$2:$C2401, 3, FALSE))</f>
        <v>-</v>
      </c>
      <c r="J2377" s="66"/>
      <c r="K2377" s="66"/>
      <c r="M2377" s="29" t="str">
        <f>IF(ISERROR(MATCH($K2377, pcrid_primers!$A$2:$A2401, 0)), hidden_compute!$H2377, VLOOKUP($K2377, pcrid_primers!$A$2:$B2401, 2, FALSE))</f>
        <v>-</v>
      </c>
      <c r="N2377" s="29" t="str">
        <f>IF(ISBLANK($M2377), "", VLOOKUP($M2377, hidden_compute!$M$2:P2401, 3, FALSE))</f>
        <v/>
      </c>
      <c r="O2377" s="29" t="str">
        <f>IF(ISERROR(MATCH($K2377, pcrid_primers!$A$2:$A2401, 0)), hidden_compute!$J2377, VLOOKUP($K2377, pcrid_primers!$A$2:$D2401, 4, FALSE))</f>
        <v>-</v>
      </c>
      <c r="P2377" s="29" t="str">
        <f>IF(ISBLANK($O2377), "", VLOOKUP($O2377, hidden_compute!$M$2:P2401, 3, FALSE))</f>
        <v/>
      </c>
      <c r="Q2377" s="41" t="str">
        <f>metadata!$B$8</f>
        <v>EXP-PBC096</v>
      </c>
      <c r="R2377" s="49"/>
      <c r="S2377" s="29" t="str">
        <f>metadata!$B$9</f>
        <v>SQK-NBD114.24</v>
      </c>
      <c r="T2377" s="49"/>
    </row>
    <row r="2378">
      <c r="B2378" s="66"/>
      <c r="C2378" s="66"/>
      <c r="D2378" s="29" t="str">
        <f>hidden_compute!E2378</f>
        <v/>
      </c>
      <c r="E2378" s="39" t="str">
        <f>hidden_compute!F2378</f>
        <v/>
      </c>
      <c r="F2378" s="39" t="str">
        <f>hidden_compute!G2378</f>
        <v/>
      </c>
      <c r="G2378" s="29" t="str">
        <f>hidden_compute!D2378</f>
        <v/>
      </c>
      <c r="H2378" s="29" t="str">
        <f>IF(ISERROR(MATCH($K2378, pcrid_plateids!$A$2:$A2401, 0)), hidden_compute!$H2378, VLOOKUP($K2378, pcrid_plateids!$A$2:$B2401, 2, FALSE))</f>
        <v>-</v>
      </c>
      <c r="I2378" s="29" t="str">
        <f>IF(ISERROR(MATCH($K2378, pcrid_plateids!$A$2:$A2401, 0)), hidden_compute!$H2378, VLOOKUP($K2378, pcrid_plateids!$A$2:$C2401, 3, FALSE))</f>
        <v>-</v>
      </c>
      <c r="J2378" s="66"/>
      <c r="K2378" s="66"/>
      <c r="M2378" s="29" t="str">
        <f>IF(ISERROR(MATCH($K2378, pcrid_primers!$A$2:$A2401, 0)), hidden_compute!$H2378, VLOOKUP($K2378, pcrid_primers!$A$2:$B2401, 2, FALSE))</f>
        <v>-</v>
      </c>
      <c r="N2378" s="29" t="str">
        <f>IF(ISBLANK($M2378), "", VLOOKUP($M2378, hidden_compute!$M$2:P2401, 3, FALSE))</f>
        <v/>
      </c>
      <c r="O2378" s="29" t="str">
        <f>IF(ISERROR(MATCH($K2378, pcrid_primers!$A$2:$A2401, 0)), hidden_compute!$J2378, VLOOKUP($K2378, pcrid_primers!$A$2:$D2401, 4, FALSE))</f>
        <v>-</v>
      </c>
      <c r="P2378" s="29" t="str">
        <f>IF(ISBLANK($O2378), "", VLOOKUP($O2378, hidden_compute!$M$2:P2401, 3, FALSE))</f>
        <v/>
      </c>
      <c r="Q2378" s="41" t="str">
        <f>metadata!$B$8</f>
        <v>EXP-PBC096</v>
      </c>
      <c r="R2378" s="49"/>
      <c r="S2378" s="29" t="str">
        <f>metadata!$B$9</f>
        <v>SQK-NBD114.24</v>
      </c>
      <c r="T2378" s="49"/>
    </row>
    <row r="2379">
      <c r="B2379" s="66"/>
      <c r="C2379" s="66"/>
      <c r="D2379" s="29" t="str">
        <f>hidden_compute!E2379</f>
        <v/>
      </c>
      <c r="E2379" s="39" t="str">
        <f>hidden_compute!F2379</f>
        <v/>
      </c>
      <c r="F2379" s="39" t="str">
        <f>hidden_compute!G2379</f>
        <v/>
      </c>
      <c r="G2379" s="29" t="str">
        <f>hidden_compute!D2379</f>
        <v/>
      </c>
      <c r="H2379" s="29" t="str">
        <f>IF(ISERROR(MATCH($K2379, pcrid_plateids!$A$2:$A2401, 0)), hidden_compute!$H2379, VLOOKUP($K2379, pcrid_plateids!$A$2:$B2401, 2, FALSE))</f>
        <v>-</v>
      </c>
      <c r="I2379" s="29" t="str">
        <f>IF(ISERROR(MATCH($K2379, pcrid_plateids!$A$2:$A2401, 0)), hidden_compute!$H2379, VLOOKUP($K2379, pcrid_plateids!$A$2:$C2401, 3, FALSE))</f>
        <v>-</v>
      </c>
      <c r="J2379" s="66"/>
      <c r="K2379" s="66"/>
      <c r="M2379" s="29" t="str">
        <f>IF(ISERROR(MATCH($K2379, pcrid_primers!$A$2:$A2401, 0)), hidden_compute!$H2379, VLOOKUP($K2379, pcrid_primers!$A$2:$B2401, 2, FALSE))</f>
        <v>-</v>
      </c>
      <c r="N2379" s="29" t="str">
        <f>IF(ISBLANK($M2379), "", VLOOKUP($M2379, hidden_compute!$M$2:P2401, 3, FALSE))</f>
        <v/>
      </c>
      <c r="O2379" s="29" t="str">
        <f>IF(ISERROR(MATCH($K2379, pcrid_primers!$A$2:$A2401, 0)), hidden_compute!$J2379, VLOOKUP($K2379, pcrid_primers!$A$2:$D2401, 4, FALSE))</f>
        <v>-</v>
      </c>
      <c r="P2379" s="29" t="str">
        <f>IF(ISBLANK($O2379), "", VLOOKUP($O2379, hidden_compute!$M$2:P2401, 3, FALSE))</f>
        <v/>
      </c>
      <c r="Q2379" s="41" t="str">
        <f>metadata!$B$8</f>
        <v>EXP-PBC096</v>
      </c>
      <c r="R2379" s="49"/>
      <c r="S2379" s="29" t="str">
        <f>metadata!$B$9</f>
        <v>SQK-NBD114.24</v>
      </c>
      <c r="T2379" s="49"/>
    </row>
    <row r="2380">
      <c r="B2380" s="66"/>
      <c r="C2380" s="66"/>
      <c r="D2380" s="29" t="str">
        <f>hidden_compute!E2380</f>
        <v/>
      </c>
      <c r="E2380" s="39" t="str">
        <f>hidden_compute!F2380</f>
        <v/>
      </c>
      <c r="F2380" s="39" t="str">
        <f>hidden_compute!G2380</f>
        <v/>
      </c>
      <c r="G2380" s="29" t="str">
        <f>hidden_compute!D2380</f>
        <v/>
      </c>
      <c r="H2380" s="29" t="str">
        <f>IF(ISERROR(MATCH($K2380, pcrid_plateids!$A$2:$A2401, 0)), hidden_compute!$H2380, VLOOKUP($K2380, pcrid_plateids!$A$2:$B2401, 2, FALSE))</f>
        <v>-</v>
      </c>
      <c r="I2380" s="29" t="str">
        <f>IF(ISERROR(MATCH($K2380, pcrid_plateids!$A$2:$A2401, 0)), hidden_compute!$H2380, VLOOKUP($K2380, pcrid_plateids!$A$2:$C2401, 3, FALSE))</f>
        <v>-</v>
      </c>
      <c r="J2380" s="66"/>
      <c r="K2380" s="66"/>
      <c r="M2380" s="29" t="str">
        <f>IF(ISERROR(MATCH($K2380, pcrid_primers!$A$2:$A2401, 0)), hidden_compute!$H2380, VLOOKUP($K2380, pcrid_primers!$A$2:$B2401, 2, FALSE))</f>
        <v>-</v>
      </c>
      <c r="N2380" s="29" t="str">
        <f>IF(ISBLANK($M2380), "", VLOOKUP($M2380, hidden_compute!$M$2:P2401, 3, FALSE))</f>
        <v/>
      </c>
      <c r="O2380" s="29" t="str">
        <f>IF(ISERROR(MATCH($K2380, pcrid_primers!$A$2:$A2401, 0)), hidden_compute!$J2380, VLOOKUP($K2380, pcrid_primers!$A$2:$D2401, 4, FALSE))</f>
        <v>-</v>
      </c>
      <c r="P2380" s="29" t="str">
        <f>IF(ISBLANK($O2380), "", VLOOKUP($O2380, hidden_compute!$M$2:P2401, 3, FALSE))</f>
        <v/>
      </c>
      <c r="Q2380" s="41" t="str">
        <f>metadata!$B$8</f>
        <v>EXP-PBC096</v>
      </c>
      <c r="R2380" s="49"/>
      <c r="S2380" s="29" t="str">
        <f>metadata!$B$9</f>
        <v>SQK-NBD114.24</v>
      </c>
      <c r="T2380" s="49"/>
    </row>
    <row r="2381">
      <c r="B2381" s="66"/>
      <c r="C2381" s="66"/>
      <c r="D2381" s="29" t="str">
        <f>hidden_compute!E2381</f>
        <v/>
      </c>
      <c r="E2381" s="39" t="str">
        <f>hidden_compute!F2381</f>
        <v/>
      </c>
      <c r="F2381" s="39" t="str">
        <f>hidden_compute!G2381</f>
        <v/>
      </c>
      <c r="G2381" s="29" t="str">
        <f>hidden_compute!D2381</f>
        <v/>
      </c>
      <c r="H2381" s="29" t="str">
        <f>IF(ISERROR(MATCH($K2381, pcrid_plateids!$A$2:$A2401, 0)), hidden_compute!$H2381, VLOOKUP($K2381, pcrid_plateids!$A$2:$B2401, 2, FALSE))</f>
        <v>-</v>
      </c>
      <c r="I2381" s="29" t="str">
        <f>IF(ISERROR(MATCH($K2381, pcrid_plateids!$A$2:$A2401, 0)), hidden_compute!$H2381, VLOOKUP($K2381, pcrid_plateids!$A$2:$C2401, 3, FALSE))</f>
        <v>-</v>
      </c>
      <c r="J2381" s="66"/>
      <c r="K2381" s="66"/>
      <c r="M2381" s="29" t="str">
        <f>IF(ISERROR(MATCH($K2381, pcrid_primers!$A$2:$A2401, 0)), hidden_compute!$H2381, VLOOKUP($K2381, pcrid_primers!$A$2:$B2401, 2, FALSE))</f>
        <v>-</v>
      </c>
      <c r="N2381" s="29" t="str">
        <f>IF(ISBLANK($M2381), "", VLOOKUP($M2381, hidden_compute!$M$2:P2401, 3, FALSE))</f>
        <v/>
      </c>
      <c r="O2381" s="29" t="str">
        <f>IF(ISERROR(MATCH($K2381, pcrid_primers!$A$2:$A2401, 0)), hidden_compute!$J2381, VLOOKUP($K2381, pcrid_primers!$A$2:$D2401, 4, FALSE))</f>
        <v>-</v>
      </c>
      <c r="P2381" s="29" t="str">
        <f>IF(ISBLANK($O2381), "", VLOOKUP($O2381, hidden_compute!$M$2:P2401, 3, FALSE))</f>
        <v/>
      </c>
      <c r="Q2381" s="41" t="str">
        <f>metadata!$B$8</f>
        <v>EXP-PBC096</v>
      </c>
      <c r="R2381" s="49"/>
      <c r="S2381" s="29" t="str">
        <f>metadata!$B$9</f>
        <v>SQK-NBD114.24</v>
      </c>
      <c r="T2381" s="49"/>
    </row>
    <row r="2382">
      <c r="B2382" s="66"/>
      <c r="C2382" s="66"/>
      <c r="D2382" s="29" t="str">
        <f>hidden_compute!E2382</f>
        <v/>
      </c>
      <c r="E2382" s="39" t="str">
        <f>hidden_compute!F2382</f>
        <v/>
      </c>
      <c r="F2382" s="39" t="str">
        <f>hidden_compute!G2382</f>
        <v/>
      </c>
      <c r="G2382" s="29" t="str">
        <f>hidden_compute!D2382</f>
        <v/>
      </c>
      <c r="H2382" s="29" t="str">
        <f>IF(ISERROR(MATCH($K2382, pcrid_plateids!$A$2:$A2401, 0)), hidden_compute!$H2382, VLOOKUP($K2382, pcrid_plateids!$A$2:$B2401, 2, FALSE))</f>
        <v>-</v>
      </c>
      <c r="I2382" s="29" t="str">
        <f>IF(ISERROR(MATCH($K2382, pcrid_plateids!$A$2:$A2401, 0)), hidden_compute!$H2382, VLOOKUP($K2382, pcrid_plateids!$A$2:$C2401, 3, FALSE))</f>
        <v>-</v>
      </c>
      <c r="J2382" s="66"/>
      <c r="K2382" s="66"/>
      <c r="M2382" s="29" t="str">
        <f>IF(ISERROR(MATCH($K2382, pcrid_primers!$A$2:$A2401, 0)), hidden_compute!$H2382, VLOOKUP($K2382, pcrid_primers!$A$2:$B2401, 2, FALSE))</f>
        <v>-</v>
      </c>
      <c r="N2382" s="29" t="str">
        <f>IF(ISBLANK($M2382), "", VLOOKUP($M2382, hidden_compute!$M$2:P2401, 3, FALSE))</f>
        <v/>
      </c>
      <c r="O2382" s="29" t="str">
        <f>IF(ISERROR(MATCH($K2382, pcrid_primers!$A$2:$A2401, 0)), hidden_compute!$J2382, VLOOKUP($K2382, pcrid_primers!$A$2:$D2401, 4, FALSE))</f>
        <v>-</v>
      </c>
      <c r="P2382" s="29" t="str">
        <f>IF(ISBLANK($O2382), "", VLOOKUP($O2382, hidden_compute!$M$2:P2401, 3, FALSE))</f>
        <v/>
      </c>
      <c r="Q2382" s="41" t="str">
        <f>metadata!$B$8</f>
        <v>EXP-PBC096</v>
      </c>
      <c r="R2382" s="49"/>
      <c r="S2382" s="29" t="str">
        <f>metadata!$B$9</f>
        <v>SQK-NBD114.24</v>
      </c>
      <c r="T2382" s="49"/>
    </row>
    <row r="2383">
      <c r="B2383" s="66"/>
      <c r="C2383" s="66"/>
      <c r="D2383" s="29" t="str">
        <f>hidden_compute!E2383</f>
        <v/>
      </c>
      <c r="E2383" s="39" t="str">
        <f>hidden_compute!F2383</f>
        <v/>
      </c>
      <c r="F2383" s="39" t="str">
        <f>hidden_compute!G2383</f>
        <v/>
      </c>
      <c r="G2383" s="29" t="str">
        <f>hidden_compute!D2383</f>
        <v/>
      </c>
      <c r="H2383" s="29" t="str">
        <f>IF(ISERROR(MATCH($K2383, pcrid_plateids!$A$2:$A2401, 0)), hidden_compute!$H2383, VLOOKUP($K2383, pcrid_plateids!$A$2:$B2401, 2, FALSE))</f>
        <v>-</v>
      </c>
      <c r="I2383" s="29" t="str">
        <f>IF(ISERROR(MATCH($K2383, pcrid_plateids!$A$2:$A2401, 0)), hidden_compute!$H2383, VLOOKUP($K2383, pcrid_plateids!$A$2:$C2401, 3, FALSE))</f>
        <v>-</v>
      </c>
      <c r="J2383" s="66"/>
      <c r="K2383" s="66"/>
      <c r="M2383" s="29" t="str">
        <f>IF(ISERROR(MATCH($K2383, pcrid_primers!$A$2:$A2401, 0)), hidden_compute!$H2383, VLOOKUP($K2383, pcrid_primers!$A$2:$B2401, 2, FALSE))</f>
        <v>-</v>
      </c>
      <c r="N2383" s="29" t="str">
        <f>IF(ISBLANK($M2383), "", VLOOKUP($M2383, hidden_compute!$M$2:P2401, 3, FALSE))</f>
        <v/>
      </c>
      <c r="O2383" s="29" t="str">
        <f>IF(ISERROR(MATCH($K2383, pcrid_primers!$A$2:$A2401, 0)), hidden_compute!$J2383, VLOOKUP($K2383, pcrid_primers!$A$2:$D2401, 4, FALSE))</f>
        <v>-</v>
      </c>
      <c r="P2383" s="29" t="str">
        <f>IF(ISBLANK($O2383), "", VLOOKUP($O2383, hidden_compute!$M$2:P2401, 3, FALSE))</f>
        <v/>
      </c>
      <c r="Q2383" s="41" t="str">
        <f>metadata!$B$8</f>
        <v>EXP-PBC096</v>
      </c>
      <c r="R2383" s="49"/>
      <c r="S2383" s="29" t="str">
        <f>metadata!$B$9</f>
        <v>SQK-NBD114.24</v>
      </c>
      <c r="T2383" s="49"/>
    </row>
    <row r="2384">
      <c r="B2384" s="66"/>
      <c r="C2384" s="66"/>
      <c r="D2384" s="29" t="str">
        <f>hidden_compute!E2384</f>
        <v/>
      </c>
      <c r="E2384" s="39" t="str">
        <f>hidden_compute!F2384</f>
        <v/>
      </c>
      <c r="F2384" s="39" t="str">
        <f>hidden_compute!G2384</f>
        <v/>
      </c>
      <c r="G2384" s="29" t="str">
        <f>hidden_compute!D2384</f>
        <v/>
      </c>
      <c r="H2384" s="29" t="str">
        <f>IF(ISERROR(MATCH($K2384, pcrid_plateids!$A$2:$A2401, 0)), hidden_compute!$H2384, VLOOKUP($K2384, pcrid_plateids!$A$2:$B2401, 2, FALSE))</f>
        <v>-</v>
      </c>
      <c r="I2384" s="29" t="str">
        <f>IF(ISERROR(MATCH($K2384, pcrid_plateids!$A$2:$A2401, 0)), hidden_compute!$H2384, VLOOKUP($K2384, pcrid_plateids!$A$2:$C2401, 3, FALSE))</f>
        <v>-</v>
      </c>
      <c r="J2384" s="66"/>
      <c r="K2384" s="66"/>
      <c r="M2384" s="29" t="str">
        <f>IF(ISERROR(MATCH($K2384, pcrid_primers!$A$2:$A2401, 0)), hidden_compute!$H2384, VLOOKUP($K2384, pcrid_primers!$A$2:$B2401, 2, FALSE))</f>
        <v>-</v>
      </c>
      <c r="N2384" s="29" t="str">
        <f>IF(ISBLANK($M2384), "", VLOOKUP($M2384, hidden_compute!$M$2:P2401, 3, FALSE))</f>
        <v/>
      </c>
      <c r="O2384" s="29" t="str">
        <f>IF(ISERROR(MATCH($K2384, pcrid_primers!$A$2:$A2401, 0)), hidden_compute!$J2384, VLOOKUP($K2384, pcrid_primers!$A$2:$D2401, 4, FALSE))</f>
        <v>-</v>
      </c>
      <c r="P2384" s="29" t="str">
        <f>IF(ISBLANK($O2384), "", VLOOKUP($O2384, hidden_compute!$M$2:P2401, 3, FALSE))</f>
        <v/>
      </c>
      <c r="Q2384" s="41" t="str">
        <f>metadata!$B$8</f>
        <v>EXP-PBC096</v>
      </c>
      <c r="R2384" s="49"/>
      <c r="S2384" s="29" t="str">
        <f>metadata!$B$9</f>
        <v>SQK-NBD114.24</v>
      </c>
      <c r="T2384" s="49"/>
    </row>
    <row r="2385">
      <c r="B2385" s="66"/>
      <c r="C2385" s="66"/>
      <c r="D2385" s="29" t="str">
        <f>hidden_compute!E2385</f>
        <v/>
      </c>
      <c r="E2385" s="39" t="str">
        <f>hidden_compute!F2385</f>
        <v/>
      </c>
      <c r="F2385" s="39" t="str">
        <f>hidden_compute!G2385</f>
        <v/>
      </c>
      <c r="G2385" s="29" t="str">
        <f>hidden_compute!D2385</f>
        <v/>
      </c>
      <c r="H2385" s="29" t="str">
        <f>IF(ISERROR(MATCH($K2385, pcrid_plateids!$A$2:$A2401, 0)), hidden_compute!$H2385, VLOOKUP($K2385, pcrid_plateids!$A$2:$B2401, 2, FALSE))</f>
        <v>-</v>
      </c>
      <c r="I2385" s="29" t="str">
        <f>IF(ISERROR(MATCH($K2385, pcrid_plateids!$A$2:$A2401, 0)), hidden_compute!$H2385, VLOOKUP($K2385, pcrid_plateids!$A$2:$C2401, 3, FALSE))</f>
        <v>-</v>
      </c>
      <c r="J2385" s="66"/>
      <c r="K2385" s="66"/>
      <c r="M2385" s="29" t="str">
        <f>IF(ISERROR(MATCH($K2385, pcrid_primers!$A$2:$A2401, 0)), hidden_compute!$H2385, VLOOKUP($K2385, pcrid_primers!$A$2:$B2401, 2, FALSE))</f>
        <v>-</v>
      </c>
      <c r="N2385" s="29" t="str">
        <f>IF(ISBLANK($M2385), "", VLOOKUP($M2385, hidden_compute!$M$2:P2401, 3, FALSE))</f>
        <v/>
      </c>
      <c r="O2385" s="29" t="str">
        <f>IF(ISERROR(MATCH($K2385, pcrid_primers!$A$2:$A2401, 0)), hidden_compute!$J2385, VLOOKUP($K2385, pcrid_primers!$A$2:$D2401, 4, FALSE))</f>
        <v>-</v>
      </c>
      <c r="P2385" s="29" t="str">
        <f>IF(ISBLANK($O2385), "", VLOOKUP($O2385, hidden_compute!$M$2:P2401, 3, FALSE))</f>
        <v/>
      </c>
      <c r="Q2385" s="41" t="str">
        <f>metadata!$B$8</f>
        <v>EXP-PBC096</v>
      </c>
      <c r="R2385" s="49"/>
      <c r="S2385" s="29" t="str">
        <f>metadata!$B$9</f>
        <v>SQK-NBD114.24</v>
      </c>
      <c r="T2385" s="49"/>
    </row>
    <row r="2386">
      <c r="B2386" s="66"/>
      <c r="C2386" s="66"/>
      <c r="D2386" s="29" t="str">
        <f>hidden_compute!E2386</f>
        <v/>
      </c>
      <c r="E2386" s="39" t="str">
        <f>hidden_compute!F2386</f>
        <v/>
      </c>
      <c r="F2386" s="39" t="str">
        <f>hidden_compute!G2386</f>
        <v/>
      </c>
      <c r="G2386" s="29" t="str">
        <f>hidden_compute!D2386</f>
        <v/>
      </c>
      <c r="H2386" s="29" t="str">
        <f>IF(ISERROR(MATCH($K2386, pcrid_plateids!$A$2:$A2401, 0)), hidden_compute!$H2386, VLOOKUP($K2386, pcrid_plateids!$A$2:$B2401, 2, FALSE))</f>
        <v>-</v>
      </c>
      <c r="I2386" s="29" t="str">
        <f>IF(ISERROR(MATCH($K2386, pcrid_plateids!$A$2:$A2401, 0)), hidden_compute!$H2386, VLOOKUP($K2386, pcrid_plateids!$A$2:$C2401, 3, FALSE))</f>
        <v>-</v>
      </c>
      <c r="J2386" s="66"/>
      <c r="K2386" s="66"/>
      <c r="M2386" s="29" t="str">
        <f>IF(ISERROR(MATCH($K2386, pcrid_primers!$A$2:$A2401, 0)), hidden_compute!$H2386, VLOOKUP($K2386, pcrid_primers!$A$2:$B2401, 2, FALSE))</f>
        <v>-</v>
      </c>
      <c r="N2386" s="29" t="str">
        <f>IF(ISBLANK($M2386), "", VLOOKUP($M2386, hidden_compute!$M$2:P2401, 3, FALSE))</f>
        <v/>
      </c>
      <c r="O2386" s="29" t="str">
        <f>IF(ISERROR(MATCH($K2386, pcrid_primers!$A$2:$A2401, 0)), hidden_compute!$J2386, VLOOKUP($K2386, pcrid_primers!$A$2:$D2401, 4, FALSE))</f>
        <v>-</v>
      </c>
      <c r="P2386" s="29" t="str">
        <f>IF(ISBLANK($O2386), "", VLOOKUP($O2386, hidden_compute!$M$2:P2401, 3, FALSE))</f>
        <v/>
      </c>
      <c r="Q2386" s="41" t="str">
        <f>metadata!$B$8</f>
        <v>EXP-PBC096</v>
      </c>
      <c r="R2386" s="49"/>
      <c r="S2386" s="29" t="str">
        <f>metadata!$B$9</f>
        <v>SQK-NBD114.24</v>
      </c>
      <c r="T2386" s="49"/>
    </row>
    <row r="2387">
      <c r="B2387" s="66"/>
      <c r="C2387" s="66"/>
      <c r="D2387" s="29" t="str">
        <f>hidden_compute!E2387</f>
        <v/>
      </c>
      <c r="E2387" s="39" t="str">
        <f>hidden_compute!F2387</f>
        <v/>
      </c>
      <c r="F2387" s="39" t="str">
        <f>hidden_compute!G2387</f>
        <v/>
      </c>
      <c r="G2387" s="29" t="str">
        <f>hidden_compute!D2387</f>
        <v/>
      </c>
      <c r="H2387" s="29" t="str">
        <f>IF(ISERROR(MATCH($K2387, pcrid_plateids!$A$2:$A2401, 0)), hidden_compute!$H2387, VLOOKUP($K2387, pcrid_plateids!$A$2:$B2401, 2, FALSE))</f>
        <v>-</v>
      </c>
      <c r="I2387" s="29" t="str">
        <f>IF(ISERROR(MATCH($K2387, pcrid_plateids!$A$2:$A2401, 0)), hidden_compute!$H2387, VLOOKUP($K2387, pcrid_plateids!$A$2:$C2401, 3, FALSE))</f>
        <v>-</v>
      </c>
      <c r="J2387" s="66"/>
      <c r="K2387" s="66"/>
      <c r="M2387" s="29" t="str">
        <f>IF(ISERROR(MATCH($K2387, pcrid_primers!$A$2:$A2401, 0)), hidden_compute!$H2387, VLOOKUP($K2387, pcrid_primers!$A$2:$B2401, 2, FALSE))</f>
        <v>-</v>
      </c>
      <c r="N2387" s="29" t="str">
        <f>IF(ISBLANK($M2387), "", VLOOKUP($M2387, hidden_compute!$M$2:P2401, 3, FALSE))</f>
        <v/>
      </c>
      <c r="O2387" s="29" t="str">
        <f>IF(ISERROR(MATCH($K2387, pcrid_primers!$A$2:$A2401, 0)), hidden_compute!$J2387, VLOOKUP($K2387, pcrid_primers!$A$2:$D2401, 4, FALSE))</f>
        <v>-</v>
      </c>
      <c r="P2387" s="29" t="str">
        <f>IF(ISBLANK($O2387), "", VLOOKUP($O2387, hidden_compute!$M$2:P2401, 3, FALSE))</f>
        <v/>
      </c>
      <c r="Q2387" s="41" t="str">
        <f>metadata!$B$8</f>
        <v>EXP-PBC096</v>
      </c>
      <c r="R2387" s="49"/>
      <c r="S2387" s="29" t="str">
        <f>metadata!$B$9</f>
        <v>SQK-NBD114.24</v>
      </c>
      <c r="T2387" s="49"/>
    </row>
    <row r="2388">
      <c r="B2388" s="66"/>
      <c r="C2388" s="66"/>
      <c r="D2388" s="29" t="str">
        <f>hidden_compute!E2388</f>
        <v/>
      </c>
      <c r="E2388" s="39" t="str">
        <f>hidden_compute!F2388</f>
        <v/>
      </c>
      <c r="F2388" s="39" t="str">
        <f>hidden_compute!G2388</f>
        <v/>
      </c>
      <c r="G2388" s="29" t="str">
        <f>hidden_compute!D2388</f>
        <v/>
      </c>
      <c r="H2388" s="29" t="str">
        <f>IF(ISERROR(MATCH($K2388, pcrid_plateids!$A$2:$A2401, 0)), hidden_compute!$H2388, VLOOKUP($K2388, pcrid_plateids!$A$2:$B2401, 2, FALSE))</f>
        <v>-</v>
      </c>
      <c r="I2388" s="29" t="str">
        <f>IF(ISERROR(MATCH($K2388, pcrid_plateids!$A$2:$A2401, 0)), hidden_compute!$H2388, VLOOKUP($K2388, pcrid_plateids!$A$2:$C2401, 3, FALSE))</f>
        <v>-</v>
      </c>
      <c r="J2388" s="66"/>
      <c r="K2388" s="66"/>
      <c r="M2388" s="29" t="str">
        <f>IF(ISERROR(MATCH($K2388, pcrid_primers!$A$2:$A2401, 0)), hidden_compute!$H2388, VLOOKUP($K2388, pcrid_primers!$A$2:$B2401, 2, FALSE))</f>
        <v>-</v>
      </c>
      <c r="N2388" s="29" t="str">
        <f>IF(ISBLANK($M2388), "", VLOOKUP($M2388, hidden_compute!$M$2:P2401, 3, FALSE))</f>
        <v/>
      </c>
      <c r="O2388" s="29" t="str">
        <f>IF(ISERROR(MATCH($K2388, pcrid_primers!$A$2:$A2401, 0)), hidden_compute!$J2388, VLOOKUP($K2388, pcrid_primers!$A$2:$D2401, 4, FALSE))</f>
        <v>-</v>
      </c>
      <c r="P2388" s="29" t="str">
        <f>IF(ISBLANK($O2388), "", VLOOKUP($O2388, hidden_compute!$M$2:P2401, 3, FALSE))</f>
        <v/>
      </c>
      <c r="Q2388" s="41" t="str">
        <f>metadata!$B$8</f>
        <v>EXP-PBC096</v>
      </c>
      <c r="R2388" s="49"/>
      <c r="S2388" s="29" t="str">
        <f>metadata!$B$9</f>
        <v>SQK-NBD114.24</v>
      </c>
      <c r="T2388" s="49"/>
    </row>
    <row r="2389">
      <c r="B2389" s="66"/>
      <c r="C2389" s="66"/>
      <c r="D2389" s="29" t="str">
        <f>hidden_compute!E2389</f>
        <v/>
      </c>
      <c r="E2389" s="39" t="str">
        <f>hidden_compute!F2389</f>
        <v/>
      </c>
      <c r="F2389" s="39" t="str">
        <f>hidden_compute!G2389</f>
        <v/>
      </c>
      <c r="G2389" s="29" t="str">
        <f>hidden_compute!D2389</f>
        <v/>
      </c>
      <c r="H2389" s="29" t="str">
        <f>IF(ISERROR(MATCH($K2389, pcrid_plateids!$A$2:$A2401, 0)), hidden_compute!$H2389, VLOOKUP($K2389, pcrid_plateids!$A$2:$B2401, 2, FALSE))</f>
        <v>-</v>
      </c>
      <c r="I2389" s="29" t="str">
        <f>IF(ISERROR(MATCH($K2389, pcrid_plateids!$A$2:$A2401, 0)), hidden_compute!$H2389, VLOOKUP($K2389, pcrid_plateids!$A$2:$C2401, 3, FALSE))</f>
        <v>-</v>
      </c>
      <c r="J2389" s="66"/>
      <c r="K2389" s="66"/>
      <c r="M2389" s="29" t="str">
        <f>IF(ISERROR(MATCH($K2389, pcrid_primers!$A$2:$A2401, 0)), hidden_compute!$H2389, VLOOKUP($K2389, pcrid_primers!$A$2:$B2401, 2, FALSE))</f>
        <v>-</v>
      </c>
      <c r="N2389" s="29" t="str">
        <f>IF(ISBLANK($M2389), "", VLOOKUP($M2389, hidden_compute!$M$2:P2401, 3, FALSE))</f>
        <v/>
      </c>
      <c r="O2389" s="29" t="str">
        <f>IF(ISERROR(MATCH($K2389, pcrid_primers!$A$2:$A2401, 0)), hidden_compute!$J2389, VLOOKUP($K2389, pcrid_primers!$A$2:$D2401, 4, FALSE))</f>
        <v>-</v>
      </c>
      <c r="P2389" s="29" t="str">
        <f>IF(ISBLANK($O2389), "", VLOOKUP($O2389, hidden_compute!$M$2:P2401, 3, FALSE))</f>
        <v/>
      </c>
      <c r="Q2389" s="41" t="str">
        <f>metadata!$B$8</f>
        <v>EXP-PBC096</v>
      </c>
      <c r="R2389" s="49"/>
      <c r="S2389" s="29" t="str">
        <f>metadata!$B$9</f>
        <v>SQK-NBD114.24</v>
      </c>
      <c r="T2389" s="49"/>
    </row>
    <row r="2390">
      <c r="B2390" s="66"/>
      <c r="C2390" s="66"/>
      <c r="D2390" s="29" t="str">
        <f>hidden_compute!E2390</f>
        <v/>
      </c>
      <c r="E2390" s="39" t="str">
        <f>hidden_compute!F2390</f>
        <v/>
      </c>
      <c r="F2390" s="39" t="str">
        <f>hidden_compute!G2390</f>
        <v/>
      </c>
      <c r="G2390" s="29" t="str">
        <f>hidden_compute!D2390</f>
        <v/>
      </c>
      <c r="H2390" s="29" t="str">
        <f>IF(ISERROR(MATCH($K2390, pcrid_plateids!$A$2:$A2401, 0)), hidden_compute!$H2390, VLOOKUP($K2390, pcrid_plateids!$A$2:$B2401, 2, FALSE))</f>
        <v>-</v>
      </c>
      <c r="I2390" s="29" t="str">
        <f>IF(ISERROR(MATCH($K2390, pcrid_plateids!$A$2:$A2401, 0)), hidden_compute!$H2390, VLOOKUP($K2390, pcrid_plateids!$A$2:$C2401, 3, FALSE))</f>
        <v>-</v>
      </c>
      <c r="J2390" s="66"/>
      <c r="K2390" s="66"/>
      <c r="M2390" s="29" t="str">
        <f>IF(ISERROR(MATCH($K2390, pcrid_primers!$A$2:$A2401, 0)), hidden_compute!$H2390, VLOOKUP($K2390, pcrid_primers!$A$2:$B2401, 2, FALSE))</f>
        <v>-</v>
      </c>
      <c r="N2390" s="29" t="str">
        <f>IF(ISBLANK($M2390), "", VLOOKUP($M2390, hidden_compute!$M$2:P2401, 3, FALSE))</f>
        <v/>
      </c>
      <c r="O2390" s="29" t="str">
        <f>IF(ISERROR(MATCH($K2390, pcrid_primers!$A$2:$A2401, 0)), hidden_compute!$J2390, VLOOKUP($K2390, pcrid_primers!$A$2:$D2401, 4, FALSE))</f>
        <v>-</v>
      </c>
      <c r="P2390" s="29" t="str">
        <f>IF(ISBLANK($O2390), "", VLOOKUP($O2390, hidden_compute!$M$2:P2401, 3, FALSE))</f>
        <v/>
      </c>
      <c r="Q2390" s="41" t="str">
        <f>metadata!$B$8</f>
        <v>EXP-PBC096</v>
      </c>
      <c r="R2390" s="49"/>
      <c r="S2390" s="29" t="str">
        <f>metadata!$B$9</f>
        <v>SQK-NBD114.24</v>
      </c>
      <c r="T2390" s="49"/>
    </row>
    <row r="2391">
      <c r="B2391" s="66"/>
      <c r="C2391" s="66"/>
      <c r="D2391" s="29" t="str">
        <f>hidden_compute!E2391</f>
        <v/>
      </c>
      <c r="E2391" s="39" t="str">
        <f>hidden_compute!F2391</f>
        <v/>
      </c>
      <c r="F2391" s="39" t="str">
        <f>hidden_compute!G2391</f>
        <v/>
      </c>
      <c r="G2391" s="29" t="str">
        <f>hidden_compute!D2391</f>
        <v/>
      </c>
      <c r="H2391" s="29" t="str">
        <f>IF(ISERROR(MATCH($K2391, pcrid_plateids!$A$2:$A2401, 0)), hidden_compute!$H2391, VLOOKUP($K2391, pcrid_plateids!$A$2:$B2401, 2, FALSE))</f>
        <v>-</v>
      </c>
      <c r="I2391" s="29" t="str">
        <f>IF(ISERROR(MATCH($K2391, pcrid_plateids!$A$2:$A2401, 0)), hidden_compute!$H2391, VLOOKUP($K2391, pcrid_plateids!$A$2:$C2401, 3, FALSE))</f>
        <v>-</v>
      </c>
      <c r="J2391" s="66"/>
      <c r="K2391" s="66"/>
      <c r="M2391" s="29" t="str">
        <f>IF(ISERROR(MATCH($K2391, pcrid_primers!$A$2:$A2401, 0)), hidden_compute!$H2391, VLOOKUP($K2391, pcrid_primers!$A$2:$B2401, 2, FALSE))</f>
        <v>-</v>
      </c>
      <c r="N2391" s="29" t="str">
        <f>IF(ISBLANK($M2391), "", VLOOKUP($M2391, hidden_compute!$M$2:P2401, 3, FALSE))</f>
        <v/>
      </c>
      <c r="O2391" s="29" t="str">
        <f>IF(ISERROR(MATCH($K2391, pcrid_primers!$A$2:$A2401, 0)), hidden_compute!$J2391, VLOOKUP($K2391, pcrid_primers!$A$2:$D2401, 4, FALSE))</f>
        <v>-</v>
      </c>
      <c r="P2391" s="29" t="str">
        <f>IF(ISBLANK($O2391), "", VLOOKUP($O2391, hidden_compute!$M$2:P2401, 3, FALSE))</f>
        <v/>
      </c>
      <c r="Q2391" s="41" t="str">
        <f>metadata!$B$8</f>
        <v>EXP-PBC096</v>
      </c>
      <c r="R2391" s="49"/>
      <c r="S2391" s="29" t="str">
        <f>metadata!$B$9</f>
        <v>SQK-NBD114.24</v>
      </c>
      <c r="T2391" s="49"/>
    </row>
    <row r="2392">
      <c r="B2392" s="66"/>
      <c r="C2392" s="66"/>
      <c r="D2392" s="29" t="str">
        <f>hidden_compute!E2392</f>
        <v/>
      </c>
      <c r="E2392" s="39" t="str">
        <f>hidden_compute!F2392</f>
        <v/>
      </c>
      <c r="F2392" s="39" t="str">
        <f>hidden_compute!G2392</f>
        <v/>
      </c>
      <c r="G2392" s="29" t="str">
        <f>hidden_compute!D2392</f>
        <v/>
      </c>
      <c r="H2392" s="29" t="str">
        <f>IF(ISERROR(MATCH($K2392, pcrid_plateids!$A$2:$A2401, 0)), hidden_compute!$H2392, VLOOKUP($K2392, pcrid_plateids!$A$2:$B2401, 2, FALSE))</f>
        <v>-</v>
      </c>
      <c r="I2392" s="29" t="str">
        <f>IF(ISERROR(MATCH($K2392, pcrid_plateids!$A$2:$A2401, 0)), hidden_compute!$H2392, VLOOKUP($K2392, pcrid_plateids!$A$2:$C2401, 3, FALSE))</f>
        <v>-</v>
      </c>
      <c r="J2392" s="66"/>
      <c r="K2392" s="66"/>
      <c r="M2392" s="29" t="str">
        <f>IF(ISERROR(MATCH($K2392, pcrid_primers!$A$2:$A2401, 0)), hidden_compute!$H2392, VLOOKUP($K2392, pcrid_primers!$A$2:$B2401, 2, FALSE))</f>
        <v>-</v>
      </c>
      <c r="N2392" s="29" t="str">
        <f>IF(ISBLANK($M2392), "", VLOOKUP($M2392, hidden_compute!$M$2:P2401, 3, FALSE))</f>
        <v/>
      </c>
      <c r="O2392" s="29" t="str">
        <f>IF(ISERROR(MATCH($K2392, pcrid_primers!$A$2:$A2401, 0)), hidden_compute!$J2392, VLOOKUP($K2392, pcrid_primers!$A$2:$D2401, 4, FALSE))</f>
        <v>-</v>
      </c>
      <c r="P2392" s="29" t="str">
        <f>IF(ISBLANK($O2392), "", VLOOKUP($O2392, hidden_compute!$M$2:P2401, 3, FALSE))</f>
        <v/>
      </c>
      <c r="Q2392" s="41" t="str">
        <f>metadata!$B$8</f>
        <v>EXP-PBC096</v>
      </c>
      <c r="R2392" s="49"/>
      <c r="S2392" s="29" t="str">
        <f>metadata!$B$9</f>
        <v>SQK-NBD114.24</v>
      </c>
      <c r="T2392" s="49"/>
    </row>
    <row r="2393">
      <c r="B2393" s="66"/>
      <c r="C2393" s="66"/>
      <c r="D2393" s="29" t="str">
        <f>hidden_compute!E2393</f>
        <v/>
      </c>
      <c r="E2393" s="39" t="str">
        <f>hidden_compute!F2393</f>
        <v/>
      </c>
      <c r="F2393" s="39" t="str">
        <f>hidden_compute!G2393</f>
        <v/>
      </c>
      <c r="G2393" s="29" t="str">
        <f>hidden_compute!D2393</f>
        <v/>
      </c>
      <c r="H2393" s="29" t="str">
        <f>IF(ISERROR(MATCH($K2393, pcrid_plateids!$A$2:$A2401, 0)), hidden_compute!$H2393, VLOOKUP($K2393, pcrid_plateids!$A$2:$B2401, 2, FALSE))</f>
        <v>-</v>
      </c>
      <c r="I2393" s="29" t="str">
        <f>IF(ISERROR(MATCH($K2393, pcrid_plateids!$A$2:$A2401, 0)), hidden_compute!$H2393, VLOOKUP($K2393, pcrid_plateids!$A$2:$C2401, 3, FALSE))</f>
        <v>-</v>
      </c>
      <c r="J2393" s="66"/>
      <c r="K2393" s="66"/>
      <c r="M2393" s="29" t="str">
        <f>IF(ISERROR(MATCH($K2393, pcrid_primers!$A$2:$A2401, 0)), hidden_compute!$H2393, VLOOKUP($K2393, pcrid_primers!$A$2:$B2401, 2, FALSE))</f>
        <v>-</v>
      </c>
      <c r="N2393" s="29" t="str">
        <f>IF(ISBLANK($M2393), "", VLOOKUP($M2393, hidden_compute!$M$2:P2401, 3, FALSE))</f>
        <v/>
      </c>
      <c r="O2393" s="29" t="str">
        <f>IF(ISERROR(MATCH($K2393, pcrid_primers!$A$2:$A2401, 0)), hidden_compute!$J2393, VLOOKUP($K2393, pcrid_primers!$A$2:$D2401, 4, FALSE))</f>
        <v>-</v>
      </c>
      <c r="P2393" s="29" t="str">
        <f>IF(ISBLANK($O2393), "", VLOOKUP($O2393, hidden_compute!$M$2:P2401, 3, FALSE))</f>
        <v/>
      </c>
      <c r="Q2393" s="41" t="str">
        <f>metadata!$B$8</f>
        <v>EXP-PBC096</v>
      </c>
      <c r="R2393" s="49"/>
      <c r="S2393" s="29" t="str">
        <f>metadata!$B$9</f>
        <v>SQK-NBD114.24</v>
      </c>
      <c r="T2393" s="49"/>
    </row>
    <row r="2394">
      <c r="B2394" s="66"/>
      <c r="C2394" s="66"/>
      <c r="D2394" s="29" t="str">
        <f>hidden_compute!E2394</f>
        <v/>
      </c>
      <c r="E2394" s="39" t="str">
        <f>hidden_compute!F2394</f>
        <v/>
      </c>
      <c r="F2394" s="39" t="str">
        <f>hidden_compute!G2394</f>
        <v/>
      </c>
      <c r="G2394" s="29" t="str">
        <f>hidden_compute!D2394</f>
        <v/>
      </c>
      <c r="H2394" s="29" t="str">
        <f>IF(ISERROR(MATCH($K2394, pcrid_plateids!$A$2:$A2401, 0)), hidden_compute!$H2394, VLOOKUP($K2394, pcrid_plateids!$A$2:$B2401, 2, FALSE))</f>
        <v>-</v>
      </c>
      <c r="I2394" s="29" t="str">
        <f>IF(ISERROR(MATCH($K2394, pcrid_plateids!$A$2:$A2401, 0)), hidden_compute!$H2394, VLOOKUP($K2394, pcrid_plateids!$A$2:$C2401, 3, FALSE))</f>
        <v>-</v>
      </c>
      <c r="J2394" s="66"/>
      <c r="K2394" s="66"/>
      <c r="M2394" s="29" t="str">
        <f>IF(ISERROR(MATCH($K2394, pcrid_primers!$A$2:$A2401, 0)), hidden_compute!$H2394, VLOOKUP($K2394, pcrid_primers!$A$2:$B2401, 2, FALSE))</f>
        <v>-</v>
      </c>
      <c r="N2394" s="29" t="str">
        <f>IF(ISBLANK($M2394), "", VLOOKUP($M2394, hidden_compute!$M$2:P2401, 3, FALSE))</f>
        <v/>
      </c>
      <c r="O2394" s="29" t="str">
        <f>IF(ISERROR(MATCH($K2394, pcrid_primers!$A$2:$A2401, 0)), hidden_compute!$J2394, VLOOKUP($K2394, pcrid_primers!$A$2:$D2401, 4, FALSE))</f>
        <v>-</v>
      </c>
      <c r="P2394" s="29" t="str">
        <f>IF(ISBLANK($O2394), "", VLOOKUP($O2394, hidden_compute!$M$2:P2401, 3, FALSE))</f>
        <v/>
      </c>
      <c r="Q2394" s="41" t="str">
        <f>metadata!$B$8</f>
        <v>EXP-PBC096</v>
      </c>
      <c r="R2394" s="49"/>
      <c r="S2394" s="29" t="str">
        <f>metadata!$B$9</f>
        <v>SQK-NBD114.24</v>
      </c>
      <c r="T2394" s="49"/>
    </row>
    <row r="2395">
      <c r="B2395" s="66"/>
      <c r="C2395" s="66"/>
      <c r="D2395" s="29" t="str">
        <f>hidden_compute!E2395</f>
        <v/>
      </c>
      <c r="E2395" s="39" t="str">
        <f>hidden_compute!F2395</f>
        <v/>
      </c>
      <c r="F2395" s="39" t="str">
        <f>hidden_compute!G2395</f>
        <v/>
      </c>
      <c r="G2395" s="29" t="str">
        <f>hidden_compute!D2395</f>
        <v/>
      </c>
      <c r="H2395" s="29" t="str">
        <f>IF(ISERROR(MATCH($K2395, pcrid_plateids!$A$2:$A2401, 0)), hidden_compute!$H2395, VLOOKUP($K2395, pcrid_plateids!$A$2:$B2401, 2, FALSE))</f>
        <v>-</v>
      </c>
      <c r="I2395" s="29" t="str">
        <f>IF(ISERROR(MATCH($K2395, pcrid_plateids!$A$2:$A2401, 0)), hidden_compute!$H2395, VLOOKUP($K2395, pcrid_plateids!$A$2:$C2401, 3, FALSE))</f>
        <v>-</v>
      </c>
      <c r="J2395" s="66"/>
      <c r="K2395" s="66"/>
      <c r="M2395" s="29" t="str">
        <f>IF(ISERROR(MATCH($K2395, pcrid_primers!$A$2:$A2401, 0)), hidden_compute!$H2395, VLOOKUP($K2395, pcrid_primers!$A$2:$B2401, 2, FALSE))</f>
        <v>-</v>
      </c>
      <c r="N2395" s="29" t="str">
        <f>IF(ISBLANK($M2395), "", VLOOKUP($M2395, hidden_compute!$M$2:P2401, 3, FALSE))</f>
        <v/>
      </c>
      <c r="O2395" s="29" t="str">
        <f>IF(ISERROR(MATCH($K2395, pcrid_primers!$A$2:$A2401, 0)), hidden_compute!$J2395, VLOOKUP($K2395, pcrid_primers!$A$2:$D2401, 4, FALSE))</f>
        <v>-</v>
      </c>
      <c r="P2395" s="29" t="str">
        <f>IF(ISBLANK($O2395), "", VLOOKUP($O2395, hidden_compute!$M$2:P2401, 3, FALSE))</f>
        <v/>
      </c>
      <c r="Q2395" s="41" t="str">
        <f>metadata!$B$8</f>
        <v>EXP-PBC096</v>
      </c>
      <c r="R2395" s="49"/>
      <c r="S2395" s="29" t="str">
        <f>metadata!$B$9</f>
        <v>SQK-NBD114.24</v>
      </c>
      <c r="T2395" s="49"/>
    </row>
    <row r="2396">
      <c r="B2396" s="66"/>
      <c r="C2396" s="66"/>
      <c r="D2396" s="29" t="str">
        <f>hidden_compute!E2396</f>
        <v/>
      </c>
      <c r="E2396" s="39" t="str">
        <f>hidden_compute!F2396</f>
        <v/>
      </c>
      <c r="F2396" s="39" t="str">
        <f>hidden_compute!G2396</f>
        <v/>
      </c>
      <c r="G2396" s="29" t="str">
        <f>hidden_compute!D2396</f>
        <v/>
      </c>
      <c r="H2396" s="29" t="str">
        <f>IF(ISERROR(MATCH($K2396, pcrid_plateids!$A$2:$A2401, 0)), hidden_compute!$H2396, VLOOKUP($K2396, pcrid_plateids!$A$2:$B2401, 2, FALSE))</f>
        <v>-</v>
      </c>
      <c r="I2396" s="29" t="str">
        <f>IF(ISERROR(MATCH($K2396, pcrid_plateids!$A$2:$A2401, 0)), hidden_compute!$H2396, VLOOKUP($K2396, pcrid_plateids!$A$2:$C2401, 3, FALSE))</f>
        <v>-</v>
      </c>
      <c r="J2396" s="66"/>
      <c r="K2396" s="66"/>
      <c r="M2396" s="29" t="str">
        <f>IF(ISERROR(MATCH($K2396, pcrid_primers!$A$2:$A2401, 0)), hidden_compute!$H2396, VLOOKUP($K2396, pcrid_primers!$A$2:$B2401, 2, FALSE))</f>
        <v>-</v>
      </c>
      <c r="N2396" s="29" t="str">
        <f>IF(ISBLANK($M2396), "", VLOOKUP($M2396, hidden_compute!$M$2:P2401, 3, FALSE))</f>
        <v/>
      </c>
      <c r="O2396" s="29" t="str">
        <f>IF(ISERROR(MATCH($K2396, pcrid_primers!$A$2:$A2401, 0)), hidden_compute!$J2396, VLOOKUP($K2396, pcrid_primers!$A$2:$D2401, 4, FALSE))</f>
        <v>-</v>
      </c>
      <c r="P2396" s="29" t="str">
        <f>IF(ISBLANK($O2396), "", VLOOKUP($O2396, hidden_compute!$M$2:P2401, 3, FALSE))</f>
        <v/>
      </c>
      <c r="Q2396" s="41" t="str">
        <f>metadata!$B$8</f>
        <v>EXP-PBC096</v>
      </c>
      <c r="R2396" s="49"/>
      <c r="S2396" s="29" t="str">
        <f>metadata!$B$9</f>
        <v>SQK-NBD114.24</v>
      </c>
      <c r="T2396" s="49"/>
    </row>
    <row r="2397">
      <c r="B2397" s="66"/>
      <c r="C2397" s="66"/>
      <c r="D2397" s="29" t="str">
        <f>hidden_compute!E2397</f>
        <v/>
      </c>
      <c r="E2397" s="39" t="str">
        <f>hidden_compute!F2397</f>
        <v/>
      </c>
      <c r="F2397" s="39" t="str">
        <f>hidden_compute!G2397</f>
        <v/>
      </c>
      <c r="G2397" s="29" t="str">
        <f>hidden_compute!D2397</f>
        <v/>
      </c>
      <c r="H2397" s="29" t="str">
        <f>IF(ISERROR(MATCH($K2397, pcrid_plateids!$A$2:$A2401, 0)), hidden_compute!$H2397, VLOOKUP($K2397, pcrid_plateids!$A$2:$B2401, 2, FALSE))</f>
        <v>-</v>
      </c>
      <c r="I2397" s="29" t="str">
        <f>IF(ISERROR(MATCH($K2397, pcrid_plateids!$A$2:$A2401, 0)), hidden_compute!$H2397, VLOOKUP($K2397, pcrid_plateids!$A$2:$C2401, 3, FALSE))</f>
        <v>-</v>
      </c>
      <c r="J2397" s="66"/>
      <c r="K2397" s="66"/>
      <c r="M2397" s="29" t="str">
        <f>IF(ISERROR(MATCH($K2397, pcrid_primers!$A$2:$A2401, 0)), hidden_compute!$H2397, VLOOKUP($K2397, pcrid_primers!$A$2:$B2401, 2, FALSE))</f>
        <v>-</v>
      </c>
      <c r="N2397" s="29" t="str">
        <f>IF(ISBLANK($M2397), "", VLOOKUP($M2397, hidden_compute!$M$2:P2401, 3, FALSE))</f>
        <v/>
      </c>
      <c r="O2397" s="29" t="str">
        <f>IF(ISERROR(MATCH($K2397, pcrid_primers!$A$2:$A2401, 0)), hidden_compute!$J2397, VLOOKUP($K2397, pcrid_primers!$A$2:$D2401, 4, FALSE))</f>
        <v>-</v>
      </c>
      <c r="P2397" s="29" t="str">
        <f>IF(ISBLANK($O2397), "", VLOOKUP($O2397, hidden_compute!$M$2:P2401, 3, FALSE))</f>
        <v/>
      </c>
      <c r="Q2397" s="41" t="str">
        <f>metadata!$B$8</f>
        <v>EXP-PBC096</v>
      </c>
      <c r="R2397" s="49"/>
      <c r="S2397" s="29" t="str">
        <f>metadata!$B$9</f>
        <v>SQK-NBD114.24</v>
      </c>
      <c r="T2397" s="49"/>
    </row>
    <row r="2398">
      <c r="B2398" s="66"/>
      <c r="C2398" s="66"/>
      <c r="D2398" s="29" t="str">
        <f>hidden_compute!E2398</f>
        <v/>
      </c>
      <c r="E2398" s="39" t="str">
        <f>hidden_compute!F2398</f>
        <v/>
      </c>
      <c r="F2398" s="39" t="str">
        <f>hidden_compute!G2398</f>
        <v/>
      </c>
      <c r="G2398" s="29" t="str">
        <f>hidden_compute!D2398</f>
        <v/>
      </c>
      <c r="H2398" s="29" t="str">
        <f>IF(ISERROR(MATCH($K2398, pcrid_plateids!$A$2:$A2401, 0)), hidden_compute!$H2398, VLOOKUP($K2398, pcrid_plateids!$A$2:$B2401, 2, FALSE))</f>
        <v>-</v>
      </c>
      <c r="I2398" s="29" t="str">
        <f>IF(ISERROR(MATCH($K2398, pcrid_plateids!$A$2:$A2401, 0)), hidden_compute!$H2398, VLOOKUP($K2398, pcrid_plateids!$A$2:$C2401, 3, FALSE))</f>
        <v>-</v>
      </c>
      <c r="J2398" s="66"/>
      <c r="K2398" s="66"/>
      <c r="M2398" s="29" t="str">
        <f>IF(ISERROR(MATCH($K2398, pcrid_primers!$A$2:$A2401, 0)), hidden_compute!$H2398, VLOOKUP($K2398, pcrid_primers!$A$2:$B2401, 2, FALSE))</f>
        <v>-</v>
      </c>
      <c r="N2398" s="29" t="str">
        <f>IF(ISBLANK($M2398), "", VLOOKUP($M2398, hidden_compute!$M$2:P2401, 3, FALSE))</f>
        <v/>
      </c>
      <c r="O2398" s="29" t="str">
        <f>IF(ISERROR(MATCH($K2398, pcrid_primers!$A$2:$A2401, 0)), hidden_compute!$J2398, VLOOKUP($K2398, pcrid_primers!$A$2:$D2401, 4, FALSE))</f>
        <v>-</v>
      </c>
      <c r="P2398" s="29" t="str">
        <f>IF(ISBLANK($O2398), "", VLOOKUP($O2398, hidden_compute!$M$2:P2401, 3, FALSE))</f>
        <v/>
      </c>
      <c r="Q2398" s="41" t="str">
        <f>metadata!$B$8</f>
        <v>EXP-PBC096</v>
      </c>
      <c r="R2398" s="49"/>
      <c r="S2398" s="29" t="str">
        <f>metadata!$B$9</f>
        <v>SQK-NBD114.24</v>
      </c>
      <c r="T2398" s="49"/>
    </row>
    <row r="2399">
      <c r="B2399" s="66"/>
      <c r="C2399" s="66"/>
      <c r="D2399" s="29" t="str">
        <f>hidden_compute!E2399</f>
        <v/>
      </c>
      <c r="E2399" s="39" t="str">
        <f>hidden_compute!F2399</f>
        <v/>
      </c>
      <c r="F2399" s="39" t="str">
        <f>hidden_compute!G2399</f>
        <v/>
      </c>
      <c r="G2399" s="29" t="str">
        <f>hidden_compute!D2399</f>
        <v/>
      </c>
      <c r="H2399" s="29" t="str">
        <f>IF(ISERROR(MATCH($K2399, pcrid_plateids!$A$2:$A2401, 0)), hidden_compute!$H2399, VLOOKUP($K2399, pcrid_plateids!$A$2:$B2401, 2, FALSE))</f>
        <v>-</v>
      </c>
      <c r="I2399" s="29" t="str">
        <f>IF(ISERROR(MATCH($K2399, pcrid_plateids!$A$2:$A2401, 0)), hidden_compute!$H2399, VLOOKUP($K2399, pcrid_plateids!$A$2:$C2401, 3, FALSE))</f>
        <v>-</v>
      </c>
      <c r="J2399" s="66"/>
      <c r="K2399" s="66"/>
      <c r="M2399" s="29" t="str">
        <f>IF(ISERROR(MATCH($K2399, pcrid_primers!$A$2:$A2401, 0)), hidden_compute!$H2399, VLOOKUP($K2399, pcrid_primers!$A$2:$B2401, 2, FALSE))</f>
        <v>-</v>
      </c>
      <c r="N2399" s="29" t="str">
        <f>IF(ISBLANK($M2399), "", VLOOKUP($M2399, hidden_compute!$M$2:P2401, 3, FALSE))</f>
        <v/>
      </c>
      <c r="O2399" s="29" t="str">
        <f>IF(ISERROR(MATCH($K2399, pcrid_primers!$A$2:$A2401, 0)), hidden_compute!$J2399, VLOOKUP($K2399, pcrid_primers!$A$2:$D2401, 4, FALSE))</f>
        <v>-</v>
      </c>
      <c r="P2399" s="29" t="str">
        <f>IF(ISBLANK($O2399), "", VLOOKUP($O2399, hidden_compute!$M$2:P2401, 3, FALSE))</f>
        <v/>
      </c>
      <c r="Q2399" s="41" t="str">
        <f>metadata!$B$8</f>
        <v>EXP-PBC096</v>
      </c>
      <c r="R2399" s="49"/>
      <c r="S2399" s="29" t="str">
        <f>metadata!$B$9</f>
        <v>SQK-NBD114.24</v>
      </c>
      <c r="T2399" s="49"/>
    </row>
    <row r="2400">
      <c r="B2400" s="66"/>
      <c r="C2400" s="66"/>
      <c r="D2400" s="29" t="str">
        <f>hidden_compute!E2400</f>
        <v/>
      </c>
      <c r="E2400" s="39" t="str">
        <f>hidden_compute!F2400</f>
        <v/>
      </c>
      <c r="F2400" s="39" t="str">
        <f>hidden_compute!G2400</f>
        <v/>
      </c>
      <c r="G2400" s="29" t="str">
        <f>hidden_compute!D2400</f>
        <v/>
      </c>
      <c r="H2400" s="29" t="str">
        <f>IF(ISERROR(MATCH($K2400, pcrid_plateids!$A$2:$A2401, 0)), hidden_compute!$H2400, VLOOKUP($K2400, pcrid_plateids!$A$2:$B2401, 2, FALSE))</f>
        <v>-</v>
      </c>
      <c r="I2400" s="29" t="str">
        <f>IF(ISERROR(MATCH($K2400, pcrid_plateids!$A$2:$A2401, 0)), hidden_compute!$H2400, VLOOKUP($K2400, pcrid_plateids!$A$2:$C2401, 3, FALSE))</f>
        <v>-</v>
      </c>
      <c r="J2400" s="66"/>
      <c r="K2400" s="66"/>
      <c r="M2400" s="29" t="str">
        <f>IF(ISERROR(MATCH($K2400, pcrid_primers!$A$2:$A2401, 0)), hidden_compute!$H2400, VLOOKUP($K2400, pcrid_primers!$A$2:$B2401, 2, FALSE))</f>
        <v>-</v>
      </c>
      <c r="N2400" s="29" t="str">
        <f>IF(ISBLANK($M2400), "", VLOOKUP($M2400, hidden_compute!$M$2:P2401, 3, FALSE))</f>
        <v/>
      </c>
      <c r="O2400" s="29" t="str">
        <f>IF(ISERROR(MATCH($K2400, pcrid_primers!$A$2:$A2401, 0)), hidden_compute!$J2400, VLOOKUP($K2400, pcrid_primers!$A$2:$D2401, 4, FALSE))</f>
        <v>-</v>
      </c>
      <c r="P2400" s="29" t="str">
        <f>IF(ISBLANK($O2400), "", VLOOKUP($O2400, hidden_compute!$M$2:P2401, 3, FALSE))</f>
        <v/>
      </c>
      <c r="Q2400" s="41" t="str">
        <f>metadata!$B$8</f>
        <v>EXP-PBC096</v>
      </c>
      <c r="R2400" s="49"/>
      <c r="S2400" s="29" t="str">
        <f>metadata!$B$9</f>
        <v>SQK-NBD114.24</v>
      </c>
      <c r="T2400" s="49"/>
    </row>
    <row r="2401">
      <c r="B2401" s="66"/>
      <c r="C2401" s="66"/>
      <c r="D2401" s="29" t="str">
        <f>hidden_compute!E2401</f>
        <v/>
      </c>
      <c r="E2401" s="39" t="str">
        <f>hidden_compute!F2401</f>
        <v/>
      </c>
      <c r="F2401" s="39" t="str">
        <f>hidden_compute!G2401</f>
        <v/>
      </c>
      <c r="G2401" s="29" t="str">
        <f>hidden_compute!D2401</f>
        <v/>
      </c>
      <c r="H2401" s="29" t="str">
        <f>IF(ISERROR(MATCH($K2401, pcrid_plateids!$A$2:$A2401, 0)), hidden_compute!$H2401, VLOOKUP($K2401, pcrid_plateids!$A$2:$B2401, 2, FALSE))</f>
        <v>-</v>
      </c>
      <c r="I2401" s="29" t="str">
        <f>IF(ISERROR(MATCH($K2401, pcrid_plateids!$A$2:$A2401, 0)), hidden_compute!$H2401, VLOOKUP($K2401, pcrid_plateids!$A$2:$C2401, 3, FALSE))</f>
        <v>-</v>
      </c>
      <c r="J2401" s="66"/>
      <c r="K2401" s="66"/>
      <c r="M2401" s="29" t="str">
        <f>IF(ISERROR(MATCH($K2401, pcrid_primers!$A$2:$A2401, 0)), hidden_compute!$H2401, VLOOKUP($K2401, pcrid_primers!$A$2:$B2401, 2, FALSE))</f>
        <v>-</v>
      </c>
      <c r="N2401" s="29" t="str">
        <f>IF(ISBLANK($M2401), "", VLOOKUP($M2401, hidden_compute!$M$2:P2401, 3, FALSE))</f>
        <v/>
      </c>
      <c r="O2401" s="29" t="str">
        <f>IF(ISERROR(MATCH($K2401, pcrid_primers!$A$2:$A2401, 0)), hidden_compute!$J2401, VLOOKUP($K2401, pcrid_primers!$A$2:$D2401, 4, FALSE))</f>
        <v>-</v>
      </c>
      <c r="P2401" s="29" t="str">
        <f>IF(ISBLANK($O2401), "", VLOOKUP($O2401, hidden_compute!$M$2:P2401, 3, FALSE))</f>
        <v/>
      </c>
      <c r="Q2401" s="41" t="str">
        <f>metadata!$B$8</f>
        <v>EXP-PBC096</v>
      </c>
      <c r="R2401" s="49"/>
      <c r="S2401" s="29" t="str">
        <f>metadata!$B$9</f>
        <v>SQK-NBD114.24</v>
      </c>
      <c r="T2401" s="49"/>
    </row>
  </sheetData>
  <conditionalFormatting sqref="S1:S2401">
    <cfRule type="expression" dxfId="1" priority="1">
      <formula>EQ(AI1, "NO")</formula>
    </cfRule>
  </conditionalFormatting>
  <conditionalFormatting sqref="T1:T2401">
    <cfRule type="expression" dxfId="1" priority="2">
      <formula>EQ(AI1, "NO")</formula>
    </cfRule>
  </conditionalFormatting>
  <dataValidations>
    <dataValidation type="list" allowBlank="1" sqref="G2:G2401">
      <formula1>"-,24. Not applicable,0. Standard,1. Standard (with alternative initiation codons),2. Vertebrate Mitochondrial,3. Yeast Mitochondrial,4. Mold; Protozoan; Coelenterate Mitochondrial and Mycoplasma/Spiroplasma,5. Invertebrate Mitochondrial,6. Ciliate Macronu"&amp;"clear and Dasycladacean,9. Echinoderm Mitochondrial,10. Euplotid Nuclear,11. Bacterial,12. Alternative Yeast Nuclear,13. Ascidian Mitochondrial,14. Flatworm Mitochondrial,15. Blepharisma Macronuclear,16. Chlorophycean Mitochondrial,21. Trematode Mitochond"&amp;"rial,22. Scenedesmus obliquus,23. Thraustochytrium Mitochondrial"</formula1>
    </dataValidation>
    <dataValidation type="list" allowBlank="1" showInputMessage="1" prompt="Click and enter a value from the list of items" sqref="D2:D2401">
      <formula1>"-,COI-5P,ITS"</formula1>
    </dataValidation>
  </dataValidation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2" width="14.13"/>
    <col customWidth="1" min="3" max="4" width="12.63"/>
    <col customWidth="1" min="5" max="5" width="13.63"/>
    <col customWidth="1" min="6" max="6" width="14.0"/>
    <col customWidth="1" min="7" max="7" width="12.63"/>
    <col customWidth="1" min="8" max="8" width="15.13"/>
    <col customWidth="1" min="9" max="13" width="12.63"/>
    <col customWidth="1" min="14" max="14" width="16.38"/>
    <col customWidth="1" min="15" max="15" width="12.63"/>
    <col customWidth="1" min="16" max="19" width="16.38"/>
    <col customWidth="1" min="20" max="20" width="12.63"/>
    <col customWidth="1" min="22" max="22" width="14.63"/>
    <col hidden="1" min="24" max="24" width="12.63"/>
  </cols>
  <sheetData>
    <row r="1" ht="36.75" customHeight="1">
      <c r="A1" s="67" t="s">
        <v>3</v>
      </c>
      <c r="B1" s="67" t="s">
        <v>2448</v>
      </c>
      <c r="C1" s="67" t="s">
        <v>119</v>
      </c>
      <c r="D1" s="67" t="s">
        <v>16</v>
      </c>
      <c r="E1" s="67" t="s">
        <v>21</v>
      </c>
      <c r="F1" s="67" t="s">
        <v>22</v>
      </c>
      <c r="G1" s="67" t="s">
        <v>18</v>
      </c>
      <c r="H1" s="67" t="s">
        <v>41</v>
      </c>
      <c r="I1" s="67" t="s">
        <v>42</v>
      </c>
      <c r="J1" s="67" t="s">
        <v>2449</v>
      </c>
      <c r="K1" s="67" t="s">
        <v>40</v>
      </c>
      <c r="L1" s="67" t="s">
        <v>2450</v>
      </c>
      <c r="M1" s="67" t="s">
        <v>26</v>
      </c>
      <c r="N1" s="67" t="s">
        <v>28</v>
      </c>
      <c r="O1" s="67" t="s">
        <v>29</v>
      </c>
      <c r="P1" s="67" t="s">
        <v>31</v>
      </c>
      <c r="Q1" s="67" t="s">
        <v>10</v>
      </c>
      <c r="R1" s="67" t="s">
        <v>2451</v>
      </c>
      <c r="S1" s="67" t="s">
        <v>12</v>
      </c>
      <c r="T1" s="67" t="s">
        <v>2452</v>
      </c>
      <c r="U1" s="67"/>
      <c r="V1" s="67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9" t="str">
        <f>metadata!B7</f>
        <v>YES</v>
      </c>
      <c r="AJ1" s="68"/>
      <c r="AK1" s="68"/>
      <c r="AL1" s="68"/>
      <c r="AM1" s="68"/>
    </row>
    <row r="2">
      <c r="A2" s="70" t="str">
        <f>sampletable!A2</f>
        <v>22033-375157</v>
      </c>
      <c r="B2" s="70" t="str">
        <f>sampletable!B2</f>
        <v>NC1_1489</v>
      </c>
      <c r="C2" s="71" t="str">
        <f>sampletable!C2</f>
        <v>neg.</v>
      </c>
      <c r="D2" s="71" t="str">
        <f>sampletable!D2</f>
        <v>COI-5P</v>
      </c>
      <c r="E2" s="70">
        <f>sampletable!E2</f>
        <v>658</v>
      </c>
      <c r="F2" s="70">
        <f>sampletable!F2</f>
        <v>658</v>
      </c>
      <c r="G2" s="71" t="str">
        <f>sampletable!G2</f>
        <v>5. Invertebrate Mitochondrial</v>
      </c>
      <c r="H2" s="70" t="str">
        <f>sampletable!H2</f>
        <v>ARISE_SEQ_0143</v>
      </c>
      <c r="I2" s="70" t="str">
        <f>sampletable!I2</f>
        <v>NCBN001489</v>
      </c>
      <c r="J2" s="70">
        <f>sampletable!J2</f>
        <v>1100012673</v>
      </c>
      <c r="K2" s="70" t="str">
        <f>sampletable!K2</f>
        <v>DL006</v>
      </c>
      <c r="L2" s="70" t="str">
        <f>sampletable!L2</f>
        <v>A01</v>
      </c>
      <c r="M2" s="70" t="str">
        <f>sampletable!M2</f>
        <v>ONT_LepF1+ONT_LCO1490</v>
      </c>
      <c r="N2" s="70" t="str">
        <f>sampletable!N2</f>
        <v>#N/A</v>
      </c>
      <c r="O2" s="70" t="str">
        <f>sampletable!O2</f>
        <v>ONT_LepR1+ONT_HCO2198</v>
      </c>
      <c r="P2" s="70" t="str">
        <f>sampletable!P2</f>
        <v>#N/A</v>
      </c>
      <c r="Q2" s="70" t="str">
        <f>sampletable!Q2</f>
        <v>EXP-PBC096</v>
      </c>
      <c r="R2" s="70" t="str">
        <f>sampletable!R2</f>
        <v>BC01</v>
      </c>
      <c r="S2" s="70"/>
      <c r="T2" s="70" t="str">
        <f>sampletable!T2</f>
        <v>NB01</v>
      </c>
    </row>
    <row r="3">
      <c r="A3" s="70" t="str">
        <f>sampletable!A3</f>
        <v>22033-375157</v>
      </c>
      <c r="B3" s="70" t="str">
        <f>sampletable!B3</f>
        <v>RMNH.5145351</v>
      </c>
      <c r="C3" s="71" t="str">
        <f>sampletable!C3</f>
        <v>Insect</v>
      </c>
      <c r="D3" s="71" t="str">
        <f>sampletable!D3</f>
        <v>COI-5P</v>
      </c>
      <c r="E3" s="70">
        <f>sampletable!E3</f>
        <v>658</v>
      </c>
      <c r="F3" s="70">
        <f>sampletable!F3</f>
        <v>658</v>
      </c>
      <c r="G3" s="71" t="str">
        <f>sampletable!G3</f>
        <v>5. Invertebrate Mitochondrial</v>
      </c>
      <c r="H3" s="70" t="str">
        <f>sampletable!H3</f>
        <v>ARISE_SEQ_0143</v>
      </c>
      <c r="I3" s="70" t="str">
        <f>sampletable!I3</f>
        <v>NCBN001489</v>
      </c>
      <c r="J3" s="70">
        <f>sampletable!J3</f>
        <v>1100012674</v>
      </c>
      <c r="K3" s="70" t="str">
        <f>sampletable!K3</f>
        <v>DL006</v>
      </c>
      <c r="L3" s="70" t="str">
        <f>sampletable!L3</f>
        <v>A02</v>
      </c>
      <c r="M3" s="70" t="str">
        <f>sampletable!M3</f>
        <v>ONT_LepF1+ONT_LCO1490</v>
      </c>
      <c r="N3" s="70" t="str">
        <f>sampletable!N3</f>
        <v>#N/A</v>
      </c>
      <c r="O3" s="70" t="str">
        <f>sampletable!O3</f>
        <v>ONT_LepR1+ONT_HCO2198</v>
      </c>
      <c r="P3" s="70" t="str">
        <f>sampletable!P3</f>
        <v>#N/A</v>
      </c>
      <c r="Q3" s="70" t="str">
        <f>sampletable!Q3</f>
        <v>EXP-PBC096</v>
      </c>
      <c r="R3" s="70" t="str">
        <f>sampletable!R3</f>
        <v>BC09</v>
      </c>
      <c r="S3" s="70"/>
      <c r="T3" s="70" t="str">
        <f>sampletable!T3</f>
        <v>NB01</v>
      </c>
    </row>
    <row r="4">
      <c r="A4" s="70" t="str">
        <f>sampletable!A4</f>
        <v>22033-375157</v>
      </c>
      <c r="B4" s="70" t="str">
        <f>sampletable!B4</f>
        <v>RMNH.5145359</v>
      </c>
      <c r="C4" s="71" t="str">
        <f>sampletable!C4</f>
        <v>Insect</v>
      </c>
      <c r="D4" s="71" t="str">
        <f>sampletable!D4</f>
        <v>COI-5P</v>
      </c>
      <c r="E4" s="70">
        <f>sampletable!E4</f>
        <v>658</v>
      </c>
      <c r="F4" s="70">
        <f>sampletable!F4</f>
        <v>658</v>
      </c>
      <c r="G4" s="71" t="str">
        <f>sampletable!G4</f>
        <v>5. Invertebrate Mitochondrial</v>
      </c>
      <c r="H4" s="70" t="str">
        <f>sampletable!H4</f>
        <v>ARISE_SEQ_0143</v>
      </c>
      <c r="I4" s="70" t="str">
        <f>sampletable!I4</f>
        <v>NCBN001489</v>
      </c>
      <c r="J4" s="70">
        <f>sampletable!J4</f>
        <v>1100012675</v>
      </c>
      <c r="K4" s="70" t="str">
        <f>sampletable!K4</f>
        <v>DL006</v>
      </c>
      <c r="L4" s="70" t="str">
        <f>sampletable!L4</f>
        <v>A03</v>
      </c>
      <c r="M4" s="70" t="str">
        <f>sampletable!M4</f>
        <v>ONT_LepF1+ONT_LCO1490</v>
      </c>
      <c r="N4" s="70" t="str">
        <f>sampletable!N4</f>
        <v>#N/A</v>
      </c>
      <c r="O4" s="70" t="str">
        <f>sampletable!O4</f>
        <v>ONT_LepR1+ONT_HCO2198</v>
      </c>
      <c r="P4" s="70" t="str">
        <f>sampletable!P4</f>
        <v>#N/A</v>
      </c>
      <c r="Q4" s="70" t="str">
        <f>sampletable!Q4</f>
        <v>EXP-PBC096</v>
      </c>
      <c r="R4" s="70" t="str">
        <f>sampletable!R4</f>
        <v>BC17</v>
      </c>
      <c r="S4" s="70"/>
      <c r="T4" s="70" t="str">
        <f>sampletable!T4</f>
        <v>NB01</v>
      </c>
      <c r="Y4" s="42"/>
    </row>
    <row r="5">
      <c r="A5" s="70" t="str">
        <f>sampletable!A5</f>
        <v>22033-375157</v>
      </c>
      <c r="B5" s="70" t="str">
        <f>sampletable!B5</f>
        <v>RMNH.5145367</v>
      </c>
      <c r="C5" s="71" t="str">
        <f>sampletable!C5</f>
        <v>Insect</v>
      </c>
      <c r="D5" s="71" t="str">
        <f>sampletable!D5</f>
        <v>COI-5P</v>
      </c>
      <c r="E5" s="70">
        <f>sampletable!E5</f>
        <v>658</v>
      </c>
      <c r="F5" s="70">
        <f>sampletable!F5</f>
        <v>658</v>
      </c>
      <c r="G5" s="71" t="str">
        <f>sampletable!G5</f>
        <v>5. Invertebrate Mitochondrial</v>
      </c>
      <c r="H5" s="70" t="str">
        <f>sampletable!H5</f>
        <v>ARISE_SEQ_0143</v>
      </c>
      <c r="I5" s="70" t="str">
        <f>sampletable!I5</f>
        <v>NCBN001489</v>
      </c>
      <c r="J5" s="70">
        <f>sampletable!J5</f>
        <v>1100012676</v>
      </c>
      <c r="K5" s="70" t="str">
        <f>sampletable!K5</f>
        <v>DL006</v>
      </c>
      <c r="L5" s="70" t="str">
        <f>sampletable!L5</f>
        <v>A04</v>
      </c>
      <c r="M5" s="70" t="str">
        <f>sampletable!M5</f>
        <v>ONT_LepF1+ONT_LCO1490</v>
      </c>
      <c r="N5" s="70" t="str">
        <f>sampletable!N5</f>
        <v>#N/A</v>
      </c>
      <c r="O5" s="70" t="str">
        <f>sampletable!O5</f>
        <v>ONT_LepR1+ONT_HCO2198</v>
      </c>
      <c r="P5" s="70" t="str">
        <f>sampletable!P5</f>
        <v>#N/A</v>
      </c>
      <c r="Q5" s="70" t="str">
        <f>sampletable!Q5</f>
        <v>EXP-PBC096</v>
      </c>
      <c r="R5" s="70" t="str">
        <f>sampletable!R5</f>
        <v>BC25</v>
      </c>
      <c r="S5" s="70"/>
      <c r="T5" s="70" t="str">
        <f>sampletable!T5</f>
        <v>NB01</v>
      </c>
    </row>
    <row r="6">
      <c r="A6" s="70" t="str">
        <f>sampletable!A6</f>
        <v>22033-375157</v>
      </c>
      <c r="B6" s="70" t="str">
        <f>sampletable!B6</f>
        <v>RMNH.5145375</v>
      </c>
      <c r="C6" s="71" t="str">
        <f>sampletable!C6</f>
        <v>Insect</v>
      </c>
      <c r="D6" s="71" t="str">
        <f>sampletable!D6</f>
        <v>COI-5P</v>
      </c>
      <c r="E6" s="70">
        <f>sampletable!E6</f>
        <v>658</v>
      </c>
      <c r="F6" s="70">
        <f>sampletable!F6</f>
        <v>658</v>
      </c>
      <c r="G6" s="71" t="str">
        <f>sampletable!G6</f>
        <v>5. Invertebrate Mitochondrial</v>
      </c>
      <c r="H6" s="70" t="str">
        <f>sampletable!H6</f>
        <v>ARISE_SEQ_0143</v>
      </c>
      <c r="I6" s="70" t="str">
        <f>sampletable!I6</f>
        <v>NCBN001489</v>
      </c>
      <c r="J6" s="70">
        <f>sampletable!J6</f>
        <v>1100012677</v>
      </c>
      <c r="K6" s="70" t="str">
        <f>sampletable!K6</f>
        <v>DL006</v>
      </c>
      <c r="L6" s="70" t="str">
        <f>sampletable!L6</f>
        <v>A05</v>
      </c>
      <c r="M6" s="70" t="str">
        <f>sampletable!M6</f>
        <v>ONT_LepF1+ONT_LCO1490</v>
      </c>
      <c r="N6" s="70" t="str">
        <f>sampletable!N6</f>
        <v>#N/A</v>
      </c>
      <c r="O6" s="70" t="str">
        <f>sampletable!O6</f>
        <v>ONT_LepR1+ONT_HCO2198</v>
      </c>
      <c r="P6" s="70" t="str">
        <f>sampletable!P6</f>
        <v>#N/A</v>
      </c>
      <c r="Q6" s="70" t="str">
        <f>sampletable!Q6</f>
        <v>EXP-PBC096</v>
      </c>
      <c r="R6" s="70" t="str">
        <f>sampletable!R6</f>
        <v>BC33</v>
      </c>
      <c r="S6" s="70"/>
      <c r="T6" s="70" t="str">
        <f>sampletable!T6</f>
        <v>NB01</v>
      </c>
    </row>
    <row r="7">
      <c r="A7" s="70" t="str">
        <f>sampletable!A7</f>
        <v>22033-375157</v>
      </c>
      <c r="B7" s="70" t="str">
        <f>sampletable!B7</f>
        <v>RMNH.5145383</v>
      </c>
      <c r="C7" s="71" t="str">
        <f>sampletable!C7</f>
        <v>Insect</v>
      </c>
      <c r="D7" s="71" t="str">
        <f>sampletable!D7</f>
        <v>COI-5P</v>
      </c>
      <c r="E7" s="70">
        <f>sampletable!E7</f>
        <v>658</v>
      </c>
      <c r="F7" s="70">
        <f>sampletable!F7</f>
        <v>658</v>
      </c>
      <c r="G7" s="71" t="str">
        <f>sampletable!G7</f>
        <v>5. Invertebrate Mitochondrial</v>
      </c>
      <c r="H7" s="70" t="str">
        <f>sampletable!H7</f>
        <v>ARISE_SEQ_0143</v>
      </c>
      <c r="I7" s="70" t="str">
        <f>sampletable!I7</f>
        <v>NCBN001489</v>
      </c>
      <c r="J7" s="70">
        <f>sampletable!J7</f>
        <v>1100012678</v>
      </c>
      <c r="K7" s="70" t="str">
        <f>sampletable!K7</f>
        <v>DL006</v>
      </c>
      <c r="L7" s="70" t="str">
        <f>sampletable!L7</f>
        <v>A06</v>
      </c>
      <c r="M7" s="70" t="str">
        <f>sampletable!M7</f>
        <v>ONT_LepF1+ONT_LCO1490</v>
      </c>
      <c r="N7" s="70" t="str">
        <f>sampletable!N7</f>
        <v>#N/A</v>
      </c>
      <c r="O7" s="70" t="str">
        <f>sampletable!O7</f>
        <v>ONT_LepR1+ONT_HCO2198</v>
      </c>
      <c r="P7" s="70" t="str">
        <f>sampletable!P7</f>
        <v>#N/A</v>
      </c>
      <c r="Q7" s="70" t="str">
        <f>sampletable!Q7</f>
        <v>EXP-PBC096</v>
      </c>
      <c r="R7" s="70" t="str">
        <f>sampletable!R7</f>
        <v>BC41</v>
      </c>
      <c r="S7" s="70"/>
      <c r="T7" s="70" t="str">
        <f>sampletable!T7</f>
        <v>NB01</v>
      </c>
    </row>
    <row r="8">
      <c r="A8" s="70" t="str">
        <f>sampletable!A8</f>
        <v>22033-375157</v>
      </c>
      <c r="B8" s="70" t="str">
        <f>sampletable!B8</f>
        <v>RMNH.5145391</v>
      </c>
      <c r="C8" s="71" t="str">
        <f>sampletable!C8</f>
        <v>Insect</v>
      </c>
      <c r="D8" s="71" t="str">
        <f>sampletable!D8</f>
        <v>COI-5P</v>
      </c>
      <c r="E8" s="70">
        <f>sampletable!E8</f>
        <v>658</v>
      </c>
      <c r="F8" s="70">
        <f>sampletable!F8</f>
        <v>658</v>
      </c>
      <c r="G8" s="71" t="str">
        <f>sampletable!G8</f>
        <v>5. Invertebrate Mitochondrial</v>
      </c>
      <c r="H8" s="70" t="str">
        <f>sampletable!H8</f>
        <v>ARISE_SEQ_0143</v>
      </c>
      <c r="I8" s="70" t="str">
        <f>sampletable!I8</f>
        <v>NCBN001489</v>
      </c>
      <c r="J8" s="70">
        <f>sampletable!J8</f>
        <v>1100012679</v>
      </c>
      <c r="K8" s="70" t="str">
        <f>sampletable!K8</f>
        <v>DL006</v>
      </c>
      <c r="L8" s="70" t="str">
        <f>sampletable!L8</f>
        <v>A07</v>
      </c>
      <c r="M8" s="70" t="str">
        <f>sampletable!M8</f>
        <v>ONT_LepF1+ONT_LCO1490</v>
      </c>
      <c r="N8" s="70" t="str">
        <f>sampletable!N8</f>
        <v>#N/A</v>
      </c>
      <c r="O8" s="70" t="str">
        <f>sampletable!O8</f>
        <v>ONT_LepR1+ONT_HCO2198</v>
      </c>
      <c r="P8" s="70" t="str">
        <f>sampletable!P8</f>
        <v>#N/A</v>
      </c>
      <c r="Q8" s="70" t="str">
        <f>sampletable!Q8</f>
        <v>EXP-PBC096</v>
      </c>
      <c r="R8" s="70" t="str">
        <f>sampletable!R8</f>
        <v>BC49</v>
      </c>
      <c r="S8" s="70"/>
      <c r="T8" s="70" t="str">
        <f>sampletable!T8</f>
        <v>NB01</v>
      </c>
    </row>
    <row r="9">
      <c r="A9" s="70" t="str">
        <f>sampletable!A9</f>
        <v>22033-375157</v>
      </c>
      <c r="B9" s="70" t="str">
        <f>sampletable!B9</f>
        <v>RMNH.5145399</v>
      </c>
      <c r="C9" s="71" t="str">
        <f>sampletable!C9</f>
        <v>Insect</v>
      </c>
      <c r="D9" s="71" t="str">
        <f>sampletable!D9</f>
        <v>COI-5P</v>
      </c>
      <c r="E9" s="70">
        <f>sampletable!E9</f>
        <v>658</v>
      </c>
      <c r="F9" s="70">
        <f>sampletable!F9</f>
        <v>658</v>
      </c>
      <c r="G9" s="71" t="str">
        <f>sampletable!G9</f>
        <v>5. Invertebrate Mitochondrial</v>
      </c>
      <c r="H9" s="70" t="str">
        <f>sampletable!H9</f>
        <v>ARISE_SEQ_0143</v>
      </c>
      <c r="I9" s="70" t="str">
        <f>sampletable!I9</f>
        <v>NCBN001489</v>
      </c>
      <c r="J9" s="70">
        <f>sampletable!J9</f>
        <v>1100012680</v>
      </c>
      <c r="K9" s="70" t="str">
        <f>sampletable!K9</f>
        <v>DL006</v>
      </c>
      <c r="L9" s="70" t="str">
        <f>sampletable!L9</f>
        <v>A08</v>
      </c>
      <c r="M9" s="70" t="str">
        <f>sampletable!M9</f>
        <v>ONT_LepF1+ONT_LCO1490</v>
      </c>
      <c r="N9" s="70" t="str">
        <f>sampletable!N9</f>
        <v>#N/A</v>
      </c>
      <c r="O9" s="70" t="str">
        <f>sampletable!O9</f>
        <v>ONT_LepR1+ONT_HCO2198</v>
      </c>
      <c r="P9" s="70" t="str">
        <f>sampletable!P9</f>
        <v>#N/A</v>
      </c>
      <c r="Q9" s="70" t="str">
        <f>sampletable!Q9</f>
        <v>EXP-PBC096</v>
      </c>
      <c r="R9" s="70" t="str">
        <f>sampletable!R9</f>
        <v>BC57</v>
      </c>
      <c r="S9" s="70"/>
      <c r="T9" s="70" t="str">
        <f>sampletable!T9</f>
        <v>NB01</v>
      </c>
    </row>
    <row r="10">
      <c r="A10" s="70" t="str">
        <f>sampletable!A10</f>
        <v>22033-375157</v>
      </c>
      <c r="B10" s="70" t="str">
        <f>sampletable!B10</f>
        <v>RMNH.5145407</v>
      </c>
      <c r="C10" s="71" t="str">
        <f>sampletable!C10</f>
        <v>Insect</v>
      </c>
      <c r="D10" s="71" t="str">
        <f>sampletable!D10</f>
        <v>COI-5P</v>
      </c>
      <c r="E10" s="70">
        <f>sampletable!E10</f>
        <v>658</v>
      </c>
      <c r="F10" s="70">
        <f>sampletable!F10</f>
        <v>658</v>
      </c>
      <c r="G10" s="71" t="str">
        <f>sampletable!G10</f>
        <v>5. Invertebrate Mitochondrial</v>
      </c>
      <c r="H10" s="70" t="str">
        <f>sampletable!H10</f>
        <v>ARISE_SEQ_0143</v>
      </c>
      <c r="I10" s="70" t="str">
        <f>sampletable!I10</f>
        <v>NCBN001489</v>
      </c>
      <c r="J10" s="70">
        <f>sampletable!J10</f>
        <v>1100012681</v>
      </c>
      <c r="K10" s="70" t="str">
        <f>sampletable!K10</f>
        <v>DL006</v>
      </c>
      <c r="L10" s="70" t="str">
        <f>sampletable!L10</f>
        <v>A09</v>
      </c>
      <c r="M10" s="70" t="str">
        <f>sampletable!M10</f>
        <v>ONT_LepF1+ONT_LCO1490</v>
      </c>
      <c r="N10" s="70" t="str">
        <f>sampletable!N10</f>
        <v>#N/A</v>
      </c>
      <c r="O10" s="70" t="str">
        <f>sampletable!O10</f>
        <v>ONT_LepR1+ONT_HCO2198</v>
      </c>
      <c r="P10" s="70" t="str">
        <f>sampletable!P10</f>
        <v>#N/A</v>
      </c>
      <c r="Q10" s="70" t="str">
        <f>sampletable!Q10</f>
        <v>EXP-PBC096</v>
      </c>
      <c r="R10" s="70" t="str">
        <f>sampletable!R10</f>
        <v>BC65</v>
      </c>
      <c r="S10" s="70"/>
      <c r="T10" s="70" t="str">
        <f>sampletable!T10</f>
        <v>NB01</v>
      </c>
    </row>
    <row r="11">
      <c r="A11" s="70" t="str">
        <f>sampletable!A11</f>
        <v>22033-375157</v>
      </c>
      <c r="B11" s="70" t="str">
        <f>sampletable!B11</f>
        <v>RMNH.5145415</v>
      </c>
      <c r="C11" s="71" t="str">
        <f>sampletable!C11</f>
        <v>Insect</v>
      </c>
      <c r="D11" s="71" t="str">
        <f>sampletable!D11</f>
        <v>COI-5P</v>
      </c>
      <c r="E11" s="70">
        <f>sampletable!E11</f>
        <v>658</v>
      </c>
      <c r="F11" s="70">
        <f>sampletable!F11</f>
        <v>658</v>
      </c>
      <c r="G11" s="71" t="str">
        <f>sampletable!G11</f>
        <v>5. Invertebrate Mitochondrial</v>
      </c>
      <c r="H11" s="70" t="str">
        <f>sampletable!H11</f>
        <v>ARISE_SEQ_0143</v>
      </c>
      <c r="I11" s="70" t="str">
        <f>sampletable!I11</f>
        <v>NCBN001489</v>
      </c>
      <c r="J11" s="70">
        <f>sampletable!J11</f>
        <v>1100012682</v>
      </c>
      <c r="K11" s="70" t="str">
        <f>sampletable!K11</f>
        <v>DL006</v>
      </c>
      <c r="L11" s="70" t="str">
        <f>sampletable!L11</f>
        <v>A10</v>
      </c>
      <c r="M11" s="70" t="str">
        <f>sampletable!M11</f>
        <v>ONT_LepF1+ONT_LCO1490</v>
      </c>
      <c r="N11" s="70" t="str">
        <f>sampletable!N11</f>
        <v>#N/A</v>
      </c>
      <c r="O11" s="70" t="str">
        <f>sampletable!O11</f>
        <v>ONT_LepR1+ONT_HCO2198</v>
      </c>
      <c r="P11" s="70" t="str">
        <f>sampletable!P11</f>
        <v>#N/A</v>
      </c>
      <c r="Q11" s="70" t="str">
        <f>sampletable!Q11</f>
        <v>EXP-PBC096</v>
      </c>
      <c r="R11" s="70" t="str">
        <f>sampletable!R11</f>
        <v>BC73</v>
      </c>
      <c r="S11" s="70"/>
      <c r="T11" s="70" t="str">
        <f>sampletable!T11</f>
        <v>NB01</v>
      </c>
    </row>
    <row r="12">
      <c r="A12" s="70" t="str">
        <f>sampletable!A12</f>
        <v>22033-375157</v>
      </c>
      <c r="B12" s="70" t="str">
        <f>sampletable!B12</f>
        <v>RMNH.5145423</v>
      </c>
      <c r="C12" s="71" t="str">
        <f>sampletable!C12</f>
        <v>Insect</v>
      </c>
      <c r="D12" s="71" t="str">
        <f>sampletable!D12</f>
        <v>COI-5P</v>
      </c>
      <c r="E12" s="70">
        <f>sampletable!E12</f>
        <v>658</v>
      </c>
      <c r="F12" s="70">
        <f>sampletable!F12</f>
        <v>658</v>
      </c>
      <c r="G12" s="71" t="str">
        <f>sampletable!G12</f>
        <v>5. Invertebrate Mitochondrial</v>
      </c>
      <c r="H12" s="70" t="str">
        <f>sampletable!H12</f>
        <v>ARISE_SEQ_0143</v>
      </c>
      <c r="I12" s="70" t="str">
        <f>sampletable!I12</f>
        <v>NCBN001489</v>
      </c>
      <c r="J12" s="70">
        <f>sampletable!J12</f>
        <v>1100012683</v>
      </c>
      <c r="K12" s="70" t="str">
        <f>sampletable!K12</f>
        <v>DL006</v>
      </c>
      <c r="L12" s="70" t="str">
        <f>sampletable!L12</f>
        <v>A11</v>
      </c>
      <c r="M12" s="70" t="str">
        <f>sampletable!M12</f>
        <v>ONT_LepF1+ONT_LCO1490</v>
      </c>
      <c r="N12" s="70" t="str">
        <f>sampletable!N12</f>
        <v>#N/A</v>
      </c>
      <c r="O12" s="70" t="str">
        <f>sampletable!O12</f>
        <v>ONT_LepR1+ONT_HCO2198</v>
      </c>
      <c r="P12" s="70" t="str">
        <f>sampletable!P12</f>
        <v>#N/A</v>
      </c>
      <c r="Q12" s="70" t="str">
        <f>sampletable!Q12</f>
        <v>EXP-PBC096</v>
      </c>
      <c r="R12" s="70" t="str">
        <f>sampletable!R12</f>
        <v>BC81</v>
      </c>
      <c r="S12" s="70"/>
      <c r="T12" s="70" t="str">
        <f>sampletable!T12</f>
        <v>NB01</v>
      </c>
    </row>
    <row r="13">
      <c r="A13" s="70" t="str">
        <f>sampletable!A13</f>
        <v>22033-375157</v>
      </c>
      <c r="B13" s="70" t="str">
        <f>sampletable!B13</f>
        <v>RMNH.5145431</v>
      </c>
      <c r="C13" s="71" t="str">
        <f>sampletable!C13</f>
        <v>Insect</v>
      </c>
      <c r="D13" s="71" t="str">
        <f>sampletable!D13</f>
        <v>COI-5P</v>
      </c>
      <c r="E13" s="70">
        <f>sampletable!E13</f>
        <v>658</v>
      </c>
      <c r="F13" s="70">
        <f>sampletable!F13</f>
        <v>658</v>
      </c>
      <c r="G13" s="71" t="str">
        <f>sampletable!G13</f>
        <v>5. Invertebrate Mitochondrial</v>
      </c>
      <c r="H13" s="70" t="str">
        <f>sampletable!H13</f>
        <v>ARISE_SEQ_0143</v>
      </c>
      <c r="I13" s="70" t="str">
        <f>sampletable!I13</f>
        <v>NCBN001489</v>
      </c>
      <c r="J13" s="70">
        <f>sampletable!J13</f>
        <v>1100012684</v>
      </c>
      <c r="K13" s="70" t="str">
        <f>sampletable!K13</f>
        <v>DL006</v>
      </c>
      <c r="L13" s="70" t="str">
        <f>sampletable!L13</f>
        <v>A12</v>
      </c>
      <c r="M13" s="70" t="str">
        <f>sampletable!M13</f>
        <v>ONT_LepF1+ONT_LCO1490</v>
      </c>
      <c r="N13" s="70" t="str">
        <f>sampletable!N13</f>
        <v>#N/A</v>
      </c>
      <c r="O13" s="70" t="str">
        <f>sampletable!O13</f>
        <v>ONT_LepR1+ONT_HCO2198</v>
      </c>
      <c r="P13" s="70" t="str">
        <f>sampletable!P13</f>
        <v>#N/A</v>
      </c>
      <c r="Q13" s="70" t="str">
        <f>sampletable!Q13</f>
        <v>EXP-PBC096</v>
      </c>
      <c r="R13" s="70" t="str">
        <f>sampletable!R13</f>
        <v>BC89</v>
      </c>
      <c r="S13" s="70"/>
      <c r="T13" s="70" t="str">
        <f>sampletable!T13</f>
        <v>NB01</v>
      </c>
    </row>
    <row r="14">
      <c r="A14" s="70" t="str">
        <f>sampletable!A14</f>
        <v>22033-375157</v>
      </c>
      <c r="B14" s="70" t="str">
        <f>sampletable!B14</f>
        <v>RMNH.5145344</v>
      </c>
      <c r="C14" s="71" t="str">
        <f>sampletable!C14</f>
        <v>Insect</v>
      </c>
      <c r="D14" s="71" t="str">
        <f>sampletable!D14</f>
        <v>COI-5P</v>
      </c>
      <c r="E14" s="70">
        <f>sampletable!E14</f>
        <v>658</v>
      </c>
      <c r="F14" s="70">
        <f>sampletable!F14</f>
        <v>658</v>
      </c>
      <c r="G14" s="71" t="str">
        <f>sampletable!G14</f>
        <v>5. Invertebrate Mitochondrial</v>
      </c>
      <c r="H14" s="70" t="str">
        <f>sampletable!H14</f>
        <v>ARISE_SEQ_0143</v>
      </c>
      <c r="I14" s="70" t="str">
        <f>sampletable!I14</f>
        <v>NCBN001489</v>
      </c>
      <c r="J14" s="70">
        <f>sampletable!J14</f>
        <v>1100012685</v>
      </c>
      <c r="K14" s="70" t="str">
        <f>sampletable!K14</f>
        <v>DL006</v>
      </c>
      <c r="L14" s="70" t="str">
        <f>sampletable!L14</f>
        <v>B01</v>
      </c>
      <c r="M14" s="70" t="str">
        <f>sampletable!M14</f>
        <v>ONT_LepF1+ONT_LCO1490</v>
      </c>
      <c r="N14" s="70" t="str">
        <f>sampletable!N14</f>
        <v>#N/A</v>
      </c>
      <c r="O14" s="70" t="str">
        <f>sampletable!O14</f>
        <v>ONT_LepR1+ONT_HCO2198</v>
      </c>
      <c r="P14" s="70" t="str">
        <f>sampletable!P14</f>
        <v>#N/A</v>
      </c>
      <c r="Q14" s="70" t="str">
        <f>sampletable!Q14</f>
        <v>EXP-PBC096</v>
      </c>
      <c r="R14" s="70" t="str">
        <f>sampletable!R14</f>
        <v>BC02</v>
      </c>
      <c r="S14" s="70"/>
      <c r="T14" s="70" t="str">
        <f>sampletable!T14</f>
        <v>NB01</v>
      </c>
    </row>
    <row r="15">
      <c r="A15" s="70" t="str">
        <f>sampletable!A15</f>
        <v>22033-375157</v>
      </c>
      <c r="B15" s="70" t="str">
        <f>sampletable!B15</f>
        <v>RMNH.5145352</v>
      </c>
      <c r="C15" s="71" t="str">
        <f>sampletable!C15</f>
        <v>Insect</v>
      </c>
      <c r="D15" s="71" t="str">
        <f>sampletable!D15</f>
        <v>COI-5P</v>
      </c>
      <c r="E15" s="70">
        <f>sampletable!E15</f>
        <v>658</v>
      </c>
      <c r="F15" s="70">
        <f>sampletable!F15</f>
        <v>658</v>
      </c>
      <c r="G15" s="71" t="str">
        <f>sampletable!G15</f>
        <v>5. Invertebrate Mitochondrial</v>
      </c>
      <c r="H15" s="70" t="str">
        <f>sampletable!H15</f>
        <v>ARISE_SEQ_0143</v>
      </c>
      <c r="I15" s="70" t="str">
        <f>sampletable!I15</f>
        <v>NCBN001489</v>
      </c>
      <c r="J15" s="70">
        <f>sampletable!J15</f>
        <v>1100012686</v>
      </c>
      <c r="K15" s="70" t="str">
        <f>sampletable!K15</f>
        <v>DL006</v>
      </c>
      <c r="L15" s="70" t="str">
        <f>sampletable!L15</f>
        <v>B02</v>
      </c>
      <c r="M15" s="70" t="str">
        <f>sampletable!M15</f>
        <v>ONT_LepF1+ONT_LCO1490</v>
      </c>
      <c r="N15" s="70" t="str">
        <f>sampletable!N15</f>
        <v>#N/A</v>
      </c>
      <c r="O15" s="70" t="str">
        <f>sampletable!O15</f>
        <v>ONT_LepR1+ONT_HCO2198</v>
      </c>
      <c r="P15" s="70" t="str">
        <f>sampletable!P15</f>
        <v>#N/A</v>
      </c>
      <c r="Q15" s="70" t="str">
        <f>sampletable!Q15</f>
        <v>EXP-PBC096</v>
      </c>
      <c r="R15" s="70" t="str">
        <f>sampletable!R15</f>
        <v>BC10</v>
      </c>
      <c r="S15" s="70"/>
      <c r="T15" s="70" t="str">
        <f>sampletable!T15</f>
        <v>NB01</v>
      </c>
    </row>
    <row r="16">
      <c r="A16" s="70" t="str">
        <f>sampletable!A16</f>
        <v>22033-375157</v>
      </c>
      <c r="B16" s="70" t="str">
        <f>sampletable!B16</f>
        <v>RMNH.5145360</v>
      </c>
      <c r="C16" s="71" t="str">
        <f>sampletable!C16</f>
        <v>Insect</v>
      </c>
      <c r="D16" s="71" t="str">
        <f>sampletable!D16</f>
        <v>COI-5P</v>
      </c>
      <c r="E16" s="70">
        <f>sampletable!E16</f>
        <v>658</v>
      </c>
      <c r="F16" s="70">
        <f>sampletable!F16</f>
        <v>658</v>
      </c>
      <c r="G16" s="71" t="str">
        <f>sampletable!G16</f>
        <v>5. Invertebrate Mitochondrial</v>
      </c>
      <c r="H16" s="70" t="str">
        <f>sampletable!H16</f>
        <v>ARISE_SEQ_0143</v>
      </c>
      <c r="I16" s="70" t="str">
        <f>sampletable!I16</f>
        <v>NCBN001489</v>
      </c>
      <c r="J16" s="70">
        <f>sampletable!J16</f>
        <v>1100012687</v>
      </c>
      <c r="K16" s="70" t="str">
        <f>sampletable!K16</f>
        <v>DL006</v>
      </c>
      <c r="L16" s="70" t="str">
        <f>sampletable!L16</f>
        <v>B03</v>
      </c>
      <c r="M16" s="70" t="str">
        <f>sampletable!M16</f>
        <v>ONT_LepF1+ONT_LCO1490</v>
      </c>
      <c r="N16" s="70" t="str">
        <f>sampletable!N16</f>
        <v>#N/A</v>
      </c>
      <c r="O16" s="70" t="str">
        <f>sampletable!O16</f>
        <v>ONT_LepR1+ONT_HCO2198</v>
      </c>
      <c r="P16" s="70" t="str">
        <f>sampletable!P16</f>
        <v>#N/A</v>
      </c>
      <c r="Q16" s="70" t="str">
        <f>sampletable!Q16</f>
        <v>EXP-PBC096</v>
      </c>
      <c r="R16" s="70" t="str">
        <f>sampletable!R16</f>
        <v>BC18</v>
      </c>
      <c r="S16" s="70"/>
      <c r="T16" s="70" t="str">
        <f>sampletable!T16</f>
        <v>NB01</v>
      </c>
    </row>
    <row r="17">
      <c r="A17" s="70" t="str">
        <f>sampletable!A17</f>
        <v>22033-375157</v>
      </c>
      <c r="B17" s="70" t="str">
        <f>sampletable!B17</f>
        <v>RMNH.5145368</v>
      </c>
      <c r="C17" s="71" t="str">
        <f>sampletable!C17</f>
        <v>Insect</v>
      </c>
      <c r="D17" s="71" t="str">
        <f>sampletable!D17</f>
        <v>COI-5P</v>
      </c>
      <c r="E17" s="70">
        <f>sampletable!E17</f>
        <v>658</v>
      </c>
      <c r="F17" s="70">
        <f>sampletable!F17</f>
        <v>658</v>
      </c>
      <c r="G17" s="71" t="str">
        <f>sampletable!G17</f>
        <v>5. Invertebrate Mitochondrial</v>
      </c>
      <c r="H17" s="70" t="str">
        <f>sampletable!H17</f>
        <v>ARISE_SEQ_0143</v>
      </c>
      <c r="I17" s="70" t="str">
        <f>sampletable!I17</f>
        <v>NCBN001489</v>
      </c>
      <c r="J17" s="70">
        <f>sampletable!J17</f>
        <v>1100012688</v>
      </c>
      <c r="K17" s="70" t="str">
        <f>sampletable!K17</f>
        <v>DL006</v>
      </c>
      <c r="L17" s="70" t="str">
        <f>sampletable!L17</f>
        <v>B04</v>
      </c>
      <c r="M17" s="70" t="str">
        <f>sampletable!M17</f>
        <v>ONT_LepF1+ONT_LCO1490</v>
      </c>
      <c r="N17" s="70" t="str">
        <f>sampletable!N17</f>
        <v>#N/A</v>
      </c>
      <c r="O17" s="70" t="str">
        <f>sampletable!O17</f>
        <v>ONT_LepR1+ONT_HCO2198</v>
      </c>
      <c r="P17" s="70" t="str">
        <f>sampletable!P17</f>
        <v>#N/A</v>
      </c>
      <c r="Q17" s="70" t="str">
        <f>sampletable!Q17</f>
        <v>EXP-PBC096</v>
      </c>
      <c r="R17" s="70" t="str">
        <f>sampletable!R17</f>
        <v>BC26</v>
      </c>
      <c r="S17" s="70"/>
      <c r="T17" s="70" t="str">
        <f>sampletable!T17</f>
        <v>NB01</v>
      </c>
    </row>
    <row r="18">
      <c r="A18" s="70" t="str">
        <f>sampletable!A18</f>
        <v>22033-375157</v>
      </c>
      <c r="B18" s="70" t="str">
        <f>sampletable!B18</f>
        <v>RMNH.5145376</v>
      </c>
      <c r="C18" s="71" t="str">
        <f>sampletable!C18</f>
        <v>Insect</v>
      </c>
      <c r="D18" s="71" t="str">
        <f>sampletable!D18</f>
        <v>COI-5P</v>
      </c>
      <c r="E18" s="70">
        <f>sampletable!E18</f>
        <v>658</v>
      </c>
      <c r="F18" s="70">
        <f>sampletable!F18</f>
        <v>658</v>
      </c>
      <c r="G18" s="71" t="str">
        <f>sampletable!G18</f>
        <v>5. Invertebrate Mitochondrial</v>
      </c>
      <c r="H18" s="70" t="str">
        <f>sampletable!H18</f>
        <v>ARISE_SEQ_0143</v>
      </c>
      <c r="I18" s="70" t="str">
        <f>sampletable!I18</f>
        <v>NCBN001489</v>
      </c>
      <c r="J18" s="70">
        <f>sampletable!J18</f>
        <v>1100012689</v>
      </c>
      <c r="K18" s="70" t="str">
        <f>sampletable!K18</f>
        <v>DL006</v>
      </c>
      <c r="L18" s="70" t="str">
        <f>sampletable!L18</f>
        <v>B05</v>
      </c>
      <c r="M18" s="70" t="str">
        <f>sampletable!M18</f>
        <v>ONT_LepF1+ONT_LCO1490</v>
      </c>
      <c r="N18" s="70" t="str">
        <f>sampletable!N18</f>
        <v>#N/A</v>
      </c>
      <c r="O18" s="70" t="str">
        <f>sampletable!O18</f>
        <v>ONT_LepR1+ONT_HCO2198</v>
      </c>
      <c r="P18" s="70" t="str">
        <f>sampletable!P18</f>
        <v>#N/A</v>
      </c>
      <c r="Q18" s="70" t="str">
        <f>sampletable!Q18</f>
        <v>EXP-PBC096</v>
      </c>
      <c r="R18" s="70" t="str">
        <f>sampletable!R18</f>
        <v>BC34</v>
      </c>
      <c r="S18" s="70"/>
      <c r="T18" s="70" t="str">
        <f>sampletable!T18</f>
        <v>NB01</v>
      </c>
    </row>
    <row r="19">
      <c r="A19" s="70" t="str">
        <f>sampletable!A19</f>
        <v>22033-375157</v>
      </c>
      <c r="B19" s="70" t="str">
        <f>sampletable!B19</f>
        <v>RMNH.5145384</v>
      </c>
      <c r="C19" s="71" t="str">
        <f>sampletable!C19</f>
        <v>Insect</v>
      </c>
      <c r="D19" s="71" t="str">
        <f>sampletable!D19</f>
        <v>COI-5P</v>
      </c>
      <c r="E19" s="70">
        <f>sampletable!E19</f>
        <v>658</v>
      </c>
      <c r="F19" s="70">
        <f>sampletable!F19</f>
        <v>658</v>
      </c>
      <c r="G19" s="71" t="str">
        <f>sampletable!G19</f>
        <v>5. Invertebrate Mitochondrial</v>
      </c>
      <c r="H19" s="70" t="str">
        <f>sampletable!H19</f>
        <v>ARISE_SEQ_0143</v>
      </c>
      <c r="I19" s="70" t="str">
        <f>sampletable!I19</f>
        <v>NCBN001489</v>
      </c>
      <c r="J19" s="70">
        <f>sampletable!J19</f>
        <v>1100012690</v>
      </c>
      <c r="K19" s="70" t="str">
        <f>sampletable!K19</f>
        <v>DL006</v>
      </c>
      <c r="L19" s="70" t="str">
        <f>sampletable!L19</f>
        <v>B06</v>
      </c>
      <c r="M19" s="70" t="str">
        <f>sampletable!M19</f>
        <v>ONT_LepF1+ONT_LCO1490</v>
      </c>
      <c r="N19" s="70" t="str">
        <f>sampletable!N19</f>
        <v>#N/A</v>
      </c>
      <c r="O19" s="70" t="str">
        <f>sampletable!O19</f>
        <v>ONT_LepR1+ONT_HCO2198</v>
      </c>
      <c r="P19" s="70" t="str">
        <f>sampletable!P19</f>
        <v>#N/A</v>
      </c>
      <c r="Q19" s="70" t="str">
        <f>sampletable!Q19</f>
        <v>EXP-PBC096</v>
      </c>
      <c r="R19" s="70" t="str">
        <f>sampletable!R19</f>
        <v>BC42</v>
      </c>
      <c r="S19" s="70"/>
      <c r="T19" s="70" t="str">
        <f>sampletable!T19</f>
        <v>NB01</v>
      </c>
    </row>
    <row r="20">
      <c r="A20" s="70" t="str">
        <f>sampletable!A20</f>
        <v>22033-375157</v>
      </c>
      <c r="B20" s="70" t="str">
        <f>sampletable!B20</f>
        <v>RMNH.5145392</v>
      </c>
      <c r="C20" s="71" t="str">
        <f>sampletable!C20</f>
        <v>Insect</v>
      </c>
      <c r="D20" s="71" t="str">
        <f>sampletable!D20</f>
        <v>COI-5P</v>
      </c>
      <c r="E20" s="70">
        <f>sampletable!E20</f>
        <v>658</v>
      </c>
      <c r="F20" s="70">
        <f>sampletable!F20</f>
        <v>658</v>
      </c>
      <c r="G20" s="71" t="str">
        <f>sampletable!G20</f>
        <v>5. Invertebrate Mitochondrial</v>
      </c>
      <c r="H20" s="70" t="str">
        <f>sampletable!H20</f>
        <v>ARISE_SEQ_0143</v>
      </c>
      <c r="I20" s="70" t="str">
        <f>sampletable!I20</f>
        <v>NCBN001489</v>
      </c>
      <c r="J20" s="70">
        <f>sampletable!J20</f>
        <v>1100012691</v>
      </c>
      <c r="K20" s="70" t="str">
        <f>sampletable!K20</f>
        <v>DL006</v>
      </c>
      <c r="L20" s="70" t="str">
        <f>sampletable!L20</f>
        <v>B07</v>
      </c>
      <c r="M20" s="70" t="str">
        <f>sampletable!M20</f>
        <v>ONT_LepF1+ONT_LCO1490</v>
      </c>
      <c r="N20" s="70" t="str">
        <f>sampletable!N20</f>
        <v>#N/A</v>
      </c>
      <c r="O20" s="70" t="str">
        <f>sampletable!O20</f>
        <v>ONT_LepR1+ONT_HCO2198</v>
      </c>
      <c r="P20" s="70" t="str">
        <f>sampletable!P20</f>
        <v>#N/A</v>
      </c>
      <c r="Q20" s="70" t="str">
        <f>sampletable!Q20</f>
        <v>EXP-PBC096</v>
      </c>
      <c r="R20" s="70" t="str">
        <f>sampletable!R20</f>
        <v>BC50</v>
      </c>
      <c r="S20" s="70"/>
      <c r="T20" s="70" t="str">
        <f>sampletable!T20</f>
        <v>NB01</v>
      </c>
    </row>
    <row r="21">
      <c r="A21" s="70" t="str">
        <f>sampletable!A21</f>
        <v>22033-375157</v>
      </c>
      <c r="B21" s="70" t="str">
        <f>sampletable!B21</f>
        <v>RMNH.5145400</v>
      </c>
      <c r="C21" s="71" t="str">
        <f>sampletable!C21</f>
        <v>Insect</v>
      </c>
      <c r="D21" s="71" t="str">
        <f>sampletable!D21</f>
        <v>COI-5P</v>
      </c>
      <c r="E21" s="70">
        <f>sampletable!E21</f>
        <v>658</v>
      </c>
      <c r="F21" s="70">
        <f>sampletable!F21</f>
        <v>658</v>
      </c>
      <c r="G21" s="71" t="str">
        <f>sampletable!G21</f>
        <v>5. Invertebrate Mitochondrial</v>
      </c>
      <c r="H21" s="70" t="str">
        <f>sampletable!H21</f>
        <v>ARISE_SEQ_0143</v>
      </c>
      <c r="I21" s="70" t="str">
        <f>sampletable!I21</f>
        <v>NCBN001489</v>
      </c>
      <c r="J21" s="70">
        <f>sampletable!J21</f>
        <v>1100012692</v>
      </c>
      <c r="K21" s="70" t="str">
        <f>sampletable!K21</f>
        <v>DL006</v>
      </c>
      <c r="L21" s="70" t="str">
        <f>sampletable!L21</f>
        <v>B08</v>
      </c>
      <c r="M21" s="70" t="str">
        <f>sampletable!M21</f>
        <v>ONT_LepF1+ONT_LCO1490</v>
      </c>
      <c r="N21" s="70" t="str">
        <f>sampletable!N21</f>
        <v>#N/A</v>
      </c>
      <c r="O21" s="70" t="str">
        <f>sampletable!O21</f>
        <v>ONT_LepR1+ONT_HCO2198</v>
      </c>
      <c r="P21" s="70" t="str">
        <f>sampletable!P21</f>
        <v>#N/A</v>
      </c>
      <c r="Q21" s="70" t="str">
        <f>sampletable!Q21</f>
        <v>EXP-PBC096</v>
      </c>
      <c r="R21" s="70" t="str">
        <f>sampletable!R21</f>
        <v>BC58</v>
      </c>
      <c r="S21" s="70"/>
      <c r="T21" s="70" t="str">
        <f>sampletable!T21</f>
        <v>NB01</v>
      </c>
    </row>
    <row r="22">
      <c r="A22" s="70" t="str">
        <f>sampletable!A22</f>
        <v>22033-375157</v>
      </c>
      <c r="B22" s="70" t="str">
        <f>sampletable!B22</f>
        <v>RMNH.5145408</v>
      </c>
      <c r="C22" s="71" t="str">
        <f>sampletable!C22</f>
        <v>Insect</v>
      </c>
      <c r="D22" s="71" t="str">
        <f>sampletable!D22</f>
        <v>COI-5P</v>
      </c>
      <c r="E22" s="70">
        <f>sampletable!E22</f>
        <v>658</v>
      </c>
      <c r="F22" s="70">
        <f>sampletable!F22</f>
        <v>658</v>
      </c>
      <c r="G22" s="71" t="str">
        <f>sampletable!G22</f>
        <v>5. Invertebrate Mitochondrial</v>
      </c>
      <c r="H22" s="70" t="str">
        <f>sampletable!H22</f>
        <v>ARISE_SEQ_0143</v>
      </c>
      <c r="I22" s="70" t="str">
        <f>sampletable!I22</f>
        <v>NCBN001489</v>
      </c>
      <c r="J22" s="70">
        <f>sampletable!J22</f>
        <v>1100012693</v>
      </c>
      <c r="K22" s="70" t="str">
        <f>sampletable!K22</f>
        <v>DL006</v>
      </c>
      <c r="L22" s="70" t="str">
        <f>sampletable!L22</f>
        <v>B09</v>
      </c>
      <c r="M22" s="70" t="str">
        <f>sampletable!M22</f>
        <v>ONT_LepF1+ONT_LCO1490</v>
      </c>
      <c r="N22" s="70" t="str">
        <f>sampletable!N22</f>
        <v>#N/A</v>
      </c>
      <c r="O22" s="70" t="str">
        <f>sampletable!O22</f>
        <v>ONT_LepR1+ONT_HCO2198</v>
      </c>
      <c r="P22" s="70" t="str">
        <f>sampletable!P22</f>
        <v>#N/A</v>
      </c>
      <c r="Q22" s="70" t="str">
        <f>sampletable!Q22</f>
        <v>EXP-PBC096</v>
      </c>
      <c r="R22" s="70" t="str">
        <f>sampletable!R22</f>
        <v>BC66</v>
      </c>
      <c r="S22" s="70"/>
      <c r="T22" s="70" t="str">
        <f>sampletable!T22</f>
        <v>NB01</v>
      </c>
    </row>
    <row r="23">
      <c r="A23" s="70" t="str">
        <f>sampletable!A23</f>
        <v>22033-375157</v>
      </c>
      <c r="B23" s="70" t="str">
        <f>sampletable!B23</f>
        <v>RMNH.5145416</v>
      </c>
      <c r="C23" s="71" t="str">
        <f>sampletable!C23</f>
        <v>Insect</v>
      </c>
      <c r="D23" s="71" t="str">
        <f>sampletable!D23</f>
        <v>COI-5P</v>
      </c>
      <c r="E23" s="70">
        <f>sampletable!E23</f>
        <v>658</v>
      </c>
      <c r="F23" s="70">
        <f>sampletable!F23</f>
        <v>658</v>
      </c>
      <c r="G23" s="71" t="str">
        <f>sampletable!G23</f>
        <v>5. Invertebrate Mitochondrial</v>
      </c>
      <c r="H23" s="70" t="str">
        <f>sampletable!H23</f>
        <v>ARISE_SEQ_0143</v>
      </c>
      <c r="I23" s="70" t="str">
        <f>sampletable!I23</f>
        <v>NCBN001489</v>
      </c>
      <c r="J23" s="70">
        <f>sampletable!J23</f>
        <v>1100012694</v>
      </c>
      <c r="K23" s="70" t="str">
        <f>sampletable!K23</f>
        <v>DL006</v>
      </c>
      <c r="L23" s="70" t="str">
        <f>sampletable!L23</f>
        <v>B10</v>
      </c>
      <c r="M23" s="70" t="str">
        <f>sampletable!M23</f>
        <v>ONT_LepF1+ONT_LCO1490</v>
      </c>
      <c r="N23" s="70" t="str">
        <f>sampletable!N23</f>
        <v>#N/A</v>
      </c>
      <c r="O23" s="70" t="str">
        <f>sampletable!O23</f>
        <v>ONT_LepR1+ONT_HCO2198</v>
      </c>
      <c r="P23" s="70" t="str">
        <f>sampletable!P23</f>
        <v>#N/A</v>
      </c>
      <c r="Q23" s="70" t="str">
        <f>sampletable!Q23</f>
        <v>EXP-PBC096</v>
      </c>
      <c r="R23" s="70" t="str">
        <f>sampletable!R23</f>
        <v>BC74</v>
      </c>
      <c r="S23" s="70"/>
      <c r="T23" s="70" t="str">
        <f>sampletable!T23</f>
        <v>NB01</v>
      </c>
    </row>
    <row r="24">
      <c r="A24" s="70" t="str">
        <f>sampletable!A24</f>
        <v>22033-375157</v>
      </c>
      <c r="B24" s="70" t="str">
        <f>sampletable!B24</f>
        <v>RMNH.5145424</v>
      </c>
      <c r="C24" s="71" t="str">
        <f>sampletable!C24</f>
        <v>Insect</v>
      </c>
      <c r="D24" s="71" t="str">
        <f>sampletable!D24</f>
        <v>COI-5P</v>
      </c>
      <c r="E24" s="70">
        <f>sampletable!E24</f>
        <v>658</v>
      </c>
      <c r="F24" s="70">
        <f>sampletable!F24</f>
        <v>658</v>
      </c>
      <c r="G24" s="71" t="str">
        <f>sampletable!G24</f>
        <v>5. Invertebrate Mitochondrial</v>
      </c>
      <c r="H24" s="70" t="str">
        <f>sampletable!H24</f>
        <v>ARISE_SEQ_0143</v>
      </c>
      <c r="I24" s="70" t="str">
        <f>sampletable!I24</f>
        <v>NCBN001489</v>
      </c>
      <c r="J24" s="70">
        <f>sampletable!J24</f>
        <v>1100012695</v>
      </c>
      <c r="K24" s="70" t="str">
        <f>sampletable!K24</f>
        <v>DL006</v>
      </c>
      <c r="L24" s="70" t="str">
        <f>sampletable!L24</f>
        <v>B11</v>
      </c>
      <c r="M24" s="70" t="str">
        <f>sampletable!M24</f>
        <v>ONT_LepF1+ONT_LCO1490</v>
      </c>
      <c r="N24" s="70" t="str">
        <f>sampletable!N24</f>
        <v>#N/A</v>
      </c>
      <c r="O24" s="70" t="str">
        <f>sampletable!O24</f>
        <v>ONT_LepR1+ONT_HCO2198</v>
      </c>
      <c r="P24" s="70" t="str">
        <f>sampletable!P24</f>
        <v>#N/A</v>
      </c>
      <c r="Q24" s="70" t="str">
        <f>sampletable!Q24</f>
        <v>EXP-PBC096</v>
      </c>
      <c r="R24" s="70" t="str">
        <f>sampletable!R24</f>
        <v>BC82</v>
      </c>
      <c r="S24" s="70"/>
      <c r="T24" s="70" t="str">
        <f>sampletable!T24</f>
        <v>NB01</v>
      </c>
    </row>
    <row r="25">
      <c r="A25" s="70" t="str">
        <f>sampletable!A25</f>
        <v>22033-375157</v>
      </c>
      <c r="B25" s="70" t="str">
        <f>sampletable!B25</f>
        <v>RMNH.5145432</v>
      </c>
      <c r="C25" s="71" t="str">
        <f>sampletable!C25</f>
        <v>Insect</v>
      </c>
      <c r="D25" s="71" t="str">
        <f>sampletable!D25</f>
        <v>COI-5P</v>
      </c>
      <c r="E25" s="70">
        <f>sampletable!E25</f>
        <v>658</v>
      </c>
      <c r="F25" s="70">
        <f>sampletable!F25</f>
        <v>658</v>
      </c>
      <c r="G25" s="71" t="str">
        <f>sampletable!G25</f>
        <v>5. Invertebrate Mitochondrial</v>
      </c>
      <c r="H25" s="70" t="str">
        <f>sampletable!H25</f>
        <v>ARISE_SEQ_0143</v>
      </c>
      <c r="I25" s="70" t="str">
        <f>sampletable!I25</f>
        <v>NCBN001489</v>
      </c>
      <c r="J25" s="70">
        <f>sampletable!J25</f>
        <v>1100012696</v>
      </c>
      <c r="K25" s="70" t="str">
        <f>sampletable!K25</f>
        <v>DL006</v>
      </c>
      <c r="L25" s="70" t="str">
        <f>sampletable!L25</f>
        <v>B12</v>
      </c>
      <c r="M25" s="70" t="str">
        <f>sampletable!M25</f>
        <v>ONT_LepF1+ONT_LCO1490</v>
      </c>
      <c r="N25" s="70" t="str">
        <f>sampletable!N25</f>
        <v>#N/A</v>
      </c>
      <c r="O25" s="70" t="str">
        <f>sampletable!O25</f>
        <v>ONT_LepR1+ONT_HCO2198</v>
      </c>
      <c r="P25" s="70" t="str">
        <f>sampletable!P25</f>
        <v>#N/A</v>
      </c>
      <c r="Q25" s="70" t="str">
        <f>sampletable!Q25</f>
        <v>EXP-PBC096</v>
      </c>
      <c r="R25" s="70" t="str">
        <f>sampletable!R25</f>
        <v>BC90</v>
      </c>
      <c r="S25" s="70"/>
      <c r="T25" s="70" t="str">
        <f>sampletable!T25</f>
        <v>NB01</v>
      </c>
    </row>
    <row r="26">
      <c r="A26" s="70" t="str">
        <f>sampletable!A26</f>
        <v>22033-375157</v>
      </c>
      <c r="B26" s="70" t="str">
        <f>sampletable!B26</f>
        <v>RMNH.5145345</v>
      </c>
      <c r="C26" s="71" t="str">
        <f>sampletable!C26</f>
        <v>Insect</v>
      </c>
      <c r="D26" s="71" t="str">
        <f>sampletable!D26</f>
        <v>COI-5P</v>
      </c>
      <c r="E26" s="70">
        <f>sampletable!E26</f>
        <v>658</v>
      </c>
      <c r="F26" s="70">
        <f>sampletable!F26</f>
        <v>658</v>
      </c>
      <c r="G26" s="71" t="str">
        <f>sampletable!G26</f>
        <v>5. Invertebrate Mitochondrial</v>
      </c>
      <c r="H26" s="70" t="str">
        <f>sampletable!H26</f>
        <v>ARISE_SEQ_0143</v>
      </c>
      <c r="I26" s="70" t="str">
        <f>sampletable!I26</f>
        <v>NCBN001489</v>
      </c>
      <c r="J26" s="70">
        <f>sampletable!J26</f>
        <v>1100012697</v>
      </c>
      <c r="K26" s="70" t="str">
        <f>sampletable!K26</f>
        <v>DL006</v>
      </c>
      <c r="L26" s="70" t="str">
        <f>sampletable!L26</f>
        <v>C01</v>
      </c>
      <c r="M26" s="70" t="str">
        <f>sampletable!M26</f>
        <v>ONT_LepF1+ONT_LCO1490</v>
      </c>
      <c r="N26" s="70" t="str">
        <f>sampletable!N26</f>
        <v>#N/A</v>
      </c>
      <c r="O26" s="70" t="str">
        <f>sampletable!O26</f>
        <v>ONT_LepR1+ONT_HCO2198</v>
      </c>
      <c r="P26" s="70" t="str">
        <f>sampletable!P26</f>
        <v>#N/A</v>
      </c>
      <c r="Q26" s="70" t="str">
        <f>sampletable!Q26</f>
        <v>EXP-PBC096</v>
      </c>
      <c r="R26" s="70" t="str">
        <f>sampletable!R26</f>
        <v>BC03</v>
      </c>
      <c r="S26" s="70"/>
      <c r="T26" s="70" t="str">
        <f>sampletable!T26</f>
        <v>NB01</v>
      </c>
    </row>
    <row r="27">
      <c r="A27" s="70" t="str">
        <f>sampletable!A27</f>
        <v>22033-375157</v>
      </c>
      <c r="B27" s="70" t="str">
        <f>sampletable!B27</f>
        <v>RMNH.5145353</v>
      </c>
      <c r="C27" s="71" t="str">
        <f>sampletable!C27</f>
        <v>Insect</v>
      </c>
      <c r="D27" s="71" t="str">
        <f>sampletable!D27</f>
        <v>COI-5P</v>
      </c>
      <c r="E27" s="70">
        <f>sampletable!E27</f>
        <v>658</v>
      </c>
      <c r="F27" s="70">
        <f>sampletable!F27</f>
        <v>658</v>
      </c>
      <c r="G27" s="71" t="str">
        <f>sampletable!G27</f>
        <v>5. Invertebrate Mitochondrial</v>
      </c>
      <c r="H27" s="70" t="str">
        <f>sampletable!H27</f>
        <v>ARISE_SEQ_0143</v>
      </c>
      <c r="I27" s="70" t="str">
        <f>sampletable!I27</f>
        <v>NCBN001489</v>
      </c>
      <c r="J27" s="70">
        <f>sampletable!J27</f>
        <v>1100012698</v>
      </c>
      <c r="K27" s="70" t="str">
        <f>sampletable!K27</f>
        <v>DL006</v>
      </c>
      <c r="L27" s="70" t="str">
        <f>sampletable!L27</f>
        <v>C02</v>
      </c>
      <c r="M27" s="70" t="str">
        <f>sampletable!M27</f>
        <v>ONT_LepF1+ONT_LCO1490</v>
      </c>
      <c r="N27" s="70" t="str">
        <f>sampletable!N27</f>
        <v>#N/A</v>
      </c>
      <c r="O27" s="70" t="str">
        <f>sampletable!O27</f>
        <v>ONT_LepR1+ONT_HCO2198</v>
      </c>
      <c r="P27" s="70" t="str">
        <f>sampletable!P27</f>
        <v>#N/A</v>
      </c>
      <c r="Q27" s="70" t="str">
        <f>sampletable!Q27</f>
        <v>EXP-PBC096</v>
      </c>
      <c r="R27" s="70" t="str">
        <f>sampletable!R27</f>
        <v>BC11</v>
      </c>
      <c r="S27" s="70"/>
      <c r="T27" s="70" t="str">
        <f>sampletable!T27</f>
        <v>NB01</v>
      </c>
    </row>
    <row r="28">
      <c r="A28" s="70" t="str">
        <f>sampletable!A28</f>
        <v>22033-375157</v>
      </c>
      <c r="B28" s="70" t="str">
        <f>sampletable!B28</f>
        <v>RMNH.5145361</v>
      </c>
      <c r="C28" s="71" t="str">
        <f>sampletable!C28</f>
        <v>Insect</v>
      </c>
      <c r="D28" s="71" t="str">
        <f>sampletable!D28</f>
        <v>COI-5P</v>
      </c>
      <c r="E28" s="70">
        <f>sampletable!E28</f>
        <v>658</v>
      </c>
      <c r="F28" s="70">
        <f>sampletable!F28</f>
        <v>658</v>
      </c>
      <c r="G28" s="71" t="str">
        <f>sampletable!G28</f>
        <v>5. Invertebrate Mitochondrial</v>
      </c>
      <c r="H28" s="70" t="str">
        <f>sampletable!H28</f>
        <v>ARISE_SEQ_0143</v>
      </c>
      <c r="I28" s="70" t="str">
        <f>sampletable!I28</f>
        <v>NCBN001489</v>
      </c>
      <c r="J28" s="70">
        <f>sampletable!J28</f>
        <v>1100012699</v>
      </c>
      <c r="K28" s="70" t="str">
        <f>sampletable!K28</f>
        <v>DL006</v>
      </c>
      <c r="L28" s="70" t="str">
        <f>sampletable!L28</f>
        <v>C03</v>
      </c>
      <c r="M28" s="70" t="str">
        <f>sampletable!M28</f>
        <v>ONT_LepF1+ONT_LCO1490</v>
      </c>
      <c r="N28" s="70" t="str">
        <f>sampletable!N28</f>
        <v>#N/A</v>
      </c>
      <c r="O28" s="70" t="str">
        <f>sampletable!O28</f>
        <v>ONT_LepR1+ONT_HCO2198</v>
      </c>
      <c r="P28" s="70" t="str">
        <f>sampletable!P28</f>
        <v>#N/A</v>
      </c>
      <c r="Q28" s="70" t="str">
        <f>sampletable!Q28</f>
        <v>EXP-PBC096</v>
      </c>
      <c r="R28" s="70" t="str">
        <f>sampletable!R28</f>
        <v>BC19</v>
      </c>
      <c r="S28" s="70"/>
      <c r="T28" s="70" t="str">
        <f>sampletable!T28</f>
        <v>NB01</v>
      </c>
    </row>
    <row r="29">
      <c r="A29" s="70" t="str">
        <f>sampletable!A29</f>
        <v>22033-375157</v>
      </c>
      <c r="B29" s="70" t="str">
        <f>sampletable!B29</f>
        <v>RMNH.5145369</v>
      </c>
      <c r="C29" s="71" t="str">
        <f>sampletable!C29</f>
        <v>Insect</v>
      </c>
      <c r="D29" s="71" t="str">
        <f>sampletable!D29</f>
        <v>COI-5P</v>
      </c>
      <c r="E29" s="70">
        <f>sampletable!E29</f>
        <v>658</v>
      </c>
      <c r="F29" s="70">
        <f>sampletable!F29</f>
        <v>658</v>
      </c>
      <c r="G29" s="71" t="str">
        <f>sampletable!G29</f>
        <v>5. Invertebrate Mitochondrial</v>
      </c>
      <c r="H29" s="70" t="str">
        <f>sampletable!H29</f>
        <v>ARISE_SEQ_0143</v>
      </c>
      <c r="I29" s="70" t="str">
        <f>sampletable!I29</f>
        <v>NCBN001489</v>
      </c>
      <c r="J29" s="70">
        <f>sampletable!J29</f>
        <v>1100012700</v>
      </c>
      <c r="K29" s="70" t="str">
        <f>sampletable!K29</f>
        <v>DL006</v>
      </c>
      <c r="L29" s="70" t="str">
        <f>sampletable!L29</f>
        <v>C04</v>
      </c>
      <c r="M29" s="70" t="str">
        <f>sampletable!M29</f>
        <v>ONT_LepF1+ONT_LCO1490</v>
      </c>
      <c r="N29" s="70" t="str">
        <f>sampletable!N29</f>
        <v>#N/A</v>
      </c>
      <c r="O29" s="70" t="str">
        <f>sampletable!O29</f>
        <v>ONT_LepR1+ONT_HCO2198</v>
      </c>
      <c r="P29" s="70" t="str">
        <f>sampletable!P29</f>
        <v>#N/A</v>
      </c>
      <c r="Q29" s="70" t="str">
        <f>sampletable!Q29</f>
        <v>EXP-PBC096</v>
      </c>
      <c r="R29" s="70" t="str">
        <f>sampletable!R29</f>
        <v>BC27</v>
      </c>
      <c r="S29" s="70"/>
      <c r="T29" s="70" t="str">
        <f>sampletable!T29</f>
        <v>NB01</v>
      </c>
    </row>
    <row r="30">
      <c r="A30" s="70" t="str">
        <f>sampletable!A30</f>
        <v>22033-375157</v>
      </c>
      <c r="B30" s="70" t="str">
        <f>sampletable!B30</f>
        <v>RMNH.5145377</v>
      </c>
      <c r="C30" s="71" t="str">
        <f>sampletable!C30</f>
        <v>Insect</v>
      </c>
      <c r="D30" s="71" t="str">
        <f>sampletable!D30</f>
        <v>COI-5P</v>
      </c>
      <c r="E30" s="70">
        <f>sampletable!E30</f>
        <v>658</v>
      </c>
      <c r="F30" s="70">
        <f>sampletable!F30</f>
        <v>658</v>
      </c>
      <c r="G30" s="71" t="str">
        <f>sampletable!G30</f>
        <v>5. Invertebrate Mitochondrial</v>
      </c>
      <c r="H30" s="70" t="str">
        <f>sampletable!H30</f>
        <v>ARISE_SEQ_0143</v>
      </c>
      <c r="I30" s="70" t="str">
        <f>sampletable!I30</f>
        <v>NCBN001489</v>
      </c>
      <c r="J30" s="70">
        <f>sampletable!J30</f>
        <v>1100012701</v>
      </c>
      <c r="K30" s="70" t="str">
        <f>sampletable!K30</f>
        <v>DL006</v>
      </c>
      <c r="L30" s="70" t="str">
        <f>sampletable!L30</f>
        <v>C05</v>
      </c>
      <c r="M30" s="70" t="str">
        <f>sampletable!M30</f>
        <v>ONT_LepF1+ONT_LCO1490</v>
      </c>
      <c r="N30" s="70" t="str">
        <f>sampletable!N30</f>
        <v>#N/A</v>
      </c>
      <c r="O30" s="70" t="str">
        <f>sampletable!O30</f>
        <v>ONT_LepR1+ONT_HCO2198</v>
      </c>
      <c r="P30" s="70" t="str">
        <f>sampletable!P30</f>
        <v>#N/A</v>
      </c>
      <c r="Q30" s="70" t="str">
        <f>sampletable!Q30</f>
        <v>EXP-PBC096</v>
      </c>
      <c r="R30" s="70" t="str">
        <f>sampletable!R30</f>
        <v>BC35</v>
      </c>
      <c r="S30" s="70"/>
      <c r="T30" s="70" t="str">
        <f>sampletable!T30</f>
        <v>NB01</v>
      </c>
    </row>
    <row r="31">
      <c r="A31" s="70" t="str">
        <f>sampletable!A31</f>
        <v>22033-375157</v>
      </c>
      <c r="B31" s="70" t="str">
        <f>sampletable!B31</f>
        <v>RMNH.5145385</v>
      </c>
      <c r="C31" s="71" t="str">
        <f>sampletable!C31</f>
        <v>Insect</v>
      </c>
      <c r="D31" s="71" t="str">
        <f>sampletable!D31</f>
        <v>COI-5P</v>
      </c>
      <c r="E31" s="70">
        <f>sampletable!E31</f>
        <v>658</v>
      </c>
      <c r="F31" s="70">
        <f>sampletable!F31</f>
        <v>658</v>
      </c>
      <c r="G31" s="71" t="str">
        <f>sampletable!G31</f>
        <v>5. Invertebrate Mitochondrial</v>
      </c>
      <c r="H31" s="70" t="str">
        <f>sampletable!H31</f>
        <v>ARISE_SEQ_0143</v>
      </c>
      <c r="I31" s="70" t="str">
        <f>sampletable!I31</f>
        <v>NCBN001489</v>
      </c>
      <c r="J31" s="70">
        <f>sampletable!J31</f>
        <v>1100012702</v>
      </c>
      <c r="K31" s="70" t="str">
        <f>sampletable!K31</f>
        <v>DL006</v>
      </c>
      <c r="L31" s="70" t="str">
        <f>sampletable!L31</f>
        <v>C06</v>
      </c>
      <c r="M31" s="70" t="str">
        <f>sampletable!M31</f>
        <v>ONT_LepF1+ONT_LCO1490</v>
      </c>
      <c r="N31" s="70" t="str">
        <f>sampletable!N31</f>
        <v>#N/A</v>
      </c>
      <c r="O31" s="70" t="str">
        <f>sampletable!O31</f>
        <v>ONT_LepR1+ONT_HCO2198</v>
      </c>
      <c r="P31" s="70" t="str">
        <f>sampletable!P31</f>
        <v>#N/A</v>
      </c>
      <c r="Q31" s="70" t="str">
        <f>sampletable!Q31</f>
        <v>EXP-PBC096</v>
      </c>
      <c r="R31" s="70" t="str">
        <f>sampletable!R31</f>
        <v>BC43</v>
      </c>
      <c r="S31" s="70"/>
      <c r="T31" s="70" t="str">
        <f>sampletable!T31</f>
        <v>NB01</v>
      </c>
    </row>
    <row r="32">
      <c r="A32" s="70" t="str">
        <f>sampletable!A32</f>
        <v>22033-375157</v>
      </c>
      <c r="B32" s="70" t="str">
        <f>sampletable!B32</f>
        <v>RMNH.5145393</v>
      </c>
      <c r="C32" s="71" t="str">
        <f>sampletable!C32</f>
        <v>Insect</v>
      </c>
      <c r="D32" s="71" t="str">
        <f>sampletable!D32</f>
        <v>COI-5P</v>
      </c>
      <c r="E32" s="70">
        <f>sampletable!E32</f>
        <v>658</v>
      </c>
      <c r="F32" s="70">
        <f>sampletable!F32</f>
        <v>658</v>
      </c>
      <c r="G32" s="71" t="str">
        <f>sampletable!G32</f>
        <v>5. Invertebrate Mitochondrial</v>
      </c>
      <c r="H32" s="70" t="str">
        <f>sampletable!H32</f>
        <v>ARISE_SEQ_0143</v>
      </c>
      <c r="I32" s="70" t="str">
        <f>sampletable!I32</f>
        <v>NCBN001489</v>
      </c>
      <c r="J32" s="70">
        <f>sampletable!J32</f>
        <v>1100012703</v>
      </c>
      <c r="K32" s="70" t="str">
        <f>sampletable!K32</f>
        <v>DL006</v>
      </c>
      <c r="L32" s="70" t="str">
        <f>sampletable!L32</f>
        <v>C07</v>
      </c>
      <c r="M32" s="70" t="str">
        <f>sampletable!M32</f>
        <v>ONT_LepF1+ONT_LCO1490</v>
      </c>
      <c r="N32" s="70" t="str">
        <f>sampletable!N32</f>
        <v>#N/A</v>
      </c>
      <c r="O32" s="70" t="str">
        <f>sampletable!O32</f>
        <v>ONT_LepR1+ONT_HCO2198</v>
      </c>
      <c r="P32" s="70" t="str">
        <f>sampletable!P32</f>
        <v>#N/A</v>
      </c>
      <c r="Q32" s="70" t="str">
        <f>sampletable!Q32</f>
        <v>EXP-PBC096</v>
      </c>
      <c r="R32" s="70" t="str">
        <f>sampletable!R32</f>
        <v>BC51</v>
      </c>
      <c r="S32" s="70"/>
      <c r="T32" s="70" t="str">
        <f>sampletable!T32</f>
        <v>NB01</v>
      </c>
    </row>
    <row r="33">
      <c r="A33" s="70" t="str">
        <f>sampletable!A33</f>
        <v>22033-375157</v>
      </c>
      <c r="B33" s="70" t="str">
        <f>sampletable!B33</f>
        <v>RMNH.5145401</v>
      </c>
      <c r="C33" s="71" t="str">
        <f>sampletable!C33</f>
        <v>Insect</v>
      </c>
      <c r="D33" s="71" t="str">
        <f>sampletable!D33</f>
        <v>COI-5P</v>
      </c>
      <c r="E33" s="70">
        <f>sampletable!E33</f>
        <v>658</v>
      </c>
      <c r="F33" s="70">
        <f>sampletable!F33</f>
        <v>658</v>
      </c>
      <c r="G33" s="71" t="str">
        <f>sampletable!G33</f>
        <v>5. Invertebrate Mitochondrial</v>
      </c>
      <c r="H33" s="70" t="str">
        <f>sampletable!H33</f>
        <v>ARISE_SEQ_0143</v>
      </c>
      <c r="I33" s="70" t="str">
        <f>sampletable!I33</f>
        <v>NCBN001489</v>
      </c>
      <c r="J33" s="70">
        <f>sampletable!J33</f>
        <v>1100012704</v>
      </c>
      <c r="K33" s="70" t="str">
        <f>sampletable!K33</f>
        <v>DL006</v>
      </c>
      <c r="L33" s="70" t="str">
        <f>sampletable!L33</f>
        <v>C08</v>
      </c>
      <c r="M33" s="70" t="str">
        <f>sampletable!M33</f>
        <v>ONT_LepF1+ONT_LCO1490</v>
      </c>
      <c r="N33" s="70" t="str">
        <f>sampletable!N33</f>
        <v>#N/A</v>
      </c>
      <c r="O33" s="70" t="str">
        <f>sampletable!O33</f>
        <v>ONT_LepR1+ONT_HCO2198</v>
      </c>
      <c r="P33" s="70" t="str">
        <f>sampletable!P33</f>
        <v>#N/A</v>
      </c>
      <c r="Q33" s="70" t="str">
        <f>sampletable!Q33</f>
        <v>EXP-PBC096</v>
      </c>
      <c r="R33" s="70" t="str">
        <f>sampletable!R33</f>
        <v>BC59</v>
      </c>
      <c r="S33" s="70"/>
      <c r="T33" s="70" t="str">
        <f>sampletable!T33</f>
        <v>NB01</v>
      </c>
    </row>
    <row r="34">
      <c r="A34" s="70" t="str">
        <f>sampletable!A34</f>
        <v>22033-375157</v>
      </c>
      <c r="B34" s="70" t="str">
        <f>sampletable!B34</f>
        <v>RMNH.5145409</v>
      </c>
      <c r="C34" s="71" t="str">
        <f>sampletable!C34</f>
        <v>Insect</v>
      </c>
      <c r="D34" s="71" t="str">
        <f>sampletable!D34</f>
        <v>COI-5P</v>
      </c>
      <c r="E34" s="70">
        <f>sampletable!E34</f>
        <v>658</v>
      </c>
      <c r="F34" s="70">
        <f>sampletable!F34</f>
        <v>658</v>
      </c>
      <c r="G34" s="71" t="str">
        <f>sampletable!G34</f>
        <v>5. Invertebrate Mitochondrial</v>
      </c>
      <c r="H34" s="70" t="str">
        <f>sampletable!H34</f>
        <v>ARISE_SEQ_0143</v>
      </c>
      <c r="I34" s="70" t="str">
        <f>sampletable!I34</f>
        <v>NCBN001489</v>
      </c>
      <c r="J34" s="70">
        <f>sampletable!J34</f>
        <v>1100012705</v>
      </c>
      <c r="K34" s="70" t="str">
        <f>sampletable!K34</f>
        <v>DL006</v>
      </c>
      <c r="L34" s="70" t="str">
        <f>sampletable!L34</f>
        <v>C09</v>
      </c>
      <c r="M34" s="70" t="str">
        <f>sampletable!M34</f>
        <v>ONT_LepF1+ONT_LCO1490</v>
      </c>
      <c r="N34" s="70" t="str">
        <f>sampletable!N34</f>
        <v>#N/A</v>
      </c>
      <c r="O34" s="70" t="str">
        <f>sampletable!O34</f>
        <v>ONT_LepR1+ONT_HCO2198</v>
      </c>
      <c r="P34" s="70" t="str">
        <f>sampletable!P34</f>
        <v>#N/A</v>
      </c>
      <c r="Q34" s="70" t="str">
        <f>sampletable!Q34</f>
        <v>EXP-PBC096</v>
      </c>
      <c r="R34" s="70" t="str">
        <f>sampletable!R34</f>
        <v>BC67</v>
      </c>
      <c r="S34" s="70"/>
      <c r="T34" s="70" t="str">
        <f>sampletable!T34</f>
        <v>NB01</v>
      </c>
    </row>
    <row r="35">
      <c r="A35" s="70" t="str">
        <f>sampletable!A35</f>
        <v>22033-375157</v>
      </c>
      <c r="B35" s="70" t="str">
        <f>sampletable!B35</f>
        <v>RMNH.5145417</v>
      </c>
      <c r="C35" s="71" t="str">
        <f>sampletable!C35</f>
        <v>Insect</v>
      </c>
      <c r="D35" s="71" t="str">
        <f>sampletable!D35</f>
        <v>COI-5P</v>
      </c>
      <c r="E35" s="70">
        <f>sampletable!E35</f>
        <v>658</v>
      </c>
      <c r="F35" s="70">
        <f>sampletable!F35</f>
        <v>658</v>
      </c>
      <c r="G35" s="71" t="str">
        <f>sampletable!G35</f>
        <v>5. Invertebrate Mitochondrial</v>
      </c>
      <c r="H35" s="70" t="str">
        <f>sampletable!H35</f>
        <v>ARISE_SEQ_0143</v>
      </c>
      <c r="I35" s="70" t="str">
        <f>sampletable!I35</f>
        <v>NCBN001489</v>
      </c>
      <c r="J35" s="70">
        <f>sampletable!J35</f>
        <v>1100012706</v>
      </c>
      <c r="K35" s="70" t="str">
        <f>sampletable!K35</f>
        <v>DL006</v>
      </c>
      <c r="L35" s="70" t="str">
        <f>sampletable!L35</f>
        <v>C10</v>
      </c>
      <c r="M35" s="70" t="str">
        <f>sampletable!M35</f>
        <v>ONT_LepF1+ONT_LCO1490</v>
      </c>
      <c r="N35" s="70" t="str">
        <f>sampletable!N35</f>
        <v>#N/A</v>
      </c>
      <c r="O35" s="70" t="str">
        <f>sampletable!O35</f>
        <v>ONT_LepR1+ONT_HCO2198</v>
      </c>
      <c r="P35" s="70" t="str">
        <f>sampletable!P35</f>
        <v>#N/A</v>
      </c>
      <c r="Q35" s="70" t="str">
        <f>sampletable!Q35</f>
        <v>EXP-PBC096</v>
      </c>
      <c r="R35" s="70" t="str">
        <f>sampletable!R35</f>
        <v>BC75</v>
      </c>
      <c r="S35" s="70"/>
      <c r="T35" s="70" t="str">
        <f>sampletable!T35</f>
        <v>NB01</v>
      </c>
    </row>
    <row r="36">
      <c r="A36" s="70" t="str">
        <f>sampletable!A36</f>
        <v>22033-375157</v>
      </c>
      <c r="B36" s="70" t="str">
        <f>sampletable!B36</f>
        <v>RMNH.5145425</v>
      </c>
      <c r="C36" s="71" t="str">
        <f>sampletable!C36</f>
        <v>Insect</v>
      </c>
      <c r="D36" s="71" t="str">
        <f>sampletable!D36</f>
        <v>COI-5P</v>
      </c>
      <c r="E36" s="70">
        <f>sampletable!E36</f>
        <v>658</v>
      </c>
      <c r="F36" s="70">
        <f>sampletable!F36</f>
        <v>658</v>
      </c>
      <c r="G36" s="71" t="str">
        <f>sampletable!G36</f>
        <v>5. Invertebrate Mitochondrial</v>
      </c>
      <c r="H36" s="70" t="str">
        <f>sampletable!H36</f>
        <v>ARISE_SEQ_0143</v>
      </c>
      <c r="I36" s="70" t="str">
        <f>sampletable!I36</f>
        <v>NCBN001489</v>
      </c>
      <c r="J36" s="70">
        <f>sampletable!J36</f>
        <v>1100012707</v>
      </c>
      <c r="K36" s="70" t="str">
        <f>sampletable!K36</f>
        <v>DL006</v>
      </c>
      <c r="L36" s="70" t="str">
        <f>sampletable!L36</f>
        <v>C11</v>
      </c>
      <c r="M36" s="70" t="str">
        <f>sampletable!M36</f>
        <v>ONT_LepF1+ONT_LCO1490</v>
      </c>
      <c r="N36" s="70" t="str">
        <f>sampletable!N36</f>
        <v>#N/A</v>
      </c>
      <c r="O36" s="70" t="str">
        <f>sampletable!O36</f>
        <v>ONT_LepR1+ONT_HCO2198</v>
      </c>
      <c r="P36" s="70" t="str">
        <f>sampletable!P36</f>
        <v>#N/A</v>
      </c>
      <c r="Q36" s="70" t="str">
        <f>sampletable!Q36</f>
        <v>EXP-PBC096</v>
      </c>
      <c r="R36" s="70" t="str">
        <f>sampletable!R36</f>
        <v>BC83</v>
      </c>
      <c r="S36" s="70"/>
      <c r="T36" s="70" t="str">
        <f>sampletable!T36</f>
        <v>NB01</v>
      </c>
    </row>
    <row r="37">
      <c r="A37" s="70" t="str">
        <f>sampletable!A37</f>
        <v>22033-375157</v>
      </c>
      <c r="B37" s="70" t="str">
        <f>sampletable!B37</f>
        <v>RMNH.5145433</v>
      </c>
      <c r="C37" s="71" t="str">
        <f>sampletable!C37</f>
        <v>Insect</v>
      </c>
      <c r="D37" s="71" t="str">
        <f>sampletable!D37</f>
        <v>COI-5P</v>
      </c>
      <c r="E37" s="70">
        <f>sampletable!E37</f>
        <v>658</v>
      </c>
      <c r="F37" s="70">
        <f>sampletable!F37</f>
        <v>658</v>
      </c>
      <c r="G37" s="71" t="str">
        <f>sampletable!G37</f>
        <v>5. Invertebrate Mitochondrial</v>
      </c>
      <c r="H37" s="70" t="str">
        <f>sampletable!H37</f>
        <v>ARISE_SEQ_0143</v>
      </c>
      <c r="I37" s="70" t="str">
        <f>sampletable!I37</f>
        <v>NCBN001489</v>
      </c>
      <c r="J37" s="70">
        <f>sampletable!J37</f>
        <v>1100012708</v>
      </c>
      <c r="K37" s="70" t="str">
        <f>sampletable!K37</f>
        <v>DL006</v>
      </c>
      <c r="L37" s="70" t="str">
        <f>sampletable!L37</f>
        <v>C12</v>
      </c>
      <c r="M37" s="70" t="str">
        <f>sampletable!M37</f>
        <v>ONT_LepF1+ONT_LCO1490</v>
      </c>
      <c r="N37" s="70" t="str">
        <f>sampletable!N37</f>
        <v>#N/A</v>
      </c>
      <c r="O37" s="70" t="str">
        <f>sampletable!O37</f>
        <v>ONT_LepR1+ONT_HCO2198</v>
      </c>
      <c r="P37" s="70" t="str">
        <f>sampletable!P37</f>
        <v>#N/A</v>
      </c>
      <c r="Q37" s="70" t="str">
        <f>sampletable!Q37</f>
        <v>EXP-PBC096</v>
      </c>
      <c r="R37" s="70" t="str">
        <f>sampletable!R37</f>
        <v>BC91</v>
      </c>
      <c r="S37" s="70"/>
      <c r="T37" s="70" t="str">
        <f>sampletable!T37</f>
        <v>NB01</v>
      </c>
    </row>
    <row r="38">
      <c r="A38" s="70" t="str">
        <f>sampletable!A38</f>
        <v>22033-375157</v>
      </c>
      <c r="B38" s="70" t="str">
        <f>sampletable!B38</f>
        <v>RMNH.5145346</v>
      </c>
      <c r="C38" s="71" t="str">
        <f>sampletable!C38</f>
        <v>Insect</v>
      </c>
      <c r="D38" s="71" t="str">
        <f>sampletable!D38</f>
        <v>COI-5P</v>
      </c>
      <c r="E38" s="70">
        <f>sampletable!E38</f>
        <v>658</v>
      </c>
      <c r="F38" s="70">
        <f>sampletable!F38</f>
        <v>658</v>
      </c>
      <c r="G38" s="71" t="str">
        <f>sampletable!G38</f>
        <v>5. Invertebrate Mitochondrial</v>
      </c>
      <c r="H38" s="70" t="str">
        <f>sampletable!H38</f>
        <v>ARISE_SEQ_0143</v>
      </c>
      <c r="I38" s="70" t="str">
        <f>sampletable!I38</f>
        <v>NCBN001489</v>
      </c>
      <c r="J38" s="70">
        <f>sampletable!J38</f>
        <v>1100012709</v>
      </c>
      <c r="K38" s="70" t="str">
        <f>sampletable!K38</f>
        <v>DL006</v>
      </c>
      <c r="L38" s="70" t="str">
        <f>sampletable!L38</f>
        <v>D01</v>
      </c>
      <c r="M38" s="70" t="str">
        <f>sampletable!M38</f>
        <v>ONT_LepF1+ONT_LCO1490</v>
      </c>
      <c r="N38" s="70" t="str">
        <f>sampletable!N38</f>
        <v>#N/A</v>
      </c>
      <c r="O38" s="70" t="str">
        <f>sampletable!O38</f>
        <v>ONT_LepR1+ONT_HCO2198</v>
      </c>
      <c r="P38" s="70" t="str">
        <f>sampletable!P38</f>
        <v>#N/A</v>
      </c>
      <c r="Q38" s="70" t="str">
        <f>sampletable!Q38</f>
        <v>EXP-PBC096</v>
      </c>
      <c r="R38" s="70" t="str">
        <f>sampletable!R38</f>
        <v>BC04</v>
      </c>
      <c r="S38" s="70"/>
      <c r="T38" s="70" t="str">
        <f>sampletable!T38</f>
        <v>NB01</v>
      </c>
    </row>
    <row r="39">
      <c r="A39" s="70" t="str">
        <f>sampletable!A39</f>
        <v>22033-375157</v>
      </c>
      <c r="B39" s="70" t="str">
        <f>sampletable!B39</f>
        <v>RMNH.5145354</v>
      </c>
      <c r="C39" s="71" t="str">
        <f>sampletable!C39</f>
        <v>Insect</v>
      </c>
      <c r="D39" s="71" t="str">
        <f>sampletable!D39</f>
        <v>COI-5P</v>
      </c>
      <c r="E39" s="70">
        <f>sampletable!E39</f>
        <v>658</v>
      </c>
      <c r="F39" s="70">
        <f>sampletable!F39</f>
        <v>658</v>
      </c>
      <c r="G39" s="71" t="str">
        <f>sampletable!G39</f>
        <v>5. Invertebrate Mitochondrial</v>
      </c>
      <c r="H39" s="70" t="str">
        <f>sampletable!H39</f>
        <v>ARISE_SEQ_0143</v>
      </c>
      <c r="I39" s="70" t="str">
        <f>sampletable!I39</f>
        <v>NCBN001489</v>
      </c>
      <c r="J39" s="70">
        <f>sampletable!J39</f>
        <v>1100012710</v>
      </c>
      <c r="K39" s="70" t="str">
        <f>sampletable!K39</f>
        <v>DL006</v>
      </c>
      <c r="L39" s="70" t="str">
        <f>sampletable!L39</f>
        <v>D02</v>
      </c>
      <c r="M39" s="70" t="str">
        <f>sampletable!M39</f>
        <v>ONT_LepF1+ONT_LCO1490</v>
      </c>
      <c r="N39" s="70" t="str">
        <f>sampletable!N39</f>
        <v>#N/A</v>
      </c>
      <c r="O39" s="70" t="str">
        <f>sampletable!O39</f>
        <v>ONT_LepR1+ONT_HCO2198</v>
      </c>
      <c r="P39" s="70" t="str">
        <f>sampletable!P39</f>
        <v>#N/A</v>
      </c>
      <c r="Q39" s="70" t="str">
        <f>sampletable!Q39</f>
        <v>EXP-PBC096</v>
      </c>
      <c r="R39" s="70" t="str">
        <f>sampletable!R39</f>
        <v>BC12</v>
      </c>
      <c r="S39" s="70"/>
      <c r="T39" s="70" t="str">
        <f>sampletable!T39</f>
        <v>NB01</v>
      </c>
    </row>
    <row r="40">
      <c r="A40" s="70" t="str">
        <f>sampletable!A40</f>
        <v>22033-375157</v>
      </c>
      <c r="B40" s="70" t="str">
        <f>sampletable!B40</f>
        <v>RMNH.5145362</v>
      </c>
      <c r="C40" s="71" t="str">
        <f>sampletable!C40</f>
        <v>Insect</v>
      </c>
      <c r="D40" s="71" t="str">
        <f>sampletable!D40</f>
        <v>COI-5P</v>
      </c>
      <c r="E40" s="70">
        <f>sampletable!E40</f>
        <v>658</v>
      </c>
      <c r="F40" s="70">
        <f>sampletable!F40</f>
        <v>658</v>
      </c>
      <c r="G40" s="71" t="str">
        <f>sampletable!G40</f>
        <v>5. Invertebrate Mitochondrial</v>
      </c>
      <c r="H40" s="70" t="str">
        <f>sampletable!H40</f>
        <v>ARISE_SEQ_0143</v>
      </c>
      <c r="I40" s="70" t="str">
        <f>sampletable!I40</f>
        <v>NCBN001489</v>
      </c>
      <c r="J40" s="70">
        <f>sampletable!J40</f>
        <v>1100012711</v>
      </c>
      <c r="K40" s="70" t="str">
        <f>sampletable!K40</f>
        <v>DL006</v>
      </c>
      <c r="L40" s="70" t="str">
        <f>sampletable!L40</f>
        <v>D03</v>
      </c>
      <c r="M40" s="70" t="str">
        <f>sampletable!M40</f>
        <v>ONT_LepF1+ONT_LCO1490</v>
      </c>
      <c r="N40" s="70" t="str">
        <f>sampletable!N40</f>
        <v>#N/A</v>
      </c>
      <c r="O40" s="70" t="str">
        <f>sampletable!O40</f>
        <v>ONT_LepR1+ONT_HCO2198</v>
      </c>
      <c r="P40" s="70" t="str">
        <f>sampletable!P40</f>
        <v>#N/A</v>
      </c>
      <c r="Q40" s="70" t="str">
        <f>sampletable!Q40</f>
        <v>EXP-PBC096</v>
      </c>
      <c r="R40" s="70" t="str">
        <f>sampletable!R40</f>
        <v>BC20</v>
      </c>
      <c r="S40" s="70"/>
      <c r="T40" s="70" t="str">
        <f>sampletable!T40</f>
        <v>NB01</v>
      </c>
    </row>
    <row r="41">
      <c r="A41" s="70" t="str">
        <f>sampletable!A41</f>
        <v>22033-375157</v>
      </c>
      <c r="B41" s="70" t="str">
        <f>sampletable!B41</f>
        <v>RMNH.5145370</v>
      </c>
      <c r="C41" s="71" t="str">
        <f>sampletable!C41</f>
        <v>Insect</v>
      </c>
      <c r="D41" s="71" t="str">
        <f>sampletable!D41</f>
        <v>COI-5P</v>
      </c>
      <c r="E41" s="70">
        <f>sampletable!E41</f>
        <v>658</v>
      </c>
      <c r="F41" s="70">
        <f>sampletable!F41</f>
        <v>658</v>
      </c>
      <c r="G41" s="71" t="str">
        <f>sampletable!G41</f>
        <v>5. Invertebrate Mitochondrial</v>
      </c>
      <c r="H41" s="70" t="str">
        <f>sampletable!H41</f>
        <v>ARISE_SEQ_0143</v>
      </c>
      <c r="I41" s="70" t="str">
        <f>sampletable!I41</f>
        <v>NCBN001489</v>
      </c>
      <c r="J41" s="70">
        <f>sampletable!J41</f>
        <v>1100012712</v>
      </c>
      <c r="K41" s="70" t="str">
        <f>sampletable!K41</f>
        <v>DL006</v>
      </c>
      <c r="L41" s="70" t="str">
        <f>sampletable!L41</f>
        <v>D04</v>
      </c>
      <c r="M41" s="70" t="str">
        <f>sampletable!M41</f>
        <v>ONT_LepF1+ONT_LCO1490</v>
      </c>
      <c r="N41" s="70" t="str">
        <f>sampletable!N41</f>
        <v>#N/A</v>
      </c>
      <c r="O41" s="70" t="str">
        <f>sampletable!O41</f>
        <v>ONT_LepR1+ONT_HCO2198</v>
      </c>
      <c r="P41" s="70" t="str">
        <f>sampletable!P41</f>
        <v>#N/A</v>
      </c>
      <c r="Q41" s="70" t="str">
        <f>sampletable!Q41</f>
        <v>EXP-PBC096</v>
      </c>
      <c r="R41" s="70" t="str">
        <f>sampletable!R41</f>
        <v>BC28</v>
      </c>
      <c r="S41" s="70"/>
      <c r="T41" s="70" t="str">
        <f>sampletable!T41</f>
        <v>NB01</v>
      </c>
    </row>
    <row r="42">
      <c r="A42" s="70" t="str">
        <f>sampletable!A42</f>
        <v>22033-375157</v>
      </c>
      <c r="B42" s="70" t="str">
        <f>sampletable!B42</f>
        <v>RMNH.5145378</v>
      </c>
      <c r="C42" s="71" t="str">
        <f>sampletable!C42</f>
        <v>Insect</v>
      </c>
      <c r="D42" s="71" t="str">
        <f>sampletable!D42</f>
        <v>COI-5P</v>
      </c>
      <c r="E42" s="70">
        <f>sampletable!E42</f>
        <v>658</v>
      </c>
      <c r="F42" s="70">
        <f>sampletable!F42</f>
        <v>658</v>
      </c>
      <c r="G42" s="71" t="str">
        <f>sampletable!G42</f>
        <v>5. Invertebrate Mitochondrial</v>
      </c>
      <c r="H42" s="70" t="str">
        <f>sampletable!H42</f>
        <v>ARISE_SEQ_0143</v>
      </c>
      <c r="I42" s="70" t="str">
        <f>sampletable!I42</f>
        <v>NCBN001489</v>
      </c>
      <c r="J42" s="70">
        <f>sampletable!J42</f>
        <v>1100012713</v>
      </c>
      <c r="K42" s="70" t="str">
        <f>sampletable!K42</f>
        <v>DL006</v>
      </c>
      <c r="L42" s="70" t="str">
        <f>sampletable!L42</f>
        <v>D05</v>
      </c>
      <c r="M42" s="70" t="str">
        <f>sampletable!M42</f>
        <v>ONT_LepF1+ONT_LCO1490</v>
      </c>
      <c r="N42" s="70" t="str">
        <f>sampletable!N42</f>
        <v>#N/A</v>
      </c>
      <c r="O42" s="70" t="str">
        <f>sampletable!O42</f>
        <v>ONT_LepR1+ONT_HCO2198</v>
      </c>
      <c r="P42" s="70" t="str">
        <f>sampletable!P42</f>
        <v>#N/A</v>
      </c>
      <c r="Q42" s="70" t="str">
        <f>sampletable!Q42</f>
        <v>EXP-PBC096</v>
      </c>
      <c r="R42" s="70" t="str">
        <f>sampletable!R42</f>
        <v>BC36</v>
      </c>
      <c r="S42" s="70"/>
      <c r="T42" s="70" t="str">
        <f>sampletable!T42</f>
        <v>NB01</v>
      </c>
    </row>
    <row r="43">
      <c r="A43" s="70" t="str">
        <f>sampletable!A43</f>
        <v>22033-375157</v>
      </c>
      <c r="B43" s="70" t="str">
        <f>sampletable!B43</f>
        <v>RMNH.5145386</v>
      </c>
      <c r="C43" s="71" t="str">
        <f>sampletable!C43</f>
        <v>Insect</v>
      </c>
      <c r="D43" s="71" t="str">
        <f>sampletable!D43</f>
        <v>COI-5P</v>
      </c>
      <c r="E43" s="70">
        <f>sampletable!E43</f>
        <v>658</v>
      </c>
      <c r="F43" s="70">
        <f>sampletable!F43</f>
        <v>658</v>
      </c>
      <c r="G43" s="71" t="str">
        <f>sampletable!G43</f>
        <v>5. Invertebrate Mitochondrial</v>
      </c>
      <c r="H43" s="70" t="str">
        <f>sampletable!H43</f>
        <v>ARISE_SEQ_0143</v>
      </c>
      <c r="I43" s="70" t="str">
        <f>sampletable!I43</f>
        <v>NCBN001489</v>
      </c>
      <c r="J43" s="70">
        <f>sampletable!J43</f>
        <v>1100012714</v>
      </c>
      <c r="K43" s="70" t="str">
        <f>sampletable!K43</f>
        <v>DL006</v>
      </c>
      <c r="L43" s="70" t="str">
        <f>sampletable!L43</f>
        <v>D06</v>
      </c>
      <c r="M43" s="70" t="str">
        <f>sampletable!M43</f>
        <v>ONT_LepF1+ONT_LCO1490</v>
      </c>
      <c r="N43" s="70" t="str">
        <f>sampletable!N43</f>
        <v>#N/A</v>
      </c>
      <c r="O43" s="70" t="str">
        <f>sampletable!O43</f>
        <v>ONT_LepR1+ONT_HCO2198</v>
      </c>
      <c r="P43" s="70" t="str">
        <f>sampletable!P43</f>
        <v>#N/A</v>
      </c>
      <c r="Q43" s="70" t="str">
        <f>sampletable!Q43</f>
        <v>EXP-PBC096</v>
      </c>
      <c r="R43" s="70" t="str">
        <f>sampletable!R43</f>
        <v>BC44</v>
      </c>
      <c r="S43" s="70"/>
      <c r="T43" s="70" t="str">
        <f>sampletable!T43</f>
        <v>NB01</v>
      </c>
    </row>
    <row r="44">
      <c r="A44" s="70" t="str">
        <f>sampletable!A44</f>
        <v>22033-375157</v>
      </c>
      <c r="B44" s="70" t="str">
        <f>sampletable!B44</f>
        <v>RMNH.5145394</v>
      </c>
      <c r="C44" s="71" t="str">
        <f>sampletable!C44</f>
        <v>Insect</v>
      </c>
      <c r="D44" s="71" t="str">
        <f>sampletable!D44</f>
        <v>COI-5P</v>
      </c>
      <c r="E44" s="70">
        <f>sampletable!E44</f>
        <v>658</v>
      </c>
      <c r="F44" s="70">
        <f>sampletable!F44</f>
        <v>658</v>
      </c>
      <c r="G44" s="71" t="str">
        <f>sampletable!G44</f>
        <v>5. Invertebrate Mitochondrial</v>
      </c>
      <c r="H44" s="70" t="str">
        <f>sampletable!H44</f>
        <v>ARISE_SEQ_0143</v>
      </c>
      <c r="I44" s="70" t="str">
        <f>sampletable!I44</f>
        <v>NCBN001489</v>
      </c>
      <c r="J44" s="70">
        <f>sampletable!J44</f>
        <v>1100012715</v>
      </c>
      <c r="K44" s="70" t="str">
        <f>sampletable!K44</f>
        <v>DL006</v>
      </c>
      <c r="L44" s="70" t="str">
        <f>sampletable!L44</f>
        <v>D07</v>
      </c>
      <c r="M44" s="70" t="str">
        <f>sampletable!M44</f>
        <v>ONT_LepF1+ONT_LCO1490</v>
      </c>
      <c r="N44" s="70" t="str">
        <f>sampletable!N44</f>
        <v>#N/A</v>
      </c>
      <c r="O44" s="70" t="str">
        <f>sampletable!O44</f>
        <v>ONT_LepR1+ONT_HCO2198</v>
      </c>
      <c r="P44" s="70" t="str">
        <f>sampletable!P44</f>
        <v>#N/A</v>
      </c>
      <c r="Q44" s="70" t="str">
        <f>sampletable!Q44</f>
        <v>EXP-PBC096</v>
      </c>
      <c r="R44" s="70" t="str">
        <f>sampletable!R44</f>
        <v>BC52</v>
      </c>
      <c r="S44" s="70"/>
      <c r="T44" s="70" t="str">
        <f>sampletable!T44</f>
        <v>NB01</v>
      </c>
    </row>
    <row r="45">
      <c r="A45" s="70" t="str">
        <f>sampletable!A45</f>
        <v>22033-375157</v>
      </c>
      <c r="B45" s="70" t="str">
        <f>sampletable!B45</f>
        <v>RMNH.5145402</v>
      </c>
      <c r="C45" s="71" t="str">
        <f>sampletable!C45</f>
        <v>Insect</v>
      </c>
      <c r="D45" s="71" t="str">
        <f>sampletable!D45</f>
        <v>COI-5P</v>
      </c>
      <c r="E45" s="70">
        <f>sampletable!E45</f>
        <v>658</v>
      </c>
      <c r="F45" s="70">
        <f>sampletable!F45</f>
        <v>658</v>
      </c>
      <c r="G45" s="71" t="str">
        <f>sampletable!G45</f>
        <v>5. Invertebrate Mitochondrial</v>
      </c>
      <c r="H45" s="70" t="str">
        <f>sampletable!H45</f>
        <v>ARISE_SEQ_0143</v>
      </c>
      <c r="I45" s="70" t="str">
        <f>sampletable!I45</f>
        <v>NCBN001489</v>
      </c>
      <c r="J45" s="70">
        <f>sampletable!J45</f>
        <v>1100012716</v>
      </c>
      <c r="K45" s="70" t="str">
        <f>sampletable!K45</f>
        <v>DL006</v>
      </c>
      <c r="L45" s="70" t="str">
        <f>sampletable!L45</f>
        <v>D08</v>
      </c>
      <c r="M45" s="70" t="str">
        <f>sampletable!M45</f>
        <v>ONT_LepF1+ONT_LCO1490</v>
      </c>
      <c r="N45" s="70" t="str">
        <f>sampletable!N45</f>
        <v>#N/A</v>
      </c>
      <c r="O45" s="70" t="str">
        <f>sampletable!O45</f>
        <v>ONT_LepR1+ONT_HCO2198</v>
      </c>
      <c r="P45" s="70" t="str">
        <f>sampletable!P45</f>
        <v>#N/A</v>
      </c>
      <c r="Q45" s="70" t="str">
        <f>sampletable!Q45</f>
        <v>EXP-PBC096</v>
      </c>
      <c r="R45" s="70" t="str">
        <f>sampletable!R45</f>
        <v>BC60</v>
      </c>
      <c r="S45" s="70"/>
      <c r="T45" s="70" t="str">
        <f>sampletable!T45</f>
        <v>NB01</v>
      </c>
    </row>
    <row r="46">
      <c r="A46" s="70" t="str">
        <f>sampletable!A46</f>
        <v>22033-375157</v>
      </c>
      <c r="B46" s="70" t="str">
        <f>sampletable!B46</f>
        <v>RMNH.5145410</v>
      </c>
      <c r="C46" s="71" t="str">
        <f>sampletable!C46</f>
        <v>Insect</v>
      </c>
      <c r="D46" s="71" t="str">
        <f>sampletable!D46</f>
        <v>COI-5P</v>
      </c>
      <c r="E46" s="70">
        <f>sampletable!E46</f>
        <v>658</v>
      </c>
      <c r="F46" s="70">
        <f>sampletable!F46</f>
        <v>658</v>
      </c>
      <c r="G46" s="71" t="str">
        <f>sampletable!G46</f>
        <v>5. Invertebrate Mitochondrial</v>
      </c>
      <c r="H46" s="70" t="str">
        <f>sampletable!H46</f>
        <v>ARISE_SEQ_0143</v>
      </c>
      <c r="I46" s="70" t="str">
        <f>sampletable!I46</f>
        <v>NCBN001489</v>
      </c>
      <c r="J46" s="70">
        <f>sampletable!J46</f>
        <v>1100012717</v>
      </c>
      <c r="K46" s="70" t="str">
        <f>sampletable!K46</f>
        <v>DL006</v>
      </c>
      <c r="L46" s="70" t="str">
        <f>sampletable!L46</f>
        <v>D09</v>
      </c>
      <c r="M46" s="70" t="str">
        <f>sampletable!M46</f>
        <v>ONT_LepF1+ONT_LCO1490</v>
      </c>
      <c r="N46" s="70" t="str">
        <f>sampletable!N46</f>
        <v>#N/A</v>
      </c>
      <c r="O46" s="70" t="str">
        <f>sampletable!O46</f>
        <v>ONT_LepR1+ONT_HCO2198</v>
      </c>
      <c r="P46" s="70" t="str">
        <f>sampletable!P46</f>
        <v>#N/A</v>
      </c>
      <c r="Q46" s="70" t="str">
        <f>sampletable!Q46</f>
        <v>EXP-PBC096</v>
      </c>
      <c r="R46" s="70" t="str">
        <f>sampletable!R46</f>
        <v>BC68</v>
      </c>
      <c r="S46" s="70"/>
      <c r="T46" s="70" t="str">
        <f>sampletable!T46</f>
        <v>NB01</v>
      </c>
    </row>
    <row r="47">
      <c r="A47" s="70" t="str">
        <f>sampletable!A47</f>
        <v>22033-375157</v>
      </c>
      <c r="B47" s="70" t="str">
        <f>sampletable!B47</f>
        <v>RMNH.5145418</v>
      </c>
      <c r="C47" s="71" t="str">
        <f>sampletable!C47</f>
        <v>Insect</v>
      </c>
      <c r="D47" s="71" t="str">
        <f>sampletable!D47</f>
        <v>COI-5P</v>
      </c>
      <c r="E47" s="70">
        <f>sampletable!E47</f>
        <v>658</v>
      </c>
      <c r="F47" s="70">
        <f>sampletable!F47</f>
        <v>658</v>
      </c>
      <c r="G47" s="71" t="str">
        <f>sampletable!G47</f>
        <v>5. Invertebrate Mitochondrial</v>
      </c>
      <c r="H47" s="70" t="str">
        <f>sampletable!H47</f>
        <v>ARISE_SEQ_0143</v>
      </c>
      <c r="I47" s="70" t="str">
        <f>sampletable!I47</f>
        <v>NCBN001489</v>
      </c>
      <c r="J47" s="70">
        <f>sampletable!J47</f>
        <v>1100012718</v>
      </c>
      <c r="K47" s="70" t="str">
        <f>sampletable!K47</f>
        <v>DL006</v>
      </c>
      <c r="L47" s="70" t="str">
        <f>sampletable!L47</f>
        <v>D10</v>
      </c>
      <c r="M47" s="70" t="str">
        <f>sampletable!M47</f>
        <v>ONT_LepF1+ONT_LCO1490</v>
      </c>
      <c r="N47" s="70" t="str">
        <f>sampletable!N47</f>
        <v>#N/A</v>
      </c>
      <c r="O47" s="70" t="str">
        <f>sampletable!O47</f>
        <v>ONT_LepR1+ONT_HCO2198</v>
      </c>
      <c r="P47" s="70" t="str">
        <f>sampletable!P47</f>
        <v>#N/A</v>
      </c>
      <c r="Q47" s="70" t="str">
        <f>sampletable!Q47</f>
        <v>EXP-PBC096</v>
      </c>
      <c r="R47" s="70" t="str">
        <f>sampletable!R47</f>
        <v>BC76</v>
      </c>
      <c r="S47" s="70"/>
      <c r="T47" s="70" t="str">
        <f>sampletable!T47</f>
        <v>NB01</v>
      </c>
    </row>
    <row r="48">
      <c r="A48" s="70" t="str">
        <f>sampletable!A48</f>
        <v>22033-375157</v>
      </c>
      <c r="B48" s="70" t="str">
        <f>sampletable!B48</f>
        <v>RMNH.5145426</v>
      </c>
      <c r="C48" s="71" t="str">
        <f>sampletable!C48</f>
        <v>Insect</v>
      </c>
      <c r="D48" s="71" t="str">
        <f>sampletable!D48</f>
        <v>COI-5P</v>
      </c>
      <c r="E48" s="70">
        <f>sampletable!E48</f>
        <v>658</v>
      </c>
      <c r="F48" s="70">
        <f>sampletable!F48</f>
        <v>658</v>
      </c>
      <c r="G48" s="71" t="str">
        <f>sampletable!G48</f>
        <v>5. Invertebrate Mitochondrial</v>
      </c>
      <c r="H48" s="70" t="str">
        <f>sampletable!H48</f>
        <v>ARISE_SEQ_0143</v>
      </c>
      <c r="I48" s="70" t="str">
        <f>sampletable!I48</f>
        <v>NCBN001489</v>
      </c>
      <c r="J48" s="70">
        <f>sampletable!J48</f>
        <v>1100012719</v>
      </c>
      <c r="K48" s="70" t="str">
        <f>sampletable!K48</f>
        <v>DL006</v>
      </c>
      <c r="L48" s="70" t="str">
        <f>sampletable!L48</f>
        <v>D11</v>
      </c>
      <c r="M48" s="70" t="str">
        <f>sampletable!M48</f>
        <v>ONT_LepF1+ONT_LCO1490</v>
      </c>
      <c r="N48" s="70" t="str">
        <f>sampletable!N48</f>
        <v>#N/A</v>
      </c>
      <c r="O48" s="70" t="str">
        <f>sampletable!O48</f>
        <v>ONT_LepR1+ONT_HCO2198</v>
      </c>
      <c r="P48" s="70" t="str">
        <f>sampletable!P48</f>
        <v>#N/A</v>
      </c>
      <c r="Q48" s="70" t="str">
        <f>sampletable!Q48</f>
        <v>EXP-PBC096</v>
      </c>
      <c r="R48" s="70" t="str">
        <f>sampletable!R48</f>
        <v>BC84</v>
      </c>
      <c r="S48" s="70"/>
      <c r="T48" s="70" t="str">
        <f>sampletable!T48</f>
        <v>NB01</v>
      </c>
    </row>
    <row r="49">
      <c r="A49" s="70" t="str">
        <f>sampletable!A49</f>
        <v>22033-375157</v>
      </c>
      <c r="B49" s="70" t="str">
        <f>sampletable!B49</f>
        <v>RMNH.5145434</v>
      </c>
      <c r="C49" s="71" t="str">
        <f>sampletable!C49</f>
        <v>Insect</v>
      </c>
      <c r="D49" s="71" t="str">
        <f>sampletable!D49</f>
        <v>COI-5P</v>
      </c>
      <c r="E49" s="70">
        <f>sampletable!E49</f>
        <v>658</v>
      </c>
      <c r="F49" s="70">
        <f>sampletable!F49</f>
        <v>658</v>
      </c>
      <c r="G49" s="71" t="str">
        <f>sampletable!G49</f>
        <v>5. Invertebrate Mitochondrial</v>
      </c>
      <c r="H49" s="70" t="str">
        <f>sampletable!H49</f>
        <v>ARISE_SEQ_0143</v>
      </c>
      <c r="I49" s="70" t="str">
        <f>sampletable!I49</f>
        <v>NCBN001489</v>
      </c>
      <c r="J49" s="70">
        <f>sampletable!J49</f>
        <v>1100012720</v>
      </c>
      <c r="K49" s="70" t="str">
        <f>sampletable!K49</f>
        <v>DL006</v>
      </c>
      <c r="L49" s="70" t="str">
        <f>sampletable!L49</f>
        <v>D12</v>
      </c>
      <c r="M49" s="70" t="str">
        <f>sampletable!M49</f>
        <v>ONT_LepF1+ONT_LCO1490</v>
      </c>
      <c r="N49" s="70" t="str">
        <f>sampletable!N49</f>
        <v>#N/A</v>
      </c>
      <c r="O49" s="70" t="str">
        <f>sampletable!O49</f>
        <v>ONT_LepR1+ONT_HCO2198</v>
      </c>
      <c r="P49" s="70" t="str">
        <f>sampletable!P49</f>
        <v>#N/A</v>
      </c>
      <c r="Q49" s="70" t="str">
        <f>sampletable!Q49</f>
        <v>EXP-PBC096</v>
      </c>
      <c r="R49" s="70" t="str">
        <f>sampletable!R49</f>
        <v>BC92</v>
      </c>
      <c r="S49" s="70"/>
      <c r="T49" s="70" t="str">
        <f>sampletable!T49</f>
        <v>NB01</v>
      </c>
    </row>
    <row r="50">
      <c r="A50" s="70" t="str">
        <f>sampletable!A50</f>
        <v>22033-375157</v>
      </c>
      <c r="B50" s="70" t="str">
        <f>sampletable!B50</f>
        <v>RMNH.5145347</v>
      </c>
      <c r="C50" s="71" t="str">
        <f>sampletable!C50</f>
        <v>Insect</v>
      </c>
      <c r="D50" s="71" t="str">
        <f>sampletable!D50</f>
        <v>COI-5P</v>
      </c>
      <c r="E50" s="70">
        <f>sampletable!E50</f>
        <v>658</v>
      </c>
      <c r="F50" s="70">
        <f>sampletable!F50</f>
        <v>658</v>
      </c>
      <c r="G50" s="71" t="str">
        <f>sampletable!G50</f>
        <v>5. Invertebrate Mitochondrial</v>
      </c>
      <c r="H50" s="70" t="str">
        <f>sampletable!H50</f>
        <v>ARISE_SEQ_0143</v>
      </c>
      <c r="I50" s="70" t="str">
        <f>sampletable!I50</f>
        <v>NCBN001489</v>
      </c>
      <c r="J50" s="70">
        <f>sampletable!J50</f>
        <v>1100012721</v>
      </c>
      <c r="K50" s="70" t="str">
        <f>sampletable!K50</f>
        <v>DL006</v>
      </c>
      <c r="L50" s="70" t="str">
        <f>sampletable!L50</f>
        <v>E01</v>
      </c>
      <c r="M50" s="70" t="str">
        <f>sampletable!M50</f>
        <v>ONT_LepF1+ONT_LCO1490</v>
      </c>
      <c r="N50" s="70" t="str">
        <f>sampletable!N50</f>
        <v>#N/A</v>
      </c>
      <c r="O50" s="70" t="str">
        <f>sampletable!O50</f>
        <v>ONT_LepR1+ONT_HCO2198</v>
      </c>
      <c r="P50" s="70" t="str">
        <f>sampletable!P50</f>
        <v>#N/A</v>
      </c>
      <c r="Q50" s="70" t="str">
        <f>sampletable!Q50</f>
        <v>EXP-PBC096</v>
      </c>
      <c r="R50" s="70" t="str">
        <f>sampletable!R50</f>
        <v>BC05</v>
      </c>
      <c r="S50" s="70"/>
      <c r="T50" s="70" t="str">
        <f>sampletable!T50</f>
        <v>NB01</v>
      </c>
    </row>
    <row r="51">
      <c r="A51" s="70" t="str">
        <f>sampletable!A51</f>
        <v>22033-375157</v>
      </c>
      <c r="B51" s="70" t="str">
        <f>sampletable!B51</f>
        <v>RMNH.5145355</v>
      </c>
      <c r="C51" s="71" t="str">
        <f>sampletable!C51</f>
        <v>Insect</v>
      </c>
      <c r="D51" s="71" t="str">
        <f>sampletable!D51</f>
        <v>COI-5P</v>
      </c>
      <c r="E51" s="70">
        <f>sampletable!E51</f>
        <v>658</v>
      </c>
      <c r="F51" s="70">
        <f>sampletable!F51</f>
        <v>658</v>
      </c>
      <c r="G51" s="71" t="str">
        <f>sampletable!G51</f>
        <v>5. Invertebrate Mitochondrial</v>
      </c>
      <c r="H51" s="70" t="str">
        <f>sampletable!H51</f>
        <v>ARISE_SEQ_0143</v>
      </c>
      <c r="I51" s="70" t="str">
        <f>sampletable!I51</f>
        <v>NCBN001489</v>
      </c>
      <c r="J51" s="70">
        <f>sampletable!J51</f>
        <v>1100012722</v>
      </c>
      <c r="K51" s="70" t="str">
        <f>sampletable!K51</f>
        <v>DL006</v>
      </c>
      <c r="L51" s="70" t="str">
        <f>sampletable!L51</f>
        <v>E02</v>
      </c>
      <c r="M51" s="70" t="str">
        <f>sampletable!M51</f>
        <v>ONT_LepF1+ONT_LCO1490</v>
      </c>
      <c r="N51" s="70" t="str">
        <f>sampletable!N51</f>
        <v>#N/A</v>
      </c>
      <c r="O51" s="70" t="str">
        <f>sampletable!O51</f>
        <v>ONT_LepR1+ONT_HCO2198</v>
      </c>
      <c r="P51" s="70" t="str">
        <f>sampletable!P51</f>
        <v>#N/A</v>
      </c>
      <c r="Q51" s="70" t="str">
        <f>sampletable!Q51</f>
        <v>EXP-PBC096</v>
      </c>
      <c r="R51" s="70" t="str">
        <f>sampletable!R51</f>
        <v>BC13</v>
      </c>
      <c r="S51" s="70"/>
      <c r="T51" s="70" t="str">
        <f>sampletable!T51</f>
        <v>NB01</v>
      </c>
    </row>
    <row r="52">
      <c r="A52" s="70" t="str">
        <f>sampletable!A52</f>
        <v>22033-375157</v>
      </c>
      <c r="B52" s="70" t="str">
        <f>sampletable!B52</f>
        <v>RMNH.5145363</v>
      </c>
      <c r="C52" s="71" t="str">
        <f>sampletable!C52</f>
        <v>Insect</v>
      </c>
      <c r="D52" s="71" t="str">
        <f>sampletable!D52</f>
        <v>COI-5P</v>
      </c>
      <c r="E52" s="70">
        <f>sampletable!E52</f>
        <v>658</v>
      </c>
      <c r="F52" s="70">
        <f>sampletable!F52</f>
        <v>658</v>
      </c>
      <c r="G52" s="71" t="str">
        <f>sampletable!G52</f>
        <v>5. Invertebrate Mitochondrial</v>
      </c>
      <c r="H52" s="70" t="str">
        <f>sampletable!H52</f>
        <v>ARISE_SEQ_0143</v>
      </c>
      <c r="I52" s="70" t="str">
        <f>sampletable!I52</f>
        <v>NCBN001489</v>
      </c>
      <c r="J52" s="70">
        <f>sampletable!J52</f>
        <v>1100012723</v>
      </c>
      <c r="K52" s="70" t="str">
        <f>sampletable!K52</f>
        <v>DL006</v>
      </c>
      <c r="L52" s="70" t="str">
        <f>sampletable!L52</f>
        <v>E03</v>
      </c>
      <c r="M52" s="70" t="str">
        <f>sampletable!M52</f>
        <v>ONT_LepF1+ONT_LCO1490</v>
      </c>
      <c r="N52" s="70" t="str">
        <f>sampletable!N52</f>
        <v>#N/A</v>
      </c>
      <c r="O52" s="70" t="str">
        <f>sampletable!O52</f>
        <v>ONT_LepR1+ONT_HCO2198</v>
      </c>
      <c r="P52" s="70" t="str">
        <f>sampletable!P52</f>
        <v>#N/A</v>
      </c>
      <c r="Q52" s="70" t="str">
        <f>sampletable!Q52</f>
        <v>EXP-PBC096</v>
      </c>
      <c r="R52" s="70" t="str">
        <f>sampletable!R52</f>
        <v>BC21</v>
      </c>
      <c r="S52" s="70"/>
      <c r="T52" s="70" t="str">
        <f>sampletable!T52</f>
        <v>NB01</v>
      </c>
    </row>
    <row r="53">
      <c r="A53" s="70" t="str">
        <f>sampletable!A53</f>
        <v>22033-375157</v>
      </c>
      <c r="B53" s="70" t="str">
        <f>sampletable!B53</f>
        <v>RMNH.5145371</v>
      </c>
      <c r="C53" s="71" t="str">
        <f>sampletable!C53</f>
        <v>Insect</v>
      </c>
      <c r="D53" s="71" t="str">
        <f>sampletable!D53</f>
        <v>COI-5P</v>
      </c>
      <c r="E53" s="70">
        <f>sampletable!E53</f>
        <v>658</v>
      </c>
      <c r="F53" s="70">
        <f>sampletable!F53</f>
        <v>658</v>
      </c>
      <c r="G53" s="71" t="str">
        <f>sampletable!G53</f>
        <v>5. Invertebrate Mitochondrial</v>
      </c>
      <c r="H53" s="70" t="str">
        <f>sampletable!H53</f>
        <v>ARISE_SEQ_0143</v>
      </c>
      <c r="I53" s="70" t="str">
        <f>sampletable!I53</f>
        <v>NCBN001489</v>
      </c>
      <c r="J53" s="70">
        <f>sampletable!J53</f>
        <v>1100012724</v>
      </c>
      <c r="K53" s="70" t="str">
        <f>sampletable!K53</f>
        <v>DL006</v>
      </c>
      <c r="L53" s="70" t="str">
        <f>sampletable!L53</f>
        <v>E04</v>
      </c>
      <c r="M53" s="70" t="str">
        <f>sampletable!M53</f>
        <v>ONT_LepF1+ONT_LCO1490</v>
      </c>
      <c r="N53" s="70" t="str">
        <f>sampletable!N53</f>
        <v>#N/A</v>
      </c>
      <c r="O53" s="70" t="str">
        <f>sampletable!O53</f>
        <v>ONT_LepR1+ONT_HCO2198</v>
      </c>
      <c r="P53" s="70" t="str">
        <f>sampletable!P53</f>
        <v>#N/A</v>
      </c>
      <c r="Q53" s="70" t="str">
        <f>sampletable!Q53</f>
        <v>EXP-PBC096</v>
      </c>
      <c r="R53" s="70" t="str">
        <f>sampletable!R53</f>
        <v>BC29</v>
      </c>
      <c r="S53" s="70"/>
      <c r="T53" s="70" t="str">
        <f>sampletable!T53</f>
        <v>NB01</v>
      </c>
    </row>
    <row r="54">
      <c r="A54" s="70" t="str">
        <f>sampletable!A54</f>
        <v>22033-375157</v>
      </c>
      <c r="B54" s="70" t="str">
        <f>sampletable!B54</f>
        <v>RMNH.5145379</v>
      </c>
      <c r="C54" s="71" t="str">
        <f>sampletable!C54</f>
        <v>Insect</v>
      </c>
      <c r="D54" s="71" t="str">
        <f>sampletable!D54</f>
        <v>COI-5P</v>
      </c>
      <c r="E54" s="70">
        <f>sampletable!E54</f>
        <v>658</v>
      </c>
      <c r="F54" s="70">
        <f>sampletable!F54</f>
        <v>658</v>
      </c>
      <c r="G54" s="71" t="str">
        <f>sampletable!G54</f>
        <v>5. Invertebrate Mitochondrial</v>
      </c>
      <c r="H54" s="70" t="str">
        <f>sampletable!H54</f>
        <v>ARISE_SEQ_0143</v>
      </c>
      <c r="I54" s="70" t="str">
        <f>sampletable!I54</f>
        <v>NCBN001489</v>
      </c>
      <c r="J54" s="70">
        <f>sampletable!J54</f>
        <v>1100012725</v>
      </c>
      <c r="K54" s="70" t="str">
        <f>sampletable!K54</f>
        <v>DL006</v>
      </c>
      <c r="L54" s="70" t="str">
        <f>sampletable!L54</f>
        <v>E05</v>
      </c>
      <c r="M54" s="70" t="str">
        <f>sampletable!M54</f>
        <v>ONT_LepF1+ONT_LCO1490</v>
      </c>
      <c r="N54" s="70" t="str">
        <f>sampletable!N54</f>
        <v>#N/A</v>
      </c>
      <c r="O54" s="70" t="str">
        <f>sampletable!O54</f>
        <v>ONT_LepR1+ONT_HCO2198</v>
      </c>
      <c r="P54" s="70" t="str">
        <f>sampletable!P54</f>
        <v>#N/A</v>
      </c>
      <c r="Q54" s="70" t="str">
        <f>sampletable!Q54</f>
        <v>EXP-PBC096</v>
      </c>
      <c r="R54" s="70" t="str">
        <f>sampletable!R54</f>
        <v>BC37</v>
      </c>
      <c r="S54" s="70"/>
      <c r="T54" s="70" t="str">
        <f>sampletable!T54</f>
        <v>NB01</v>
      </c>
    </row>
    <row r="55">
      <c r="A55" s="70" t="str">
        <f>sampletable!A55</f>
        <v>22033-375157</v>
      </c>
      <c r="B55" s="70" t="str">
        <f>sampletable!B55</f>
        <v>RMNH.5145387</v>
      </c>
      <c r="C55" s="71" t="str">
        <f>sampletable!C55</f>
        <v>Insect</v>
      </c>
      <c r="D55" s="71" t="str">
        <f>sampletable!D55</f>
        <v>COI-5P</v>
      </c>
      <c r="E55" s="70">
        <f>sampletable!E55</f>
        <v>658</v>
      </c>
      <c r="F55" s="70">
        <f>sampletable!F55</f>
        <v>658</v>
      </c>
      <c r="G55" s="71" t="str">
        <f>sampletable!G55</f>
        <v>5. Invertebrate Mitochondrial</v>
      </c>
      <c r="H55" s="70" t="str">
        <f>sampletable!H55</f>
        <v>ARISE_SEQ_0143</v>
      </c>
      <c r="I55" s="70" t="str">
        <f>sampletable!I55</f>
        <v>NCBN001489</v>
      </c>
      <c r="J55" s="70">
        <f>sampletable!J55</f>
        <v>1100012726</v>
      </c>
      <c r="K55" s="70" t="str">
        <f>sampletable!K55</f>
        <v>DL006</v>
      </c>
      <c r="L55" s="70" t="str">
        <f>sampletable!L55</f>
        <v>E06</v>
      </c>
      <c r="M55" s="70" t="str">
        <f>sampletable!M55</f>
        <v>ONT_LepF1+ONT_LCO1490</v>
      </c>
      <c r="N55" s="70" t="str">
        <f>sampletable!N55</f>
        <v>#N/A</v>
      </c>
      <c r="O55" s="70" t="str">
        <f>sampletable!O55</f>
        <v>ONT_LepR1+ONT_HCO2198</v>
      </c>
      <c r="P55" s="70" t="str">
        <f>sampletable!P55</f>
        <v>#N/A</v>
      </c>
      <c r="Q55" s="70" t="str">
        <f>sampletable!Q55</f>
        <v>EXP-PBC096</v>
      </c>
      <c r="R55" s="70" t="str">
        <f>sampletable!R55</f>
        <v>BC45</v>
      </c>
      <c r="S55" s="70"/>
      <c r="T55" s="70" t="str">
        <f>sampletable!T55</f>
        <v>NB01</v>
      </c>
    </row>
    <row r="56">
      <c r="A56" s="70" t="str">
        <f>sampletable!A56</f>
        <v>22033-375157</v>
      </c>
      <c r="B56" s="70" t="str">
        <f>sampletable!B56</f>
        <v>RMNH.5145395</v>
      </c>
      <c r="C56" s="71" t="str">
        <f>sampletable!C56</f>
        <v>Insect</v>
      </c>
      <c r="D56" s="71" t="str">
        <f>sampletable!D56</f>
        <v>COI-5P</v>
      </c>
      <c r="E56" s="70">
        <f>sampletable!E56</f>
        <v>658</v>
      </c>
      <c r="F56" s="70">
        <f>sampletable!F56</f>
        <v>658</v>
      </c>
      <c r="G56" s="71" t="str">
        <f>sampletable!G56</f>
        <v>5. Invertebrate Mitochondrial</v>
      </c>
      <c r="H56" s="70" t="str">
        <f>sampletable!H56</f>
        <v>ARISE_SEQ_0143</v>
      </c>
      <c r="I56" s="70" t="str">
        <f>sampletable!I56</f>
        <v>NCBN001489</v>
      </c>
      <c r="J56" s="70">
        <f>sampletable!J56</f>
        <v>1100012727</v>
      </c>
      <c r="K56" s="70" t="str">
        <f>sampletable!K56</f>
        <v>DL006</v>
      </c>
      <c r="L56" s="70" t="str">
        <f>sampletable!L56</f>
        <v>E07</v>
      </c>
      <c r="M56" s="70" t="str">
        <f>sampletable!M56</f>
        <v>ONT_LepF1+ONT_LCO1490</v>
      </c>
      <c r="N56" s="70" t="str">
        <f>sampletable!N56</f>
        <v>#N/A</v>
      </c>
      <c r="O56" s="70" t="str">
        <f>sampletable!O56</f>
        <v>ONT_LepR1+ONT_HCO2198</v>
      </c>
      <c r="P56" s="70" t="str">
        <f>sampletable!P56</f>
        <v>#N/A</v>
      </c>
      <c r="Q56" s="70" t="str">
        <f>sampletable!Q56</f>
        <v>EXP-PBC096</v>
      </c>
      <c r="R56" s="70" t="str">
        <f>sampletable!R56</f>
        <v>BC53</v>
      </c>
      <c r="S56" s="70"/>
      <c r="T56" s="70" t="str">
        <f>sampletable!T56</f>
        <v>NB01</v>
      </c>
    </row>
    <row r="57">
      <c r="A57" s="70" t="str">
        <f>sampletable!A57</f>
        <v>22033-375157</v>
      </c>
      <c r="B57" s="70" t="str">
        <f>sampletable!B57</f>
        <v>RMNH.5145403</v>
      </c>
      <c r="C57" s="71" t="str">
        <f>sampletable!C57</f>
        <v>Insect</v>
      </c>
      <c r="D57" s="71" t="str">
        <f>sampletable!D57</f>
        <v>COI-5P</v>
      </c>
      <c r="E57" s="70">
        <f>sampletable!E57</f>
        <v>658</v>
      </c>
      <c r="F57" s="70">
        <f>sampletable!F57</f>
        <v>658</v>
      </c>
      <c r="G57" s="71" t="str">
        <f>sampletable!G57</f>
        <v>5. Invertebrate Mitochondrial</v>
      </c>
      <c r="H57" s="70" t="str">
        <f>sampletable!H57</f>
        <v>ARISE_SEQ_0143</v>
      </c>
      <c r="I57" s="70" t="str">
        <f>sampletable!I57</f>
        <v>NCBN001489</v>
      </c>
      <c r="J57" s="70">
        <f>sampletable!J57</f>
        <v>1100012728</v>
      </c>
      <c r="K57" s="70" t="str">
        <f>sampletable!K57</f>
        <v>DL006</v>
      </c>
      <c r="L57" s="70" t="str">
        <f>sampletable!L57</f>
        <v>E08</v>
      </c>
      <c r="M57" s="70" t="str">
        <f>sampletable!M57</f>
        <v>ONT_LepF1+ONT_LCO1490</v>
      </c>
      <c r="N57" s="70" t="str">
        <f>sampletable!N57</f>
        <v>#N/A</v>
      </c>
      <c r="O57" s="70" t="str">
        <f>sampletable!O57</f>
        <v>ONT_LepR1+ONT_HCO2198</v>
      </c>
      <c r="P57" s="70" t="str">
        <f>sampletable!P57</f>
        <v>#N/A</v>
      </c>
      <c r="Q57" s="70" t="str">
        <f>sampletable!Q57</f>
        <v>EXP-PBC096</v>
      </c>
      <c r="R57" s="70" t="str">
        <f>sampletable!R57</f>
        <v>BC61</v>
      </c>
      <c r="S57" s="70"/>
      <c r="T57" s="70" t="str">
        <f>sampletable!T57</f>
        <v>NB01</v>
      </c>
    </row>
    <row r="58">
      <c r="A58" s="70" t="str">
        <f>sampletable!A58</f>
        <v>22033-375157</v>
      </c>
      <c r="B58" s="70" t="str">
        <f>sampletable!B58</f>
        <v>RMNH.5145411</v>
      </c>
      <c r="C58" s="71" t="str">
        <f>sampletable!C58</f>
        <v>Insect</v>
      </c>
      <c r="D58" s="71" t="str">
        <f>sampletable!D58</f>
        <v>COI-5P</v>
      </c>
      <c r="E58" s="70">
        <f>sampletable!E58</f>
        <v>658</v>
      </c>
      <c r="F58" s="70">
        <f>sampletable!F58</f>
        <v>658</v>
      </c>
      <c r="G58" s="71" t="str">
        <f>sampletable!G58</f>
        <v>5. Invertebrate Mitochondrial</v>
      </c>
      <c r="H58" s="70" t="str">
        <f>sampletable!H58</f>
        <v>ARISE_SEQ_0143</v>
      </c>
      <c r="I58" s="70" t="str">
        <f>sampletable!I58</f>
        <v>NCBN001489</v>
      </c>
      <c r="J58" s="70">
        <f>sampletable!J58</f>
        <v>1100012729</v>
      </c>
      <c r="K58" s="70" t="str">
        <f>sampletable!K58</f>
        <v>DL006</v>
      </c>
      <c r="L58" s="70" t="str">
        <f>sampletable!L58</f>
        <v>E09</v>
      </c>
      <c r="M58" s="70" t="str">
        <f>sampletable!M58</f>
        <v>ONT_LepF1+ONT_LCO1490</v>
      </c>
      <c r="N58" s="70" t="str">
        <f>sampletable!N58</f>
        <v>#N/A</v>
      </c>
      <c r="O58" s="70" t="str">
        <f>sampletable!O58</f>
        <v>ONT_LepR1+ONT_HCO2198</v>
      </c>
      <c r="P58" s="70" t="str">
        <f>sampletable!P58</f>
        <v>#N/A</v>
      </c>
      <c r="Q58" s="70" t="str">
        <f>sampletable!Q58</f>
        <v>EXP-PBC096</v>
      </c>
      <c r="R58" s="70" t="str">
        <f>sampletable!R58</f>
        <v>BC69</v>
      </c>
      <c r="S58" s="70"/>
      <c r="T58" s="70" t="str">
        <f>sampletable!T58</f>
        <v>NB01</v>
      </c>
    </row>
    <row r="59">
      <c r="A59" s="70" t="str">
        <f>sampletable!A59</f>
        <v>22033-375157</v>
      </c>
      <c r="B59" s="70" t="str">
        <f>sampletable!B59</f>
        <v>RMNH.5145419</v>
      </c>
      <c r="C59" s="71" t="str">
        <f>sampletable!C59</f>
        <v>Insect</v>
      </c>
      <c r="D59" s="71" t="str">
        <f>sampletable!D59</f>
        <v>COI-5P</v>
      </c>
      <c r="E59" s="70">
        <f>sampletable!E59</f>
        <v>658</v>
      </c>
      <c r="F59" s="70">
        <f>sampletable!F59</f>
        <v>658</v>
      </c>
      <c r="G59" s="71" t="str">
        <f>sampletable!G59</f>
        <v>5. Invertebrate Mitochondrial</v>
      </c>
      <c r="H59" s="70" t="str">
        <f>sampletable!H59</f>
        <v>ARISE_SEQ_0143</v>
      </c>
      <c r="I59" s="70" t="str">
        <f>sampletable!I59</f>
        <v>NCBN001489</v>
      </c>
      <c r="J59" s="70">
        <f>sampletable!J59</f>
        <v>1100012730</v>
      </c>
      <c r="K59" s="70" t="str">
        <f>sampletable!K59</f>
        <v>DL006</v>
      </c>
      <c r="L59" s="70" t="str">
        <f>sampletable!L59</f>
        <v>E10</v>
      </c>
      <c r="M59" s="70" t="str">
        <f>sampletable!M59</f>
        <v>ONT_LepF1+ONT_LCO1490</v>
      </c>
      <c r="N59" s="70" t="str">
        <f>sampletable!N59</f>
        <v>#N/A</v>
      </c>
      <c r="O59" s="70" t="str">
        <f>sampletable!O59</f>
        <v>ONT_LepR1+ONT_HCO2198</v>
      </c>
      <c r="P59" s="70" t="str">
        <f>sampletable!P59</f>
        <v>#N/A</v>
      </c>
      <c r="Q59" s="70" t="str">
        <f>sampletable!Q59</f>
        <v>EXP-PBC096</v>
      </c>
      <c r="R59" s="70" t="str">
        <f>sampletable!R59</f>
        <v>BC77</v>
      </c>
      <c r="S59" s="70"/>
      <c r="T59" s="70" t="str">
        <f>sampletable!T59</f>
        <v>NB01</v>
      </c>
    </row>
    <row r="60">
      <c r="A60" s="70" t="str">
        <f>sampletable!A60</f>
        <v>22033-375157</v>
      </c>
      <c r="B60" s="70" t="str">
        <f>sampletable!B60</f>
        <v>RMNH.5145427</v>
      </c>
      <c r="C60" s="71" t="str">
        <f>sampletable!C60</f>
        <v>Insect</v>
      </c>
      <c r="D60" s="71" t="str">
        <f>sampletable!D60</f>
        <v>COI-5P</v>
      </c>
      <c r="E60" s="70">
        <f>sampletable!E60</f>
        <v>658</v>
      </c>
      <c r="F60" s="70">
        <f>sampletable!F60</f>
        <v>658</v>
      </c>
      <c r="G60" s="71" t="str">
        <f>sampletable!G60</f>
        <v>5. Invertebrate Mitochondrial</v>
      </c>
      <c r="H60" s="70" t="str">
        <f>sampletable!H60</f>
        <v>ARISE_SEQ_0143</v>
      </c>
      <c r="I60" s="70" t="str">
        <f>sampletable!I60</f>
        <v>NCBN001489</v>
      </c>
      <c r="J60" s="70">
        <f>sampletable!J60</f>
        <v>1100012731</v>
      </c>
      <c r="K60" s="70" t="str">
        <f>sampletable!K60</f>
        <v>DL006</v>
      </c>
      <c r="L60" s="70" t="str">
        <f>sampletable!L60</f>
        <v>E11</v>
      </c>
      <c r="M60" s="70" t="str">
        <f>sampletable!M60</f>
        <v>ONT_LepF1+ONT_LCO1490</v>
      </c>
      <c r="N60" s="70" t="str">
        <f>sampletable!N60</f>
        <v>#N/A</v>
      </c>
      <c r="O60" s="70" t="str">
        <f>sampletable!O60</f>
        <v>ONT_LepR1+ONT_HCO2198</v>
      </c>
      <c r="P60" s="70" t="str">
        <f>sampletable!P60</f>
        <v>#N/A</v>
      </c>
      <c r="Q60" s="70" t="str">
        <f>sampletable!Q60</f>
        <v>EXP-PBC096</v>
      </c>
      <c r="R60" s="70" t="str">
        <f>sampletable!R60</f>
        <v>BC85</v>
      </c>
      <c r="S60" s="70"/>
      <c r="T60" s="70" t="str">
        <f>sampletable!T60</f>
        <v>NB01</v>
      </c>
    </row>
    <row r="61">
      <c r="A61" s="70" t="str">
        <f>sampletable!A61</f>
        <v>22033-375157</v>
      </c>
      <c r="B61" s="70" t="str">
        <f>sampletable!B61</f>
        <v>RMNH.5145435</v>
      </c>
      <c r="C61" s="71" t="str">
        <f>sampletable!C61</f>
        <v>Insect</v>
      </c>
      <c r="D61" s="71" t="str">
        <f>sampletable!D61</f>
        <v>COI-5P</v>
      </c>
      <c r="E61" s="70">
        <f>sampletable!E61</f>
        <v>658</v>
      </c>
      <c r="F61" s="70">
        <f>sampletable!F61</f>
        <v>658</v>
      </c>
      <c r="G61" s="71" t="str">
        <f>sampletable!G61</f>
        <v>5. Invertebrate Mitochondrial</v>
      </c>
      <c r="H61" s="70" t="str">
        <f>sampletable!H61</f>
        <v>ARISE_SEQ_0143</v>
      </c>
      <c r="I61" s="70" t="str">
        <f>sampletable!I61</f>
        <v>NCBN001489</v>
      </c>
      <c r="J61" s="70">
        <f>sampletable!J61</f>
        <v>1100012732</v>
      </c>
      <c r="K61" s="70" t="str">
        <f>sampletable!K61</f>
        <v>DL006</v>
      </c>
      <c r="L61" s="70" t="str">
        <f>sampletable!L61</f>
        <v>E12</v>
      </c>
      <c r="M61" s="70" t="str">
        <f>sampletable!M61</f>
        <v>ONT_LepF1+ONT_LCO1490</v>
      </c>
      <c r="N61" s="70" t="str">
        <f>sampletable!N61</f>
        <v>#N/A</v>
      </c>
      <c r="O61" s="70" t="str">
        <f>sampletable!O61</f>
        <v>ONT_LepR1+ONT_HCO2198</v>
      </c>
      <c r="P61" s="70" t="str">
        <f>sampletable!P61</f>
        <v>#N/A</v>
      </c>
      <c r="Q61" s="70" t="str">
        <f>sampletable!Q61</f>
        <v>EXP-PBC096</v>
      </c>
      <c r="R61" s="70" t="str">
        <f>sampletable!R61</f>
        <v>BC93</v>
      </c>
      <c r="S61" s="70"/>
      <c r="T61" s="70" t="str">
        <f>sampletable!T61</f>
        <v>NB01</v>
      </c>
    </row>
    <row r="62">
      <c r="A62" s="70" t="str">
        <f>sampletable!A62</f>
        <v>22033-375157</v>
      </c>
      <c r="B62" s="70" t="str">
        <f>sampletable!B62</f>
        <v>RMNH.5145348</v>
      </c>
      <c r="C62" s="71" t="str">
        <f>sampletable!C62</f>
        <v>Insect</v>
      </c>
      <c r="D62" s="71" t="str">
        <f>sampletable!D62</f>
        <v>COI-5P</v>
      </c>
      <c r="E62" s="70">
        <f>sampletable!E62</f>
        <v>658</v>
      </c>
      <c r="F62" s="70">
        <f>sampletable!F62</f>
        <v>658</v>
      </c>
      <c r="G62" s="71" t="str">
        <f>sampletable!G62</f>
        <v>5. Invertebrate Mitochondrial</v>
      </c>
      <c r="H62" s="70" t="str">
        <f>sampletable!H62</f>
        <v>ARISE_SEQ_0143</v>
      </c>
      <c r="I62" s="70" t="str">
        <f>sampletable!I62</f>
        <v>NCBN001489</v>
      </c>
      <c r="J62" s="70">
        <f>sampletable!J62</f>
        <v>1100012733</v>
      </c>
      <c r="K62" s="70" t="str">
        <f>sampletable!K62</f>
        <v>DL006</v>
      </c>
      <c r="L62" s="70" t="str">
        <f>sampletable!L62</f>
        <v>F01</v>
      </c>
      <c r="M62" s="70" t="str">
        <f>sampletable!M62</f>
        <v>ONT_LepF1+ONT_LCO1490</v>
      </c>
      <c r="N62" s="70" t="str">
        <f>sampletable!N62</f>
        <v>#N/A</v>
      </c>
      <c r="O62" s="70" t="str">
        <f>sampletable!O62</f>
        <v>ONT_LepR1+ONT_HCO2198</v>
      </c>
      <c r="P62" s="70" t="str">
        <f>sampletable!P62</f>
        <v>#N/A</v>
      </c>
      <c r="Q62" s="70" t="str">
        <f>sampletable!Q62</f>
        <v>EXP-PBC096</v>
      </c>
      <c r="R62" s="70" t="str">
        <f>sampletable!R62</f>
        <v>BC06</v>
      </c>
      <c r="S62" s="70"/>
      <c r="T62" s="70" t="str">
        <f>sampletable!T62</f>
        <v>NB01</v>
      </c>
    </row>
    <row r="63">
      <c r="A63" s="70" t="str">
        <f>sampletable!A63</f>
        <v>22033-375157</v>
      </c>
      <c r="B63" s="70" t="str">
        <f>sampletable!B63</f>
        <v>RMNH.5145356</v>
      </c>
      <c r="C63" s="71" t="str">
        <f>sampletable!C63</f>
        <v>Insect</v>
      </c>
      <c r="D63" s="71" t="str">
        <f>sampletable!D63</f>
        <v>COI-5P</v>
      </c>
      <c r="E63" s="70">
        <f>sampletable!E63</f>
        <v>658</v>
      </c>
      <c r="F63" s="70">
        <f>sampletable!F63</f>
        <v>658</v>
      </c>
      <c r="G63" s="71" t="str">
        <f>sampletable!G63</f>
        <v>5. Invertebrate Mitochondrial</v>
      </c>
      <c r="H63" s="70" t="str">
        <f>sampletable!H63</f>
        <v>ARISE_SEQ_0143</v>
      </c>
      <c r="I63" s="70" t="str">
        <f>sampletable!I63</f>
        <v>NCBN001489</v>
      </c>
      <c r="J63" s="70">
        <f>sampletable!J63</f>
        <v>1100012734</v>
      </c>
      <c r="K63" s="70" t="str">
        <f>sampletable!K63</f>
        <v>DL006</v>
      </c>
      <c r="L63" s="70" t="str">
        <f>sampletable!L63</f>
        <v>F02</v>
      </c>
      <c r="M63" s="70" t="str">
        <f>sampletable!M63</f>
        <v>ONT_LepF1+ONT_LCO1490</v>
      </c>
      <c r="N63" s="70" t="str">
        <f>sampletable!N63</f>
        <v>#N/A</v>
      </c>
      <c r="O63" s="70" t="str">
        <f>sampletable!O63</f>
        <v>ONT_LepR1+ONT_HCO2198</v>
      </c>
      <c r="P63" s="70" t="str">
        <f>sampletable!P63</f>
        <v>#N/A</v>
      </c>
      <c r="Q63" s="70" t="str">
        <f>sampletable!Q63</f>
        <v>EXP-PBC096</v>
      </c>
      <c r="R63" s="70" t="str">
        <f>sampletable!R63</f>
        <v>BC14</v>
      </c>
      <c r="S63" s="70"/>
      <c r="T63" s="70" t="str">
        <f>sampletable!T63</f>
        <v>NB01</v>
      </c>
    </row>
    <row r="64">
      <c r="A64" s="70" t="str">
        <f>sampletable!A64</f>
        <v>22033-375157</v>
      </c>
      <c r="B64" s="70" t="str">
        <f>sampletable!B64</f>
        <v>RMNH.5145364</v>
      </c>
      <c r="C64" s="71" t="str">
        <f>sampletable!C64</f>
        <v>Insect</v>
      </c>
      <c r="D64" s="71" t="str">
        <f>sampletable!D64</f>
        <v>COI-5P</v>
      </c>
      <c r="E64" s="70">
        <f>sampletable!E64</f>
        <v>658</v>
      </c>
      <c r="F64" s="70">
        <f>sampletable!F64</f>
        <v>658</v>
      </c>
      <c r="G64" s="71" t="str">
        <f>sampletable!G64</f>
        <v>5. Invertebrate Mitochondrial</v>
      </c>
      <c r="H64" s="70" t="str">
        <f>sampletable!H64</f>
        <v>ARISE_SEQ_0143</v>
      </c>
      <c r="I64" s="70" t="str">
        <f>sampletable!I64</f>
        <v>NCBN001489</v>
      </c>
      <c r="J64" s="70">
        <f>sampletable!J64</f>
        <v>1100012735</v>
      </c>
      <c r="K64" s="70" t="str">
        <f>sampletable!K64</f>
        <v>DL006</v>
      </c>
      <c r="L64" s="70" t="str">
        <f>sampletable!L64</f>
        <v>F03</v>
      </c>
      <c r="M64" s="70" t="str">
        <f>sampletable!M64</f>
        <v>ONT_LepF1+ONT_LCO1490</v>
      </c>
      <c r="N64" s="70" t="str">
        <f>sampletable!N64</f>
        <v>#N/A</v>
      </c>
      <c r="O64" s="70" t="str">
        <f>sampletable!O64</f>
        <v>ONT_LepR1+ONT_HCO2198</v>
      </c>
      <c r="P64" s="70" t="str">
        <f>sampletable!P64</f>
        <v>#N/A</v>
      </c>
      <c r="Q64" s="70" t="str">
        <f>sampletable!Q64</f>
        <v>EXP-PBC096</v>
      </c>
      <c r="R64" s="70" t="str">
        <f>sampletable!R64</f>
        <v>BC22</v>
      </c>
      <c r="S64" s="70"/>
      <c r="T64" s="70" t="str">
        <f>sampletable!T64</f>
        <v>NB01</v>
      </c>
    </row>
    <row r="65">
      <c r="A65" s="70" t="str">
        <f>sampletable!A65</f>
        <v>22033-375157</v>
      </c>
      <c r="B65" s="70" t="str">
        <f>sampletable!B65</f>
        <v>RMNH.5145372</v>
      </c>
      <c r="C65" s="71" t="str">
        <f>sampletable!C65</f>
        <v>Insect</v>
      </c>
      <c r="D65" s="71" t="str">
        <f>sampletable!D65</f>
        <v>COI-5P</v>
      </c>
      <c r="E65" s="70">
        <f>sampletable!E65</f>
        <v>658</v>
      </c>
      <c r="F65" s="70">
        <f>sampletable!F65</f>
        <v>658</v>
      </c>
      <c r="G65" s="71" t="str">
        <f>sampletable!G65</f>
        <v>5. Invertebrate Mitochondrial</v>
      </c>
      <c r="H65" s="70" t="str">
        <f>sampletable!H65</f>
        <v>ARISE_SEQ_0143</v>
      </c>
      <c r="I65" s="70" t="str">
        <f>sampletable!I65</f>
        <v>NCBN001489</v>
      </c>
      <c r="J65" s="70">
        <f>sampletable!J65</f>
        <v>1100012736</v>
      </c>
      <c r="K65" s="70" t="str">
        <f>sampletable!K65</f>
        <v>DL006</v>
      </c>
      <c r="L65" s="70" t="str">
        <f>sampletable!L65</f>
        <v>F04</v>
      </c>
      <c r="M65" s="70" t="str">
        <f>sampletable!M65</f>
        <v>ONT_LepF1+ONT_LCO1490</v>
      </c>
      <c r="N65" s="70" t="str">
        <f>sampletable!N65</f>
        <v>#N/A</v>
      </c>
      <c r="O65" s="70" t="str">
        <f>sampletable!O65</f>
        <v>ONT_LepR1+ONT_HCO2198</v>
      </c>
      <c r="P65" s="70" t="str">
        <f>sampletable!P65</f>
        <v>#N/A</v>
      </c>
      <c r="Q65" s="70" t="str">
        <f>sampletable!Q65</f>
        <v>EXP-PBC096</v>
      </c>
      <c r="R65" s="70" t="str">
        <f>sampletable!R65</f>
        <v>BC30</v>
      </c>
      <c r="S65" s="70"/>
      <c r="T65" s="70" t="str">
        <f>sampletable!T65</f>
        <v>NB01</v>
      </c>
    </row>
    <row r="66">
      <c r="A66" s="70" t="str">
        <f>sampletable!A66</f>
        <v>22033-375157</v>
      </c>
      <c r="B66" s="70" t="str">
        <f>sampletable!B66</f>
        <v>RMNH.5145380</v>
      </c>
      <c r="C66" s="71" t="str">
        <f>sampletable!C66</f>
        <v>Insect</v>
      </c>
      <c r="D66" s="71" t="str">
        <f>sampletable!D66</f>
        <v>COI-5P</v>
      </c>
      <c r="E66" s="70">
        <f>sampletable!E66</f>
        <v>658</v>
      </c>
      <c r="F66" s="70">
        <f>sampletable!F66</f>
        <v>658</v>
      </c>
      <c r="G66" s="71" t="str">
        <f>sampletable!G66</f>
        <v>5. Invertebrate Mitochondrial</v>
      </c>
      <c r="H66" s="70" t="str">
        <f>sampletable!H66</f>
        <v>ARISE_SEQ_0143</v>
      </c>
      <c r="I66" s="70" t="str">
        <f>sampletable!I66</f>
        <v>NCBN001489</v>
      </c>
      <c r="J66" s="70">
        <f>sampletable!J66</f>
        <v>1100012737</v>
      </c>
      <c r="K66" s="70" t="str">
        <f>sampletable!K66</f>
        <v>DL006</v>
      </c>
      <c r="L66" s="70" t="str">
        <f>sampletable!L66</f>
        <v>F05</v>
      </c>
      <c r="M66" s="70" t="str">
        <f>sampletable!M66</f>
        <v>ONT_LepF1+ONT_LCO1490</v>
      </c>
      <c r="N66" s="70" t="str">
        <f>sampletable!N66</f>
        <v>#N/A</v>
      </c>
      <c r="O66" s="70" t="str">
        <f>sampletable!O66</f>
        <v>ONT_LepR1+ONT_HCO2198</v>
      </c>
      <c r="P66" s="70" t="str">
        <f>sampletable!P66</f>
        <v>#N/A</v>
      </c>
      <c r="Q66" s="70" t="str">
        <f>sampletable!Q66</f>
        <v>EXP-PBC096</v>
      </c>
      <c r="R66" s="70" t="str">
        <f>sampletable!R66</f>
        <v>BC38</v>
      </c>
      <c r="S66" s="70"/>
      <c r="T66" s="70" t="str">
        <f>sampletable!T66</f>
        <v>NB01</v>
      </c>
    </row>
    <row r="67">
      <c r="A67" s="70" t="str">
        <f>sampletable!A67</f>
        <v>22033-375157</v>
      </c>
      <c r="B67" s="70" t="str">
        <f>sampletable!B67</f>
        <v>RMNH.5145388</v>
      </c>
      <c r="C67" s="71" t="str">
        <f>sampletable!C67</f>
        <v>Insect</v>
      </c>
      <c r="D67" s="71" t="str">
        <f>sampletable!D67</f>
        <v>COI-5P</v>
      </c>
      <c r="E67" s="70">
        <f>sampletable!E67</f>
        <v>658</v>
      </c>
      <c r="F67" s="70">
        <f>sampletable!F67</f>
        <v>658</v>
      </c>
      <c r="G67" s="71" t="str">
        <f>sampletable!G67</f>
        <v>5. Invertebrate Mitochondrial</v>
      </c>
      <c r="H67" s="70" t="str">
        <f>sampletable!H67</f>
        <v>ARISE_SEQ_0143</v>
      </c>
      <c r="I67" s="70" t="str">
        <f>sampletable!I67</f>
        <v>NCBN001489</v>
      </c>
      <c r="J67" s="70">
        <f>sampletable!J67</f>
        <v>1100012738</v>
      </c>
      <c r="K67" s="70" t="str">
        <f>sampletable!K67</f>
        <v>DL006</v>
      </c>
      <c r="L67" s="70" t="str">
        <f>sampletable!L67</f>
        <v>F06</v>
      </c>
      <c r="M67" s="70" t="str">
        <f>sampletable!M67</f>
        <v>ONT_LepF1+ONT_LCO1490</v>
      </c>
      <c r="N67" s="70" t="str">
        <f>sampletable!N67</f>
        <v>#N/A</v>
      </c>
      <c r="O67" s="70" t="str">
        <f>sampletable!O67</f>
        <v>ONT_LepR1+ONT_HCO2198</v>
      </c>
      <c r="P67" s="70" t="str">
        <f>sampletable!P67</f>
        <v>#N/A</v>
      </c>
      <c r="Q67" s="70" t="str">
        <f>sampletable!Q67</f>
        <v>EXP-PBC096</v>
      </c>
      <c r="R67" s="70" t="str">
        <f>sampletable!R67</f>
        <v>BC46</v>
      </c>
      <c r="S67" s="70"/>
      <c r="T67" s="70" t="str">
        <f>sampletable!T67</f>
        <v>NB01</v>
      </c>
    </row>
    <row r="68">
      <c r="A68" s="70" t="str">
        <f>sampletable!A68</f>
        <v>22033-375157</v>
      </c>
      <c r="B68" s="70" t="str">
        <f>sampletable!B68</f>
        <v>RMNH.5145396</v>
      </c>
      <c r="C68" s="71" t="str">
        <f>sampletable!C68</f>
        <v>Insect</v>
      </c>
      <c r="D68" s="71" t="str">
        <f>sampletable!D68</f>
        <v>COI-5P</v>
      </c>
      <c r="E68" s="70">
        <f>sampletable!E68</f>
        <v>658</v>
      </c>
      <c r="F68" s="70">
        <f>sampletable!F68</f>
        <v>658</v>
      </c>
      <c r="G68" s="71" t="str">
        <f>sampletable!G68</f>
        <v>5. Invertebrate Mitochondrial</v>
      </c>
      <c r="H68" s="70" t="str">
        <f>sampletable!H68</f>
        <v>ARISE_SEQ_0143</v>
      </c>
      <c r="I68" s="70" t="str">
        <f>sampletable!I68</f>
        <v>NCBN001489</v>
      </c>
      <c r="J68" s="70">
        <f>sampletable!J68</f>
        <v>1100012739</v>
      </c>
      <c r="K68" s="70" t="str">
        <f>sampletable!K68</f>
        <v>DL006</v>
      </c>
      <c r="L68" s="70" t="str">
        <f>sampletable!L68</f>
        <v>F07</v>
      </c>
      <c r="M68" s="70" t="str">
        <f>sampletable!M68</f>
        <v>ONT_LepF1+ONT_LCO1490</v>
      </c>
      <c r="N68" s="70" t="str">
        <f>sampletable!N68</f>
        <v>#N/A</v>
      </c>
      <c r="O68" s="70" t="str">
        <f>sampletable!O68</f>
        <v>ONT_LepR1+ONT_HCO2198</v>
      </c>
      <c r="P68" s="70" t="str">
        <f>sampletable!P68</f>
        <v>#N/A</v>
      </c>
      <c r="Q68" s="70" t="str">
        <f>sampletable!Q68</f>
        <v>EXP-PBC096</v>
      </c>
      <c r="R68" s="70" t="str">
        <f>sampletable!R68</f>
        <v>BC54</v>
      </c>
      <c r="S68" s="70"/>
      <c r="T68" s="70" t="str">
        <f>sampletable!T68</f>
        <v>NB01</v>
      </c>
    </row>
    <row r="69">
      <c r="A69" s="70" t="str">
        <f>sampletable!A69</f>
        <v>22033-375157</v>
      </c>
      <c r="B69" s="70" t="str">
        <f>sampletable!B69</f>
        <v>RMNH.5145404</v>
      </c>
      <c r="C69" s="71" t="str">
        <f>sampletable!C69</f>
        <v>Insect</v>
      </c>
      <c r="D69" s="71" t="str">
        <f>sampletable!D69</f>
        <v>COI-5P</v>
      </c>
      <c r="E69" s="70">
        <f>sampletable!E69</f>
        <v>658</v>
      </c>
      <c r="F69" s="70">
        <f>sampletable!F69</f>
        <v>658</v>
      </c>
      <c r="G69" s="71" t="str">
        <f>sampletable!G69</f>
        <v>5. Invertebrate Mitochondrial</v>
      </c>
      <c r="H69" s="70" t="str">
        <f>sampletable!H69</f>
        <v>ARISE_SEQ_0143</v>
      </c>
      <c r="I69" s="70" t="str">
        <f>sampletable!I69</f>
        <v>NCBN001489</v>
      </c>
      <c r="J69" s="70">
        <f>sampletable!J69</f>
        <v>1100012740</v>
      </c>
      <c r="K69" s="70" t="str">
        <f>sampletable!K69</f>
        <v>DL006</v>
      </c>
      <c r="L69" s="70" t="str">
        <f>sampletable!L69</f>
        <v>F08</v>
      </c>
      <c r="M69" s="70" t="str">
        <f>sampletable!M69</f>
        <v>ONT_LepF1+ONT_LCO1490</v>
      </c>
      <c r="N69" s="70" t="str">
        <f>sampletable!N69</f>
        <v>#N/A</v>
      </c>
      <c r="O69" s="70" t="str">
        <f>sampletable!O69</f>
        <v>ONT_LepR1+ONT_HCO2198</v>
      </c>
      <c r="P69" s="70" t="str">
        <f>sampletable!P69</f>
        <v>#N/A</v>
      </c>
      <c r="Q69" s="70" t="str">
        <f>sampletable!Q69</f>
        <v>EXP-PBC096</v>
      </c>
      <c r="R69" s="70" t="str">
        <f>sampletable!R69</f>
        <v>BC62</v>
      </c>
      <c r="S69" s="70"/>
      <c r="T69" s="70" t="str">
        <f>sampletable!T69</f>
        <v>NB01</v>
      </c>
    </row>
    <row r="70">
      <c r="A70" s="70" t="str">
        <f>sampletable!A70</f>
        <v>22033-375157</v>
      </c>
      <c r="B70" s="70" t="str">
        <f>sampletable!B70</f>
        <v>RMNH.5145412</v>
      </c>
      <c r="C70" s="71" t="str">
        <f>sampletable!C70</f>
        <v>Insect</v>
      </c>
      <c r="D70" s="71" t="str">
        <f>sampletable!D70</f>
        <v>COI-5P</v>
      </c>
      <c r="E70" s="70">
        <f>sampletable!E70</f>
        <v>658</v>
      </c>
      <c r="F70" s="70">
        <f>sampletable!F70</f>
        <v>658</v>
      </c>
      <c r="G70" s="71" t="str">
        <f>sampletable!G70</f>
        <v>5. Invertebrate Mitochondrial</v>
      </c>
      <c r="H70" s="70" t="str">
        <f>sampletable!H70</f>
        <v>ARISE_SEQ_0143</v>
      </c>
      <c r="I70" s="70" t="str">
        <f>sampletable!I70</f>
        <v>NCBN001489</v>
      </c>
      <c r="J70" s="70">
        <f>sampletable!J70</f>
        <v>1100012741</v>
      </c>
      <c r="K70" s="70" t="str">
        <f>sampletable!K70</f>
        <v>DL006</v>
      </c>
      <c r="L70" s="70" t="str">
        <f>sampletable!L70</f>
        <v>F09</v>
      </c>
      <c r="M70" s="70" t="str">
        <f>sampletable!M70</f>
        <v>ONT_LepF1+ONT_LCO1490</v>
      </c>
      <c r="N70" s="70" t="str">
        <f>sampletable!N70</f>
        <v>#N/A</v>
      </c>
      <c r="O70" s="70" t="str">
        <f>sampletable!O70</f>
        <v>ONT_LepR1+ONT_HCO2198</v>
      </c>
      <c r="P70" s="70" t="str">
        <f>sampletable!P70</f>
        <v>#N/A</v>
      </c>
      <c r="Q70" s="70" t="str">
        <f>sampletable!Q70</f>
        <v>EXP-PBC096</v>
      </c>
      <c r="R70" s="70" t="str">
        <f>sampletable!R70</f>
        <v>BC70</v>
      </c>
      <c r="S70" s="70"/>
      <c r="T70" s="70" t="str">
        <f>sampletable!T70</f>
        <v>NB01</v>
      </c>
    </row>
    <row r="71">
      <c r="A71" s="70" t="str">
        <f>sampletable!A71</f>
        <v>22033-375157</v>
      </c>
      <c r="B71" s="70" t="str">
        <f>sampletable!B71</f>
        <v>RMNH.5145420</v>
      </c>
      <c r="C71" s="71" t="str">
        <f>sampletable!C71</f>
        <v>Insect</v>
      </c>
      <c r="D71" s="71" t="str">
        <f>sampletable!D71</f>
        <v>COI-5P</v>
      </c>
      <c r="E71" s="70">
        <f>sampletable!E71</f>
        <v>658</v>
      </c>
      <c r="F71" s="70">
        <f>sampletable!F71</f>
        <v>658</v>
      </c>
      <c r="G71" s="71" t="str">
        <f>sampletable!G71</f>
        <v>5. Invertebrate Mitochondrial</v>
      </c>
      <c r="H71" s="70" t="str">
        <f>sampletable!H71</f>
        <v>ARISE_SEQ_0143</v>
      </c>
      <c r="I71" s="70" t="str">
        <f>sampletable!I71</f>
        <v>NCBN001489</v>
      </c>
      <c r="J71" s="70">
        <f>sampletable!J71</f>
        <v>1100012742</v>
      </c>
      <c r="K71" s="70" t="str">
        <f>sampletable!K71</f>
        <v>DL006</v>
      </c>
      <c r="L71" s="70" t="str">
        <f>sampletable!L71</f>
        <v>F10</v>
      </c>
      <c r="M71" s="70" t="str">
        <f>sampletable!M71</f>
        <v>ONT_LepF1+ONT_LCO1490</v>
      </c>
      <c r="N71" s="70" t="str">
        <f>sampletable!N71</f>
        <v>#N/A</v>
      </c>
      <c r="O71" s="70" t="str">
        <f>sampletable!O71</f>
        <v>ONT_LepR1+ONT_HCO2198</v>
      </c>
      <c r="P71" s="70" t="str">
        <f>sampletable!P71</f>
        <v>#N/A</v>
      </c>
      <c r="Q71" s="70" t="str">
        <f>sampletable!Q71</f>
        <v>EXP-PBC096</v>
      </c>
      <c r="R71" s="70" t="str">
        <f>sampletable!R71</f>
        <v>BC78</v>
      </c>
      <c r="S71" s="70"/>
      <c r="T71" s="70" t="str">
        <f>sampletable!T71</f>
        <v>NB01</v>
      </c>
    </row>
    <row r="72">
      <c r="A72" s="70" t="str">
        <f>sampletable!A72</f>
        <v>22033-375157</v>
      </c>
      <c r="B72" s="70" t="str">
        <f>sampletable!B72</f>
        <v>RMNH.5145428</v>
      </c>
      <c r="C72" s="71" t="str">
        <f>sampletable!C72</f>
        <v>Insect</v>
      </c>
      <c r="D72" s="71" t="str">
        <f>sampletable!D72</f>
        <v>COI-5P</v>
      </c>
      <c r="E72" s="70">
        <f>sampletable!E72</f>
        <v>658</v>
      </c>
      <c r="F72" s="70">
        <f>sampletable!F72</f>
        <v>658</v>
      </c>
      <c r="G72" s="71" t="str">
        <f>sampletable!G72</f>
        <v>5. Invertebrate Mitochondrial</v>
      </c>
      <c r="H72" s="70" t="str">
        <f>sampletable!H72</f>
        <v>ARISE_SEQ_0143</v>
      </c>
      <c r="I72" s="70" t="str">
        <f>sampletable!I72</f>
        <v>NCBN001489</v>
      </c>
      <c r="J72" s="70">
        <f>sampletable!J72</f>
        <v>1100012743</v>
      </c>
      <c r="K72" s="70" t="str">
        <f>sampletable!K72</f>
        <v>DL006</v>
      </c>
      <c r="L72" s="70" t="str">
        <f>sampletable!L72</f>
        <v>F11</v>
      </c>
      <c r="M72" s="70" t="str">
        <f>sampletable!M72</f>
        <v>ONT_LepF1+ONT_LCO1490</v>
      </c>
      <c r="N72" s="70" t="str">
        <f>sampletable!N72</f>
        <v>#N/A</v>
      </c>
      <c r="O72" s="70" t="str">
        <f>sampletable!O72</f>
        <v>ONT_LepR1+ONT_HCO2198</v>
      </c>
      <c r="P72" s="70" t="str">
        <f>sampletable!P72</f>
        <v>#N/A</v>
      </c>
      <c r="Q72" s="70" t="str">
        <f>sampletable!Q72</f>
        <v>EXP-PBC096</v>
      </c>
      <c r="R72" s="70" t="str">
        <f>sampletable!R72</f>
        <v>BC86</v>
      </c>
      <c r="S72" s="70"/>
      <c r="T72" s="70" t="str">
        <f>sampletable!T72</f>
        <v>NB01</v>
      </c>
    </row>
    <row r="73">
      <c r="A73" s="70" t="str">
        <f>sampletable!A73</f>
        <v>22033-375157</v>
      </c>
      <c r="B73" s="70" t="str">
        <f>sampletable!B73</f>
        <v>RMNH.5145436</v>
      </c>
      <c r="C73" s="71" t="str">
        <f>sampletable!C73</f>
        <v>Insect</v>
      </c>
      <c r="D73" s="71" t="str">
        <f>sampletable!D73</f>
        <v>COI-5P</v>
      </c>
      <c r="E73" s="70">
        <f>sampletable!E73</f>
        <v>658</v>
      </c>
      <c r="F73" s="70">
        <f>sampletable!F73</f>
        <v>658</v>
      </c>
      <c r="G73" s="71" t="str">
        <f>sampletable!G73</f>
        <v>5. Invertebrate Mitochondrial</v>
      </c>
      <c r="H73" s="70" t="str">
        <f>sampletable!H73</f>
        <v>ARISE_SEQ_0143</v>
      </c>
      <c r="I73" s="70" t="str">
        <f>sampletable!I73</f>
        <v>NCBN001489</v>
      </c>
      <c r="J73" s="70">
        <f>sampletable!J73</f>
        <v>1100012744</v>
      </c>
      <c r="K73" s="70" t="str">
        <f>sampletable!K73</f>
        <v>DL006</v>
      </c>
      <c r="L73" s="70" t="str">
        <f>sampletable!L73</f>
        <v>F12</v>
      </c>
      <c r="M73" s="70" t="str">
        <f>sampletable!M73</f>
        <v>ONT_LepF1+ONT_LCO1490</v>
      </c>
      <c r="N73" s="70" t="str">
        <f>sampletable!N73</f>
        <v>#N/A</v>
      </c>
      <c r="O73" s="70" t="str">
        <f>sampletable!O73</f>
        <v>ONT_LepR1+ONT_HCO2198</v>
      </c>
      <c r="P73" s="70" t="str">
        <f>sampletable!P73</f>
        <v>#N/A</v>
      </c>
      <c r="Q73" s="70" t="str">
        <f>sampletable!Q73</f>
        <v>EXP-PBC096</v>
      </c>
      <c r="R73" s="70" t="str">
        <f>sampletable!R73</f>
        <v>BC94</v>
      </c>
      <c r="S73" s="70"/>
      <c r="T73" s="70" t="str">
        <f>sampletable!T73</f>
        <v>NB01</v>
      </c>
    </row>
    <row r="74">
      <c r="A74" s="70" t="str">
        <f>sampletable!A74</f>
        <v>22033-375157</v>
      </c>
      <c r="B74" s="70" t="str">
        <f>sampletable!B74</f>
        <v>RMNH.5145349</v>
      </c>
      <c r="C74" s="71" t="str">
        <f>sampletable!C74</f>
        <v>Insect</v>
      </c>
      <c r="D74" s="71" t="str">
        <f>sampletable!D74</f>
        <v>COI-5P</v>
      </c>
      <c r="E74" s="70">
        <f>sampletable!E74</f>
        <v>658</v>
      </c>
      <c r="F74" s="70">
        <f>sampletable!F74</f>
        <v>658</v>
      </c>
      <c r="G74" s="71" t="str">
        <f>sampletable!G74</f>
        <v>5. Invertebrate Mitochondrial</v>
      </c>
      <c r="H74" s="70" t="str">
        <f>sampletable!H74</f>
        <v>ARISE_SEQ_0143</v>
      </c>
      <c r="I74" s="70" t="str">
        <f>sampletable!I74</f>
        <v>NCBN001489</v>
      </c>
      <c r="J74" s="70">
        <f>sampletable!J74</f>
        <v>1100012745</v>
      </c>
      <c r="K74" s="70" t="str">
        <f>sampletable!K74</f>
        <v>DL006</v>
      </c>
      <c r="L74" s="70" t="str">
        <f>sampletable!L74</f>
        <v>G01</v>
      </c>
      <c r="M74" s="70" t="str">
        <f>sampletable!M74</f>
        <v>ONT_LepF1+ONT_LCO1490</v>
      </c>
      <c r="N74" s="70" t="str">
        <f>sampletable!N74</f>
        <v>#N/A</v>
      </c>
      <c r="O74" s="70" t="str">
        <f>sampletable!O74</f>
        <v>ONT_LepR1+ONT_HCO2198</v>
      </c>
      <c r="P74" s="70" t="str">
        <f>sampletable!P74</f>
        <v>#N/A</v>
      </c>
      <c r="Q74" s="70" t="str">
        <f>sampletable!Q74</f>
        <v>EXP-PBC096</v>
      </c>
      <c r="R74" s="70" t="str">
        <f>sampletable!R74</f>
        <v>BC07</v>
      </c>
      <c r="S74" s="70"/>
      <c r="T74" s="70" t="str">
        <f>sampletable!T74</f>
        <v>NB01</v>
      </c>
    </row>
    <row r="75">
      <c r="A75" s="70" t="str">
        <f>sampletable!A75</f>
        <v>22033-375157</v>
      </c>
      <c r="B75" s="70" t="str">
        <f>sampletable!B75</f>
        <v>RMNH.5145357</v>
      </c>
      <c r="C75" s="71" t="str">
        <f>sampletable!C75</f>
        <v>Insect</v>
      </c>
      <c r="D75" s="71" t="str">
        <f>sampletable!D75</f>
        <v>COI-5P</v>
      </c>
      <c r="E75" s="70">
        <f>sampletable!E75</f>
        <v>658</v>
      </c>
      <c r="F75" s="70">
        <f>sampletable!F75</f>
        <v>658</v>
      </c>
      <c r="G75" s="71" t="str">
        <f>sampletable!G75</f>
        <v>5. Invertebrate Mitochondrial</v>
      </c>
      <c r="H75" s="70" t="str">
        <f>sampletable!H75</f>
        <v>ARISE_SEQ_0143</v>
      </c>
      <c r="I75" s="70" t="str">
        <f>sampletable!I75</f>
        <v>NCBN001489</v>
      </c>
      <c r="J75" s="70">
        <f>sampletable!J75</f>
        <v>1100012746</v>
      </c>
      <c r="K75" s="70" t="str">
        <f>sampletable!K75</f>
        <v>DL006</v>
      </c>
      <c r="L75" s="70" t="str">
        <f>sampletable!L75</f>
        <v>G02</v>
      </c>
      <c r="M75" s="70" t="str">
        <f>sampletable!M75</f>
        <v>ONT_LepF1+ONT_LCO1490</v>
      </c>
      <c r="N75" s="70" t="str">
        <f>sampletable!N75</f>
        <v>#N/A</v>
      </c>
      <c r="O75" s="70" t="str">
        <f>sampletable!O75</f>
        <v>ONT_LepR1+ONT_HCO2198</v>
      </c>
      <c r="P75" s="70" t="str">
        <f>sampletable!P75</f>
        <v>#N/A</v>
      </c>
      <c r="Q75" s="70" t="str">
        <f>sampletable!Q75</f>
        <v>EXP-PBC096</v>
      </c>
      <c r="R75" s="70" t="str">
        <f>sampletable!R75</f>
        <v>BC15</v>
      </c>
      <c r="S75" s="70"/>
      <c r="T75" s="70" t="str">
        <f>sampletable!T75</f>
        <v>NB01</v>
      </c>
    </row>
    <row r="76">
      <c r="A76" s="70" t="str">
        <f>sampletable!A76</f>
        <v>22033-375157</v>
      </c>
      <c r="B76" s="70" t="str">
        <f>sampletable!B76</f>
        <v>RMNH.5145365</v>
      </c>
      <c r="C76" s="71" t="str">
        <f>sampletable!C76</f>
        <v>Insect</v>
      </c>
      <c r="D76" s="71" t="str">
        <f>sampletable!D76</f>
        <v>COI-5P</v>
      </c>
      <c r="E76" s="70">
        <f>sampletable!E76</f>
        <v>658</v>
      </c>
      <c r="F76" s="70">
        <f>sampletable!F76</f>
        <v>658</v>
      </c>
      <c r="G76" s="71" t="str">
        <f>sampletable!G76</f>
        <v>5. Invertebrate Mitochondrial</v>
      </c>
      <c r="H76" s="70" t="str">
        <f>sampletable!H76</f>
        <v>ARISE_SEQ_0143</v>
      </c>
      <c r="I76" s="70" t="str">
        <f>sampletable!I76</f>
        <v>NCBN001489</v>
      </c>
      <c r="J76" s="70">
        <f>sampletable!J76</f>
        <v>1100012747</v>
      </c>
      <c r="K76" s="70" t="str">
        <f>sampletable!K76</f>
        <v>DL006</v>
      </c>
      <c r="L76" s="70" t="str">
        <f>sampletable!L76</f>
        <v>G03</v>
      </c>
      <c r="M76" s="70" t="str">
        <f>sampletable!M76</f>
        <v>ONT_LepF1+ONT_LCO1490</v>
      </c>
      <c r="N76" s="70" t="str">
        <f>sampletable!N76</f>
        <v>#N/A</v>
      </c>
      <c r="O76" s="70" t="str">
        <f>sampletable!O76</f>
        <v>ONT_LepR1+ONT_HCO2198</v>
      </c>
      <c r="P76" s="70" t="str">
        <f>sampletable!P76</f>
        <v>#N/A</v>
      </c>
      <c r="Q76" s="70" t="str">
        <f>sampletable!Q76</f>
        <v>EXP-PBC096</v>
      </c>
      <c r="R76" s="70" t="str">
        <f>sampletable!R76</f>
        <v>BC23</v>
      </c>
      <c r="S76" s="70"/>
      <c r="T76" s="70" t="str">
        <f>sampletable!T76</f>
        <v>NB01</v>
      </c>
    </row>
    <row r="77">
      <c r="A77" s="70" t="str">
        <f>sampletable!A77</f>
        <v>22033-375157</v>
      </c>
      <c r="B77" s="70" t="str">
        <f>sampletable!B77</f>
        <v>RMNH.5145373</v>
      </c>
      <c r="C77" s="71" t="str">
        <f>sampletable!C77</f>
        <v>Insect</v>
      </c>
      <c r="D77" s="71" t="str">
        <f>sampletable!D77</f>
        <v>COI-5P</v>
      </c>
      <c r="E77" s="70">
        <f>sampletable!E77</f>
        <v>658</v>
      </c>
      <c r="F77" s="70">
        <f>sampletable!F77</f>
        <v>658</v>
      </c>
      <c r="G77" s="71" t="str">
        <f>sampletable!G77</f>
        <v>5. Invertebrate Mitochondrial</v>
      </c>
      <c r="H77" s="70" t="str">
        <f>sampletable!H77</f>
        <v>ARISE_SEQ_0143</v>
      </c>
      <c r="I77" s="70" t="str">
        <f>sampletable!I77</f>
        <v>NCBN001489</v>
      </c>
      <c r="J77" s="70">
        <f>sampletable!J77</f>
        <v>1100012748</v>
      </c>
      <c r="K77" s="70" t="str">
        <f>sampletable!K77</f>
        <v>DL006</v>
      </c>
      <c r="L77" s="70" t="str">
        <f>sampletable!L77</f>
        <v>G04</v>
      </c>
      <c r="M77" s="70" t="str">
        <f>sampletable!M77</f>
        <v>ONT_LepF1+ONT_LCO1490</v>
      </c>
      <c r="N77" s="70" t="str">
        <f>sampletable!N77</f>
        <v>#N/A</v>
      </c>
      <c r="O77" s="70" t="str">
        <f>sampletable!O77</f>
        <v>ONT_LepR1+ONT_HCO2198</v>
      </c>
      <c r="P77" s="70" t="str">
        <f>sampletable!P77</f>
        <v>#N/A</v>
      </c>
      <c r="Q77" s="70" t="str">
        <f>sampletable!Q77</f>
        <v>EXP-PBC096</v>
      </c>
      <c r="R77" s="70" t="str">
        <f>sampletable!R77</f>
        <v>BC31</v>
      </c>
      <c r="S77" s="70"/>
      <c r="T77" s="70" t="str">
        <f>sampletable!T77</f>
        <v>NB01</v>
      </c>
    </row>
    <row r="78">
      <c r="A78" s="70" t="str">
        <f>sampletable!A78</f>
        <v>22033-375157</v>
      </c>
      <c r="B78" s="70" t="str">
        <f>sampletable!B78</f>
        <v>RMNH.5145381</v>
      </c>
      <c r="C78" s="71" t="str">
        <f>sampletable!C78</f>
        <v>Insect</v>
      </c>
      <c r="D78" s="71" t="str">
        <f>sampletable!D78</f>
        <v>COI-5P</v>
      </c>
      <c r="E78" s="70">
        <f>sampletable!E78</f>
        <v>658</v>
      </c>
      <c r="F78" s="70">
        <f>sampletable!F78</f>
        <v>658</v>
      </c>
      <c r="G78" s="71" t="str">
        <f>sampletable!G78</f>
        <v>5. Invertebrate Mitochondrial</v>
      </c>
      <c r="H78" s="70" t="str">
        <f>sampletable!H78</f>
        <v>ARISE_SEQ_0143</v>
      </c>
      <c r="I78" s="70" t="str">
        <f>sampletable!I78</f>
        <v>NCBN001489</v>
      </c>
      <c r="J78" s="70">
        <f>sampletable!J78</f>
        <v>1100012749</v>
      </c>
      <c r="K78" s="70" t="str">
        <f>sampletable!K78</f>
        <v>DL006</v>
      </c>
      <c r="L78" s="70" t="str">
        <f>sampletable!L78</f>
        <v>G05</v>
      </c>
      <c r="M78" s="70" t="str">
        <f>sampletable!M78</f>
        <v>ONT_LepF1+ONT_LCO1490</v>
      </c>
      <c r="N78" s="70" t="str">
        <f>sampletable!N78</f>
        <v>#N/A</v>
      </c>
      <c r="O78" s="70" t="str">
        <f>sampletable!O78</f>
        <v>ONT_LepR1+ONT_HCO2198</v>
      </c>
      <c r="P78" s="70" t="str">
        <f>sampletable!P78</f>
        <v>#N/A</v>
      </c>
      <c r="Q78" s="70" t="str">
        <f>sampletable!Q78</f>
        <v>EXP-PBC096</v>
      </c>
      <c r="R78" s="70" t="str">
        <f>sampletable!R78</f>
        <v>BC39</v>
      </c>
      <c r="S78" s="70"/>
      <c r="T78" s="70" t="str">
        <f>sampletable!T78</f>
        <v>NB01</v>
      </c>
    </row>
    <row r="79">
      <c r="A79" s="70" t="str">
        <f>sampletable!A79</f>
        <v>22033-375157</v>
      </c>
      <c r="B79" s="70" t="str">
        <f>sampletable!B79</f>
        <v>RMNH.5145389</v>
      </c>
      <c r="C79" s="71" t="str">
        <f>sampletable!C79</f>
        <v>Insect</v>
      </c>
      <c r="D79" s="71" t="str">
        <f>sampletable!D79</f>
        <v>COI-5P</v>
      </c>
      <c r="E79" s="70">
        <f>sampletable!E79</f>
        <v>658</v>
      </c>
      <c r="F79" s="70">
        <f>sampletable!F79</f>
        <v>658</v>
      </c>
      <c r="G79" s="71" t="str">
        <f>sampletable!G79</f>
        <v>5. Invertebrate Mitochondrial</v>
      </c>
      <c r="H79" s="70" t="str">
        <f>sampletable!H79</f>
        <v>ARISE_SEQ_0143</v>
      </c>
      <c r="I79" s="70" t="str">
        <f>sampletable!I79</f>
        <v>NCBN001489</v>
      </c>
      <c r="J79" s="70">
        <f>sampletable!J79</f>
        <v>1100012750</v>
      </c>
      <c r="K79" s="70" t="str">
        <f>sampletable!K79</f>
        <v>DL006</v>
      </c>
      <c r="L79" s="70" t="str">
        <f>sampletable!L79</f>
        <v>G06</v>
      </c>
      <c r="M79" s="70" t="str">
        <f>sampletable!M79</f>
        <v>ONT_LepF1+ONT_LCO1490</v>
      </c>
      <c r="N79" s="70" t="str">
        <f>sampletable!N79</f>
        <v>#N/A</v>
      </c>
      <c r="O79" s="70" t="str">
        <f>sampletable!O79</f>
        <v>ONT_LepR1+ONT_HCO2198</v>
      </c>
      <c r="P79" s="70" t="str">
        <f>sampletable!P79</f>
        <v>#N/A</v>
      </c>
      <c r="Q79" s="70" t="str">
        <f>sampletable!Q79</f>
        <v>EXP-PBC096</v>
      </c>
      <c r="R79" s="70" t="str">
        <f>sampletable!R79</f>
        <v>BC47</v>
      </c>
      <c r="S79" s="70"/>
      <c r="T79" s="70" t="str">
        <f>sampletable!T79</f>
        <v>NB01</v>
      </c>
    </row>
    <row r="80">
      <c r="A80" s="70" t="str">
        <f>sampletable!A80</f>
        <v>22033-375157</v>
      </c>
      <c r="B80" s="70" t="str">
        <f>sampletable!B80</f>
        <v>RMNH.5145397</v>
      </c>
      <c r="C80" s="71" t="str">
        <f>sampletable!C80</f>
        <v>Insect</v>
      </c>
      <c r="D80" s="71" t="str">
        <f>sampletable!D80</f>
        <v>COI-5P</v>
      </c>
      <c r="E80" s="70">
        <f>sampletable!E80</f>
        <v>658</v>
      </c>
      <c r="F80" s="70">
        <f>sampletable!F80</f>
        <v>658</v>
      </c>
      <c r="G80" s="71" t="str">
        <f>sampletable!G80</f>
        <v>5. Invertebrate Mitochondrial</v>
      </c>
      <c r="H80" s="70" t="str">
        <f>sampletable!H80</f>
        <v>ARISE_SEQ_0143</v>
      </c>
      <c r="I80" s="70" t="str">
        <f>sampletable!I80</f>
        <v>NCBN001489</v>
      </c>
      <c r="J80" s="70">
        <f>sampletable!J80</f>
        <v>1100012751</v>
      </c>
      <c r="K80" s="70" t="str">
        <f>sampletable!K80</f>
        <v>DL006</v>
      </c>
      <c r="L80" s="70" t="str">
        <f>sampletable!L80</f>
        <v>G07</v>
      </c>
      <c r="M80" s="70" t="str">
        <f>sampletable!M80</f>
        <v>ONT_LepF1+ONT_LCO1490</v>
      </c>
      <c r="N80" s="70" t="str">
        <f>sampletable!N80</f>
        <v>#N/A</v>
      </c>
      <c r="O80" s="70" t="str">
        <f>sampletable!O80</f>
        <v>ONT_LepR1+ONT_HCO2198</v>
      </c>
      <c r="P80" s="70" t="str">
        <f>sampletable!P80</f>
        <v>#N/A</v>
      </c>
      <c r="Q80" s="70" t="str">
        <f>sampletable!Q80</f>
        <v>EXP-PBC096</v>
      </c>
      <c r="R80" s="70" t="str">
        <f>sampletable!R80</f>
        <v>BC55</v>
      </c>
      <c r="S80" s="70"/>
      <c r="T80" s="70" t="str">
        <f>sampletable!T80</f>
        <v>NB01</v>
      </c>
    </row>
    <row r="81">
      <c r="A81" s="70" t="str">
        <f>sampletable!A81</f>
        <v>22033-375157</v>
      </c>
      <c r="B81" s="70" t="str">
        <f>sampletable!B81</f>
        <v>RMNH.5145405</v>
      </c>
      <c r="C81" s="71" t="str">
        <f>sampletable!C81</f>
        <v>Insect</v>
      </c>
      <c r="D81" s="71" t="str">
        <f>sampletable!D81</f>
        <v>COI-5P</v>
      </c>
      <c r="E81" s="70">
        <f>sampletable!E81</f>
        <v>658</v>
      </c>
      <c r="F81" s="70">
        <f>sampletable!F81</f>
        <v>658</v>
      </c>
      <c r="G81" s="71" t="str">
        <f>sampletable!G81</f>
        <v>5. Invertebrate Mitochondrial</v>
      </c>
      <c r="H81" s="70" t="str">
        <f>sampletable!H81</f>
        <v>ARISE_SEQ_0143</v>
      </c>
      <c r="I81" s="70" t="str">
        <f>sampletable!I81</f>
        <v>NCBN001489</v>
      </c>
      <c r="J81" s="70">
        <f>sampletable!J81</f>
        <v>1100012752</v>
      </c>
      <c r="K81" s="70" t="str">
        <f>sampletable!K81</f>
        <v>DL006</v>
      </c>
      <c r="L81" s="70" t="str">
        <f>sampletable!L81</f>
        <v>G08</v>
      </c>
      <c r="M81" s="70" t="str">
        <f>sampletable!M81</f>
        <v>ONT_LepF1+ONT_LCO1490</v>
      </c>
      <c r="N81" s="70" t="str">
        <f>sampletable!N81</f>
        <v>#N/A</v>
      </c>
      <c r="O81" s="70" t="str">
        <f>sampletable!O81</f>
        <v>ONT_LepR1+ONT_HCO2198</v>
      </c>
      <c r="P81" s="70" t="str">
        <f>sampletable!P81</f>
        <v>#N/A</v>
      </c>
      <c r="Q81" s="70" t="str">
        <f>sampletable!Q81</f>
        <v>EXP-PBC096</v>
      </c>
      <c r="R81" s="70" t="str">
        <f>sampletable!R81</f>
        <v>BC63</v>
      </c>
      <c r="S81" s="70"/>
      <c r="T81" s="70" t="str">
        <f>sampletable!T81</f>
        <v>NB01</v>
      </c>
    </row>
    <row r="82">
      <c r="A82" s="70" t="str">
        <f>sampletable!A82</f>
        <v>22033-375157</v>
      </c>
      <c r="B82" s="70" t="str">
        <f>sampletable!B82</f>
        <v>RMNH.5145413</v>
      </c>
      <c r="C82" s="71" t="str">
        <f>sampletable!C82</f>
        <v>Insect</v>
      </c>
      <c r="D82" s="71" t="str">
        <f>sampletable!D82</f>
        <v>COI-5P</v>
      </c>
      <c r="E82" s="70">
        <f>sampletable!E82</f>
        <v>658</v>
      </c>
      <c r="F82" s="70">
        <f>sampletable!F82</f>
        <v>658</v>
      </c>
      <c r="G82" s="71" t="str">
        <f>sampletable!G82</f>
        <v>5. Invertebrate Mitochondrial</v>
      </c>
      <c r="H82" s="70" t="str">
        <f>sampletable!H82</f>
        <v>ARISE_SEQ_0143</v>
      </c>
      <c r="I82" s="70" t="str">
        <f>sampletable!I82</f>
        <v>NCBN001489</v>
      </c>
      <c r="J82" s="70">
        <f>sampletable!J82</f>
        <v>1100012753</v>
      </c>
      <c r="K82" s="70" t="str">
        <f>sampletable!K82</f>
        <v>DL006</v>
      </c>
      <c r="L82" s="70" t="str">
        <f>sampletable!L82</f>
        <v>G09</v>
      </c>
      <c r="M82" s="70" t="str">
        <f>sampletable!M82</f>
        <v>ONT_LepF1+ONT_LCO1490</v>
      </c>
      <c r="N82" s="70" t="str">
        <f>sampletable!N82</f>
        <v>#N/A</v>
      </c>
      <c r="O82" s="70" t="str">
        <f>sampletable!O82</f>
        <v>ONT_LepR1+ONT_HCO2198</v>
      </c>
      <c r="P82" s="70" t="str">
        <f>sampletable!P82</f>
        <v>#N/A</v>
      </c>
      <c r="Q82" s="70" t="str">
        <f>sampletable!Q82</f>
        <v>EXP-PBC096</v>
      </c>
      <c r="R82" s="70" t="str">
        <f>sampletable!R82</f>
        <v>BC71</v>
      </c>
      <c r="S82" s="70"/>
      <c r="T82" s="70" t="str">
        <f>sampletable!T82</f>
        <v>NB01</v>
      </c>
    </row>
    <row r="83">
      <c r="A83" s="70" t="str">
        <f>sampletable!A83</f>
        <v>22033-375157</v>
      </c>
      <c r="B83" s="70" t="str">
        <f>sampletable!B83</f>
        <v>RMNH.5145421</v>
      </c>
      <c r="C83" s="71" t="str">
        <f>sampletable!C83</f>
        <v>Insect</v>
      </c>
      <c r="D83" s="71" t="str">
        <f>sampletable!D83</f>
        <v>COI-5P</v>
      </c>
      <c r="E83" s="70">
        <f>sampletable!E83</f>
        <v>658</v>
      </c>
      <c r="F83" s="70">
        <f>sampletable!F83</f>
        <v>658</v>
      </c>
      <c r="G83" s="71" t="str">
        <f>sampletable!G83</f>
        <v>5. Invertebrate Mitochondrial</v>
      </c>
      <c r="H83" s="70" t="str">
        <f>sampletable!H83</f>
        <v>ARISE_SEQ_0143</v>
      </c>
      <c r="I83" s="70" t="str">
        <f>sampletable!I83</f>
        <v>NCBN001489</v>
      </c>
      <c r="J83" s="70">
        <f>sampletable!J83</f>
        <v>1100012754</v>
      </c>
      <c r="K83" s="70" t="str">
        <f>sampletable!K83</f>
        <v>DL006</v>
      </c>
      <c r="L83" s="70" t="str">
        <f>sampletable!L83</f>
        <v>G10</v>
      </c>
      <c r="M83" s="70" t="str">
        <f>sampletable!M83</f>
        <v>ONT_LepF1+ONT_LCO1490</v>
      </c>
      <c r="N83" s="70" t="str">
        <f>sampletable!N83</f>
        <v>#N/A</v>
      </c>
      <c r="O83" s="70" t="str">
        <f>sampletable!O83</f>
        <v>ONT_LepR1+ONT_HCO2198</v>
      </c>
      <c r="P83" s="70" t="str">
        <f>sampletable!P83</f>
        <v>#N/A</v>
      </c>
      <c r="Q83" s="70" t="str">
        <f>sampletable!Q83</f>
        <v>EXP-PBC096</v>
      </c>
      <c r="R83" s="70" t="str">
        <f>sampletable!R83</f>
        <v>BC79</v>
      </c>
      <c r="S83" s="70"/>
      <c r="T83" s="70" t="str">
        <f>sampletable!T83</f>
        <v>NB01</v>
      </c>
    </row>
    <row r="84">
      <c r="A84" s="70" t="str">
        <f>sampletable!A84</f>
        <v>22033-375157</v>
      </c>
      <c r="B84" s="70" t="str">
        <f>sampletable!B84</f>
        <v>RMNH.5145429</v>
      </c>
      <c r="C84" s="71" t="str">
        <f>sampletable!C84</f>
        <v>Insect</v>
      </c>
      <c r="D84" s="71" t="str">
        <f>sampletable!D84</f>
        <v>COI-5P</v>
      </c>
      <c r="E84" s="70">
        <f>sampletable!E84</f>
        <v>658</v>
      </c>
      <c r="F84" s="70">
        <f>sampletable!F84</f>
        <v>658</v>
      </c>
      <c r="G84" s="71" t="str">
        <f>sampletable!G84</f>
        <v>5. Invertebrate Mitochondrial</v>
      </c>
      <c r="H84" s="70" t="str">
        <f>sampletable!H84</f>
        <v>ARISE_SEQ_0143</v>
      </c>
      <c r="I84" s="70" t="str">
        <f>sampletable!I84</f>
        <v>NCBN001489</v>
      </c>
      <c r="J84" s="70">
        <f>sampletable!J84</f>
        <v>1100012755</v>
      </c>
      <c r="K84" s="70" t="str">
        <f>sampletable!K84</f>
        <v>DL006</v>
      </c>
      <c r="L84" s="70" t="str">
        <f>sampletable!L84</f>
        <v>G11</v>
      </c>
      <c r="M84" s="70" t="str">
        <f>sampletable!M84</f>
        <v>ONT_LepF1+ONT_LCO1490</v>
      </c>
      <c r="N84" s="70" t="str">
        <f>sampletable!N84</f>
        <v>#N/A</v>
      </c>
      <c r="O84" s="70" t="str">
        <f>sampletable!O84</f>
        <v>ONT_LepR1+ONT_HCO2198</v>
      </c>
      <c r="P84" s="70" t="str">
        <f>sampletable!P84</f>
        <v>#N/A</v>
      </c>
      <c r="Q84" s="70" t="str">
        <f>sampletable!Q84</f>
        <v>EXP-PBC096</v>
      </c>
      <c r="R84" s="70" t="str">
        <f>sampletable!R84</f>
        <v>BC87</v>
      </c>
      <c r="S84" s="70"/>
      <c r="T84" s="70" t="str">
        <f>sampletable!T84</f>
        <v>NB01</v>
      </c>
    </row>
    <row r="85">
      <c r="A85" s="70" t="str">
        <f>sampletable!A85</f>
        <v>22033-375157</v>
      </c>
      <c r="B85" s="70" t="str">
        <f>sampletable!B85</f>
        <v>RMNH.5145437</v>
      </c>
      <c r="C85" s="71" t="str">
        <f>sampletable!C85</f>
        <v>Insect</v>
      </c>
      <c r="D85" s="71" t="str">
        <f>sampletable!D85</f>
        <v>COI-5P</v>
      </c>
      <c r="E85" s="70">
        <f>sampletable!E85</f>
        <v>658</v>
      </c>
      <c r="F85" s="70">
        <f>sampletable!F85</f>
        <v>658</v>
      </c>
      <c r="G85" s="71" t="str">
        <f>sampletable!G85</f>
        <v>5. Invertebrate Mitochondrial</v>
      </c>
      <c r="H85" s="70" t="str">
        <f>sampletable!H85</f>
        <v>ARISE_SEQ_0143</v>
      </c>
      <c r="I85" s="70" t="str">
        <f>sampletable!I85</f>
        <v>NCBN001489</v>
      </c>
      <c r="J85" s="70">
        <f>sampletable!J85</f>
        <v>1100012756</v>
      </c>
      <c r="K85" s="70" t="str">
        <f>sampletable!K85</f>
        <v>DL006</v>
      </c>
      <c r="L85" s="70" t="str">
        <f>sampletable!L85</f>
        <v>G12</v>
      </c>
      <c r="M85" s="70" t="str">
        <f>sampletable!M85</f>
        <v>ONT_LepF1+ONT_LCO1490</v>
      </c>
      <c r="N85" s="70" t="str">
        <f>sampletable!N85</f>
        <v>#N/A</v>
      </c>
      <c r="O85" s="70" t="str">
        <f>sampletable!O85</f>
        <v>ONT_LepR1+ONT_HCO2198</v>
      </c>
      <c r="P85" s="70" t="str">
        <f>sampletable!P85</f>
        <v>#N/A</v>
      </c>
      <c r="Q85" s="70" t="str">
        <f>sampletable!Q85</f>
        <v>EXP-PBC096</v>
      </c>
      <c r="R85" s="70" t="str">
        <f>sampletable!R85</f>
        <v>BC95</v>
      </c>
      <c r="S85" s="70"/>
      <c r="T85" s="70" t="str">
        <f>sampletable!T85</f>
        <v>NB01</v>
      </c>
    </row>
    <row r="86">
      <c r="A86" s="70" t="str">
        <f>sampletable!A86</f>
        <v>22033-375157</v>
      </c>
      <c r="B86" s="70" t="str">
        <f>sampletable!B86</f>
        <v>RMNH.5145350</v>
      </c>
      <c r="C86" s="71" t="str">
        <f>sampletable!C86</f>
        <v>Insect</v>
      </c>
      <c r="D86" s="71" t="str">
        <f>sampletable!D86</f>
        <v>COI-5P</v>
      </c>
      <c r="E86" s="70">
        <f>sampletable!E86</f>
        <v>658</v>
      </c>
      <c r="F86" s="70">
        <f>sampletable!F86</f>
        <v>658</v>
      </c>
      <c r="G86" s="71" t="str">
        <f>sampletable!G86</f>
        <v>5. Invertebrate Mitochondrial</v>
      </c>
      <c r="H86" s="70" t="str">
        <f>sampletable!H86</f>
        <v>ARISE_SEQ_0143</v>
      </c>
      <c r="I86" s="70" t="str">
        <f>sampletable!I86</f>
        <v>NCBN001489</v>
      </c>
      <c r="J86" s="70">
        <f>sampletable!J86</f>
        <v>1100012757</v>
      </c>
      <c r="K86" s="70" t="str">
        <f>sampletable!K86</f>
        <v>DL006</v>
      </c>
      <c r="L86" s="70" t="str">
        <f>sampletable!L86</f>
        <v>H01</v>
      </c>
      <c r="M86" s="70" t="str">
        <f>sampletable!M86</f>
        <v>ONT_LepF1+ONT_LCO1490</v>
      </c>
      <c r="N86" s="70" t="str">
        <f>sampletable!N86</f>
        <v>#N/A</v>
      </c>
      <c r="O86" s="70" t="str">
        <f>sampletable!O86</f>
        <v>ONT_LepR1+ONT_HCO2198</v>
      </c>
      <c r="P86" s="70" t="str">
        <f>sampletable!P86</f>
        <v>#N/A</v>
      </c>
      <c r="Q86" s="70" t="str">
        <f>sampletable!Q86</f>
        <v>EXP-PBC096</v>
      </c>
      <c r="R86" s="70" t="str">
        <f>sampletable!R86</f>
        <v>BC08</v>
      </c>
      <c r="S86" s="70"/>
      <c r="T86" s="70" t="str">
        <f>sampletable!T86</f>
        <v>NB01</v>
      </c>
    </row>
    <row r="87">
      <c r="A87" s="70" t="str">
        <f>sampletable!A87</f>
        <v>22033-375157</v>
      </c>
      <c r="B87" s="70" t="str">
        <f>sampletable!B87</f>
        <v>RMNH.5145358</v>
      </c>
      <c r="C87" s="71" t="str">
        <f>sampletable!C87</f>
        <v>Insect</v>
      </c>
      <c r="D87" s="71" t="str">
        <f>sampletable!D87</f>
        <v>COI-5P</v>
      </c>
      <c r="E87" s="70">
        <f>sampletable!E87</f>
        <v>658</v>
      </c>
      <c r="F87" s="70">
        <f>sampletable!F87</f>
        <v>658</v>
      </c>
      <c r="G87" s="71" t="str">
        <f>sampletable!G87</f>
        <v>5. Invertebrate Mitochondrial</v>
      </c>
      <c r="H87" s="70" t="str">
        <f>sampletable!H87</f>
        <v>ARISE_SEQ_0143</v>
      </c>
      <c r="I87" s="70" t="str">
        <f>sampletable!I87</f>
        <v>NCBN001489</v>
      </c>
      <c r="J87" s="70">
        <f>sampletable!J87</f>
        <v>1100012758</v>
      </c>
      <c r="K87" s="70" t="str">
        <f>sampletable!K87</f>
        <v>DL006</v>
      </c>
      <c r="L87" s="70" t="str">
        <f>sampletable!L87</f>
        <v>H02</v>
      </c>
      <c r="M87" s="70" t="str">
        <f>sampletable!M87</f>
        <v>ONT_LepF1+ONT_LCO1490</v>
      </c>
      <c r="N87" s="70" t="str">
        <f>sampletable!N87</f>
        <v>#N/A</v>
      </c>
      <c r="O87" s="70" t="str">
        <f>sampletable!O87</f>
        <v>ONT_LepR1+ONT_HCO2198</v>
      </c>
      <c r="P87" s="70" t="str">
        <f>sampletable!P87</f>
        <v>#N/A</v>
      </c>
      <c r="Q87" s="70" t="str">
        <f>sampletable!Q87</f>
        <v>EXP-PBC096</v>
      </c>
      <c r="R87" s="70" t="str">
        <f>sampletable!R87</f>
        <v>BC16</v>
      </c>
      <c r="S87" s="70"/>
      <c r="T87" s="70" t="str">
        <f>sampletable!T87</f>
        <v>NB01</v>
      </c>
    </row>
    <row r="88">
      <c r="A88" s="70" t="str">
        <f>sampletable!A88</f>
        <v>22033-375157</v>
      </c>
      <c r="B88" s="70" t="str">
        <f>sampletable!B88</f>
        <v>RMNH.5145366</v>
      </c>
      <c r="C88" s="71" t="str">
        <f>sampletable!C88</f>
        <v>Insect</v>
      </c>
      <c r="D88" s="71" t="str">
        <f>sampletable!D88</f>
        <v>COI-5P</v>
      </c>
      <c r="E88" s="70">
        <f>sampletable!E88</f>
        <v>658</v>
      </c>
      <c r="F88" s="70">
        <f>sampletable!F88</f>
        <v>658</v>
      </c>
      <c r="G88" s="71" t="str">
        <f>sampletable!G88</f>
        <v>5. Invertebrate Mitochondrial</v>
      </c>
      <c r="H88" s="70" t="str">
        <f>sampletable!H88</f>
        <v>ARISE_SEQ_0143</v>
      </c>
      <c r="I88" s="70" t="str">
        <f>sampletable!I88</f>
        <v>NCBN001489</v>
      </c>
      <c r="J88" s="70">
        <f>sampletable!J88</f>
        <v>1100012759</v>
      </c>
      <c r="K88" s="70" t="str">
        <f>sampletable!K88</f>
        <v>DL006</v>
      </c>
      <c r="L88" s="70" t="str">
        <f>sampletable!L88</f>
        <v>H03</v>
      </c>
      <c r="M88" s="70" t="str">
        <f>sampletable!M88</f>
        <v>ONT_LepF1+ONT_LCO1490</v>
      </c>
      <c r="N88" s="70" t="str">
        <f>sampletable!N88</f>
        <v>#N/A</v>
      </c>
      <c r="O88" s="70" t="str">
        <f>sampletable!O88</f>
        <v>ONT_LepR1+ONT_HCO2198</v>
      </c>
      <c r="P88" s="70" t="str">
        <f>sampletable!P88</f>
        <v>#N/A</v>
      </c>
      <c r="Q88" s="70" t="str">
        <f>sampletable!Q88</f>
        <v>EXP-PBC096</v>
      </c>
      <c r="R88" s="70" t="str">
        <f>sampletable!R88</f>
        <v>BC24</v>
      </c>
      <c r="S88" s="70"/>
      <c r="T88" s="70" t="str">
        <f>sampletable!T88</f>
        <v>NB01</v>
      </c>
    </row>
    <row r="89">
      <c r="A89" s="70" t="str">
        <f>sampletable!A89</f>
        <v>22033-375157</v>
      </c>
      <c r="B89" s="70" t="str">
        <f>sampletable!B89</f>
        <v>RMNH.5145374</v>
      </c>
      <c r="C89" s="71" t="str">
        <f>sampletable!C89</f>
        <v>Insect</v>
      </c>
      <c r="D89" s="71" t="str">
        <f>sampletable!D89</f>
        <v>COI-5P</v>
      </c>
      <c r="E89" s="70">
        <f>sampletable!E89</f>
        <v>658</v>
      </c>
      <c r="F89" s="70">
        <f>sampletable!F89</f>
        <v>658</v>
      </c>
      <c r="G89" s="71" t="str">
        <f>sampletable!G89</f>
        <v>5. Invertebrate Mitochondrial</v>
      </c>
      <c r="H89" s="70" t="str">
        <f>sampletable!H89</f>
        <v>ARISE_SEQ_0143</v>
      </c>
      <c r="I89" s="70" t="str">
        <f>sampletable!I89</f>
        <v>NCBN001489</v>
      </c>
      <c r="J89" s="70">
        <f>sampletable!J89</f>
        <v>1100012760</v>
      </c>
      <c r="K89" s="70" t="str">
        <f>sampletable!K89</f>
        <v>DL006</v>
      </c>
      <c r="L89" s="70" t="str">
        <f>sampletable!L89</f>
        <v>H04</v>
      </c>
      <c r="M89" s="70" t="str">
        <f>sampletable!M89</f>
        <v>ONT_LepF1+ONT_LCO1490</v>
      </c>
      <c r="N89" s="70" t="str">
        <f>sampletable!N89</f>
        <v>#N/A</v>
      </c>
      <c r="O89" s="70" t="str">
        <f>sampletable!O89</f>
        <v>ONT_LepR1+ONT_HCO2198</v>
      </c>
      <c r="P89" s="70" t="str">
        <f>sampletable!P89</f>
        <v>#N/A</v>
      </c>
      <c r="Q89" s="70" t="str">
        <f>sampletable!Q89</f>
        <v>EXP-PBC096</v>
      </c>
      <c r="R89" s="70" t="str">
        <f>sampletable!R89</f>
        <v>BC32</v>
      </c>
      <c r="S89" s="70"/>
      <c r="T89" s="70" t="str">
        <f>sampletable!T89</f>
        <v>NB01</v>
      </c>
    </row>
    <row r="90">
      <c r="A90" s="70" t="str">
        <f>sampletable!A90</f>
        <v>22033-375157</v>
      </c>
      <c r="B90" s="70" t="str">
        <f>sampletable!B90</f>
        <v>RMNH.5145382</v>
      </c>
      <c r="C90" s="71" t="str">
        <f>sampletable!C90</f>
        <v>Insect</v>
      </c>
      <c r="D90" s="71" t="str">
        <f>sampletable!D90</f>
        <v>COI-5P</v>
      </c>
      <c r="E90" s="70">
        <f>sampletable!E90</f>
        <v>658</v>
      </c>
      <c r="F90" s="70">
        <f>sampletable!F90</f>
        <v>658</v>
      </c>
      <c r="G90" s="71" t="str">
        <f>sampletable!G90</f>
        <v>5. Invertebrate Mitochondrial</v>
      </c>
      <c r="H90" s="70" t="str">
        <f>sampletable!H90</f>
        <v>ARISE_SEQ_0143</v>
      </c>
      <c r="I90" s="70" t="str">
        <f>sampletable!I90</f>
        <v>NCBN001489</v>
      </c>
      <c r="J90" s="70">
        <f>sampletable!J90</f>
        <v>1100012761</v>
      </c>
      <c r="K90" s="70" t="str">
        <f>sampletable!K90</f>
        <v>DL006</v>
      </c>
      <c r="L90" s="70" t="str">
        <f>sampletable!L90</f>
        <v>H05</v>
      </c>
      <c r="M90" s="70" t="str">
        <f>sampletable!M90</f>
        <v>ONT_LepF1+ONT_LCO1490</v>
      </c>
      <c r="N90" s="70" t="str">
        <f>sampletable!N90</f>
        <v>#N/A</v>
      </c>
      <c r="O90" s="70" t="str">
        <f>sampletable!O90</f>
        <v>ONT_LepR1+ONT_HCO2198</v>
      </c>
      <c r="P90" s="70" t="str">
        <f>sampletable!P90</f>
        <v>#N/A</v>
      </c>
      <c r="Q90" s="70" t="str">
        <f>sampletable!Q90</f>
        <v>EXP-PBC096</v>
      </c>
      <c r="R90" s="70" t="str">
        <f>sampletable!R90</f>
        <v>BC40</v>
      </c>
      <c r="S90" s="70"/>
      <c r="T90" s="70" t="str">
        <f>sampletable!T90</f>
        <v>NB01</v>
      </c>
    </row>
    <row r="91">
      <c r="A91" s="70" t="str">
        <f>sampletable!A91</f>
        <v>22033-375157</v>
      </c>
      <c r="B91" s="70" t="str">
        <f>sampletable!B91</f>
        <v>RMNH.5145390</v>
      </c>
      <c r="C91" s="71" t="str">
        <f>sampletable!C91</f>
        <v>Insect</v>
      </c>
      <c r="D91" s="71" t="str">
        <f>sampletable!D91</f>
        <v>COI-5P</v>
      </c>
      <c r="E91" s="70">
        <f>sampletable!E91</f>
        <v>658</v>
      </c>
      <c r="F91" s="70">
        <f>sampletable!F91</f>
        <v>658</v>
      </c>
      <c r="G91" s="71" t="str">
        <f>sampletable!G91</f>
        <v>5. Invertebrate Mitochondrial</v>
      </c>
      <c r="H91" s="70" t="str">
        <f>sampletable!H91</f>
        <v>ARISE_SEQ_0143</v>
      </c>
      <c r="I91" s="70" t="str">
        <f>sampletable!I91</f>
        <v>NCBN001489</v>
      </c>
      <c r="J91" s="70">
        <f>sampletable!J91</f>
        <v>1100012762</v>
      </c>
      <c r="K91" s="70" t="str">
        <f>sampletable!K91</f>
        <v>DL006</v>
      </c>
      <c r="L91" s="70" t="str">
        <f>sampletable!L91</f>
        <v>H06</v>
      </c>
      <c r="M91" s="70" t="str">
        <f>sampletable!M91</f>
        <v>ONT_LepF1+ONT_LCO1490</v>
      </c>
      <c r="N91" s="70" t="str">
        <f>sampletable!N91</f>
        <v>#N/A</v>
      </c>
      <c r="O91" s="70" t="str">
        <f>sampletable!O91</f>
        <v>ONT_LepR1+ONT_HCO2198</v>
      </c>
      <c r="P91" s="70" t="str">
        <f>sampletable!P91</f>
        <v>#N/A</v>
      </c>
      <c r="Q91" s="70" t="str">
        <f>sampletable!Q91</f>
        <v>EXP-PBC096</v>
      </c>
      <c r="R91" s="70" t="str">
        <f>sampletable!R91</f>
        <v>BC48</v>
      </c>
      <c r="S91" s="70"/>
      <c r="T91" s="70" t="str">
        <f>sampletable!T91</f>
        <v>NB01</v>
      </c>
    </row>
    <row r="92">
      <c r="A92" s="70" t="str">
        <f>sampletable!A92</f>
        <v>22033-375157</v>
      </c>
      <c r="B92" s="70" t="str">
        <f>sampletable!B92</f>
        <v>RMNH.5145398</v>
      </c>
      <c r="C92" s="71" t="str">
        <f>sampletable!C92</f>
        <v>Insect</v>
      </c>
      <c r="D92" s="71" t="str">
        <f>sampletable!D92</f>
        <v>COI-5P</v>
      </c>
      <c r="E92" s="70">
        <f>sampletable!E92</f>
        <v>658</v>
      </c>
      <c r="F92" s="70">
        <f>sampletable!F92</f>
        <v>658</v>
      </c>
      <c r="G92" s="71" t="str">
        <f>sampletable!G92</f>
        <v>5. Invertebrate Mitochondrial</v>
      </c>
      <c r="H92" s="70" t="str">
        <f>sampletable!H92</f>
        <v>ARISE_SEQ_0143</v>
      </c>
      <c r="I92" s="70" t="str">
        <f>sampletable!I92</f>
        <v>NCBN001489</v>
      </c>
      <c r="J92" s="70">
        <f>sampletable!J92</f>
        <v>1100012763</v>
      </c>
      <c r="K92" s="70" t="str">
        <f>sampletable!K92</f>
        <v>DL006</v>
      </c>
      <c r="L92" s="70" t="str">
        <f>sampletable!L92</f>
        <v>H07</v>
      </c>
      <c r="M92" s="70" t="str">
        <f>sampletable!M92</f>
        <v>ONT_LepF1+ONT_LCO1490</v>
      </c>
      <c r="N92" s="70" t="str">
        <f>sampletable!N92</f>
        <v>#N/A</v>
      </c>
      <c r="O92" s="70" t="str">
        <f>sampletable!O92</f>
        <v>ONT_LepR1+ONT_HCO2198</v>
      </c>
      <c r="P92" s="70" t="str">
        <f>sampletable!P92</f>
        <v>#N/A</v>
      </c>
      <c r="Q92" s="70" t="str">
        <f>sampletable!Q92</f>
        <v>EXP-PBC096</v>
      </c>
      <c r="R92" s="70" t="str">
        <f>sampletable!R92</f>
        <v>BC56</v>
      </c>
      <c r="S92" s="70"/>
      <c r="T92" s="70" t="str">
        <f>sampletable!T92</f>
        <v>NB01</v>
      </c>
    </row>
    <row r="93">
      <c r="A93" s="70" t="str">
        <f>sampletable!A93</f>
        <v>22033-375157</v>
      </c>
      <c r="B93" s="70" t="str">
        <f>sampletable!B93</f>
        <v>RMNH.5145406</v>
      </c>
      <c r="C93" s="71" t="str">
        <f>sampletable!C93</f>
        <v>Insect</v>
      </c>
      <c r="D93" s="71" t="str">
        <f>sampletable!D93</f>
        <v>COI-5P</v>
      </c>
      <c r="E93" s="70">
        <f>sampletable!E93</f>
        <v>658</v>
      </c>
      <c r="F93" s="70">
        <f>sampletable!F93</f>
        <v>658</v>
      </c>
      <c r="G93" s="71" t="str">
        <f>sampletable!G93</f>
        <v>5. Invertebrate Mitochondrial</v>
      </c>
      <c r="H93" s="70" t="str">
        <f>sampletable!H93</f>
        <v>ARISE_SEQ_0143</v>
      </c>
      <c r="I93" s="70" t="str">
        <f>sampletable!I93</f>
        <v>NCBN001489</v>
      </c>
      <c r="J93" s="70">
        <f>sampletable!J93</f>
        <v>1100012764</v>
      </c>
      <c r="K93" s="70" t="str">
        <f>sampletable!K93</f>
        <v>DL006</v>
      </c>
      <c r="L93" s="70" t="str">
        <f>sampletable!L93</f>
        <v>H08</v>
      </c>
      <c r="M93" s="70" t="str">
        <f>sampletable!M93</f>
        <v>ONT_LepF1+ONT_LCO1490</v>
      </c>
      <c r="N93" s="70" t="str">
        <f>sampletable!N93</f>
        <v>#N/A</v>
      </c>
      <c r="O93" s="70" t="str">
        <f>sampletable!O93</f>
        <v>ONT_LepR1+ONT_HCO2198</v>
      </c>
      <c r="P93" s="70" t="str">
        <f>sampletable!P93</f>
        <v>#N/A</v>
      </c>
      <c r="Q93" s="70" t="str">
        <f>sampletable!Q93</f>
        <v>EXP-PBC096</v>
      </c>
      <c r="R93" s="70" t="str">
        <f>sampletable!R93</f>
        <v>BC64</v>
      </c>
      <c r="S93" s="70"/>
      <c r="T93" s="70" t="str">
        <f>sampletable!T93</f>
        <v>NB01</v>
      </c>
    </row>
    <row r="94">
      <c r="A94" s="70" t="str">
        <f>sampletable!A94</f>
        <v>22033-375157</v>
      </c>
      <c r="B94" s="70" t="str">
        <f>sampletable!B94</f>
        <v>RMNH.5145414</v>
      </c>
      <c r="C94" s="71" t="str">
        <f>sampletable!C94</f>
        <v>Insect</v>
      </c>
      <c r="D94" s="71" t="str">
        <f>sampletable!D94</f>
        <v>COI-5P</v>
      </c>
      <c r="E94" s="70">
        <f>sampletable!E94</f>
        <v>658</v>
      </c>
      <c r="F94" s="70">
        <f>sampletable!F94</f>
        <v>658</v>
      </c>
      <c r="G94" s="71" t="str">
        <f>sampletable!G94</f>
        <v>5. Invertebrate Mitochondrial</v>
      </c>
      <c r="H94" s="70" t="str">
        <f>sampletable!H94</f>
        <v>ARISE_SEQ_0143</v>
      </c>
      <c r="I94" s="70" t="str">
        <f>sampletable!I94</f>
        <v>NCBN001489</v>
      </c>
      <c r="J94" s="70">
        <f>sampletable!J94</f>
        <v>1100012765</v>
      </c>
      <c r="K94" s="70" t="str">
        <f>sampletable!K94</f>
        <v>DL006</v>
      </c>
      <c r="L94" s="70" t="str">
        <f>sampletable!L94</f>
        <v>H09</v>
      </c>
      <c r="M94" s="70" t="str">
        <f>sampletable!M94</f>
        <v>ONT_LepF1+ONT_LCO1490</v>
      </c>
      <c r="N94" s="70" t="str">
        <f>sampletable!N94</f>
        <v>#N/A</v>
      </c>
      <c r="O94" s="70" t="str">
        <f>sampletable!O94</f>
        <v>ONT_LepR1+ONT_HCO2198</v>
      </c>
      <c r="P94" s="70" t="str">
        <f>sampletable!P94</f>
        <v>#N/A</v>
      </c>
      <c r="Q94" s="70" t="str">
        <f>sampletable!Q94</f>
        <v>EXP-PBC096</v>
      </c>
      <c r="R94" s="70" t="str">
        <f>sampletable!R94</f>
        <v>BC72</v>
      </c>
      <c r="S94" s="70"/>
      <c r="T94" s="70" t="str">
        <f>sampletable!T94</f>
        <v>NB01</v>
      </c>
    </row>
    <row r="95">
      <c r="A95" s="70" t="str">
        <f>sampletable!A95</f>
        <v>22033-375157</v>
      </c>
      <c r="B95" s="70" t="str">
        <f>sampletable!B95</f>
        <v>RMNH.5145422</v>
      </c>
      <c r="C95" s="71" t="str">
        <f>sampletable!C95</f>
        <v>Insect</v>
      </c>
      <c r="D95" s="71" t="str">
        <f>sampletable!D95</f>
        <v>COI-5P</v>
      </c>
      <c r="E95" s="70">
        <f>sampletable!E95</f>
        <v>658</v>
      </c>
      <c r="F95" s="70">
        <f>sampletable!F95</f>
        <v>658</v>
      </c>
      <c r="G95" s="71" t="str">
        <f>sampletable!G95</f>
        <v>5. Invertebrate Mitochondrial</v>
      </c>
      <c r="H95" s="70" t="str">
        <f>sampletable!H95</f>
        <v>ARISE_SEQ_0143</v>
      </c>
      <c r="I95" s="70" t="str">
        <f>sampletable!I95</f>
        <v>NCBN001489</v>
      </c>
      <c r="J95" s="70">
        <f>sampletable!J95</f>
        <v>1100012766</v>
      </c>
      <c r="K95" s="70" t="str">
        <f>sampletable!K95</f>
        <v>DL006</v>
      </c>
      <c r="L95" s="70" t="str">
        <f>sampletable!L95</f>
        <v>H10</v>
      </c>
      <c r="M95" s="70" t="str">
        <f>sampletable!M95</f>
        <v>ONT_LepF1+ONT_LCO1490</v>
      </c>
      <c r="N95" s="70" t="str">
        <f>sampletable!N95</f>
        <v>#N/A</v>
      </c>
      <c r="O95" s="70" t="str">
        <f>sampletable!O95</f>
        <v>ONT_LepR1+ONT_HCO2198</v>
      </c>
      <c r="P95" s="70" t="str">
        <f>sampletable!P95</f>
        <v>#N/A</v>
      </c>
      <c r="Q95" s="70" t="str">
        <f>sampletable!Q95</f>
        <v>EXP-PBC096</v>
      </c>
      <c r="R95" s="70" t="str">
        <f>sampletable!R95</f>
        <v>BC80</v>
      </c>
      <c r="S95" s="70"/>
      <c r="T95" s="70" t="str">
        <f>sampletable!T95</f>
        <v>NB01</v>
      </c>
    </row>
    <row r="96">
      <c r="A96" s="70" t="str">
        <f>sampletable!A96</f>
        <v>22033-375157</v>
      </c>
      <c r="B96" s="70" t="str">
        <f>sampletable!B96</f>
        <v>RMNH.5145430</v>
      </c>
      <c r="C96" s="71" t="str">
        <f>sampletable!C96</f>
        <v>Insect</v>
      </c>
      <c r="D96" s="71" t="str">
        <f>sampletable!D96</f>
        <v>COI-5P</v>
      </c>
      <c r="E96" s="70">
        <f>sampletable!E96</f>
        <v>658</v>
      </c>
      <c r="F96" s="70">
        <f>sampletable!F96</f>
        <v>658</v>
      </c>
      <c r="G96" s="71" t="str">
        <f>sampletable!G96</f>
        <v>5. Invertebrate Mitochondrial</v>
      </c>
      <c r="H96" s="70" t="str">
        <f>sampletable!H96</f>
        <v>ARISE_SEQ_0143</v>
      </c>
      <c r="I96" s="70" t="str">
        <f>sampletable!I96</f>
        <v>NCBN001489</v>
      </c>
      <c r="J96" s="70">
        <f>sampletable!J96</f>
        <v>1100012767</v>
      </c>
      <c r="K96" s="70" t="str">
        <f>sampletable!K96</f>
        <v>DL006</v>
      </c>
      <c r="L96" s="70" t="str">
        <f>sampletable!L96</f>
        <v>H11</v>
      </c>
      <c r="M96" s="70" t="str">
        <f>sampletable!M96</f>
        <v>ONT_LepF1+ONT_LCO1490</v>
      </c>
      <c r="N96" s="70" t="str">
        <f>sampletable!N96</f>
        <v>#N/A</v>
      </c>
      <c r="O96" s="70" t="str">
        <f>sampletable!O96</f>
        <v>ONT_LepR1+ONT_HCO2198</v>
      </c>
      <c r="P96" s="70" t="str">
        <f>sampletable!P96</f>
        <v>#N/A</v>
      </c>
      <c r="Q96" s="70" t="str">
        <f>sampletable!Q96</f>
        <v>EXP-PBC096</v>
      </c>
      <c r="R96" s="70" t="str">
        <f>sampletable!R96</f>
        <v>BC88</v>
      </c>
      <c r="S96" s="70"/>
      <c r="T96" s="70" t="str">
        <f>sampletable!T96</f>
        <v>NB01</v>
      </c>
    </row>
    <row r="97">
      <c r="A97" s="70" t="str">
        <f>sampletable!A97</f>
        <v>22033-375157</v>
      </c>
      <c r="B97" s="70" t="str">
        <f>sampletable!B97</f>
        <v>NC2_1489</v>
      </c>
      <c r="C97" s="71" t="str">
        <f>sampletable!C97</f>
        <v>neg.</v>
      </c>
      <c r="D97" s="71" t="str">
        <f>sampletable!D97</f>
        <v>COI-5P</v>
      </c>
      <c r="E97" s="70">
        <f>sampletable!E97</f>
        <v>658</v>
      </c>
      <c r="F97" s="70">
        <f>sampletable!F97</f>
        <v>658</v>
      </c>
      <c r="G97" s="71" t="str">
        <f>sampletable!G97</f>
        <v>5. Invertebrate Mitochondrial</v>
      </c>
      <c r="H97" s="70" t="str">
        <f>sampletable!H97</f>
        <v>ARISE_SEQ_0143</v>
      </c>
      <c r="I97" s="70" t="str">
        <f>sampletable!I97</f>
        <v>NCBN001489</v>
      </c>
      <c r="J97" s="70">
        <f>sampletable!J97</f>
        <v>1100012768</v>
      </c>
      <c r="K97" s="70" t="str">
        <f>sampletable!K97</f>
        <v>DL006</v>
      </c>
      <c r="L97" s="70" t="str">
        <f>sampletable!L97</f>
        <v>H12</v>
      </c>
      <c r="M97" s="70" t="str">
        <f>sampletable!M97</f>
        <v>ONT_LepF1+ONT_LCO1490</v>
      </c>
      <c r="N97" s="70" t="str">
        <f>sampletable!N97</f>
        <v>#N/A</v>
      </c>
      <c r="O97" s="70" t="str">
        <f>sampletable!O97</f>
        <v>ONT_LepR1+ONT_HCO2198</v>
      </c>
      <c r="P97" s="70" t="str">
        <f>sampletable!P97</f>
        <v>#N/A</v>
      </c>
      <c r="Q97" s="70" t="str">
        <f>sampletable!Q97</f>
        <v>EXP-PBC096</v>
      </c>
      <c r="R97" s="70" t="str">
        <f>sampletable!R97</f>
        <v>BC96</v>
      </c>
      <c r="S97" s="70"/>
      <c r="T97" s="70" t="str">
        <f>sampletable!T97</f>
        <v>NB01</v>
      </c>
    </row>
    <row r="98">
      <c r="A98" s="70"/>
      <c r="B98" s="70" t="str">
        <f>sampletable!B98</f>
        <v>NC1_1425</v>
      </c>
      <c r="C98" s="71" t="str">
        <f>sampletable!C98</f>
        <v>neg.</v>
      </c>
      <c r="D98" s="71" t="str">
        <f>sampletable!D98</f>
        <v>COI-5P</v>
      </c>
      <c r="E98" s="70">
        <f>sampletable!E98</f>
        <v>658</v>
      </c>
      <c r="F98" s="70">
        <f>sampletable!F98</f>
        <v>658</v>
      </c>
      <c r="G98" s="71" t="str">
        <f>sampletable!G98</f>
        <v>5. Invertebrate Mitochondrial</v>
      </c>
      <c r="H98" s="70" t="str">
        <f>sampletable!H98</f>
        <v>ARISE_SEQ_0075</v>
      </c>
      <c r="I98" s="70" t="str">
        <f>sampletable!I98</f>
        <v>NCBN001425</v>
      </c>
      <c r="J98" s="70">
        <f>sampletable!J98</f>
        <v>1100006337</v>
      </c>
      <c r="K98" s="70" t="str">
        <f>sampletable!K98</f>
        <v>DL007</v>
      </c>
      <c r="L98" s="70" t="str">
        <f>sampletable!L98</f>
        <v>A01</v>
      </c>
      <c r="M98" s="70" t="str">
        <f>sampletable!M98</f>
        <v>ONT_LepF1+ONT_LCO1490</v>
      </c>
      <c r="N98" s="70" t="str">
        <f>sampletable!N98</f>
        <v>#N/A</v>
      </c>
      <c r="O98" s="70" t="str">
        <f>sampletable!O98</f>
        <v>ONT_LepR1+ONT_HCO2198</v>
      </c>
      <c r="P98" s="70" t="str">
        <f>sampletable!P98</f>
        <v>#N/A</v>
      </c>
      <c r="Q98" s="70"/>
      <c r="R98" s="70" t="str">
        <f>sampletable!R98</f>
        <v>BC01</v>
      </c>
      <c r="S98" s="70"/>
      <c r="T98" s="70" t="str">
        <f>sampletable!T98</f>
        <v>NB02</v>
      </c>
    </row>
    <row r="99">
      <c r="A99" s="70"/>
      <c r="B99" s="70" t="str">
        <f>sampletable!B99</f>
        <v>RMNH.5127105</v>
      </c>
      <c r="C99" s="71" t="str">
        <f>sampletable!C99</f>
        <v>Insect</v>
      </c>
      <c r="D99" s="71" t="str">
        <f>sampletable!D99</f>
        <v>COI-5P</v>
      </c>
      <c r="E99" s="70">
        <f>sampletable!E99</f>
        <v>658</v>
      </c>
      <c r="F99" s="70">
        <f>sampletable!F99</f>
        <v>658</v>
      </c>
      <c r="G99" s="71" t="str">
        <f>sampletable!G99</f>
        <v>5. Invertebrate Mitochondrial</v>
      </c>
      <c r="H99" s="70" t="str">
        <f>sampletable!H99</f>
        <v>ARISE_SEQ_0075</v>
      </c>
      <c r="I99" s="70" t="str">
        <f>sampletable!I99</f>
        <v>NCBN001425</v>
      </c>
      <c r="J99" s="70">
        <f>sampletable!J99</f>
        <v>1100006338</v>
      </c>
      <c r="K99" s="70" t="str">
        <f>sampletable!K99</f>
        <v>DL007</v>
      </c>
      <c r="L99" s="70" t="str">
        <f>sampletable!L99</f>
        <v>A02</v>
      </c>
      <c r="M99" s="70" t="str">
        <f>sampletable!M99</f>
        <v>ONT_LepF1+ONT_LCO1490</v>
      </c>
      <c r="N99" s="70" t="str">
        <f>sampletable!N99</f>
        <v>#N/A</v>
      </c>
      <c r="O99" s="70" t="str">
        <f>sampletable!O99</f>
        <v>ONT_LepR1+ONT_HCO2198</v>
      </c>
      <c r="P99" s="70" t="str">
        <f>sampletable!P99</f>
        <v>#N/A</v>
      </c>
      <c r="Q99" s="70"/>
      <c r="R99" s="70" t="str">
        <f>sampletable!R99</f>
        <v>BC09</v>
      </c>
      <c r="S99" s="70"/>
      <c r="T99" s="70" t="str">
        <f>sampletable!T99</f>
        <v>NB02</v>
      </c>
    </row>
    <row r="100">
      <c r="A100" s="70"/>
      <c r="B100" s="70" t="str">
        <f>sampletable!B100</f>
        <v>RMNH.5127113</v>
      </c>
      <c r="C100" s="71" t="str">
        <f>sampletable!C100</f>
        <v>Insect</v>
      </c>
      <c r="D100" s="71" t="str">
        <f>sampletable!D100</f>
        <v>COI-5P</v>
      </c>
      <c r="E100" s="70">
        <f>sampletable!E100</f>
        <v>658</v>
      </c>
      <c r="F100" s="70">
        <f>sampletable!F100</f>
        <v>658</v>
      </c>
      <c r="G100" s="71" t="str">
        <f>sampletable!G100</f>
        <v>5. Invertebrate Mitochondrial</v>
      </c>
      <c r="H100" s="70" t="str">
        <f>sampletable!H100</f>
        <v>ARISE_SEQ_0075</v>
      </c>
      <c r="I100" s="70" t="str">
        <f>sampletable!I100</f>
        <v>NCBN001425</v>
      </c>
      <c r="J100" s="70">
        <f>sampletable!J100</f>
        <v>1100006339</v>
      </c>
      <c r="K100" s="70" t="str">
        <f>sampletable!K100</f>
        <v>DL007</v>
      </c>
      <c r="L100" s="70" t="str">
        <f>sampletable!L100</f>
        <v>A03</v>
      </c>
      <c r="M100" s="70" t="str">
        <f>sampletable!M100</f>
        <v>ONT_LepF1+ONT_LCO1490</v>
      </c>
      <c r="N100" s="70" t="str">
        <f>sampletable!N100</f>
        <v>#N/A</v>
      </c>
      <c r="O100" s="70" t="str">
        <f>sampletable!O100</f>
        <v>ONT_LepR1+ONT_HCO2198</v>
      </c>
      <c r="P100" s="70" t="str">
        <f>sampletable!P100</f>
        <v>#N/A</v>
      </c>
      <c r="Q100" s="70"/>
      <c r="R100" s="70" t="str">
        <f>sampletable!R100</f>
        <v>BC17</v>
      </c>
      <c r="S100" s="70"/>
      <c r="T100" s="70" t="str">
        <f>sampletable!T100</f>
        <v>NB02</v>
      </c>
    </row>
    <row r="101">
      <c r="A101" s="70"/>
      <c r="B101" s="70" t="str">
        <f>sampletable!B101</f>
        <v>RMNH.5127121</v>
      </c>
      <c r="C101" s="71" t="str">
        <f>sampletable!C101</f>
        <v>Insect</v>
      </c>
      <c r="D101" s="71" t="str">
        <f>sampletable!D101</f>
        <v>COI-5P</v>
      </c>
      <c r="E101" s="70">
        <f>sampletable!E101</f>
        <v>658</v>
      </c>
      <c r="F101" s="70">
        <f>sampletable!F101</f>
        <v>658</v>
      </c>
      <c r="G101" s="71" t="str">
        <f>sampletable!G101</f>
        <v>5. Invertebrate Mitochondrial</v>
      </c>
      <c r="H101" s="70" t="str">
        <f>sampletable!H101</f>
        <v>ARISE_SEQ_0075</v>
      </c>
      <c r="I101" s="70" t="str">
        <f>sampletable!I101</f>
        <v>NCBN001425</v>
      </c>
      <c r="J101" s="70">
        <f>sampletable!J101</f>
        <v>1100006340</v>
      </c>
      <c r="K101" s="70" t="str">
        <f>sampletable!K101</f>
        <v>DL007</v>
      </c>
      <c r="L101" s="70" t="str">
        <f>sampletable!L101</f>
        <v>A04</v>
      </c>
      <c r="M101" s="70" t="str">
        <f>sampletable!M101</f>
        <v>ONT_LepF1+ONT_LCO1490</v>
      </c>
      <c r="N101" s="70" t="str">
        <f>sampletable!N101</f>
        <v>#N/A</v>
      </c>
      <c r="O101" s="70" t="str">
        <f>sampletable!O101</f>
        <v>ONT_LepR1+ONT_HCO2198</v>
      </c>
      <c r="P101" s="70" t="str">
        <f>sampletable!P101</f>
        <v>#N/A</v>
      </c>
      <c r="Q101" s="70"/>
      <c r="R101" s="70" t="str">
        <f>sampletable!R101</f>
        <v>BC25</v>
      </c>
      <c r="S101" s="70"/>
      <c r="T101" s="70" t="str">
        <f>sampletable!T101</f>
        <v>NB02</v>
      </c>
    </row>
    <row r="102">
      <c r="A102" s="70"/>
      <c r="B102" s="70" t="str">
        <f>sampletable!B102</f>
        <v>RMNH.5128167</v>
      </c>
      <c r="C102" s="71" t="str">
        <f>sampletable!C102</f>
        <v>Insect</v>
      </c>
      <c r="D102" s="71" t="str">
        <f>sampletable!D102</f>
        <v>COI-5P</v>
      </c>
      <c r="E102" s="70">
        <f>sampletable!E102</f>
        <v>658</v>
      </c>
      <c r="F102" s="70">
        <f>sampletable!F102</f>
        <v>658</v>
      </c>
      <c r="G102" s="71" t="str">
        <f>sampletable!G102</f>
        <v>5. Invertebrate Mitochondrial</v>
      </c>
      <c r="H102" s="70" t="str">
        <f>sampletable!H102</f>
        <v>ARISE_SEQ_0075</v>
      </c>
      <c r="I102" s="70" t="str">
        <f>sampletable!I102</f>
        <v>NCBN001425</v>
      </c>
      <c r="J102" s="70">
        <f>sampletable!J102</f>
        <v>1100006341</v>
      </c>
      <c r="K102" s="70" t="str">
        <f>sampletable!K102</f>
        <v>DL007</v>
      </c>
      <c r="L102" s="70" t="str">
        <f>sampletable!L102</f>
        <v>A05</v>
      </c>
      <c r="M102" s="70" t="str">
        <f>sampletable!M102</f>
        <v>ONT_LepF1+ONT_LCO1490</v>
      </c>
      <c r="N102" s="70" t="str">
        <f>sampletable!N102</f>
        <v>#N/A</v>
      </c>
      <c r="O102" s="70" t="str">
        <f>sampletable!O102</f>
        <v>ONT_LepR1+ONT_HCO2198</v>
      </c>
      <c r="P102" s="70" t="str">
        <f>sampletable!P102</f>
        <v>#N/A</v>
      </c>
      <c r="Q102" s="70"/>
      <c r="R102" s="70" t="str">
        <f>sampletable!R102</f>
        <v>BC33</v>
      </c>
      <c r="S102" s="70"/>
      <c r="T102" s="70" t="str">
        <f>sampletable!T102</f>
        <v>NB02</v>
      </c>
    </row>
    <row r="103">
      <c r="A103" s="70"/>
      <c r="B103" s="70" t="str">
        <f>sampletable!B103</f>
        <v>RMNH.5128175</v>
      </c>
      <c r="C103" s="71" t="str">
        <f>sampletable!C103</f>
        <v>Insect</v>
      </c>
      <c r="D103" s="71" t="str">
        <f>sampletable!D103</f>
        <v>COI-5P</v>
      </c>
      <c r="E103" s="70">
        <f>sampletable!E103</f>
        <v>658</v>
      </c>
      <c r="F103" s="70">
        <f>sampletable!F103</f>
        <v>658</v>
      </c>
      <c r="G103" s="71" t="str">
        <f>sampletable!G103</f>
        <v>5. Invertebrate Mitochondrial</v>
      </c>
      <c r="H103" s="70" t="str">
        <f>sampletable!H103</f>
        <v>ARISE_SEQ_0075</v>
      </c>
      <c r="I103" s="70" t="str">
        <f>sampletable!I103</f>
        <v>NCBN001425</v>
      </c>
      <c r="J103" s="70">
        <f>sampletable!J103</f>
        <v>1100006342</v>
      </c>
      <c r="K103" s="70" t="str">
        <f>sampletable!K103</f>
        <v>DL007</v>
      </c>
      <c r="L103" s="70" t="str">
        <f>sampletable!L103</f>
        <v>A06</v>
      </c>
      <c r="M103" s="70" t="str">
        <f>sampletable!M103</f>
        <v>ONT_LepF1+ONT_LCO1490</v>
      </c>
      <c r="N103" s="70" t="str">
        <f>sampletable!N103</f>
        <v>#N/A</v>
      </c>
      <c r="O103" s="70" t="str">
        <f>sampletable!O103</f>
        <v>ONT_LepR1+ONT_HCO2198</v>
      </c>
      <c r="P103" s="70" t="str">
        <f>sampletable!P103</f>
        <v>#N/A</v>
      </c>
      <c r="Q103" s="70"/>
      <c r="R103" s="70" t="str">
        <f>sampletable!R103</f>
        <v>BC41</v>
      </c>
      <c r="S103" s="70"/>
      <c r="T103" s="70" t="str">
        <f>sampletable!T103</f>
        <v>NB02</v>
      </c>
    </row>
    <row r="104">
      <c r="A104" s="70"/>
      <c r="B104" s="70" t="str">
        <f>sampletable!B104</f>
        <v>RMNH.5128183</v>
      </c>
      <c r="C104" s="71" t="str">
        <f>sampletable!C104</f>
        <v>Insect</v>
      </c>
      <c r="D104" s="71" t="str">
        <f>sampletable!D104</f>
        <v>COI-5P</v>
      </c>
      <c r="E104" s="70">
        <f>sampletable!E104</f>
        <v>658</v>
      </c>
      <c r="F104" s="70">
        <f>sampletable!F104</f>
        <v>658</v>
      </c>
      <c r="G104" s="71" t="str">
        <f>sampletable!G104</f>
        <v>5. Invertebrate Mitochondrial</v>
      </c>
      <c r="H104" s="70" t="str">
        <f>sampletable!H104</f>
        <v>ARISE_SEQ_0075</v>
      </c>
      <c r="I104" s="70" t="str">
        <f>sampletable!I104</f>
        <v>NCBN001425</v>
      </c>
      <c r="J104" s="70">
        <f>sampletable!J104</f>
        <v>1100006343</v>
      </c>
      <c r="K104" s="70" t="str">
        <f>sampletable!K104</f>
        <v>DL007</v>
      </c>
      <c r="L104" s="70" t="str">
        <f>sampletable!L104</f>
        <v>A07</v>
      </c>
      <c r="M104" s="70" t="str">
        <f>sampletable!M104</f>
        <v>ONT_LepF1+ONT_LCO1490</v>
      </c>
      <c r="N104" s="70" t="str">
        <f>sampletable!N104</f>
        <v>#N/A</v>
      </c>
      <c r="O104" s="70" t="str">
        <f>sampletable!O104</f>
        <v>ONT_LepR1+ONT_HCO2198</v>
      </c>
      <c r="P104" s="70" t="str">
        <f>sampletable!P104</f>
        <v>#N/A</v>
      </c>
      <c r="Q104" s="70"/>
      <c r="R104" s="70" t="str">
        <f>sampletable!R104</f>
        <v>BC49</v>
      </c>
      <c r="S104" s="70"/>
      <c r="T104" s="70" t="str">
        <f>sampletable!T104</f>
        <v>NB02</v>
      </c>
    </row>
    <row r="105">
      <c r="A105" s="70"/>
      <c r="B105" s="70" t="str">
        <f>sampletable!B105</f>
        <v>RMNH.5116879.1</v>
      </c>
      <c r="C105" s="71" t="str">
        <f>sampletable!C105</f>
        <v>Insect</v>
      </c>
      <c r="D105" s="71" t="str">
        <f>sampletable!D105</f>
        <v>COI-5P</v>
      </c>
      <c r="E105" s="70">
        <f>sampletable!E105</f>
        <v>658</v>
      </c>
      <c r="F105" s="70">
        <f>sampletable!F105</f>
        <v>658</v>
      </c>
      <c r="G105" s="71" t="str">
        <f>sampletable!G105</f>
        <v>5. Invertebrate Mitochondrial</v>
      </c>
      <c r="H105" s="70" t="str">
        <f>sampletable!H105</f>
        <v>ARISE_SEQ_0075</v>
      </c>
      <c r="I105" s="70" t="str">
        <f>sampletable!I105</f>
        <v>NCBN001425</v>
      </c>
      <c r="J105" s="70">
        <f>sampletable!J105</f>
        <v>1100006344</v>
      </c>
      <c r="K105" s="70" t="str">
        <f>sampletable!K105</f>
        <v>DL007</v>
      </c>
      <c r="L105" s="70" t="str">
        <f>sampletable!L105</f>
        <v>A08</v>
      </c>
      <c r="M105" s="70" t="str">
        <f>sampletable!M105</f>
        <v>ONT_LepF1+ONT_LCO1490</v>
      </c>
      <c r="N105" s="70" t="str">
        <f>sampletable!N105</f>
        <v>#N/A</v>
      </c>
      <c r="O105" s="70" t="str">
        <f>sampletable!O105</f>
        <v>ONT_LepR1+ONT_HCO2198</v>
      </c>
      <c r="P105" s="70" t="str">
        <f>sampletable!P105</f>
        <v>#N/A</v>
      </c>
      <c r="Q105" s="70"/>
      <c r="R105" s="70" t="str">
        <f>sampletable!R105</f>
        <v>BC57</v>
      </c>
      <c r="S105" s="70"/>
      <c r="T105" s="70" t="str">
        <f>sampletable!T105</f>
        <v>NB02</v>
      </c>
    </row>
    <row r="106">
      <c r="A106" s="70"/>
      <c r="B106" s="70" t="str">
        <f>sampletable!B106</f>
        <v>RMNH.5116882.1</v>
      </c>
      <c r="C106" s="71" t="str">
        <f>sampletable!C106</f>
        <v>Insect</v>
      </c>
      <c r="D106" s="71" t="str">
        <f>sampletable!D106</f>
        <v>COI-5P</v>
      </c>
      <c r="E106" s="70">
        <f>sampletable!E106</f>
        <v>658</v>
      </c>
      <c r="F106" s="70">
        <f>sampletable!F106</f>
        <v>658</v>
      </c>
      <c r="G106" s="71" t="str">
        <f>sampletable!G106</f>
        <v>5. Invertebrate Mitochondrial</v>
      </c>
      <c r="H106" s="70" t="str">
        <f>sampletable!H106</f>
        <v>ARISE_SEQ_0075</v>
      </c>
      <c r="I106" s="70" t="str">
        <f>sampletable!I106</f>
        <v>NCBN001425</v>
      </c>
      <c r="J106" s="70">
        <f>sampletable!J106</f>
        <v>1100006345</v>
      </c>
      <c r="K106" s="70" t="str">
        <f>sampletable!K106</f>
        <v>DL007</v>
      </c>
      <c r="L106" s="70" t="str">
        <f>sampletable!L106</f>
        <v>A09</v>
      </c>
      <c r="M106" s="70" t="str">
        <f>sampletable!M106</f>
        <v>ONT_LepF1+ONT_LCO1490</v>
      </c>
      <c r="N106" s="70" t="str">
        <f>sampletable!N106</f>
        <v>#N/A</v>
      </c>
      <c r="O106" s="70" t="str">
        <f>sampletable!O106</f>
        <v>ONT_LepR1+ONT_HCO2198</v>
      </c>
      <c r="P106" s="70" t="str">
        <f>sampletable!P106</f>
        <v>#N/A</v>
      </c>
      <c r="Q106" s="70"/>
      <c r="R106" s="70" t="str">
        <f>sampletable!R106</f>
        <v>BC65</v>
      </c>
      <c r="S106" s="70"/>
      <c r="T106" s="70" t="str">
        <f>sampletable!T106</f>
        <v>NB02</v>
      </c>
    </row>
    <row r="107">
      <c r="A107" s="70"/>
      <c r="B107" s="70" t="str">
        <f>sampletable!B107</f>
        <v>RMNH.5116885.1</v>
      </c>
      <c r="C107" s="71" t="str">
        <f>sampletable!C107</f>
        <v>Insect</v>
      </c>
      <c r="D107" s="71" t="str">
        <f>sampletable!D107</f>
        <v>COI-5P</v>
      </c>
      <c r="E107" s="70">
        <f>sampletable!E107</f>
        <v>658</v>
      </c>
      <c r="F107" s="70">
        <f>sampletable!F107</f>
        <v>658</v>
      </c>
      <c r="G107" s="71" t="str">
        <f>sampletable!G107</f>
        <v>5. Invertebrate Mitochondrial</v>
      </c>
      <c r="H107" s="70" t="str">
        <f>sampletable!H107</f>
        <v>ARISE_SEQ_0075</v>
      </c>
      <c r="I107" s="70" t="str">
        <f>sampletable!I107</f>
        <v>NCBN001425</v>
      </c>
      <c r="J107" s="70">
        <f>sampletable!J107</f>
        <v>1100006346</v>
      </c>
      <c r="K107" s="70" t="str">
        <f>sampletable!K107</f>
        <v>DL007</v>
      </c>
      <c r="L107" s="70" t="str">
        <f>sampletable!L107</f>
        <v>A10</v>
      </c>
      <c r="M107" s="70" t="str">
        <f>sampletable!M107</f>
        <v>ONT_LepF1+ONT_LCO1490</v>
      </c>
      <c r="N107" s="70" t="str">
        <f>sampletable!N107</f>
        <v>#N/A</v>
      </c>
      <c r="O107" s="70" t="str">
        <f>sampletable!O107</f>
        <v>ONT_LepR1+ONT_HCO2198</v>
      </c>
      <c r="P107" s="70" t="str">
        <f>sampletable!P107</f>
        <v>#N/A</v>
      </c>
      <c r="Q107" s="70"/>
      <c r="R107" s="70" t="str">
        <f>sampletable!R107</f>
        <v>BC73</v>
      </c>
      <c r="S107" s="70"/>
      <c r="T107" s="70" t="str">
        <f>sampletable!T107</f>
        <v>NB02</v>
      </c>
    </row>
    <row r="108">
      <c r="A108" s="70"/>
      <c r="B108" s="70" t="str">
        <f>sampletable!B108</f>
        <v>RMNH.5116888.1</v>
      </c>
      <c r="C108" s="71" t="str">
        <f>sampletable!C108</f>
        <v>Insect</v>
      </c>
      <c r="D108" s="71" t="str">
        <f>sampletable!D108</f>
        <v>COI-5P</v>
      </c>
      <c r="E108" s="70">
        <f>sampletable!E108</f>
        <v>658</v>
      </c>
      <c r="F108" s="70">
        <f>sampletable!F108</f>
        <v>658</v>
      </c>
      <c r="G108" s="71" t="str">
        <f>sampletable!G108</f>
        <v>5. Invertebrate Mitochondrial</v>
      </c>
      <c r="H108" s="70" t="str">
        <f>sampletable!H108</f>
        <v>ARISE_SEQ_0075</v>
      </c>
      <c r="I108" s="70" t="str">
        <f>sampletable!I108</f>
        <v>NCBN001425</v>
      </c>
      <c r="J108" s="70">
        <f>sampletable!J108</f>
        <v>1100006347</v>
      </c>
      <c r="K108" s="70" t="str">
        <f>sampletable!K108</f>
        <v>DL007</v>
      </c>
      <c r="L108" s="70" t="str">
        <f>sampletable!L108</f>
        <v>A11</v>
      </c>
      <c r="M108" s="70" t="str">
        <f>sampletable!M108</f>
        <v>ONT_LepF1+ONT_LCO1490</v>
      </c>
      <c r="N108" s="70" t="str">
        <f>sampletable!N108</f>
        <v>#N/A</v>
      </c>
      <c r="O108" s="70" t="str">
        <f>sampletable!O108</f>
        <v>ONT_LepR1+ONT_HCO2198</v>
      </c>
      <c r="P108" s="70" t="str">
        <f>sampletable!P108</f>
        <v>#N/A</v>
      </c>
      <c r="Q108" s="70"/>
      <c r="R108" s="70" t="str">
        <f>sampletable!R108</f>
        <v>BC81</v>
      </c>
      <c r="S108" s="70"/>
      <c r="T108" s="70" t="str">
        <f>sampletable!T108</f>
        <v>NB02</v>
      </c>
    </row>
    <row r="109">
      <c r="A109" s="70"/>
      <c r="B109" s="70" t="str">
        <f>sampletable!B109</f>
        <v>RMNH.5116890.2</v>
      </c>
      <c r="C109" s="71" t="str">
        <f>sampletable!C109</f>
        <v>Insect</v>
      </c>
      <c r="D109" s="71" t="str">
        <f>sampletable!D109</f>
        <v>COI-5P</v>
      </c>
      <c r="E109" s="70">
        <f>sampletable!E109</f>
        <v>658</v>
      </c>
      <c r="F109" s="70">
        <f>sampletable!F109</f>
        <v>658</v>
      </c>
      <c r="G109" s="71" t="str">
        <f>sampletable!G109</f>
        <v>5. Invertebrate Mitochondrial</v>
      </c>
      <c r="H109" s="70" t="str">
        <f>sampletable!H109</f>
        <v>ARISE_SEQ_0075</v>
      </c>
      <c r="I109" s="70" t="str">
        <f>sampletable!I109</f>
        <v>NCBN001425</v>
      </c>
      <c r="J109" s="70">
        <f>sampletable!J109</f>
        <v>1100006348</v>
      </c>
      <c r="K109" s="70" t="str">
        <f>sampletable!K109</f>
        <v>DL007</v>
      </c>
      <c r="L109" s="70" t="str">
        <f>sampletable!L109</f>
        <v>A12</v>
      </c>
      <c r="M109" s="70" t="str">
        <f>sampletable!M109</f>
        <v>ONT_LepF1+ONT_LCO1490</v>
      </c>
      <c r="N109" s="70" t="str">
        <f>sampletable!N109</f>
        <v>#N/A</v>
      </c>
      <c r="O109" s="70" t="str">
        <f>sampletable!O109</f>
        <v>ONT_LepR1+ONT_HCO2198</v>
      </c>
      <c r="P109" s="70" t="str">
        <f>sampletable!P109</f>
        <v>#N/A</v>
      </c>
      <c r="Q109" s="70"/>
      <c r="R109" s="70" t="str">
        <f>sampletable!R109</f>
        <v>BC89</v>
      </c>
      <c r="S109" s="70"/>
      <c r="T109" s="70" t="str">
        <f>sampletable!T109</f>
        <v>NB02</v>
      </c>
    </row>
    <row r="110">
      <c r="A110" s="70"/>
      <c r="B110" s="70" t="str">
        <f>sampletable!B110</f>
        <v>RMNH.5127104</v>
      </c>
      <c r="C110" s="71" t="str">
        <f>sampletable!C110</f>
        <v>Insect</v>
      </c>
      <c r="D110" s="71" t="str">
        <f>sampletable!D110</f>
        <v>COI-5P</v>
      </c>
      <c r="E110" s="70">
        <f>sampletable!E110</f>
        <v>658</v>
      </c>
      <c r="F110" s="70">
        <f>sampletable!F110</f>
        <v>658</v>
      </c>
      <c r="G110" s="71" t="str">
        <f>sampletable!G110</f>
        <v>5. Invertebrate Mitochondrial</v>
      </c>
      <c r="H110" s="70" t="str">
        <f>sampletable!H110</f>
        <v>ARISE_SEQ_0075</v>
      </c>
      <c r="I110" s="70" t="str">
        <f>sampletable!I110</f>
        <v>NCBN001425</v>
      </c>
      <c r="J110" s="70">
        <f>sampletable!J110</f>
        <v>1100006349</v>
      </c>
      <c r="K110" s="70" t="str">
        <f>sampletable!K110</f>
        <v>DL007</v>
      </c>
      <c r="L110" s="70" t="str">
        <f>sampletable!L110</f>
        <v>B01</v>
      </c>
      <c r="M110" s="70" t="str">
        <f>sampletable!M110</f>
        <v>ONT_LepF1+ONT_LCO1490</v>
      </c>
      <c r="N110" s="70" t="str">
        <f>sampletable!N110</f>
        <v>#N/A</v>
      </c>
      <c r="O110" s="70" t="str">
        <f>sampletable!O110</f>
        <v>ONT_LepR1+ONT_HCO2198</v>
      </c>
      <c r="P110" s="70" t="str">
        <f>sampletable!P110</f>
        <v>#N/A</v>
      </c>
      <c r="Q110" s="70"/>
      <c r="R110" s="70" t="str">
        <f>sampletable!R110</f>
        <v>BC02</v>
      </c>
      <c r="S110" s="70"/>
      <c r="T110" s="70" t="str">
        <f>sampletable!T110</f>
        <v>NB02</v>
      </c>
    </row>
    <row r="111">
      <c r="A111" s="70"/>
      <c r="B111" s="70" t="str">
        <f>sampletable!B111</f>
        <v>RMNH.5127106</v>
      </c>
      <c r="C111" s="71" t="str">
        <f>sampletable!C111</f>
        <v>Insect</v>
      </c>
      <c r="D111" s="71" t="str">
        <f>sampletable!D111</f>
        <v>COI-5P</v>
      </c>
      <c r="E111" s="70">
        <f>sampletable!E111</f>
        <v>658</v>
      </c>
      <c r="F111" s="70">
        <f>sampletable!F111</f>
        <v>658</v>
      </c>
      <c r="G111" s="71" t="str">
        <f>sampletable!G111</f>
        <v>5. Invertebrate Mitochondrial</v>
      </c>
      <c r="H111" s="70" t="str">
        <f>sampletable!H111</f>
        <v>ARISE_SEQ_0075</v>
      </c>
      <c r="I111" s="70" t="str">
        <f>sampletable!I111</f>
        <v>NCBN001425</v>
      </c>
      <c r="J111" s="70">
        <f>sampletable!J111</f>
        <v>1100006350</v>
      </c>
      <c r="K111" s="70" t="str">
        <f>sampletable!K111</f>
        <v>DL007</v>
      </c>
      <c r="L111" s="70" t="str">
        <f>sampletable!L111</f>
        <v>B02</v>
      </c>
      <c r="M111" s="70" t="str">
        <f>sampletable!M111</f>
        <v>ONT_LepF1+ONT_LCO1490</v>
      </c>
      <c r="N111" s="70" t="str">
        <f>sampletable!N111</f>
        <v>#N/A</v>
      </c>
      <c r="O111" s="70" t="str">
        <f>sampletable!O111</f>
        <v>ONT_LepR1+ONT_HCO2198</v>
      </c>
      <c r="P111" s="70" t="str">
        <f>sampletable!P111</f>
        <v>#N/A</v>
      </c>
      <c r="Q111" s="70"/>
      <c r="R111" s="70" t="str">
        <f>sampletable!R111</f>
        <v>BC10</v>
      </c>
      <c r="S111" s="70"/>
      <c r="T111" s="70" t="str">
        <f>sampletable!T111</f>
        <v>NB02</v>
      </c>
    </row>
    <row r="112">
      <c r="A112" s="70"/>
      <c r="B112" s="70" t="str">
        <f>sampletable!B112</f>
        <v>RMNH.5127114</v>
      </c>
      <c r="C112" s="71" t="str">
        <f>sampletable!C112</f>
        <v>Insect</v>
      </c>
      <c r="D112" s="71" t="str">
        <f>sampletable!D112</f>
        <v>COI-5P</v>
      </c>
      <c r="E112" s="70">
        <f>sampletable!E112</f>
        <v>658</v>
      </c>
      <c r="F112" s="70">
        <f>sampletable!F112</f>
        <v>658</v>
      </c>
      <c r="G112" s="71" t="str">
        <f>sampletable!G112</f>
        <v>5. Invertebrate Mitochondrial</v>
      </c>
      <c r="H112" s="70" t="str">
        <f>sampletable!H112</f>
        <v>ARISE_SEQ_0075</v>
      </c>
      <c r="I112" s="70" t="str">
        <f>sampletable!I112</f>
        <v>NCBN001425</v>
      </c>
      <c r="J112" s="70">
        <f>sampletable!J112</f>
        <v>1100006351</v>
      </c>
      <c r="K112" s="70" t="str">
        <f>sampletable!K112</f>
        <v>DL007</v>
      </c>
      <c r="L112" s="70" t="str">
        <f>sampletable!L112</f>
        <v>B03</v>
      </c>
      <c r="M112" s="70" t="str">
        <f>sampletable!M112</f>
        <v>ONT_LepF1+ONT_LCO1490</v>
      </c>
      <c r="N112" s="70" t="str">
        <f>sampletable!N112</f>
        <v>#N/A</v>
      </c>
      <c r="O112" s="70" t="str">
        <f>sampletable!O112</f>
        <v>ONT_LepR1+ONT_HCO2198</v>
      </c>
      <c r="P112" s="70" t="str">
        <f>sampletable!P112</f>
        <v>#N/A</v>
      </c>
      <c r="Q112" s="70"/>
      <c r="R112" s="70" t="str">
        <f>sampletable!R112</f>
        <v>BC18</v>
      </c>
      <c r="S112" s="70"/>
      <c r="T112" s="70" t="str">
        <f>sampletable!T112</f>
        <v>NB02</v>
      </c>
    </row>
    <row r="113">
      <c r="A113" s="70"/>
      <c r="B113" s="70" t="str">
        <f>sampletable!B113</f>
        <v>RMNH.5127122</v>
      </c>
      <c r="C113" s="71" t="str">
        <f>sampletable!C113</f>
        <v>Insect</v>
      </c>
      <c r="D113" s="71" t="str">
        <f>sampletable!D113</f>
        <v>COI-5P</v>
      </c>
      <c r="E113" s="70">
        <f>sampletable!E113</f>
        <v>658</v>
      </c>
      <c r="F113" s="70">
        <f>sampletable!F113</f>
        <v>658</v>
      </c>
      <c r="G113" s="71" t="str">
        <f>sampletable!G113</f>
        <v>5. Invertebrate Mitochondrial</v>
      </c>
      <c r="H113" s="70" t="str">
        <f>sampletable!H113</f>
        <v>ARISE_SEQ_0075</v>
      </c>
      <c r="I113" s="70" t="str">
        <f>sampletable!I113</f>
        <v>NCBN001425</v>
      </c>
      <c r="J113" s="70">
        <f>sampletable!J113</f>
        <v>1100006352</v>
      </c>
      <c r="K113" s="70" t="str">
        <f>sampletable!K113</f>
        <v>DL007</v>
      </c>
      <c r="L113" s="70" t="str">
        <f>sampletable!L113</f>
        <v>B04</v>
      </c>
      <c r="M113" s="70" t="str">
        <f>sampletable!M113</f>
        <v>ONT_LepF1+ONT_LCO1490</v>
      </c>
      <c r="N113" s="70" t="str">
        <f>sampletable!N113</f>
        <v>#N/A</v>
      </c>
      <c r="O113" s="70" t="str">
        <f>sampletable!O113</f>
        <v>ONT_LepR1+ONT_HCO2198</v>
      </c>
      <c r="P113" s="70" t="str">
        <f>sampletable!P113</f>
        <v>#N/A</v>
      </c>
      <c r="Q113" s="70"/>
      <c r="R113" s="70" t="str">
        <f>sampletable!R113</f>
        <v>BC26</v>
      </c>
      <c r="S113" s="70"/>
      <c r="T113" s="70" t="str">
        <f>sampletable!T113</f>
        <v>NB02</v>
      </c>
    </row>
    <row r="114">
      <c r="A114" s="70"/>
      <c r="B114" s="70" t="str">
        <f>sampletable!B114</f>
        <v>RMNH.5128168</v>
      </c>
      <c r="C114" s="71" t="str">
        <f>sampletable!C114</f>
        <v>Insect</v>
      </c>
      <c r="D114" s="71" t="str">
        <f>sampletable!D114</f>
        <v>COI-5P</v>
      </c>
      <c r="E114" s="70">
        <f>sampletable!E114</f>
        <v>658</v>
      </c>
      <c r="F114" s="70">
        <f>sampletable!F114</f>
        <v>658</v>
      </c>
      <c r="G114" s="71" t="str">
        <f>sampletable!G114</f>
        <v>5. Invertebrate Mitochondrial</v>
      </c>
      <c r="H114" s="70" t="str">
        <f>sampletable!H114</f>
        <v>ARISE_SEQ_0075</v>
      </c>
      <c r="I114" s="70" t="str">
        <f>sampletable!I114</f>
        <v>NCBN001425</v>
      </c>
      <c r="J114" s="70">
        <f>sampletable!J114</f>
        <v>1100006353</v>
      </c>
      <c r="K114" s="70" t="str">
        <f>sampletable!K114</f>
        <v>DL007</v>
      </c>
      <c r="L114" s="70" t="str">
        <f>sampletable!L114</f>
        <v>B05</v>
      </c>
      <c r="M114" s="70" t="str">
        <f>sampletable!M114</f>
        <v>ONT_LepF1+ONT_LCO1490</v>
      </c>
      <c r="N114" s="70" t="str">
        <f>sampletable!N114</f>
        <v>#N/A</v>
      </c>
      <c r="O114" s="70" t="str">
        <f>sampletable!O114</f>
        <v>ONT_LepR1+ONT_HCO2198</v>
      </c>
      <c r="P114" s="70" t="str">
        <f>sampletable!P114</f>
        <v>#N/A</v>
      </c>
      <c r="Q114" s="70"/>
      <c r="R114" s="70" t="str">
        <f>sampletable!R114</f>
        <v>BC34</v>
      </c>
      <c r="S114" s="70"/>
      <c r="T114" s="70" t="str">
        <f>sampletable!T114</f>
        <v>NB02</v>
      </c>
    </row>
    <row r="115">
      <c r="A115" s="70"/>
      <c r="B115" s="70" t="str">
        <f>sampletable!B115</f>
        <v>RMNH.5128176</v>
      </c>
      <c r="C115" s="71" t="str">
        <f>sampletable!C115</f>
        <v>Insect</v>
      </c>
      <c r="D115" s="71" t="str">
        <f>sampletable!D115</f>
        <v>COI-5P</v>
      </c>
      <c r="E115" s="70">
        <f>sampletable!E115</f>
        <v>658</v>
      </c>
      <c r="F115" s="70">
        <f>sampletable!F115</f>
        <v>658</v>
      </c>
      <c r="G115" s="71" t="str">
        <f>sampletable!G115</f>
        <v>5. Invertebrate Mitochondrial</v>
      </c>
      <c r="H115" s="70" t="str">
        <f>sampletable!H115</f>
        <v>ARISE_SEQ_0075</v>
      </c>
      <c r="I115" s="70" t="str">
        <f>sampletable!I115</f>
        <v>NCBN001425</v>
      </c>
      <c r="J115" s="70">
        <f>sampletable!J115</f>
        <v>1100006354</v>
      </c>
      <c r="K115" s="70" t="str">
        <f>sampletable!K115</f>
        <v>DL007</v>
      </c>
      <c r="L115" s="70" t="str">
        <f>sampletable!L115</f>
        <v>B06</v>
      </c>
      <c r="M115" s="70" t="str">
        <f>sampletable!M115</f>
        <v>ONT_LepF1+ONT_LCO1490</v>
      </c>
      <c r="N115" s="70" t="str">
        <f>sampletable!N115</f>
        <v>#N/A</v>
      </c>
      <c r="O115" s="70" t="str">
        <f>sampletable!O115</f>
        <v>ONT_LepR1+ONT_HCO2198</v>
      </c>
      <c r="P115" s="70" t="str">
        <f>sampletable!P115</f>
        <v>#N/A</v>
      </c>
      <c r="Q115" s="70"/>
      <c r="R115" s="70" t="str">
        <f>sampletable!R115</f>
        <v>BC42</v>
      </c>
      <c r="S115" s="70"/>
      <c r="T115" s="70" t="str">
        <f>sampletable!T115</f>
        <v>NB02</v>
      </c>
    </row>
    <row r="116">
      <c r="A116" s="70"/>
      <c r="B116" s="70" t="str">
        <f>sampletable!B116</f>
        <v>RMNH.5128184</v>
      </c>
      <c r="C116" s="71" t="str">
        <f>sampletable!C116</f>
        <v>Insect</v>
      </c>
      <c r="D116" s="71" t="str">
        <f>sampletable!D116</f>
        <v>COI-5P</v>
      </c>
      <c r="E116" s="70">
        <f>sampletable!E116</f>
        <v>658</v>
      </c>
      <c r="F116" s="70">
        <f>sampletable!F116</f>
        <v>658</v>
      </c>
      <c r="G116" s="71" t="str">
        <f>sampletable!G116</f>
        <v>5. Invertebrate Mitochondrial</v>
      </c>
      <c r="H116" s="70" t="str">
        <f>sampletable!H116</f>
        <v>ARISE_SEQ_0075</v>
      </c>
      <c r="I116" s="70" t="str">
        <f>sampletable!I116</f>
        <v>NCBN001425</v>
      </c>
      <c r="J116" s="70">
        <f>sampletable!J116</f>
        <v>1100006355</v>
      </c>
      <c r="K116" s="70" t="str">
        <f>sampletable!K116</f>
        <v>DL007</v>
      </c>
      <c r="L116" s="70" t="str">
        <f>sampletable!L116</f>
        <v>B07</v>
      </c>
      <c r="M116" s="70" t="str">
        <f>sampletable!M116</f>
        <v>ONT_LepF1+ONT_LCO1490</v>
      </c>
      <c r="N116" s="70" t="str">
        <f>sampletable!N116</f>
        <v>#N/A</v>
      </c>
      <c r="O116" s="70" t="str">
        <f>sampletable!O116</f>
        <v>ONT_LepR1+ONT_HCO2198</v>
      </c>
      <c r="P116" s="70" t="str">
        <f>sampletable!P116</f>
        <v>#N/A</v>
      </c>
      <c r="Q116" s="70"/>
      <c r="R116" s="70" t="str">
        <f>sampletable!R116</f>
        <v>BC50</v>
      </c>
      <c r="S116" s="70"/>
      <c r="T116" s="70" t="str">
        <f>sampletable!T116</f>
        <v>NB02</v>
      </c>
    </row>
    <row r="117">
      <c r="A117" s="70"/>
      <c r="B117" s="70" t="str">
        <f>sampletable!B117</f>
        <v>RMNH.5116879.2</v>
      </c>
      <c r="C117" s="71" t="str">
        <f>sampletable!C117</f>
        <v>Insect</v>
      </c>
      <c r="D117" s="71" t="str">
        <f>sampletable!D117</f>
        <v>COI-5P</v>
      </c>
      <c r="E117" s="70">
        <f>sampletable!E117</f>
        <v>658</v>
      </c>
      <c r="F117" s="70">
        <f>sampletable!F117</f>
        <v>658</v>
      </c>
      <c r="G117" s="71" t="str">
        <f>sampletable!G117</f>
        <v>5. Invertebrate Mitochondrial</v>
      </c>
      <c r="H117" s="70" t="str">
        <f>sampletable!H117</f>
        <v>ARISE_SEQ_0075</v>
      </c>
      <c r="I117" s="70" t="str">
        <f>sampletable!I117</f>
        <v>NCBN001425</v>
      </c>
      <c r="J117" s="70">
        <f>sampletable!J117</f>
        <v>1100006356</v>
      </c>
      <c r="K117" s="70" t="str">
        <f>sampletable!K117</f>
        <v>DL007</v>
      </c>
      <c r="L117" s="70" t="str">
        <f>sampletable!L117</f>
        <v>B08</v>
      </c>
      <c r="M117" s="70" t="str">
        <f>sampletable!M117</f>
        <v>ONT_LepF1+ONT_LCO1490</v>
      </c>
      <c r="N117" s="70" t="str">
        <f>sampletable!N117</f>
        <v>#N/A</v>
      </c>
      <c r="O117" s="70" t="str">
        <f>sampletable!O117</f>
        <v>ONT_LepR1+ONT_HCO2198</v>
      </c>
      <c r="P117" s="70" t="str">
        <f>sampletable!P117</f>
        <v>#N/A</v>
      </c>
      <c r="Q117" s="70"/>
      <c r="R117" s="70" t="str">
        <f>sampletable!R117</f>
        <v>BC58</v>
      </c>
      <c r="S117" s="70"/>
      <c r="T117" s="70" t="str">
        <f>sampletable!T117</f>
        <v>NB02</v>
      </c>
    </row>
    <row r="118">
      <c r="A118" s="70"/>
      <c r="B118" s="70" t="str">
        <f>sampletable!B118</f>
        <v>RMNH.5116882.2</v>
      </c>
      <c r="C118" s="71" t="str">
        <f>sampletable!C118</f>
        <v>Insect</v>
      </c>
      <c r="D118" s="71" t="str">
        <f>sampletable!D118</f>
        <v>COI-5P</v>
      </c>
      <c r="E118" s="70">
        <f>sampletable!E118</f>
        <v>658</v>
      </c>
      <c r="F118" s="70">
        <f>sampletable!F118</f>
        <v>658</v>
      </c>
      <c r="G118" s="71" t="str">
        <f>sampletable!G118</f>
        <v>5. Invertebrate Mitochondrial</v>
      </c>
      <c r="H118" s="70" t="str">
        <f>sampletable!H118</f>
        <v>ARISE_SEQ_0075</v>
      </c>
      <c r="I118" s="70" t="str">
        <f>sampletable!I118</f>
        <v>NCBN001425</v>
      </c>
      <c r="J118" s="70">
        <f>sampletable!J118</f>
        <v>1100006357</v>
      </c>
      <c r="K118" s="70" t="str">
        <f>sampletable!K118</f>
        <v>DL007</v>
      </c>
      <c r="L118" s="70" t="str">
        <f>sampletable!L118</f>
        <v>B09</v>
      </c>
      <c r="M118" s="70" t="str">
        <f>sampletable!M118</f>
        <v>ONT_LepF1+ONT_LCO1490</v>
      </c>
      <c r="N118" s="70" t="str">
        <f>sampletable!N118</f>
        <v>#N/A</v>
      </c>
      <c r="O118" s="70" t="str">
        <f>sampletable!O118</f>
        <v>ONT_LepR1+ONT_HCO2198</v>
      </c>
      <c r="P118" s="70" t="str">
        <f>sampletable!P118</f>
        <v>#N/A</v>
      </c>
      <c r="Q118" s="70"/>
      <c r="R118" s="70" t="str">
        <f>sampletable!R118</f>
        <v>BC66</v>
      </c>
      <c r="S118" s="70"/>
      <c r="T118" s="70" t="str">
        <f>sampletable!T118</f>
        <v>NB02</v>
      </c>
    </row>
    <row r="119">
      <c r="A119" s="70"/>
      <c r="B119" s="70" t="str">
        <f>sampletable!B119</f>
        <v>RMNH.5116885.2</v>
      </c>
      <c r="C119" s="71" t="str">
        <f>sampletable!C119</f>
        <v>Insect</v>
      </c>
      <c r="D119" s="71" t="str">
        <f>sampletable!D119</f>
        <v>COI-5P</v>
      </c>
      <c r="E119" s="70">
        <f>sampletable!E119</f>
        <v>658</v>
      </c>
      <c r="F119" s="70">
        <f>sampletable!F119</f>
        <v>658</v>
      </c>
      <c r="G119" s="71" t="str">
        <f>sampletable!G119</f>
        <v>5. Invertebrate Mitochondrial</v>
      </c>
      <c r="H119" s="70" t="str">
        <f>sampletable!H119</f>
        <v>ARISE_SEQ_0075</v>
      </c>
      <c r="I119" s="70" t="str">
        <f>sampletable!I119</f>
        <v>NCBN001425</v>
      </c>
      <c r="J119" s="70">
        <f>sampletable!J119</f>
        <v>1100006358</v>
      </c>
      <c r="K119" s="70" t="str">
        <f>sampletable!K119</f>
        <v>DL007</v>
      </c>
      <c r="L119" s="70" t="str">
        <f>sampletable!L119</f>
        <v>B10</v>
      </c>
      <c r="M119" s="70" t="str">
        <f>sampletable!M119</f>
        <v>ONT_LepF1+ONT_LCO1490</v>
      </c>
      <c r="N119" s="70" t="str">
        <f>sampletable!N119</f>
        <v>#N/A</v>
      </c>
      <c r="O119" s="70" t="str">
        <f>sampletable!O119</f>
        <v>ONT_LepR1+ONT_HCO2198</v>
      </c>
      <c r="P119" s="70" t="str">
        <f>sampletable!P119</f>
        <v>#N/A</v>
      </c>
      <c r="Q119" s="70"/>
      <c r="R119" s="70" t="str">
        <f>sampletable!R119</f>
        <v>BC74</v>
      </c>
      <c r="S119" s="70"/>
      <c r="T119" s="70" t="str">
        <f>sampletable!T119</f>
        <v>NB02</v>
      </c>
    </row>
    <row r="120">
      <c r="A120" s="70"/>
      <c r="B120" s="70" t="str">
        <f>sampletable!B120</f>
        <v>RMNH.5116888.2</v>
      </c>
      <c r="C120" s="71" t="str">
        <f>sampletable!C120</f>
        <v>Insect</v>
      </c>
      <c r="D120" s="71" t="str">
        <f>sampletable!D120</f>
        <v>COI-5P</v>
      </c>
      <c r="E120" s="70">
        <f>sampletable!E120</f>
        <v>658</v>
      </c>
      <c r="F120" s="70">
        <f>sampletable!F120</f>
        <v>658</v>
      </c>
      <c r="G120" s="71" t="str">
        <f>sampletable!G120</f>
        <v>5. Invertebrate Mitochondrial</v>
      </c>
      <c r="H120" s="70" t="str">
        <f>sampletable!H120</f>
        <v>ARISE_SEQ_0075</v>
      </c>
      <c r="I120" s="70" t="str">
        <f>sampletable!I120</f>
        <v>NCBN001425</v>
      </c>
      <c r="J120" s="70">
        <f>sampletable!J120</f>
        <v>1100006359</v>
      </c>
      <c r="K120" s="70" t="str">
        <f>sampletable!K120</f>
        <v>DL007</v>
      </c>
      <c r="L120" s="70" t="str">
        <f>sampletable!L120</f>
        <v>B11</v>
      </c>
      <c r="M120" s="70" t="str">
        <f>sampletable!M120</f>
        <v>ONT_LepF1+ONT_LCO1490</v>
      </c>
      <c r="N120" s="70" t="str">
        <f>sampletable!N120</f>
        <v>#N/A</v>
      </c>
      <c r="O120" s="70" t="str">
        <f>sampletable!O120</f>
        <v>ONT_LepR1+ONT_HCO2198</v>
      </c>
      <c r="P120" s="70" t="str">
        <f>sampletable!P120</f>
        <v>#N/A</v>
      </c>
      <c r="Q120" s="70"/>
      <c r="R120" s="70" t="str">
        <f>sampletable!R120</f>
        <v>BC82</v>
      </c>
      <c r="S120" s="70"/>
      <c r="T120" s="70" t="str">
        <f>sampletable!T120</f>
        <v>NB02</v>
      </c>
    </row>
    <row r="121">
      <c r="A121" s="70"/>
      <c r="B121" s="70" t="str">
        <f>sampletable!B121</f>
        <v>RMNH.5116890.2</v>
      </c>
      <c r="C121" s="71" t="str">
        <f>sampletable!C121</f>
        <v>Insect</v>
      </c>
      <c r="D121" s="71" t="str">
        <f>sampletable!D121</f>
        <v>COI-5P</v>
      </c>
      <c r="E121" s="70">
        <f>sampletable!E121</f>
        <v>658</v>
      </c>
      <c r="F121" s="70">
        <f>sampletable!F121</f>
        <v>658</v>
      </c>
      <c r="G121" s="71" t="str">
        <f>sampletable!G121</f>
        <v>5. Invertebrate Mitochondrial</v>
      </c>
      <c r="H121" s="70" t="str">
        <f>sampletable!H121</f>
        <v>ARISE_SEQ_0075</v>
      </c>
      <c r="I121" s="70" t="str">
        <f>sampletable!I121</f>
        <v>NCBN001425</v>
      </c>
      <c r="J121" s="70">
        <f>sampletable!J121</f>
        <v>1100006360</v>
      </c>
      <c r="K121" s="70" t="str">
        <f>sampletable!K121</f>
        <v>DL007</v>
      </c>
      <c r="L121" s="70" t="str">
        <f>sampletable!L121</f>
        <v>B12</v>
      </c>
      <c r="M121" s="70" t="str">
        <f>sampletable!M121</f>
        <v>ONT_LepF1+ONT_LCO1490</v>
      </c>
      <c r="N121" s="70" t="str">
        <f>sampletable!N121</f>
        <v>#N/A</v>
      </c>
      <c r="O121" s="70" t="str">
        <f>sampletable!O121</f>
        <v>ONT_LepR1+ONT_HCO2198</v>
      </c>
      <c r="P121" s="70" t="str">
        <f>sampletable!P121</f>
        <v>#N/A</v>
      </c>
      <c r="Q121" s="70"/>
      <c r="R121" s="70" t="str">
        <f>sampletable!R121</f>
        <v>BC90</v>
      </c>
      <c r="S121" s="70"/>
      <c r="T121" s="70" t="str">
        <f>sampletable!T121</f>
        <v>NB02</v>
      </c>
    </row>
    <row r="122">
      <c r="A122" s="70"/>
      <c r="B122" s="70" t="str">
        <f>sampletable!B122</f>
        <v>RMNH.5127103</v>
      </c>
      <c r="C122" s="71" t="str">
        <f>sampletable!C122</f>
        <v>Insect</v>
      </c>
      <c r="D122" s="71" t="str">
        <f>sampletable!D122</f>
        <v>COI-5P</v>
      </c>
      <c r="E122" s="70">
        <f>sampletable!E122</f>
        <v>658</v>
      </c>
      <c r="F122" s="70">
        <f>sampletable!F122</f>
        <v>658</v>
      </c>
      <c r="G122" s="71" t="str">
        <f>sampletable!G122</f>
        <v>5. Invertebrate Mitochondrial</v>
      </c>
      <c r="H122" s="70" t="str">
        <f>sampletable!H122</f>
        <v>ARISE_SEQ_0075</v>
      </c>
      <c r="I122" s="70" t="str">
        <f>sampletable!I122</f>
        <v>NCBN001425</v>
      </c>
      <c r="J122" s="70">
        <f>sampletable!J122</f>
        <v>1100006361</v>
      </c>
      <c r="K122" s="70" t="str">
        <f>sampletable!K122</f>
        <v>DL007</v>
      </c>
      <c r="L122" s="70" t="str">
        <f>sampletable!L122</f>
        <v>C01</v>
      </c>
      <c r="M122" s="70" t="str">
        <f>sampletable!M122</f>
        <v>ONT_LepF1+ONT_LCO1490</v>
      </c>
      <c r="N122" s="70" t="str">
        <f>sampletable!N122</f>
        <v>#N/A</v>
      </c>
      <c r="O122" s="70" t="str">
        <f>sampletable!O122</f>
        <v>ONT_LepR1+ONT_HCO2198</v>
      </c>
      <c r="P122" s="70" t="str">
        <f>sampletable!P122</f>
        <v>#N/A</v>
      </c>
      <c r="Q122" s="70"/>
      <c r="R122" s="70" t="str">
        <f>sampletable!R122</f>
        <v>BC03</v>
      </c>
      <c r="S122" s="70"/>
      <c r="T122" s="70" t="str">
        <f>sampletable!T122</f>
        <v>NB02</v>
      </c>
    </row>
    <row r="123">
      <c r="A123" s="70"/>
      <c r="B123" s="70" t="str">
        <f>sampletable!B123</f>
        <v>RMNH.5127107</v>
      </c>
      <c r="C123" s="71" t="str">
        <f>sampletable!C123</f>
        <v>Insect</v>
      </c>
      <c r="D123" s="71" t="str">
        <f>sampletable!D123</f>
        <v>COI-5P</v>
      </c>
      <c r="E123" s="70">
        <f>sampletable!E123</f>
        <v>658</v>
      </c>
      <c r="F123" s="70">
        <f>sampletable!F123</f>
        <v>658</v>
      </c>
      <c r="G123" s="71" t="str">
        <f>sampletable!G123</f>
        <v>5. Invertebrate Mitochondrial</v>
      </c>
      <c r="H123" s="70" t="str">
        <f>sampletable!H123</f>
        <v>ARISE_SEQ_0075</v>
      </c>
      <c r="I123" s="70" t="str">
        <f>sampletable!I123</f>
        <v>NCBN001425</v>
      </c>
      <c r="J123" s="70">
        <f>sampletable!J123</f>
        <v>1100006362</v>
      </c>
      <c r="K123" s="70" t="str">
        <f>sampletable!K123</f>
        <v>DL007</v>
      </c>
      <c r="L123" s="70" t="str">
        <f>sampletable!L123</f>
        <v>C02</v>
      </c>
      <c r="M123" s="70" t="str">
        <f>sampletable!M123</f>
        <v>ONT_LepF1+ONT_LCO1490</v>
      </c>
      <c r="N123" s="70" t="str">
        <f>sampletable!N123</f>
        <v>#N/A</v>
      </c>
      <c r="O123" s="70" t="str">
        <f>sampletable!O123</f>
        <v>ONT_LepR1+ONT_HCO2198</v>
      </c>
      <c r="P123" s="70" t="str">
        <f>sampletable!P123</f>
        <v>#N/A</v>
      </c>
      <c r="Q123" s="70"/>
      <c r="R123" s="70" t="str">
        <f>sampletable!R123</f>
        <v>BC11</v>
      </c>
      <c r="S123" s="70"/>
      <c r="T123" s="70" t="str">
        <f>sampletable!T123</f>
        <v>NB02</v>
      </c>
    </row>
    <row r="124">
      <c r="A124" s="70"/>
      <c r="B124" s="70" t="str">
        <f>sampletable!B124</f>
        <v>RMNH.5127115</v>
      </c>
      <c r="C124" s="71" t="str">
        <f>sampletable!C124</f>
        <v>Insect</v>
      </c>
      <c r="D124" s="71" t="str">
        <f>sampletable!D124</f>
        <v>COI-5P</v>
      </c>
      <c r="E124" s="70">
        <f>sampletable!E124</f>
        <v>658</v>
      </c>
      <c r="F124" s="70">
        <f>sampletable!F124</f>
        <v>658</v>
      </c>
      <c r="G124" s="71" t="str">
        <f>sampletable!G124</f>
        <v>5. Invertebrate Mitochondrial</v>
      </c>
      <c r="H124" s="70" t="str">
        <f>sampletable!H124</f>
        <v>ARISE_SEQ_0075</v>
      </c>
      <c r="I124" s="70" t="str">
        <f>sampletable!I124</f>
        <v>NCBN001425</v>
      </c>
      <c r="J124" s="70">
        <f>sampletable!J124</f>
        <v>1100006363</v>
      </c>
      <c r="K124" s="70" t="str">
        <f>sampletable!K124</f>
        <v>DL007</v>
      </c>
      <c r="L124" s="70" t="str">
        <f>sampletable!L124</f>
        <v>C03</v>
      </c>
      <c r="M124" s="70" t="str">
        <f>sampletable!M124</f>
        <v>ONT_LepF1+ONT_LCO1490</v>
      </c>
      <c r="N124" s="70" t="str">
        <f>sampletable!N124</f>
        <v>#N/A</v>
      </c>
      <c r="O124" s="70" t="str">
        <f>sampletable!O124</f>
        <v>ONT_LepR1+ONT_HCO2198</v>
      </c>
      <c r="P124" s="70" t="str">
        <f>sampletable!P124</f>
        <v>#N/A</v>
      </c>
      <c r="Q124" s="70"/>
      <c r="R124" s="70" t="str">
        <f>sampletable!R124</f>
        <v>BC19</v>
      </c>
      <c r="S124" s="70"/>
      <c r="T124" s="70" t="str">
        <f>sampletable!T124</f>
        <v>NB02</v>
      </c>
    </row>
    <row r="125">
      <c r="A125" s="70"/>
      <c r="B125" s="70" t="str">
        <f>sampletable!B125</f>
        <v>RMNH.5127123</v>
      </c>
      <c r="C125" s="71" t="str">
        <f>sampletable!C125</f>
        <v>Insect</v>
      </c>
      <c r="D125" s="71" t="str">
        <f>sampletable!D125</f>
        <v>COI-5P</v>
      </c>
      <c r="E125" s="70">
        <f>sampletable!E125</f>
        <v>658</v>
      </c>
      <c r="F125" s="70">
        <f>sampletable!F125</f>
        <v>658</v>
      </c>
      <c r="G125" s="71" t="str">
        <f>sampletable!G125</f>
        <v>5. Invertebrate Mitochondrial</v>
      </c>
      <c r="H125" s="70" t="str">
        <f>sampletable!H125</f>
        <v>ARISE_SEQ_0075</v>
      </c>
      <c r="I125" s="70" t="str">
        <f>sampletable!I125</f>
        <v>NCBN001425</v>
      </c>
      <c r="J125" s="70">
        <f>sampletable!J125</f>
        <v>1100006364</v>
      </c>
      <c r="K125" s="70" t="str">
        <f>sampletable!K125</f>
        <v>DL007</v>
      </c>
      <c r="L125" s="70" t="str">
        <f>sampletable!L125</f>
        <v>C04</v>
      </c>
      <c r="M125" s="70" t="str">
        <f>sampletable!M125</f>
        <v>ONT_LepF1+ONT_LCO1490</v>
      </c>
      <c r="N125" s="70" t="str">
        <f>sampletable!N125</f>
        <v>#N/A</v>
      </c>
      <c r="O125" s="70" t="str">
        <f>sampletable!O125</f>
        <v>ONT_LepR1+ONT_HCO2198</v>
      </c>
      <c r="P125" s="70" t="str">
        <f>sampletable!P125</f>
        <v>#N/A</v>
      </c>
      <c r="Q125" s="70"/>
      <c r="R125" s="70" t="str">
        <f>sampletable!R125</f>
        <v>BC27</v>
      </c>
      <c r="S125" s="70"/>
      <c r="T125" s="70" t="str">
        <f>sampletable!T125</f>
        <v>NB02</v>
      </c>
    </row>
    <row r="126">
      <c r="A126" s="70"/>
      <c r="B126" s="70" t="str">
        <f>sampletable!B126</f>
        <v>RMNH.5128169</v>
      </c>
      <c r="C126" s="71" t="str">
        <f>sampletable!C126</f>
        <v>Insect</v>
      </c>
      <c r="D126" s="71" t="str">
        <f>sampletable!D126</f>
        <v>COI-5P</v>
      </c>
      <c r="E126" s="70">
        <f>sampletable!E126</f>
        <v>658</v>
      </c>
      <c r="F126" s="70">
        <f>sampletable!F126</f>
        <v>658</v>
      </c>
      <c r="G126" s="71" t="str">
        <f>sampletable!G126</f>
        <v>5. Invertebrate Mitochondrial</v>
      </c>
      <c r="H126" s="70" t="str">
        <f>sampletable!H126</f>
        <v>ARISE_SEQ_0075</v>
      </c>
      <c r="I126" s="70" t="str">
        <f>sampletable!I126</f>
        <v>NCBN001425</v>
      </c>
      <c r="J126" s="70">
        <f>sampletable!J126</f>
        <v>1100006365</v>
      </c>
      <c r="K126" s="70" t="str">
        <f>sampletable!K126</f>
        <v>DL007</v>
      </c>
      <c r="L126" s="70" t="str">
        <f>sampletable!L126</f>
        <v>C05</v>
      </c>
      <c r="M126" s="70" t="str">
        <f>sampletable!M126</f>
        <v>ONT_LepF1+ONT_LCO1490</v>
      </c>
      <c r="N126" s="70" t="str">
        <f>sampletable!N126</f>
        <v>#N/A</v>
      </c>
      <c r="O126" s="70" t="str">
        <f>sampletable!O126</f>
        <v>ONT_LepR1+ONT_HCO2198</v>
      </c>
      <c r="P126" s="70" t="str">
        <f>sampletable!P126</f>
        <v>#N/A</v>
      </c>
      <c r="Q126" s="70"/>
      <c r="R126" s="70" t="str">
        <f>sampletable!R126</f>
        <v>BC35</v>
      </c>
      <c r="S126" s="70"/>
      <c r="T126" s="70" t="str">
        <f>sampletable!T126</f>
        <v>NB02</v>
      </c>
    </row>
    <row r="127">
      <c r="A127" s="70"/>
      <c r="B127" s="70" t="str">
        <f>sampletable!B127</f>
        <v>RMNH.5128177</v>
      </c>
      <c r="C127" s="71" t="str">
        <f>sampletable!C127</f>
        <v>Insect</v>
      </c>
      <c r="D127" s="71" t="str">
        <f>sampletable!D127</f>
        <v>COI-5P</v>
      </c>
      <c r="E127" s="70">
        <f>sampletable!E127</f>
        <v>658</v>
      </c>
      <c r="F127" s="70">
        <f>sampletable!F127</f>
        <v>658</v>
      </c>
      <c r="G127" s="71" t="str">
        <f>sampletable!G127</f>
        <v>5. Invertebrate Mitochondrial</v>
      </c>
      <c r="H127" s="70" t="str">
        <f>sampletable!H127</f>
        <v>ARISE_SEQ_0075</v>
      </c>
      <c r="I127" s="70" t="str">
        <f>sampletable!I127</f>
        <v>NCBN001425</v>
      </c>
      <c r="J127" s="70">
        <f>sampletable!J127</f>
        <v>1100006366</v>
      </c>
      <c r="K127" s="70" t="str">
        <f>sampletable!K127</f>
        <v>DL007</v>
      </c>
      <c r="L127" s="70" t="str">
        <f>sampletable!L127</f>
        <v>C06</v>
      </c>
      <c r="M127" s="70" t="str">
        <f>sampletable!M127</f>
        <v>ONT_LepF1+ONT_LCO1490</v>
      </c>
      <c r="N127" s="70" t="str">
        <f>sampletable!N127</f>
        <v>#N/A</v>
      </c>
      <c r="O127" s="70" t="str">
        <f>sampletable!O127</f>
        <v>ONT_LepR1+ONT_HCO2198</v>
      </c>
      <c r="P127" s="70" t="str">
        <f>sampletable!P127</f>
        <v>#N/A</v>
      </c>
      <c r="Q127" s="70"/>
      <c r="R127" s="70" t="str">
        <f>sampletable!R127</f>
        <v>BC43</v>
      </c>
      <c r="S127" s="70"/>
      <c r="T127" s="70" t="str">
        <f>sampletable!T127</f>
        <v>NB02</v>
      </c>
    </row>
    <row r="128">
      <c r="A128" s="70"/>
      <c r="B128" s="70" t="str">
        <f>sampletable!B128</f>
        <v>RMNH.5116877.1</v>
      </c>
      <c r="C128" s="71" t="str">
        <f>sampletable!C128</f>
        <v>Insect</v>
      </c>
      <c r="D128" s="71" t="str">
        <f>sampletable!D128</f>
        <v>COI-5P</v>
      </c>
      <c r="E128" s="70">
        <f>sampletable!E128</f>
        <v>658</v>
      </c>
      <c r="F128" s="70">
        <f>sampletable!F128</f>
        <v>658</v>
      </c>
      <c r="G128" s="71" t="str">
        <f>sampletable!G128</f>
        <v>5. Invertebrate Mitochondrial</v>
      </c>
      <c r="H128" s="70" t="str">
        <f>sampletable!H128</f>
        <v>ARISE_SEQ_0075</v>
      </c>
      <c r="I128" s="70" t="str">
        <f>sampletable!I128</f>
        <v>NCBN001425</v>
      </c>
      <c r="J128" s="70">
        <f>sampletable!J128</f>
        <v>1100006367</v>
      </c>
      <c r="K128" s="70" t="str">
        <f>sampletable!K128</f>
        <v>DL007</v>
      </c>
      <c r="L128" s="70" t="str">
        <f>sampletable!L128</f>
        <v>C07</v>
      </c>
      <c r="M128" s="70" t="str">
        <f>sampletable!M128</f>
        <v>ONT_LepF1+ONT_LCO1490</v>
      </c>
      <c r="N128" s="70" t="str">
        <f>sampletable!N128</f>
        <v>#N/A</v>
      </c>
      <c r="O128" s="70" t="str">
        <f>sampletable!O128</f>
        <v>ONT_LepR1+ONT_HCO2198</v>
      </c>
      <c r="P128" s="70" t="str">
        <f>sampletable!P128</f>
        <v>#N/A</v>
      </c>
      <c r="Q128" s="70"/>
      <c r="R128" s="70" t="str">
        <f>sampletable!R128</f>
        <v>BC51</v>
      </c>
      <c r="S128" s="70"/>
      <c r="T128" s="70" t="str">
        <f>sampletable!T128</f>
        <v>NB02</v>
      </c>
    </row>
    <row r="129">
      <c r="A129" s="70"/>
      <c r="B129" s="70" t="str">
        <f>sampletable!B129</f>
        <v>RMNH.5116880.1</v>
      </c>
      <c r="C129" s="71" t="str">
        <f>sampletable!C129</f>
        <v>Insect</v>
      </c>
      <c r="D129" s="71" t="str">
        <f>sampletable!D129</f>
        <v>COI-5P</v>
      </c>
      <c r="E129" s="70">
        <f>sampletable!E129</f>
        <v>658</v>
      </c>
      <c r="F129" s="70">
        <f>sampletable!F129</f>
        <v>658</v>
      </c>
      <c r="G129" s="71" t="str">
        <f>sampletable!G129</f>
        <v>5. Invertebrate Mitochondrial</v>
      </c>
      <c r="H129" s="70" t="str">
        <f>sampletable!H129</f>
        <v>ARISE_SEQ_0075</v>
      </c>
      <c r="I129" s="70" t="str">
        <f>sampletable!I129</f>
        <v>NCBN001425</v>
      </c>
      <c r="J129" s="70">
        <f>sampletable!J129</f>
        <v>1100006368</v>
      </c>
      <c r="K129" s="70" t="str">
        <f>sampletable!K129</f>
        <v>DL007</v>
      </c>
      <c r="L129" s="70" t="str">
        <f>sampletable!L129</f>
        <v>C08</v>
      </c>
      <c r="M129" s="70" t="str">
        <f>sampletable!M129</f>
        <v>ONT_LepF1+ONT_LCO1490</v>
      </c>
      <c r="N129" s="70" t="str">
        <f>sampletable!N129</f>
        <v>#N/A</v>
      </c>
      <c r="O129" s="70" t="str">
        <f>sampletable!O129</f>
        <v>ONT_LepR1+ONT_HCO2198</v>
      </c>
      <c r="P129" s="70" t="str">
        <f>sampletable!P129</f>
        <v>#N/A</v>
      </c>
      <c r="Q129" s="70"/>
      <c r="R129" s="70" t="str">
        <f>sampletable!R129</f>
        <v>BC59</v>
      </c>
      <c r="S129" s="70"/>
      <c r="T129" s="70" t="str">
        <f>sampletable!T129</f>
        <v>NB02</v>
      </c>
    </row>
    <row r="130">
      <c r="A130" s="70"/>
      <c r="B130" s="70" t="str">
        <f>sampletable!B130</f>
        <v>RMNH.5116882.3</v>
      </c>
      <c r="C130" s="71" t="str">
        <f>sampletable!C130</f>
        <v>Insect</v>
      </c>
      <c r="D130" s="71" t="str">
        <f>sampletable!D130</f>
        <v>COI-5P</v>
      </c>
      <c r="E130" s="70">
        <f>sampletable!E130</f>
        <v>658</v>
      </c>
      <c r="F130" s="70">
        <f>sampletable!F130</f>
        <v>658</v>
      </c>
      <c r="G130" s="71" t="str">
        <f>sampletable!G130</f>
        <v>5. Invertebrate Mitochondrial</v>
      </c>
      <c r="H130" s="70" t="str">
        <f>sampletable!H130</f>
        <v>ARISE_SEQ_0075</v>
      </c>
      <c r="I130" s="70" t="str">
        <f>sampletable!I130</f>
        <v>NCBN001425</v>
      </c>
      <c r="J130" s="70">
        <f>sampletable!J130</f>
        <v>1100006369</v>
      </c>
      <c r="K130" s="70" t="str">
        <f>sampletable!K130</f>
        <v>DL007</v>
      </c>
      <c r="L130" s="70" t="str">
        <f>sampletable!L130</f>
        <v>C09</v>
      </c>
      <c r="M130" s="70" t="str">
        <f>sampletable!M130</f>
        <v>ONT_LepF1+ONT_LCO1490</v>
      </c>
      <c r="N130" s="70" t="str">
        <f>sampletable!N130</f>
        <v>#N/A</v>
      </c>
      <c r="O130" s="70" t="str">
        <f>sampletable!O130</f>
        <v>ONT_LepR1+ONT_HCO2198</v>
      </c>
      <c r="P130" s="70" t="str">
        <f>sampletable!P130</f>
        <v>#N/A</v>
      </c>
      <c r="Q130" s="70"/>
      <c r="R130" s="70" t="str">
        <f>sampletable!R130</f>
        <v>BC67</v>
      </c>
      <c r="S130" s="70"/>
      <c r="T130" s="70" t="str">
        <f>sampletable!T130</f>
        <v>NB02</v>
      </c>
    </row>
    <row r="131">
      <c r="A131" s="70"/>
      <c r="B131" s="70" t="str">
        <f>sampletable!B131</f>
        <v>RMNH.5116885.3</v>
      </c>
      <c r="C131" s="71" t="str">
        <f>sampletable!C131</f>
        <v>Insect</v>
      </c>
      <c r="D131" s="71" t="str">
        <f>sampletable!D131</f>
        <v>COI-5P</v>
      </c>
      <c r="E131" s="70">
        <f>sampletable!E131</f>
        <v>658</v>
      </c>
      <c r="F131" s="70">
        <f>sampletable!F131</f>
        <v>658</v>
      </c>
      <c r="G131" s="71" t="str">
        <f>sampletable!G131</f>
        <v>5. Invertebrate Mitochondrial</v>
      </c>
      <c r="H131" s="70" t="str">
        <f>sampletable!H131</f>
        <v>ARISE_SEQ_0075</v>
      </c>
      <c r="I131" s="70" t="str">
        <f>sampletable!I131</f>
        <v>NCBN001425</v>
      </c>
      <c r="J131" s="70">
        <f>sampletable!J131</f>
        <v>1100006370</v>
      </c>
      <c r="K131" s="70" t="str">
        <f>sampletable!K131</f>
        <v>DL007</v>
      </c>
      <c r="L131" s="70" t="str">
        <f>sampletable!L131</f>
        <v>C10</v>
      </c>
      <c r="M131" s="70" t="str">
        <f>sampletable!M131</f>
        <v>ONT_LepF1+ONT_LCO1490</v>
      </c>
      <c r="N131" s="70" t="str">
        <f>sampletable!N131</f>
        <v>#N/A</v>
      </c>
      <c r="O131" s="70" t="str">
        <f>sampletable!O131</f>
        <v>ONT_LepR1+ONT_HCO2198</v>
      </c>
      <c r="P131" s="70" t="str">
        <f>sampletable!P131</f>
        <v>#N/A</v>
      </c>
      <c r="Q131" s="70"/>
      <c r="R131" s="70" t="str">
        <f>sampletable!R131</f>
        <v>BC75</v>
      </c>
      <c r="S131" s="70"/>
      <c r="T131" s="70" t="str">
        <f>sampletable!T131</f>
        <v>NB02</v>
      </c>
    </row>
    <row r="132">
      <c r="A132" s="70"/>
      <c r="B132" s="70" t="str">
        <f>sampletable!B132</f>
        <v>RMNH.5116888.3</v>
      </c>
      <c r="C132" s="71" t="str">
        <f>sampletable!C132</f>
        <v>Insect</v>
      </c>
      <c r="D132" s="71" t="str">
        <f>sampletable!D132</f>
        <v>COI-5P</v>
      </c>
      <c r="E132" s="70">
        <f>sampletable!E132</f>
        <v>658</v>
      </c>
      <c r="F132" s="70">
        <f>sampletable!F132</f>
        <v>658</v>
      </c>
      <c r="G132" s="71" t="str">
        <f>sampletable!G132</f>
        <v>5. Invertebrate Mitochondrial</v>
      </c>
      <c r="H132" s="70" t="str">
        <f>sampletable!H132</f>
        <v>ARISE_SEQ_0075</v>
      </c>
      <c r="I132" s="70" t="str">
        <f>sampletable!I132</f>
        <v>NCBN001425</v>
      </c>
      <c r="J132" s="70">
        <f>sampletable!J132</f>
        <v>1100006371</v>
      </c>
      <c r="K132" s="70" t="str">
        <f>sampletable!K132</f>
        <v>DL007</v>
      </c>
      <c r="L132" s="70" t="str">
        <f>sampletable!L132</f>
        <v>C11</v>
      </c>
      <c r="M132" s="70" t="str">
        <f>sampletable!M132</f>
        <v>ONT_LepF1+ONT_LCO1490</v>
      </c>
      <c r="N132" s="70" t="str">
        <f>sampletable!N132</f>
        <v>#N/A</v>
      </c>
      <c r="O132" s="70" t="str">
        <f>sampletable!O132</f>
        <v>ONT_LepR1+ONT_HCO2198</v>
      </c>
      <c r="P132" s="70" t="str">
        <f>sampletable!P132</f>
        <v>#N/A</v>
      </c>
      <c r="Q132" s="70"/>
      <c r="R132" s="70" t="str">
        <f>sampletable!R132</f>
        <v>BC83</v>
      </c>
      <c r="S132" s="70"/>
      <c r="T132" s="70" t="str">
        <f>sampletable!T132</f>
        <v>NB02</v>
      </c>
    </row>
    <row r="133">
      <c r="A133" s="70"/>
      <c r="B133" s="70" t="str">
        <f>sampletable!B133</f>
        <v>RMNH.5128272</v>
      </c>
      <c r="C133" s="71" t="str">
        <f>sampletable!C133</f>
        <v>Insect</v>
      </c>
      <c r="D133" s="71" t="str">
        <f>sampletable!D133</f>
        <v>COI-5P</v>
      </c>
      <c r="E133" s="70">
        <f>sampletable!E133</f>
        <v>658</v>
      </c>
      <c r="F133" s="70">
        <f>sampletable!F133</f>
        <v>658</v>
      </c>
      <c r="G133" s="71" t="str">
        <f>sampletable!G133</f>
        <v>5. Invertebrate Mitochondrial</v>
      </c>
      <c r="H133" s="70" t="str">
        <f>sampletable!H133</f>
        <v>ARISE_SEQ_0075</v>
      </c>
      <c r="I133" s="70" t="str">
        <f>sampletable!I133</f>
        <v>NCBN001425</v>
      </c>
      <c r="J133" s="70">
        <f>sampletable!J133</f>
        <v>1100006372</v>
      </c>
      <c r="K133" s="70" t="str">
        <f>sampletable!K133</f>
        <v>DL007</v>
      </c>
      <c r="L133" s="70" t="str">
        <f>sampletable!L133</f>
        <v>C12</v>
      </c>
      <c r="M133" s="70" t="str">
        <f>sampletable!M133</f>
        <v>ONT_LepF1+ONT_LCO1490</v>
      </c>
      <c r="N133" s="70" t="str">
        <f>sampletable!N133</f>
        <v>#N/A</v>
      </c>
      <c r="O133" s="70" t="str">
        <f>sampletable!O133</f>
        <v>ONT_LepR1+ONT_HCO2198</v>
      </c>
      <c r="P133" s="70" t="str">
        <f>sampletable!P133</f>
        <v>#N/A</v>
      </c>
      <c r="Q133" s="70"/>
      <c r="R133" s="70" t="str">
        <f>sampletable!R133</f>
        <v>BC91</v>
      </c>
      <c r="S133" s="70"/>
      <c r="T133" s="70" t="str">
        <f>sampletable!T133</f>
        <v>NB02</v>
      </c>
    </row>
    <row r="134">
      <c r="A134" s="70"/>
      <c r="B134" s="70" t="str">
        <f>sampletable!B134</f>
        <v>RMNH.5127102</v>
      </c>
      <c r="C134" s="71" t="str">
        <f>sampletable!C134</f>
        <v>Insect</v>
      </c>
      <c r="D134" s="71" t="str">
        <f>sampletable!D134</f>
        <v>COI-5P</v>
      </c>
      <c r="E134" s="70">
        <f>sampletable!E134</f>
        <v>658</v>
      </c>
      <c r="F134" s="70">
        <f>sampletable!F134</f>
        <v>658</v>
      </c>
      <c r="G134" s="71" t="str">
        <f>sampletable!G134</f>
        <v>5. Invertebrate Mitochondrial</v>
      </c>
      <c r="H134" s="70" t="str">
        <f>sampletable!H134</f>
        <v>ARISE_SEQ_0075</v>
      </c>
      <c r="I134" s="70" t="str">
        <f>sampletable!I134</f>
        <v>NCBN001425</v>
      </c>
      <c r="J134" s="70">
        <f>sampletable!J134</f>
        <v>1100006373</v>
      </c>
      <c r="K134" s="70" t="str">
        <f>sampletable!K134</f>
        <v>DL007</v>
      </c>
      <c r="L134" s="70" t="str">
        <f>sampletable!L134</f>
        <v>D01</v>
      </c>
      <c r="M134" s="70" t="str">
        <f>sampletable!M134</f>
        <v>ONT_LepF1+ONT_LCO1490</v>
      </c>
      <c r="N134" s="70" t="str">
        <f>sampletable!N134</f>
        <v>#N/A</v>
      </c>
      <c r="O134" s="70" t="str">
        <f>sampletable!O134</f>
        <v>ONT_LepR1+ONT_HCO2198</v>
      </c>
      <c r="P134" s="70" t="str">
        <f>sampletable!P134</f>
        <v>#N/A</v>
      </c>
      <c r="Q134" s="70"/>
      <c r="R134" s="70" t="str">
        <f>sampletable!R134</f>
        <v>BC04</v>
      </c>
      <c r="S134" s="70"/>
      <c r="T134" s="70" t="str">
        <f>sampletable!T134</f>
        <v>NB02</v>
      </c>
    </row>
    <row r="135">
      <c r="A135" s="70"/>
      <c r="B135" s="70" t="str">
        <f>sampletable!B135</f>
        <v>RMNH.5127108</v>
      </c>
      <c r="C135" s="71" t="str">
        <f>sampletable!C135</f>
        <v>Insect</v>
      </c>
      <c r="D135" s="71" t="str">
        <f>sampletable!D135</f>
        <v>COI-5P</v>
      </c>
      <c r="E135" s="70">
        <f>sampletable!E135</f>
        <v>658</v>
      </c>
      <c r="F135" s="70">
        <f>sampletable!F135</f>
        <v>658</v>
      </c>
      <c r="G135" s="71" t="str">
        <f>sampletable!G135</f>
        <v>5. Invertebrate Mitochondrial</v>
      </c>
      <c r="H135" s="70" t="str">
        <f>sampletable!H135</f>
        <v>ARISE_SEQ_0075</v>
      </c>
      <c r="I135" s="70" t="str">
        <f>sampletable!I135</f>
        <v>NCBN001425</v>
      </c>
      <c r="J135" s="70">
        <f>sampletable!J135</f>
        <v>1100006374</v>
      </c>
      <c r="K135" s="70" t="str">
        <f>sampletable!K135</f>
        <v>DL007</v>
      </c>
      <c r="L135" s="70" t="str">
        <f>sampletable!L135</f>
        <v>D02</v>
      </c>
      <c r="M135" s="70" t="str">
        <f>sampletable!M135</f>
        <v>ONT_LepF1+ONT_LCO1490</v>
      </c>
      <c r="N135" s="70" t="str">
        <f>sampletable!N135</f>
        <v>#N/A</v>
      </c>
      <c r="O135" s="70" t="str">
        <f>sampletable!O135</f>
        <v>ONT_LepR1+ONT_HCO2198</v>
      </c>
      <c r="P135" s="70" t="str">
        <f>sampletable!P135</f>
        <v>#N/A</v>
      </c>
      <c r="Q135" s="70"/>
      <c r="R135" s="70" t="str">
        <f>sampletable!R135</f>
        <v>BC12</v>
      </c>
      <c r="S135" s="70"/>
      <c r="T135" s="70" t="str">
        <f>sampletable!T135</f>
        <v>NB02</v>
      </c>
    </row>
    <row r="136">
      <c r="A136" s="70"/>
      <c r="B136" s="70" t="str">
        <f>sampletable!B136</f>
        <v>RMNH.5127116</v>
      </c>
      <c r="C136" s="71" t="str">
        <f>sampletable!C136</f>
        <v>Insect</v>
      </c>
      <c r="D136" s="71" t="str">
        <f>sampletable!D136</f>
        <v>COI-5P</v>
      </c>
      <c r="E136" s="70">
        <f>sampletable!E136</f>
        <v>658</v>
      </c>
      <c r="F136" s="70">
        <f>sampletable!F136</f>
        <v>658</v>
      </c>
      <c r="G136" s="71" t="str">
        <f>sampletable!G136</f>
        <v>5. Invertebrate Mitochondrial</v>
      </c>
      <c r="H136" s="70" t="str">
        <f>sampletable!H136</f>
        <v>ARISE_SEQ_0075</v>
      </c>
      <c r="I136" s="70" t="str">
        <f>sampletable!I136</f>
        <v>NCBN001425</v>
      </c>
      <c r="J136" s="70">
        <f>sampletable!J136</f>
        <v>1100006375</v>
      </c>
      <c r="K136" s="70" t="str">
        <f>sampletable!K136</f>
        <v>DL007</v>
      </c>
      <c r="L136" s="70" t="str">
        <f>sampletable!L136</f>
        <v>D03</v>
      </c>
      <c r="M136" s="70" t="str">
        <f>sampletable!M136</f>
        <v>ONT_LepF1+ONT_LCO1490</v>
      </c>
      <c r="N136" s="70" t="str">
        <f>sampletable!N136</f>
        <v>#N/A</v>
      </c>
      <c r="O136" s="70" t="str">
        <f>sampletable!O136</f>
        <v>ONT_LepR1+ONT_HCO2198</v>
      </c>
      <c r="P136" s="70" t="str">
        <f>sampletable!P136</f>
        <v>#N/A</v>
      </c>
      <c r="Q136" s="70"/>
      <c r="R136" s="70" t="str">
        <f>sampletable!R136</f>
        <v>BC20</v>
      </c>
      <c r="S136" s="70"/>
      <c r="T136" s="70" t="str">
        <f>sampletable!T136</f>
        <v>NB02</v>
      </c>
    </row>
    <row r="137">
      <c r="A137" s="70"/>
      <c r="B137" s="70" t="str">
        <f>sampletable!B137</f>
        <v>RMNH.5127124</v>
      </c>
      <c r="C137" s="71" t="str">
        <f>sampletable!C137</f>
        <v>Insect</v>
      </c>
      <c r="D137" s="71" t="str">
        <f>sampletable!D137</f>
        <v>COI-5P</v>
      </c>
      <c r="E137" s="70">
        <f>sampletable!E137</f>
        <v>658</v>
      </c>
      <c r="F137" s="70">
        <f>sampletable!F137</f>
        <v>658</v>
      </c>
      <c r="G137" s="71" t="str">
        <f>sampletable!G137</f>
        <v>5. Invertebrate Mitochondrial</v>
      </c>
      <c r="H137" s="70" t="str">
        <f>sampletable!H137</f>
        <v>ARISE_SEQ_0075</v>
      </c>
      <c r="I137" s="70" t="str">
        <f>sampletable!I137</f>
        <v>NCBN001425</v>
      </c>
      <c r="J137" s="70">
        <f>sampletable!J137</f>
        <v>1100006376</v>
      </c>
      <c r="K137" s="70" t="str">
        <f>sampletable!K137</f>
        <v>DL007</v>
      </c>
      <c r="L137" s="70" t="str">
        <f>sampletable!L137</f>
        <v>D04</v>
      </c>
      <c r="M137" s="70" t="str">
        <f>sampletable!M137</f>
        <v>ONT_LepF1+ONT_LCO1490</v>
      </c>
      <c r="N137" s="70" t="str">
        <f>sampletable!N137</f>
        <v>#N/A</v>
      </c>
      <c r="O137" s="70" t="str">
        <f>sampletable!O137</f>
        <v>ONT_LepR1+ONT_HCO2198</v>
      </c>
      <c r="P137" s="70" t="str">
        <f>sampletable!P137</f>
        <v>#N/A</v>
      </c>
      <c r="Q137" s="70"/>
      <c r="R137" s="70" t="str">
        <f>sampletable!R137</f>
        <v>BC28</v>
      </c>
      <c r="S137" s="70"/>
      <c r="T137" s="70" t="str">
        <f>sampletable!T137</f>
        <v>NB02</v>
      </c>
    </row>
    <row r="138">
      <c r="A138" s="70"/>
      <c r="B138" s="70" t="str">
        <f>sampletable!B138</f>
        <v>RMNH.5128170</v>
      </c>
      <c r="C138" s="71" t="str">
        <f>sampletable!C138</f>
        <v>Insect</v>
      </c>
      <c r="D138" s="71" t="str">
        <f>sampletable!D138</f>
        <v>COI-5P</v>
      </c>
      <c r="E138" s="70">
        <f>sampletable!E138</f>
        <v>658</v>
      </c>
      <c r="F138" s="70">
        <f>sampletable!F138</f>
        <v>658</v>
      </c>
      <c r="G138" s="71" t="str">
        <f>sampletable!G138</f>
        <v>5. Invertebrate Mitochondrial</v>
      </c>
      <c r="H138" s="70" t="str">
        <f>sampletable!H138</f>
        <v>ARISE_SEQ_0075</v>
      </c>
      <c r="I138" s="70" t="str">
        <f>sampletable!I138</f>
        <v>NCBN001425</v>
      </c>
      <c r="J138" s="70">
        <f>sampletable!J138</f>
        <v>1100006377</v>
      </c>
      <c r="K138" s="70" t="str">
        <f>sampletable!K138</f>
        <v>DL007</v>
      </c>
      <c r="L138" s="70" t="str">
        <f>sampletable!L138</f>
        <v>D05</v>
      </c>
      <c r="M138" s="70" t="str">
        <f>sampletable!M138</f>
        <v>ONT_LepF1+ONT_LCO1490</v>
      </c>
      <c r="N138" s="70" t="str">
        <f>sampletable!N138</f>
        <v>#N/A</v>
      </c>
      <c r="O138" s="70" t="str">
        <f>sampletable!O138</f>
        <v>ONT_LepR1+ONT_HCO2198</v>
      </c>
      <c r="P138" s="70" t="str">
        <f>sampletable!P138</f>
        <v>#N/A</v>
      </c>
      <c r="Q138" s="70"/>
      <c r="R138" s="70" t="str">
        <f>sampletable!R138</f>
        <v>BC36</v>
      </c>
      <c r="S138" s="70"/>
      <c r="T138" s="70" t="str">
        <f>sampletable!T138</f>
        <v>NB02</v>
      </c>
    </row>
    <row r="139">
      <c r="A139" s="70"/>
      <c r="B139" s="70" t="str">
        <f>sampletable!B139</f>
        <v>RMNH.5128178</v>
      </c>
      <c r="C139" s="71" t="str">
        <f>sampletable!C139</f>
        <v>Insect</v>
      </c>
      <c r="D139" s="71" t="str">
        <f>sampletable!D139</f>
        <v>COI-5P</v>
      </c>
      <c r="E139" s="70">
        <f>sampletable!E139</f>
        <v>658</v>
      </c>
      <c r="F139" s="70">
        <f>sampletable!F139</f>
        <v>658</v>
      </c>
      <c r="G139" s="71" t="str">
        <f>sampletable!G139</f>
        <v>5. Invertebrate Mitochondrial</v>
      </c>
      <c r="H139" s="70" t="str">
        <f>sampletable!H139</f>
        <v>ARISE_SEQ_0075</v>
      </c>
      <c r="I139" s="70" t="str">
        <f>sampletable!I139</f>
        <v>NCBN001425</v>
      </c>
      <c r="J139" s="70">
        <f>sampletable!J139</f>
        <v>1100006378</v>
      </c>
      <c r="K139" s="70" t="str">
        <f>sampletable!K139</f>
        <v>DL007</v>
      </c>
      <c r="L139" s="70" t="str">
        <f>sampletable!L139</f>
        <v>D06</v>
      </c>
      <c r="M139" s="70" t="str">
        <f>sampletable!M139</f>
        <v>ONT_LepF1+ONT_LCO1490</v>
      </c>
      <c r="N139" s="70" t="str">
        <f>sampletable!N139</f>
        <v>#N/A</v>
      </c>
      <c r="O139" s="70" t="str">
        <f>sampletable!O139</f>
        <v>ONT_LepR1+ONT_HCO2198</v>
      </c>
      <c r="P139" s="70" t="str">
        <f>sampletable!P139</f>
        <v>#N/A</v>
      </c>
      <c r="Q139" s="70"/>
      <c r="R139" s="70" t="str">
        <f>sampletable!R139</f>
        <v>BC44</v>
      </c>
      <c r="S139" s="70"/>
      <c r="T139" s="70" t="str">
        <f>sampletable!T139</f>
        <v>NB02</v>
      </c>
    </row>
    <row r="140">
      <c r="A140" s="70"/>
      <c r="B140" s="70" t="str">
        <f>sampletable!B140</f>
        <v>RMNH.5116877.2</v>
      </c>
      <c r="C140" s="71" t="str">
        <f>sampletable!C140</f>
        <v>Insect</v>
      </c>
      <c r="D140" s="71" t="str">
        <f>sampletable!D140</f>
        <v>COI-5P</v>
      </c>
      <c r="E140" s="70">
        <f>sampletable!E140</f>
        <v>658</v>
      </c>
      <c r="F140" s="70">
        <f>sampletable!F140</f>
        <v>658</v>
      </c>
      <c r="G140" s="71" t="str">
        <f>sampletable!G140</f>
        <v>5. Invertebrate Mitochondrial</v>
      </c>
      <c r="H140" s="70" t="str">
        <f>sampletable!H140</f>
        <v>ARISE_SEQ_0075</v>
      </c>
      <c r="I140" s="70" t="str">
        <f>sampletable!I140</f>
        <v>NCBN001425</v>
      </c>
      <c r="J140" s="70">
        <f>sampletable!J140</f>
        <v>1100006379</v>
      </c>
      <c r="K140" s="70" t="str">
        <f>sampletable!K140</f>
        <v>DL007</v>
      </c>
      <c r="L140" s="70" t="str">
        <f>sampletable!L140</f>
        <v>D07</v>
      </c>
      <c r="M140" s="70" t="str">
        <f>sampletable!M140</f>
        <v>ONT_LepF1+ONT_LCO1490</v>
      </c>
      <c r="N140" s="70" t="str">
        <f>sampletable!N140</f>
        <v>#N/A</v>
      </c>
      <c r="O140" s="70" t="str">
        <f>sampletable!O140</f>
        <v>ONT_LepR1+ONT_HCO2198</v>
      </c>
      <c r="P140" s="70" t="str">
        <f>sampletable!P140</f>
        <v>#N/A</v>
      </c>
      <c r="Q140" s="70"/>
      <c r="R140" s="70" t="str">
        <f>sampletable!R140</f>
        <v>BC52</v>
      </c>
      <c r="S140" s="70"/>
      <c r="T140" s="70" t="str">
        <f>sampletable!T140</f>
        <v>NB02</v>
      </c>
    </row>
    <row r="141">
      <c r="A141" s="70"/>
      <c r="B141" s="70" t="str">
        <f>sampletable!B141</f>
        <v>RMNH.5116880.3</v>
      </c>
      <c r="C141" s="71" t="str">
        <f>sampletable!C141</f>
        <v>Insect</v>
      </c>
      <c r="D141" s="71" t="str">
        <f>sampletable!D141</f>
        <v>COI-5P</v>
      </c>
      <c r="E141" s="70">
        <f>sampletable!E141</f>
        <v>658</v>
      </c>
      <c r="F141" s="70">
        <f>sampletable!F141</f>
        <v>658</v>
      </c>
      <c r="G141" s="71" t="str">
        <f>sampletable!G141</f>
        <v>5. Invertebrate Mitochondrial</v>
      </c>
      <c r="H141" s="70" t="str">
        <f>sampletable!H141</f>
        <v>ARISE_SEQ_0075</v>
      </c>
      <c r="I141" s="70" t="str">
        <f>sampletable!I141</f>
        <v>NCBN001425</v>
      </c>
      <c r="J141" s="70">
        <f>sampletable!J141</f>
        <v>1100006380</v>
      </c>
      <c r="K141" s="70" t="str">
        <f>sampletable!K141</f>
        <v>DL007</v>
      </c>
      <c r="L141" s="70" t="str">
        <f>sampletable!L141</f>
        <v>D08</v>
      </c>
      <c r="M141" s="70" t="str">
        <f>sampletable!M141</f>
        <v>ONT_LepF1+ONT_LCO1490</v>
      </c>
      <c r="N141" s="70" t="str">
        <f>sampletable!N141</f>
        <v>#N/A</v>
      </c>
      <c r="O141" s="70" t="str">
        <f>sampletable!O141</f>
        <v>ONT_LepR1+ONT_HCO2198</v>
      </c>
      <c r="P141" s="70" t="str">
        <f>sampletable!P141</f>
        <v>#N/A</v>
      </c>
      <c r="Q141" s="70"/>
      <c r="R141" s="70" t="str">
        <f>sampletable!R141</f>
        <v>BC60</v>
      </c>
      <c r="S141" s="70"/>
      <c r="T141" s="70" t="str">
        <f>sampletable!T141</f>
        <v>NB02</v>
      </c>
    </row>
    <row r="142">
      <c r="A142" s="70"/>
      <c r="B142" s="70" t="str">
        <f>sampletable!B142</f>
        <v>RMNH.5116883.1</v>
      </c>
      <c r="C142" s="71" t="str">
        <f>sampletable!C142</f>
        <v>Insect</v>
      </c>
      <c r="D142" s="71" t="str">
        <f>sampletable!D142</f>
        <v>COI-5P</v>
      </c>
      <c r="E142" s="70">
        <f>sampletable!E142</f>
        <v>658</v>
      </c>
      <c r="F142" s="70">
        <f>sampletable!F142</f>
        <v>658</v>
      </c>
      <c r="G142" s="71" t="str">
        <f>sampletable!G142</f>
        <v>5. Invertebrate Mitochondrial</v>
      </c>
      <c r="H142" s="70" t="str">
        <f>sampletable!H142</f>
        <v>ARISE_SEQ_0075</v>
      </c>
      <c r="I142" s="70" t="str">
        <f>sampletable!I142</f>
        <v>NCBN001425</v>
      </c>
      <c r="J142" s="70">
        <f>sampletable!J142</f>
        <v>1100006381</v>
      </c>
      <c r="K142" s="70" t="str">
        <f>sampletable!K142</f>
        <v>DL007</v>
      </c>
      <c r="L142" s="70" t="str">
        <f>sampletable!L142</f>
        <v>D09</v>
      </c>
      <c r="M142" s="70" t="str">
        <f>sampletable!M142</f>
        <v>ONT_LepF1+ONT_LCO1490</v>
      </c>
      <c r="N142" s="70" t="str">
        <f>sampletable!N142</f>
        <v>#N/A</v>
      </c>
      <c r="O142" s="70" t="str">
        <f>sampletable!O142</f>
        <v>ONT_LepR1+ONT_HCO2198</v>
      </c>
      <c r="P142" s="70" t="str">
        <f>sampletable!P142</f>
        <v>#N/A</v>
      </c>
      <c r="Q142" s="70"/>
      <c r="R142" s="70" t="str">
        <f>sampletable!R142</f>
        <v>BC68</v>
      </c>
      <c r="S142" s="70"/>
      <c r="T142" s="70" t="str">
        <f>sampletable!T142</f>
        <v>NB02</v>
      </c>
    </row>
    <row r="143">
      <c r="A143" s="70"/>
      <c r="B143" s="70" t="str">
        <f>sampletable!B143</f>
        <v>RMNH.5116886.1</v>
      </c>
      <c r="C143" s="71" t="str">
        <f>sampletable!C143</f>
        <v>Insect</v>
      </c>
      <c r="D143" s="71" t="str">
        <f>sampletable!D143</f>
        <v>COI-5P</v>
      </c>
      <c r="E143" s="70">
        <f>sampletable!E143</f>
        <v>658</v>
      </c>
      <c r="F143" s="70">
        <f>sampletable!F143</f>
        <v>658</v>
      </c>
      <c r="G143" s="71" t="str">
        <f>sampletable!G143</f>
        <v>5. Invertebrate Mitochondrial</v>
      </c>
      <c r="H143" s="70" t="str">
        <f>sampletable!H143</f>
        <v>ARISE_SEQ_0075</v>
      </c>
      <c r="I143" s="70" t="str">
        <f>sampletable!I143</f>
        <v>NCBN001425</v>
      </c>
      <c r="J143" s="70">
        <f>sampletable!J143</f>
        <v>1100006382</v>
      </c>
      <c r="K143" s="70" t="str">
        <f>sampletable!K143</f>
        <v>DL007</v>
      </c>
      <c r="L143" s="70" t="str">
        <f>sampletable!L143</f>
        <v>D10</v>
      </c>
      <c r="M143" s="70" t="str">
        <f>sampletable!M143</f>
        <v>ONT_LepF1+ONT_LCO1490</v>
      </c>
      <c r="N143" s="70" t="str">
        <f>sampletable!N143</f>
        <v>#N/A</v>
      </c>
      <c r="O143" s="70" t="str">
        <f>sampletable!O143</f>
        <v>ONT_LepR1+ONT_HCO2198</v>
      </c>
      <c r="P143" s="70" t="str">
        <f>sampletable!P143</f>
        <v>#N/A</v>
      </c>
      <c r="Q143" s="70"/>
      <c r="R143" s="70" t="str">
        <f>sampletable!R143</f>
        <v>BC76</v>
      </c>
      <c r="S143" s="70"/>
      <c r="T143" s="70" t="str">
        <f>sampletable!T143</f>
        <v>NB02</v>
      </c>
    </row>
    <row r="144">
      <c r="A144" s="70"/>
      <c r="B144" s="70" t="str">
        <f>sampletable!B144</f>
        <v>RMNH.5116889.1</v>
      </c>
      <c r="C144" s="71" t="str">
        <f>sampletable!C144</f>
        <v>Insect</v>
      </c>
      <c r="D144" s="71" t="str">
        <f>sampletable!D144</f>
        <v>COI-5P</v>
      </c>
      <c r="E144" s="70">
        <f>sampletable!E144</f>
        <v>658</v>
      </c>
      <c r="F144" s="70">
        <f>sampletable!F144</f>
        <v>658</v>
      </c>
      <c r="G144" s="71" t="str">
        <f>sampletable!G144</f>
        <v>5. Invertebrate Mitochondrial</v>
      </c>
      <c r="H144" s="70" t="str">
        <f>sampletable!H144</f>
        <v>ARISE_SEQ_0075</v>
      </c>
      <c r="I144" s="70" t="str">
        <f>sampletable!I144</f>
        <v>NCBN001425</v>
      </c>
      <c r="J144" s="70">
        <f>sampletable!J144</f>
        <v>1100006383</v>
      </c>
      <c r="K144" s="70" t="str">
        <f>sampletable!K144</f>
        <v>DL007</v>
      </c>
      <c r="L144" s="70" t="str">
        <f>sampletable!L144</f>
        <v>D11</v>
      </c>
      <c r="M144" s="70" t="str">
        <f>sampletable!M144</f>
        <v>ONT_LepF1+ONT_LCO1490</v>
      </c>
      <c r="N144" s="70" t="str">
        <f>sampletable!N144</f>
        <v>#N/A</v>
      </c>
      <c r="O144" s="70" t="str">
        <f>sampletable!O144</f>
        <v>ONT_LepR1+ONT_HCO2198</v>
      </c>
      <c r="P144" s="70" t="str">
        <f>sampletable!P144</f>
        <v>#N/A</v>
      </c>
      <c r="Q144" s="70"/>
      <c r="R144" s="70" t="str">
        <f>sampletable!R144</f>
        <v>BC84</v>
      </c>
      <c r="S144" s="70"/>
      <c r="T144" s="70" t="str">
        <f>sampletable!T144</f>
        <v>NB02</v>
      </c>
    </row>
    <row r="145">
      <c r="A145" s="70"/>
      <c r="B145" s="70" t="str">
        <f>sampletable!B145</f>
        <v>RMNH.5128273</v>
      </c>
      <c r="C145" s="71" t="str">
        <f>sampletable!C145</f>
        <v>Insect</v>
      </c>
      <c r="D145" s="71" t="str">
        <f>sampletable!D145</f>
        <v>COI-5P</v>
      </c>
      <c r="E145" s="70">
        <f>sampletable!E145</f>
        <v>658</v>
      </c>
      <c r="F145" s="70">
        <f>sampletable!F145</f>
        <v>658</v>
      </c>
      <c r="G145" s="71" t="str">
        <f>sampletable!G145</f>
        <v>5. Invertebrate Mitochondrial</v>
      </c>
      <c r="H145" s="70" t="str">
        <f>sampletable!H145</f>
        <v>ARISE_SEQ_0075</v>
      </c>
      <c r="I145" s="70" t="str">
        <f>sampletable!I145</f>
        <v>NCBN001425</v>
      </c>
      <c r="J145" s="70">
        <f>sampletable!J145</f>
        <v>1100006384</v>
      </c>
      <c r="K145" s="70" t="str">
        <f>sampletable!K145</f>
        <v>DL007</v>
      </c>
      <c r="L145" s="70" t="str">
        <f>sampletable!L145</f>
        <v>D12</v>
      </c>
      <c r="M145" s="70" t="str">
        <f>sampletable!M145</f>
        <v>ONT_LepF1+ONT_LCO1490</v>
      </c>
      <c r="N145" s="70" t="str">
        <f>sampletable!N145</f>
        <v>#N/A</v>
      </c>
      <c r="O145" s="70" t="str">
        <f>sampletable!O145</f>
        <v>ONT_LepR1+ONT_HCO2198</v>
      </c>
      <c r="P145" s="70" t="str">
        <f>sampletable!P145</f>
        <v>#N/A</v>
      </c>
      <c r="Q145" s="70"/>
      <c r="R145" s="70" t="str">
        <f>sampletable!R145</f>
        <v>BC92</v>
      </c>
      <c r="S145" s="70"/>
      <c r="T145" s="70" t="str">
        <f>sampletable!T145</f>
        <v>NB02</v>
      </c>
    </row>
    <row r="146">
      <c r="A146" s="70"/>
      <c r="B146" s="70" t="str">
        <f>sampletable!B146</f>
        <v>RMNH.5127101</v>
      </c>
      <c r="C146" s="71" t="str">
        <f>sampletable!C146</f>
        <v>Insect</v>
      </c>
      <c r="D146" s="71" t="str">
        <f>sampletable!D146</f>
        <v>COI-5P</v>
      </c>
      <c r="E146" s="70">
        <f>sampletable!E146</f>
        <v>658</v>
      </c>
      <c r="F146" s="70">
        <f>sampletable!F146</f>
        <v>658</v>
      </c>
      <c r="G146" s="71" t="str">
        <f>sampletable!G146</f>
        <v>5. Invertebrate Mitochondrial</v>
      </c>
      <c r="H146" s="70" t="str">
        <f>sampletable!H146</f>
        <v>ARISE_SEQ_0075</v>
      </c>
      <c r="I146" s="70" t="str">
        <f>sampletable!I146</f>
        <v>NCBN001425</v>
      </c>
      <c r="J146" s="70">
        <f>sampletable!J146</f>
        <v>1100006385</v>
      </c>
      <c r="K146" s="70" t="str">
        <f>sampletable!K146</f>
        <v>DL007</v>
      </c>
      <c r="L146" s="70" t="str">
        <f>sampletable!L146</f>
        <v>E01</v>
      </c>
      <c r="M146" s="70" t="str">
        <f>sampletable!M146</f>
        <v>ONT_LepF1+ONT_LCO1490</v>
      </c>
      <c r="N146" s="70" t="str">
        <f>sampletable!N146</f>
        <v>#N/A</v>
      </c>
      <c r="O146" s="70" t="str">
        <f>sampletable!O146</f>
        <v>ONT_LepR1+ONT_HCO2198</v>
      </c>
      <c r="P146" s="70" t="str">
        <f>sampletable!P146</f>
        <v>#N/A</v>
      </c>
      <c r="Q146" s="70"/>
      <c r="R146" s="70" t="str">
        <f>sampletable!R146</f>
        <v>BC05</v>
      </c>
      <c r="S146" s="70"/>
      <c r="T146" s="70" t="str">
        <f>sampletable!T146</f>
        <v>NB02</v>
      </c>
    </row>
    <row r="147">
      <c r="A147" s="70"/>
      <c r="B147" s="70" t="str">
        <f>sampletable!B147</f>
        <v>RMNH.5127109</v>
      </c>
      <c r="C147" s="71" t="str">
        <f>sampletable!C147</f>
        <v>Insect</v>
      </c>
      <c r="D147" s="71" t="str">
        <f>sampletable!D147</f>
        <v>COI-5P</v>
      </c>
      <c r="E147" s="70">
        <f>sampletable!E147</f>
        <v>658</v>
      </c>
      <c r="F147" s="70">
        <f>sampletable!F147</f>
        <v>658</v>
      </c>
      <c r="G147" s="71" t="str">
        <f>sampletable!G147</f>
        <v>5. Invertebrate Mitochondrial</v>
      </c>
      <c r="H147" s="70" t="str">
        <f>sampletable!H147</f>
        <v>ARISE_SEQ_0075</v>
      </c>
      <c r="I147" s="70" t="str">
        <f>sampletable!I147</f>
        <v>NCBN001425</v>
      </c>
      <c r="J147" s="70">
        <f>sampletable!J147</f>
        <v>1100006386</v>
      </c>
      <c r="K147" s="70" t="str">
        <f>sampletable!K147</f>
        <v>DL007</v>
      </c>
      <c r="L147" s="70" t="str">
        <f>sampletable!L147</f>
        <v>E02</v>
      </c>
      <c r="M147" s="70" t="str">
        <f>sampletable!M147</f>
        <v>ONT_LepF1+ONT_LCO1490</v>
      </c>
      <c r="N147" s="70" t="str">
        <f>sampletable!N147</f>
        <v>#N/A</v>
      </c>
      <c r="O147" s="70" t="str">
        <f>sampletable!O147</f>
        <v>ONT_LepR1+ONT_HCO2198</v>
      </c>
      <c r="P147" s="70" t="str">
        <f>sampletable!P147</f>
        <v>#N/A</v>
      </c>
      <c r="Q147" s="70"/>
      <c r="R147" s="70" t="str">
        <f>sampletable!R147</f>
        <v>BC13</v>
      </c>
      <c r="S147" s="70"/>
      <c r="T147" s="70" t="str">
        <f>sampletable!T147</f>
        <v>NB02</v>
      </c>
    </row>
    <row r="148">
      <c r="A148" s="70"/>
      <c r="B148" s="70" t="str">
        <f>sampletable!B148</f>
        <v>RMNH.5127117</v>
      </c>
      <c r="C148" s="71" t="str">
        <f>sampletable!C148</f>
        <v>Insect</v>
      </c>
      <c r="D148" s="71" t="str">
        <f>sampletable!D148</f>
        <v>COI-5P</v>
      </c>
      <c r="E148" s="70">
        <f>sampletable!E148</f>
        <v>658</v>
      </c>
      <c r="F148" s="70">
        <f>sampletable!F148</f>
        <v>658</v>
      </c>
      <c r="G148" s="71" t="str">
        <f>sampletable!G148</f>
        <v>5. Invertebrate Mitochondrial</v>
      </c>
      <c r="H148" s="70" t="str">
        <f>sampletable!H148</f>
        <v>ARISE_SEQ_0075</v>
      </c>
      <c r="I148" s="70" t="str">
        <f>sampletable!I148</f>
        <v>NCBN001425</v>
      </c>
      <c r="J148" s="70">
        <f>sampletable!J148</f>
        <v>1100006387</v>
      </c>
      <c r="K148" s="70" t="str">
        <f>sampletable!K148</f>
        <v>DL007</v>
      </c>
      <c r="L148" s="70" t="str">
        <f>sampletable!L148</f>
        <v>E03</v>
      </c>
      <c r="M148" s="70" t="str">
        <f>sampletable!M148</f>
        <v>ONT_LepF1+ONT_LCO1490</v>
      </c>
      <c r="N148" s="70" t="str">
        <f>sampletable!N148</f>
        <v>#N/A</v>
      </c>
      <c r="O148" s="70" t="str">
        <f>sampletable!O148</f>
        <v>ONT_LepR1+ONT_HCO2198</v>
      </c>
      <c r="P148" s="70" t="str">
        <f>sampletable!P148</f>
        <v>#N/A</v>
      </c>
      <c r="Q148" s="70"/>
      <c r="R148" s="70" t="str">
        <f>sampletable!R148</f>
        <v>BC21</v>
      </c>
      <c r="S148" s="70"/>
      <c r="T148" s="70" t="str">
        <f>sampletable!T148</f>
        <v>NB02</v>
      </c>
    </row>
    <row r="149">
      <c r="A149" s="70"/>
      <c r="B149" s="70" t="str">
        <f>sampletable!B149</f>
        <v>RMNH.5127125</v>
      </c>
      <c r="C149" s="71" t="str">
        <f>sampletable!C149</f>
        <v>Insect</v>
      </c>
      <c r="D149" s="71" t="str">
        <f>sampletable!D149</f>
        <v>COI-5P</v>
      </c>
      <c r="E149" s="70">
        <f>sampletable!E149</f>
        <v>658</v>
      </c>
      <c r="F149" s="70">
        <f>sampletable!F149</f>
        <v>658</v>
      </c>
      <c r="G149" s="71" t="str">
        <f>sampletable!G149</f>
        <v>5. Invertebrate Mitochondrial</v>
      </c>
      <c r="H149" s="70" t="str">
        <f>sampletable!H149</f>
        <v>ARISE_SEQ_0075</v>
      </c>
      <c r="I149" s="70" t="str">
        <f>sampletable!I149</f>
        <v>NCBN001425</v>
      </c>
      <c r="J149" s="70">
        <f>sampletable!J149</f>
        <v>1100006388</v>
      </c>
      <c r="K149" s="70" t="str">
        <f>sampletable!K149</f>
        <v>DL007</v>
      </c>
      <c r="L149" s="70" t="str">
        <f>sampletable!L149</f>
        <v>E04</v>
      </c>
      <c r="M149" s="70" t="str">
        <f>sampletable!M149</f>
        <v>ONT_LepF1+ONT_LCO1490</v>
      </c>
      <c r="N149" s="70" t="str">
        <f>sampletable!N149</f>
        <v>#N/A</v>
      </c>
      <c r="O149" s="70" t="str">
        <f>sampletable!O149</f>
        <v>ONT_LepR1+ONT_HCO2198</v>
      </c>
      <c r="P149" s="70" t="str">
        <f>sampletable!P149</f>
        <v>#N/A</v>
      </c>
      <c r="Q149" s="70"/>
      <c r="R149" s="70" t="str">
        <f>sampletable!R149</f>
        <v>BC29</v>
      </c>
      <c r="S149" s="70"/>
      <c r="T149" s="70" t="str">
        <f>sampletable!T149</f>
        <v>NB02</v>
      </c>
    </row>
    <row r="150">
      <c r="A150" s="70"/>
      <c r="B150" s="70" t="str">
        <f>sampletable!B150</f>
        <v>RMNH.5128171</v>
      </c>
      <c r="C150" s="71" t="str">
        <f>sampletable!C150</f>
        <v>Insect</v>
      </c>
      <c r="D150" s="71" t="str">
        <f>sampletable!D150</f>
        <v>COI-5P</v>
      </c>
      <c r="E150" s="70">
        <f>sampletable!E150</f>
        <v>658</v>
      </c>
      <c r="F150" s="70">
        <f>sampletable!F150</f>
        <v>658</v>
      </c>
      <c r="G150" s="71" t="str">
        <f>sampletable!G150</f>
        <v>5. Invertebrate Mitochondrial</v>
      </c>
      <c r="H150" s="70" t="str">
        <f>sampletable!H150</f>
        <v>ARISE_SEQ_0075</v>
      </c>
      <c r="I150" s="70" t="str">
        <f>sampletable!I150</f>
        <v>NCBN001425</v>
      </c>
      <c r="J150" s="70">
        <f>sampletable!J150</f>
        <v>1100006389</v>
      </c>
      <c r="K150" s="70" t="str">
        <f>sampletable!K150</f>
        <v>DL007</v>
      </c>
      <c r="L150" s="70" t="str">
        <f>sampletable!L150</f>
        <v>E05</v>
      </c>
      <c r="M150" s="70" t="str">
        <f>sampletable!M150</f>
        <v>ONT_LepF1+ONT_LCO1490</v>
      </c>
      <c r="N150" s="70" t="str">
        <f>sampletable!N150</f>
        <v>#N/A</v>
      </c>
      <c r="O150" s="70" t="str">
        <f>sampletable!O150</f>
        <v>ONT_LepR1+ONT_HCO2198</v>
      </c>
      <c r="P150" s="70" t="str">
        <f>sampletable!P150</f>
        <v>#N/A</v>
      </c>
      <c r="Q150" s="70"/>
      <c r="R150" s="70" t="str">
        <f>sampletable!R150</f>
        <v>BC37</v>
      </c>
      <c r="S150" s="70"/>
      <c r="T150" s="70" t="str">
        <f>sampletable!T150</f>
        <v>NB02</v>
      </c>
    </row>
    <row r="151">
      <c r="A151" s="70"/>
      <c r="B151" s="70" t="str">
        <f>sampletable!B151</f>
        <v>RMNH.5128179</v>
      </c>
      <c r="C151" s="71" t="str">
        <f>sampletable!C151</f>
        <v>Insect</v>
      </c>
      <c r="D151" s="71" t="str">
        <f>sampletable!D151</f>
        <v>COI-5P</v>
      </c>
      <c r="E151" s="70">
        <f>sampletable!E151</f>
        <v>658</v>
      </c>
      <c r="F151" s="70">
        <f>sampletable!F151</f>
        <v>658</v>
      </c>
      <c r="G151" s="71" t="str">
        <f>sampletable!G151</f>
        <v>5. Invertebrate Mitochondrial</v>
      </c>
      <c r="H151" s="70" t="str">
        <f>sampletable!H151</f>
        <v>ARISE_SEQ_0075</v>
      </c>
      <c r="I151" s="70" t="str">
        <f>sampletable!I151</f>
        <v>NCBN001425</v>
      </c>
      <c r="J151" s="70">
        <f>sampletable!J151</f>
        <v>1100006390</v>
      </c>
      <c r="K151" s="70" t="str">
        <f>sampletable!K151</f>
        <v>DL007</v>
      </c>
      <c r="L151" s="70" t="str">
        <f>sampletable!L151</f>
        <v>E06</v>
      </c>
      <c r="M151" s="70" t="str">
        <f>sampletable!M151</f>
        <v>ONT_LepF1+ONT_LCO1490</v>
      </c>
      <c r="N151" s="70" t="str">
        <f>sampletable!N151</f>
        <v>#N/A</v>
      </c>
      <c r="O151" s="70" t="str">
        <f>sampletable!O151</f>
        <v>ONT_LepR1+ONT_HCO2198</v>
      </c>
      <c r="P151" s="70" t="str">
        <f>sampletable!P151</f>
        <v>#N/A</v>
      </c>
      <c r="Q151" s="70"/>
      <c r="R151" s="70" t="str">
        <f>sampletable!R151</f>
        <v>BC45</v>
      </c>
      <c r="S151" s="70"/>
      <c r="T151" s="70" t="str">
        <f>sampletable!T151</f>
        <v>NB02</v>
      </c>
    </row>
    <row r="152">
      <c r="A152" s="70"/>
      <c r="B152" s="70" t="str">
        <f>sampletable!B152</f>
        <v>RMNH.5116877.3</v>
      </c>
      <c r="C152" s="71" t="str">
        <f>sampletable!C152</f>
        <v>Insect</v>
      </c>
      <c r="D152" s="71" t="str">
        <f>sampletable!D152</f>
        <v>COI-5P</v>
      </c>
      <c r="E152" s="70">
        <f>sampletable!E152</f>
        <v>658</v>
      </c>
      <c r="F152" s="70">
        <f>sampletable!F152</f>
        <v>658</v>
      </c>
      <c r="G152" s="71" t="str">
        <f>sampletable!G152</f>
        <v>5. Invertebrate Mitochondrial</v>
      </c>
      <c r="H152" s="70" t="str">
        <f>sampletable!H152</f>
        <v>ARISE_SEQ_0075</v>
      </c>
      <c r="I152" s="70" t="str">
        <f>sampletable!I152</f>
        <v>NCBN001425</v>
      </c>
      <c r="J152" s="70">
        <f>sampletable!J152</f>
        <v>1100006391</v>
      </c>
      <c r="K152" s="70" t="str">
        <f>sampletable!K152</f>
        <v>DL007</v>
      </c>
      <c r="L152" s="70" t="str">
        <f>sampletable!L152</f>
        <v>E07</v>
      </c>
      <c r="M152" s="70" t="str">
        <f>sampletable!M152</f>
        <v>ONT_LepF1+ONT_LCO1490</v>
      </c>
      <c r="N152" s="70" t="str">
        <f>sampletable!N152</f>
        <v>#N/A</v>
      </c>
      <c r="O152" s="70" t="str">
        <f>sampletable!O152</f>
        <v>ONT_LepR1+ONT_HCO2198</v>
      </c>
      <c r="P152" s="70" t="str">
        <f>sampletable!P152</f>
        <v>#N/A</v>
      </c>
      <c r="Q152" s="70"/>
      <c r="R152" s="70" t="str">
        <f>sampletable!R152</f>
        <v>BC53</v>
      </c>
      <c r="S152" s="70"/>
      <c r="T152" s="70" t="str">
        <f>sampletable!T152</f>
        <v>NB02</v>
      </c>
    </row>
    <row r="153">
      <c r="A153" s="70"/>
      <c r="B153" s="70" t="str">
        <f>sampletable!B153</f>
        <v>RMNH.5116880.3</v>
      </c>
      <c r="C153" s="71" t="str">
        <f>sampletable!C153</f>
        <v>Insect</v>
      </c>
      <c r="D153" s="71" t="str">
        <f>sampletable!D153</f>
        <v>COI-5P</v>
      </c>
      <c r="E153" s="70">
        <f>sampletable!E153</f>
        <v>658</v>
      </c>
      <c r="F153" s="70">
        <f>sampletable!F153</f>
        <v>658</v>
      </c>
      <c r="G153" s="71" t="str">
        <f>sampletable!G153</f>
        <v>5. Invertebrate Mitochondrial</v>
      </c>
      <c r="H153" s="70" t="str">
        <f>sampletable!H153</f>
        <v>ARISE_SEQ_0075</v>
      </c>
      <c r="I153" s="70" t="str">
        <f>sampletable!I153</f>
        <v>NCBN001425</v>
      </c>
      <c r="J153" s="70">
        <f>sampletable!J153</f>
        <v>1100006392</v>
      </c>
      <c r="K153" s="70" t="str">
        <f>sampletable!K153</f>
        <v>DL007</v>
      </c>
      <c r="L153" s="70" t="str">
        <f>sampletable!L153</f>
        <v>E08</v>
      </c>
      <c r="M153" s="70" t="str">
        <f>sampletable!M153</f>
        <v>ONT_LepF1+ONT_LCO1490</v>
      </c>
      <c r="N153" s="70" t="str">
        <f>sampletable!N153</f>
        <v>#N/A</v>
      </c>
      <c r="O153" s="70" t="str">
        <f>sampletable!O153</f>
        <v>ONT_LepR1+ONT_HCO2198</v>
      </c>
      <c r="P153" s="70" t="str">
        <f>sampletable!P153</f>
        <v>#N/A</v>
      </c>
      <c r="Q153" s="70"/>
      <c r="R153" s="70" t="str">
        <f>sampletable!R153</f>
        <v>BC61</v>
      </c>
      <c r="S153" s="70"/>
      <c r="T153" s="70" t="str">
        <f>sampletable!T153</f>
        <v>NB02</v>
      </c>
    </row>
    <row r="154">
      <c r="A154" s="70"/>
      <c r="B154" s="70" t="str">
        <f>sampletable!B154</f>
        <v>RMNH.5116883.2</v>
      </c>
      <c r="C154" s="71" t="str">
        <f>sampletable!C154</f>
        <v>Insect</v>
      </c>
      <c r="D154" s="71" t="str">
        <f>sampletable!D154</f>
        <v>COI-5P</v>
      </c>
      <c r="E154" s="70">
        <f>sampletable!E154</f>
        <v>658</v>
      </c>
      <c r="F154" s="70">
        <f>sampletable!F154</f>
        <v>658</v>
      </c>
      <c r="G154" s="71" t="str">
        <f>sampletable!G154</f>
        <v>5. Invertebrate Mitochondrial</v>
      </c>
      <c r="H154" s="70" t="str">
        <f>sampletable!H154</f>
        <v>ARISE_SEQ_0075</v>
      </c>
      <c r="I154" s="70" t="str">
        <f>sampletable!I154</f>
        <v>NCBN001425</v>
      </c>
      <c r="J154" s="70">
        <f>sampletable!J154</f>
        <v>1100006393</v>
      </c>
      <c r="K154" s="70" t="str">
        <f>sampletable!K154</f>
        <v>DL007</v>
      </c>
      <c r="L154" s="70" t="str">
        <f>sampletable!L154</f>
        <v>E09</v>
      </c>
      <c r="M154" s="70" t="str">
        <f>sampletable!M154</f>
        <v>ONT_LepF1+ONT_LCO1490</v>
      </c>
      <c r="N154" s="70" t="str">
        <f>sampletable!N154</f>
        <v>#N/A</v>
      </c>
      <c r="O154" s="70" t="str">
        <f>sampletable!O154</f>
        <v>ONT_LepR1+ONT_HCO2198</v>
      </c>
      <c r="P154" s="70" t="str">
        <f>sampletable!P154</f>
        <v>#N/A</v>
      </c>
      <c r="Q154" s="70"/>
      <c r="R154" s="70" t="str">
        <f>sampletable!R154</f>
        <v>BC69</v>
      </c>
      <c r="S154" s="70"/>
      <c r="T154" s="70" t="str">
        <f>sampletable!T154</f>
        <v>NB02</v>
      </c>
    </row>
    <row r="155">
      <c r="A155" s="70"/>
      <c r="B155" s="70" t="str">
        <f>sampletable!B155</f>
        <v>RMNH.5116886.2</v>
      </c>
      <c r="C155" s="71" t="str">
        <f>sampletable!C155</f>
        <v>Insect</v>
      </c>
      <c r="D155" s="71" t="str">
        <f>sampletable!D155</f>
        <v>COI-5P</v>
      </c>
      <c r="E155" s="70">
        <f>sampletable!E155</f>
        <v>658</v>
      </c>
      <c r="F155" s="70">
        <f>sampletable!F155</f>
        <v>658</v>
      </c>
      <c r="G155" s="71" t="str">
        <f>sampletable!G155</f>
        <v>5. Invertebrate Mitochondrial</v>
      </c>
      <c r="H155" s="70" t="str">
        <f>sampletable!H155</f>
        <v>ARISE_SEQ_0075</v>
      </c>
      <c r="I155" s="70" t="str">
        <f>sampletable!I155</f>
        <v>NCBN001425</v>
      </c>
      <c r="J155" s="70">
        <f>sampletable!J155</f>
        <v>1100006394</v>
      </c>
      <c r="K155" s="70" t="str">
        <f>sampletable!K155</f>
        <v>DL007</v>
      </c>
      <c r="L155" s="70" t="str">
        <f>sampletable!L155</f>
        <v>E10</v>
      </c>
      <c r="M155" s="70" t="str">
        <f>sampletable!M155</f>
        <v>ONT_LepF1+ONT_LCO1490</v>
      </c>
      <c r="N155" s="70" t="str">
        <f>sampletable!N155</f>
        <v>#N/A</v>
      </c>
      <c r="O155" s="70" t="str">
        <f>sampletable!O155</f>
        <v>ONT_LepR1+ONT_HCO2198</v>
      </c>
      <c r="P155" s="70" t="str">
        <f>sampletable!P155</f>
        <v>#N/A</v>
      </c>
      <c r="Q155" s="70"/>
      <c r="R155" s="70" t="str">
        <f>sampletable!R155</f>
        <v>BC77</v>
      </c>
      <c r="S155" s="70"/>
      <c r="T155" s="70" t="str">
        <f>sampletable!T155</f>
        <v>NB02</v>
      </c>
    </row>
    <row r="156">
      <c r="A156" s="70"/>
      <c r="B156" s="70" t="str">
        <f>sampletable!B156</f>
        <v>RMNH.5116889.2</v>
      </c>
      <c r="C156" s="71" t="str">
        <f>sampletable!C156</f>
        <v>Insect</v>
      </c>
      <c r="D156" s="71" t="str">
        <f>sampletable!D156</f>
        <v>COI-5P</v>
      </c>
      <c r="E156" s="70">
        <f>sampletable!E156</f>
        <v>658</v>
      </c>
      <c r="F156" s="70">
        <f>sampletable!F156</f>
        <v>658</v>
      </c>
      <c r="G156" s="71" t="str">
        <f>sampletable!G156</f>
        <v>5. Invertebrate Mitochondrial</v>
      </c>
      <c r="H156" s="70" t="str">
        <f>sampletable!H156</f>
        <v>ARISE_SEQ_0075</v>
      </c>
      <c r="I156" s="70" t="str">
        <f>sampletable!I156</f>
        <v>NCBN001425</v>
      </c>
      <c r="J156" s="70">
        <f>sampletable!J156</f>
        <v>1100006395</v>
      </c>
      <c r="K156" s="70" t="str">
        <f>sampletable!K156</f>
        <v>DL007</v>
      </c>
      <c r="L156" s="70" t="str">
        <f>sampletable!L156</f>
        <v>E11</v>
      </c>
      <c r="M156" s="70" t="str">
        <f>sampletable!M156</f>
        <v>ONT_LepF1+ONT_LCO1490</v>
      </c>
      <c r="N156" s="70" t="str">
        <f>sampletable!N156</f>
        <v>#N/A</v>
      </c>
      <c r="O156" s="70" t="str">
        <f>sampletable!O156</f>
        <v>ONT_LepR1+ONT_HCO2198</v>
      </c>
      <c r="P156" s="70" t="str">
        <f>sampletable!P156</f>
        <v>#N/A</v>
      </c>
      <c r="Q156" s="70"/>
      <c r="R156" s="70" t="str">
        <f>sampletable!R156</f>
        <v>BC85</v>
      </c>
      <c r="S156" s="70"/>
      <c r="T156" s="70" t="str">
        <f>sampletable!T156</f>
        <v>NB02</v>
      </c>
    </row>
    <row r="157">
      <c r="A157" s="70"/>
      <c r="B157" s="70" t="str">
        <f>sampletable!B157</f>
        <v>RMNH.5128275</v>
      </c>
      <c r="C157" s="71" t="str">
        <f>sampletable!C157</f>
        <v>Insect</v>
      </c>
      <c r="D157" s="71" t="str">
        <f>sampletable!D157</f>
        <v>COI-5P</v>
      </c>
      <c r="E157" s="70">
        <f>sampletable!E157</f>
        <v>658</v>
      </c>
      <c r="F157" s="70">
        <f>sampletable!F157</f>
        <v>658</v>
      </c>
      <c r="G157" s="71" t="str">
        <f>sampletable!G157</f>
        <v>5. Invertebrate Mitochondrial</v>
      </c>
      <c r="H157" s="70" t="str">
        <f>sampletable!H157</f>
        <v>ARISE_SEQ_0075</v>
      </c>
      <c r="I157" s="70" t="str">
        <f>sampletable!I157</f>
        <v>NCBN001425</v>
      </c>
      <c r="J157" s="70">
        <f>sampletable!J157</f>
        <v>1100006396</v>
      </c>
      <c r="K157" s="70" t="str">
        <f>sampletable!K157</f>
        <v>DL007</v>
      </c>
      <c r="L157" s="70" t="str">
        <f>sampletable!L157</f>
        <v>E12</v>
      </c>
      <c r="M157" s="70" t="str">
        <f>sampletable!M157</f>
        <v>ONT_LepF1+ONT_LCO1490</v>
      </c>
      <c r="N157" s="70" t="str">
        <f>sampletable!N157</f>
        <v>#N/A</v>
      </c>
      <c r="O157" s="70" t="str">
        <f>sampletable!O157</f>
        <v>ONT_LepR1+ONT_HCO2198</v>
      </c>
      <c r="P157" s="70" t="str">
        <f>sampletable!P157</f>
        <v>#N/A</v>
      </c>
      <c r="Q157" s="70"/>
      <c r="R157" s="70" t="str">
        <f>sampletable!R157</f>
        <v>BC93</v>
      </c>
      <c r="S157" s="70"/>
      <c r="T157" s="70" t="str">
        <f>sampletable!T157</f>
        <v>NB02</v>
      </c>
    </row>
    <row r="158">
      <c r="A158" s="70"/>
      <c r="B158" s="70" t="str">
        <f>sampletable!B158</f>
        <v>RMNH.5127100</v>
      </c>
      <c r="C158" s="71" t="str">
        <f>sampletable!C158</f>
        <v>Insect</v>
      </c>
      <c r="D158" s="71" t="str">
        <f>sampletable!D158</f>
        <v>COI-5P</v>
      </c>
      <c r="E158" s="70">
        <f>sampletable!E158</f>
        <v>658</v>
      </c>
      <c r="F158" s="70">
        <f>sampletable!F158</f>
        <v>658</v>
      </c>
      <c r="G158" s="71" t="str">
        <f>sampletable!G158</f>
        <v>5. Invertebrate Mitochondrial</v>
      </c>
      <c r="H158" s="70" t="str">
        <f>sampletable!H158</f>
        <v>ARISE_SEQ_0075</v>
      </c>
      <c r="I158" s="70" t="str">
        <f>sampletable!I158</f>
        <v>NCBN001425</v>
      </c>
      <c r="J158" s="70">
        <f>sampletable!J158</f>
        <v>1100006397</v>
      </c>
      <c r="K158" s="70" t="str">
        <f>sampletable!K158</f>
        <v>DL007</v>
      </c>
      <c r="L158" s="70" t="str">
        <f>sampletable!L158</f>
        <v>F01</v>
      </c>
      <c r="M158" s="70" t="str">
        <f>sampletable!M158</f>
        <v>ONT_LepF1+ONT_LCO1490</v>
      </c>
      <c r="N158" s="70" t="str">
        <f>sampletable!N158</f>
        <v>#N/A</v>
      </c>
      <c r="O158" s="70" t="str">
        <f>sampletable!O158</f>
        <v>ONT_LepR1+ONT_HCO2198</v>
      </c>
      <c r="P158" s="70" t="str">
        <f>sampletable!P158</f>
        <v>#N/A</v>
      </c>
      <c r="Q158" s="70"/>
      <c r="R158" s="70" t="str">
        <f>sampletable!R158</f>
        <v>BC06</v>
      </c>
      <c r="S158" s="70"/>
      <c r="T158" s="70" t="str">
        <f>sampletable!T158</f>
        <v>NB02</v>
      </c>
    </row>
    <row r="159">
      <c r="A159" s="70"/>
      <c r="B159" s="70" t="str">
        <f>sampletable!B159</f>
        <v>RMNH.5127110</v>
      </c>
      <c r="C159" s="71" t="str">
        <f>sampletable!C159</f>
        <v>Insect</v>
      </c>
      <c r="D159" s="71" t="str">
        <f>sampletable!D159</f>
        <v>COI-5P</v>
      </c>
      <c r="E159" s="70">
        <f>sampletable!E159</f>
        <v>658</v>
      </c>
      <c r="F159" s="70">
        <f>sampletable!F159</f>
        <v>658</v>
      </c>
      <c r="G159" s="71" t="str">
        <f>sampletable!G159</f>
        <v>5. Invertebrate Mitochondrial</v>
      </c>
      <c r="H159" s="70" t="str">
        <f>sampletable!H159</f>
        <v>ARISE_SEQ_0075</v>
      </c>
      <c r="I159" s="70" t="str">
        <f>sampletable!I159</f>
        <v>NCBN001425</v>
      </c>
      <c r="J159" s="70">
        <f>sampletable!J159</f>
        <v>1100006398</v>
      </c>
      <c r="K159" s="70" t="str">
        <f>sampletable!K159</f>
        <v>DL007</v>
      </c>
      <c r="L159" s="70" t="str">
        <f>sampletable!L159</f>
        <v>F02</v>
      </c>
      <c r="M159" s="70" t="str">
        <f>sampletable!M159</f>
        <v>ONT_LepF1+ONT_LCO1490</v>
      </c>
      <c r="N159" s="70" t="str">
        <f>sampletable!N159</f>
        <v>#N/A</v>
      </c>
      <c r="O159" s="70" t="str">
        <f>sampletable!O159</f>
        <v>ONT_LepR1+ONT_HCO2198</v>
      </c>
      <c r="P159" s="70" t="str">
        <f>sampletable!P159</f>
        <v>#N/A</v>
      </c>
      <c r="Q159" s="70"/>
      <c r="R159" s="70" t="str">
        <f>sampletable!R159</f>
        <v>BC14</v>
      </c>
      <c r="S159" s="70"/>
      <c r="T159" s="70" t="str">
        <f>sampletable!T159</f>
        <v>NB02</v>
      </c>
    </row>
    <row r="160">
      <c r="A160" s="70"/>
      <c r="B160" s="70" t="str">
        <f>sampletable!B160</f>
        <v>RMNH.5127118</v>
      </c>
      <c r="C160" s="71" t="str">
        <f>sampletable!C160</f>
        <v>Insect</v>
      </c>
      <c r="D160" s="71" t="str">
        <f>sampletable!D160</f>
        <v>COI-5P</v>
      </c>
      <c r="E160" s="70">
        <f>sampletable!E160</f>
        <v>658</v>
      </c>
      <c r="F160" s="70">
        <f>sampletable!F160</f>
        <v>658</v>
      </c>
      <c r="G160" s="71" t="str">
        <f>sampletable!G160</f>
        <v>5. Invertebrate Mitochondrial</v>
      </c>
      <c r="H160" s="70" t="str">
        <f>sampletable!H160</f>
        <v>ARISE_SEQ_0075</v>
      </c>
      <c r="I160" s="70" t="str">
        <f>sampletable!I160</f>
        <v>NCBN001425</v>
      </c>
      <c r="J160" s="70">
        <f>sampletable!J160</f>
        <v>1100006399</v>
      </c>
      <c r="K160" s="70" t="str">
        <f>sampletable!K160</f>
        <v>DL007</v>
      </c>
      <c r="L160" s="70" t="str">
        <f>sampletable!L160</f>
        <v>F03</v>
      </c>
      <c r="M160" s="70" t="str">
        <f>sampletable!M160</f>
        <v>ONT_LepF1+ONT_LCO1490</v>
      </c>
      <c r="N160" s="70" t="str">
        <f>sampletable!N160</f>
        <v>#N/A</v>
      </c>
      <c r="O160" s="70" t="str">
        <f>sampletable!O160</f>
        <v>ONT_LepR1+ONT_HCO2198</v>
      </c>
      <c r="P160" s="70" t="str">
        <f>sampletable!P160</f>
        <v>#N/A</v>
      </c>
      <c r="Q160" s="70"/>
      <c r="R160" s="70" t="str">
        <f>sampletable!R160</f>
        <v>BC22</v>
      </c>
      <c r="S160" s="70"/>
      <c r="T160" s="70" t="str">
        <f>sampletable!T160</f>
        <v>NB02</v>
      </c>
    </row>
    <row r="161">
      <c r="A161" s="70"/>
      <c r="B161" s="70" t="str">
        <f>sampletable!B161</f>
        <v>RMNH.5127126</v>
      </c>
      <c r="C161" s="71" t="str">
        <f>sampletable!C161</f>
        <v>Insect</v>
      </c>
      <c r="D161" s="71" t="str">
        <f>sampletable!D161</f>
        <v>COI-5P</v>
      </c>
      <c r="E161" s="70">
        <f>sampletable!E161</f>
        <v>658</v>
      </c>
      <c r="F161" s="70">
        <f>sampletable!F161</f>
        <v>658</v>
      </c>
      <c r="G161" s="71" t="str">
        <f>sampletable!G161</f>
        <v>5. Invertebrate Mitochondrial</v>
      </c>
      <c r="H161" s="70" t="str">
        <f>sampletable!H161</f>
        <v>ARISE_SEQ_0075</v>
      </c>
      <c r="I161" s="70" t="str">
        <f>sampletable!I161</f>
        <v>NCBN001425</v>
      </c>
      <c r="J161" s="70">
        <f>sampletable!J161</f>
        <v>1100006400</v>
      </c>
      <c r="K161" s="70" t="str">
        <f>sampletable!K161</f>
        <v>DL007</v>
      </c>
      <c r="L161" s="70" t="str">
        <f>sampletable!L161</f>
        <v>F04</v>
      </c>
      <c r="M161" s="70" t="str">
        <f>sampletable!M161</f>
        <v>ONT_LepF1+ONT_LCO1490</v>
      </c>
      <c r="N161" s="70" t="str">
        <f>sampletable!N161</f>
        <v>#N/A</v>
      </c>
      <c r="O161" s="70" t="str">
        <f>sampletable!O161</f>
        <v>ONT_LepR1+ONT_HCO2198</v>
      </c>
      <c r="P161" s="70" t="str">
        <f>sampletable!P161</f>
        <v>#N/A</v>
      </c>
      <c r="Q161" s="70"/>
      <c r="R161" s="70" t="str">
        <f>sampletable!R161</f>
        <v>BC30</v>
      </c>
      <c r="S161" s="70"/>
      <c r="T161" s="70" t="str">
        <f>sampletable!T161</f>
        <v>NB02</v>
      </c>
    </row>
    <row r="162">
      <c r="A162" s="70"/>
      <c r="B162" s="70" t="str">
        <f>sampletable!B162</f>
        <v>RMNH.5128172</v>
      </c>
      <c r="C162" s="71" t="str">
        <f>sampletable!C162</f>
        <v>Insect</v>
      </c>
      <c r="D162" s="71" t="str">
        <f>sampletable!D162</f>
        <v>COI-5P</v>
      </c>
      <c r="E162" s="70">
        <f>sampletable!E162</f>
        <v>658</v>
      </c>
      <c r="F162" s="70">
        <f>sampletable!F162</f>
        <v>658</v>
      </c>
      <c r="G162" s="71" t="str">
        <f>sampletable!G162</f>
        <v>5. Invertebrate Mitochondrial</v>
      </c>
      <c r="H162" s="70" t="str">
        <f>sampletable!H162</f>
        <v>ARISE_SEQ_0075</v>
      </c>
      <c r="I162" s="70" t="str">
        <f>sampletable!I162</f>
        <v>NCBN001425</v>
      </c>
      <c r="J162" s="70">
        <f>sampletable!J162</f>
        <v>1100006401</v>
      </c>
      <c r="K162" s="70" t="str">
        <f>sampletable!K162</f>
        <v>DL007</v>
      </c>
      <c r="L162" s="70" t="str">
        <f>sampletable!L162</f>
        <v>F05</v>
      </c>
      <c r="M162" s="70" t="str">
        <f>sampletable!M162</f>
        <v>ONT_LepF1+ONT_LCO1490</v>
      </c>
      <c r="N162" s="70" t="str">
        <f>sampletable!N162</f>
        <v>#N/A</v>
      </c>
      <c r="O162" s="70" t="str">
        <f>sampletable!O162</f>
        <v>ONT_LepR1+ONT_HCO2198</v>
      </c>
      <c r="P162" s="70" t="str">
        <f>sampletable!P162</f>
        <v>#N/A</v>
      </c>
      <c r="Q162" s="70"/>
      <c r="R162" s="70" t="str">
        <f>sampletable!R162</f>
        <v>BC38</v>
      </c>
      <c r="S162" s="70"/>
      <c r="T162" s="70" t="str">
        <f>sampletable!T162</f>
        <v>NB02</v>
      </c>
    </row>
    <row r="163">
      <c r="A163" s="70"/>
      <c r="B163" s="70" t="str">
        <f>sampletable!B163</f>
        <v>RMNH.5128181</v>
      </c>
      <c r="C163" s="71" t="str">
        <f>sampletable!C163</f>
        <v>Insect</v>
      </c>
      <c r="D163" s="71" t="str">
        <f>sampletable!D163</f>
        <v>COI-5P</v>
      </c>
      <c r="E163" s="70">
        <f>sampletable!E163</f>
        <v>658</v>
      </c>
      <c r="F163" s="70">
        <f>sampletable!F163</f>
        <v>658</v>
      </c>
      <c r="G163" s="71" t="str">
        <f>sampletable!G163</f>
        <v>5. Invertebrate Mitochondrial</v>
      </c>
      <c r="H163" s="70" t="str">
        <f>sampletable!H163</f>
        <v>ARISE_SEQ_0075</v>
      </c>
      <c r="I163" s="70" t="str">
        <f>sampletable!I163</f>
        <v>NCBN001425</v>
      </c>
      <c r="J163" s="70">
        <f>sampletable!J163</f>
        <v>1100006402</v>
      </c>
      <c r="K163" s="70" t="str">
        <f>sampletable!K163</f>
        <v>DL007</v>
      </c>
      <c r="L163" s="70" t="str">
        <f>sampletable!L163</f>
        <v>F06</v>
      </c>
      <c r="M163" s="70" t="str">
        <f>sampletable!M163</f>
        <v>ONT_LepF1+ONT_LCO1490</v>
      </c>
      <c r="N163" s="70" t="str">
        <f>sampletable!N163</f>
        <v>#N/A</v>
      </c>
      <c r="O163" s="70" t="str">
        <f>sampletable!O163</f>
        <v>ONT_LepR1+ONT_HCO2198</v>
      </c>
      <c r="P163" s="70" t="str">
        <f>sampletable!P163</f>
        <v>#N/A</v>
      </c>
      <c r="Q163" s="70"/>
      <c r="R163" s="70" t="str">
        <f>sampletable!R163</f>
        <v>BC46</v>
      </c>
      <c r="S163" s="70"/>
      <c r="T163" s="70" t="str">
        <f>sampletable!T163</f>
        <v>NB02</v>
      </c>
    </row>
    <row r="164">
      <c r="A164" s="70"/>
      <c r="B164" s="70" t="str">
        <f>sampletable!B164</f>
        <v>RMNH.5116878.1</v>
      </c>
      <c r="C164" s="71" t="str">
        <f>sampletable!C164</f>
        <v>Insect</v>
      </c>
      <c r="D164" s="71" t="str">
        <f>sampletable!D164</f>
        <v>COI-5P</v>
      </c>
      <c r="E164" s="70">
        <f>sampletable!E164</f>
        <v>658</v>
      </c>
      <c r="F164" s="70">
        <f>sampletable!F164</f>
        <v>658</v>
      </c>
      <c r="G164" s="71" t="str">
        <f>sampletable!G164</f>
        <v>5. Invertebrate Mitochondrial</v>
      </c>
      <c r="H164" s="70" t="str">
        <f>sampletable!H164</f>
        <v>ARISE_SEQ_0075</v>
      </c>
      <c r="I164" s="70" t="str">
        <f>sampletable!I164</f>
        <v>NCBN001425</v>
      </c>
      <c r="J164" s="70">
        <f>sampletable!J164</f>
        <v>1100006403</v>
      </c>
      <c r="K164" s="70" t="str">
        <f>sampletable!K164</f>
        <v>DL007</v>
      </c>
      <c r="L164" s="70" t="str">
        <f>sampletable!L164</f>
        <v>F07</v>
      </c>
      <c r="M164" s="70" t="str">
        <f>sampletable!M164</f>
        <v>ONT_LepF1+ONT_LCO1490</v>
      </c>
      <c r="N164" s="70" t="str">
        <f>sampletable!N164</f>
        <v>#N/A</v>
      </c>
      <c r="O164" s="70" t="str">
        <f>sampletable!O164</f>
        <v>ONT_LepR1+ONT_HCO2198</v>
      </c>
      <c r="P164" s="70" t="str">
        <f>sampletable!P164</f>
        <v>#N/A</v>
      </c>
      <c r="Q164" s="70"/>
      <c r="R164" s="70" t="str">
        <f>sampletable!R164</f>
        <v>BC54</v>
      </c>
      <c r="S164" s="70"/>
      <c r="T164" s="70" t="str">
        <f>sampletable!T164</f>
        <v>NB02</v>
      </c>
    </row>
    <row r="165">
      <c r="A165" s="70"/>
      <c r="B165" s="70" t="str">
        <f>sampletable!B165</f>
        <v>RMNH.5116881.1</v>
      </c>
      <c r="C165" s="71" t="str">
        <f>sampletable!C165</f>
        <v>Insect</v>
      </c>
      <c r="D165" s="71" t="str">
        <f>sampletable!D165</f>
        <v>COI-5P</v>
      </c>
      <c r="E165" s="70">
        <f>sampletable!E165</f>
        <v>658</v>
      </c>
      <c r="F165" s="70">
        <f>sampletable!F165</f>
        <v>658</v>
      </c>
      <c r="G165" s="71" t="str">
        <f>sampletable!G165</f>
        <v>5. Invertebrate Mitochondrial</v>
      </c>
      <c r="H165" s="70" t="str">
        <f>sampletable!H165</f>
        <v>ARISE_SEQ_0075</v>
      </c>
      <c r="I165" s="70" t="str">
        <f>sampletable!I165</f>
        <v>NCBN001425</v>
      </c>
      <c r="J165" s="70">
        <f>sampletable!J165</f>
        <v>1100006404</v>
      </c>
      <c r="K165" s="70" t="str">
        <f>sampletable!K165</f>
        <v>DL007</v>
      </c>
      <c r="L165" s="70" t="str">
        <f>sampletable!L165</f>
        <v>F08</v>
      </c>
      <c r="M165" s="70" t="str">
        <f>sampletable!M165</f>
        <v>ONT_LepF1+ONT_LCO1490</v>
      </c>
      <c r="N165" s="70" t="str">
        <f>sampletable!N165</f>
        <v>#N/A</v>
      </c>
      <c r="O165" s="70" t="str">
        <f>sampletable!O165</f>
        <v>ONT_LepR1+ONT_HCO2198</v>
      </c>
      <c r="P165" s="70" t="str">
        <f>sampletable!P165</f>
        <v>#N/A</v>
      </c>
      <c r="Q165" s="70"/>
      <c r="R165" s="70" t="str">
        <f>sampletable!R165</f>
        <v>BC62</v>
      </c>
      <c r="S165" s="70"/>
      <c r="T165" s="70" t="str">
        <f>sampletable!T165</f>
        <v>NB02</v>
      </c>
    </row>
    <row r="166">
      <c r="A166" s="70"/>
      <c r="B166" s="70" t="str">
        <f>sampletable!B166</f>
        <v>RMNH.5116883.3</v>
      </c>
      <c r="C166" s="71" t="str">
        <f>sampletable!C166</f>
        <v>Insect</v>
      </c>
      <c r="D166" s="71" t="str">
        <f>sampletable!D166</f>
        <v>COI-5P</v>
      </c>
      <c r="E166" s="70">
        <f>sampletable!E166</f>
        <v>658</v>
      </c>
      <c r="F166" s="70">
        <f>sampletable!F166</f>
        <v>658</v>
      </c>
      <c r="G166" s="71" t="str">
        <f>sampletable!G166</f>
        <v>5. Invertebrate Mitochondrial</v>
      </c>
      <c r="H166" s="70" t="str">
        <f>sampletable!H166</f>
        <v>ARISE_SEQ_0075</v>
      </c>
      <c r="I166" s="70" t="str">
        <f>sampletable!I166</f>
        <v>NCBN001425</v>
      </c>
      <c r="J166" s="70">
        <f>sampletable!J166</f>
        <v>1100006405</v>
      </c>
      <c r="K166" s="70" t="str">
        <f>sampletable!K166</f>
        <v>DL007</v>
      </c>
      <c r="L166" s="70" t="str">
        <f>sampletable!L166</f>
        <v>F09</v>
      </c>
      <c r="M166" s="70" t="str">
        <f>sampletable!M166</f>
        <v>ONT_LepF1+ONT_LCO1490</v>
      </c>
      <c r="N166" s="70" t="str">
        <f>sampletable!N166</f>
        <v>#N/A</v>
      </c>
      <c r="O166" s="70" t="str">
        <f>sampletable!O166</f>
        <v>ONT_LepR1+ONT_HCO2198</v>
      </c>
      <c r="P166" s="70" t="str">
        <f>sampletable!P166</f>
        <v>#N/A</v>
      </c>
      <c r="Q166" s="70"/>
      <c r="R166" s="70" t="str">
        <f>sampletable!R166</f>
        <v>BC70</v>
      </c>
      <c r="S166" s="70"/>
      <c r="T166" s="70" t="str">
        <f>sampletable!T166</f>
        <v>NB02</v>
      </c>
    </row>
    <row r="167">
      <c r="A167" s="70"/>
      <c r="B167" s="70" t="str">
        <f>sampletable!B167</f>
        <v>RMNH.5116887.1</v>
      </c>
      <c r="C167" s="71" t="str">
        <f>sampletable!C167</f>
        <v>Insect</v>
      </c>
      <c r="D167" s="71" t="str">
        <f>sampletable!D167</f>
        <v>COI-5P</v>
      </c>
      <c r="E167" s="70">
        <f>sampletable!E167</f>
        <v>658</v>
      </c>
      <c r="F167" s="70">
        <f>sampletable!F167</f>
        <v>658</v>
      </c>
      <c r="G167" s="71" t="str">
        <f>sampletable!G167</f>
        <v>5. Invertebrate Mitochondrial</v>
      </c>
      <c r="H167" s="70" t="str">
        <f>sampletable!H167</f>
        <v>ARISE_SEQ_0075</v>
      </c>
      <c r="I167" s="70" t="str">
        <f>sampletable!I167</f>
        <v>NCBN001425</v>
      </c>
      <c r="J167" s="70">
        <f>sampletable!J167</f>
        <v>1100006406</v>
      </c>
      <c r="K167" s="70" t="str">
        <f>sampletable!K167</f>
        <v>DL007</v>
      </c>
      <c r="L167" s="70" t="str">
        <f>sampletable!L167</f>
        <v>F10</v>
      </c>
      <c r="M167" s="70" t="str">
        <f>sampletable!M167</f>
        <v>ONT_LepF1+ONT_LCO1490</v>
      </c>
      <c r="N167" s="70" t="str">
        <f>sampletable!N167</f>
        <v>#N/A</v>
      </c>
      <c r="O167" s="70" t="str">
        <f>sampletable!O167</f>
        <v>ONT_LepR1+ONT_HCO2198</v>
      </c>
      <c r="P167" s="70" t="str">
        <f>sampletable!P167</f>
        <v>#N/A</v>
      </c>
      <c r="Q167" s="70"/>
      <c r="R167" s="70" t="str">
        <f>sampletable!R167</f>
        <v>BC78</v>
      </c>
      <c r="S167" s="70"/>
      <c r="T167" s="70" t="str">
        <f>sampletable!T167</f>
        <v>NB02</v>
      </c>
    </row>
    <row r="168">
      <c r="A168" s="70"/>
      <c r="B168" s="70" t="str">
        <f>sampletable!B168</f>
        <v>RMNH.5128185</v>
      </c>
      <c r="C168" s="71" t="str">
        <f>sampletable!C168</f>
        <v>Insect</v>
      </c>
      <c r="D168" s="71" t="str">
        <f>sampletable!D168</f>
        <v>COI-5P</v>
      </c>
      <c r="E168" s="70">
        <f>sampletable!E168</f>
        <v>658</v>
      </c>
      <c r="F168" s="70">
        <f>sampletable!F168</f>
        <v>658</v>
      </c>
      <c r="G168" s="71" t="str">
        <f>sampletable!G168</f>
        <v>5. Invertebrate Mitochondrial</v>
      </c>
      <c r="H168" s="70" t="str">
        <f>sampletable!H168</f>
        <v>ARISE_SEQ_0075</v>
      </c>
      <c r="I168" s="70" t="str">
        <f>sampletable!I168</f>
        <v>NCBN001425</v>
      </c>
      <c r="J168" s="70">
        <f>sampletable!J168</f>
        <v>1100006407</v>
      </c>
      <c r="K168" s="70" t="str">
        <f>sampletable!K168</f>
        <v>DL007</v>
      </c>
      <c r="L168" s="70" t="str">
        <f>sampletable!L168</f>
        <v>F11</v>
      </c>
      <c r="M168" s="70" t="str">
        <f>sampletable!M168</f>
        <v>ONT_LepF1+ONT_LCO1490</v>
      </c>
      <c r="N168" s="70" t="str">
        <f>sampletable!N168</f>
        <v>#N/A</v>
      </c>
      <c r="O168" s="70" t="str">
        <f>sampletable!O168</f>
        <v>ONT_LepR1+ONT_HCO2198</v>
      </c>
      <c r="P168" s="70" t="str">
        <f>sampletable!P168</f>
        <v>#N/A</v>
      </c>
      <c r="Q168" s="70"/>
      <c r="R168" s="70" t="str">
        <f>sampletable!R168</f>
        <v>BC86</v>
      </c>
      <c r="S168" s="70"/>
      <c r="T168" s="70" t="str">
        <f>sampletable!T168</f>
        <v>NB02</v>
      </c>
    </row>
    <row r="169">
      <c r="A169" s="70"/>
      <c r="B169" s="70" t="str">
        <f>sampletable!B169</f>
        <v>RMNH.5128275</v>
      </c>
      <c r="C169" s="71" t="str">
        <f>sampletable!C169</f>
        <v>Insect</v>
      </c>
      <c r="D169" s="71" t="str">
        <f>sampletable!D169</f>
        <v>COI-5P</v>
      </c>
      <c r="E169" s="70">
        <f>sampletable!E169</f>
        <v>658</v>
      </c>
      <c r="F169" s="70">
        <f>sampletable!F169</f>
        <v>658</v>
      </c>
      <c r="G169" s="71" t="str">
        <f>sampletable!G169</f>
        <v>5. Invertebrate Mitochondrial</v>
      </c>
      <c r="H169" s="70" t="str">
        <f>sampletable!H169</f>
        <v>ARISE_SEQ_0075</v>
      </c>
      <c r="I169" s="70" t="str">
        <f>sampletable!I169</f>
        <v>NCBN001425</v>
      </c>
      <c r="J169" s="70">
        <f>sampletable!J169</f>
        <v>1100006408</v>
      </c>
      <c r="K169" s="70" t="str">
        <f>sampletable!K169</f>
        <v>DL007</v>
      </c>
      <c r="L169" s="70" t="str">
        <f>sampletable!L169</f>
        <v>F12</v>
      </c>
      <c r="M169" s="70" t="str">
        <f>sampletable!M169</f>
        <v>ONT_LepF1+ONT_LCO1490</v>
      </c>
      <c r="N169" s="70" t="str">
        <f>sampletable!N169</f>
        <v>#N/A</v>
      </c>
      <c r="O169" s="70" t="str">
        <f>sampletable!O169</f>
        <v>ONT_LepR1+ONT_HCO2198</v>
      </c>
      <c r="P169" s="70" t="str">
        <f>sampletable!P169</f>
        <v>#N/A</v>
      </c>
      <c r="Q169" s="70"/>
      <c r="R169" s="70" t="str">
        <f>sampletable!R169</f>
        <v>BC94</v>
      </c>
      <c r="S169" s="70"/>
      <c r="T169" s="70" t="str">
        <f>sampletable!T169</f>
        <v>NB02</v>
      </c>
    </row>
    <row r="170">
      <c r="A170" s="70"/>
      <c r="B170" s="70" t="str">
        <f>sampletable!B170</f>
        <v>RMNH.5127099</v>
      </c>
      <c r="C170" s="71" t="str">
        <f>sampletable!C170</f>
        <v>Insect</v>
      </c>
      <c r="D170" s="71" t="str">
        <f>sampletable!D170</f>
        <v>COI-5P</v>
      </c>
      <c r="E170" s="70">
        <f>sampletable!E170</f>
        <v>658</v>
      </c>
      <c r="F170" s="70">
        <f>sampletable!F170</f>
        <v>658</v>
      </c>
      <c r="G170" s="71" t="str">
        <f>sampletable!G170</f>
        <v>5. Invertebrate Mitochondrial</v>
      </c>
      <c r="H170" s="70" t="str">
        <f>sampletable!H170</f>
        <v>ARISE_SEQ_0075</v>
      </c>
      <c r="I170" s="70" t="str">
        <f>sampletable!I170</f>
        <v>NCBN001425</v>
      </c>
      <c r="J170" s="70">
        <f>sampletable!J170</f>
        <v>1100006409</v>
      </c>
      <c r="K170" s="70" t="str">
        <f>sampletable!K170</f>
        <v>DL007</v>
      </c>
      <c r="L170" s="70" t="str">
        <f>sampletable!L170</f>
        <v>G01</v>
      </c>
      <c r="M170" s="70" t="str">
        <f>sampletable!M170</f>
        <v>ONT_LepF1+ONT_LCO1490</v>
      </c>
      <c r="N170" s="70" t="str">
        <f>sampletable!N170</f>
        <v>#N/A</v>
      </c>
      <c r="O170" s="70" t="str">
        <f>sampletable!O170</f>
        <v>ONT_LepR1+ONT_HCO2198</v>
      </c>
      <c r="P170" s="70" t="str">
        <f>sampletable!P170</f>
        <v>#N/A</v>
      </c>
      <c r="Q170" s="70"/>
      <c r="R170" s="70" t="str">
        <f>sampletable!R170</f>
        <v>BC07</v>
      </c>
      <c r="S170" s="70"/>
      <c r="T170" s="70" t="str">
        <f>sampletable!T170</f>
        <v>NB02</v>
      </c>
    </row>
    <row r="171">
      <c r="A171" s="70"/>
      <c r="B171" s="70" t="str">
        <f>sampletable!B171</f>
        <v>RMNH.5127111</v>
      </c>
      <c r="C171" s="71" t="str">
        <f>sampletable!C171</f>
        <v>Insect</v>
      </c>
      <c r="D171" s="71" t="str">
        <f>sampletable!D171</f>
        <v>COI-5P</v>
      </c>
      <c r="E171" s="70">
        <f>sampletable!E171</f>
        <v>658</v>
      </c>
      <c r="F171" s="70">
        <f>sampletable!F171</f>
        <v>658</v>
      </c>
      <c r="G171" s="71" t="str">
        <f>sampletable!G171</f>
        <v>5. Invertebrate Mitochondrial</v>
      </c>
      <c r="H171" s="70" t="str">
        <f>sampletable!H171</f>
        <v>ARISE_SEQ_0075</v>
      </c>
      <c r="I171" s="70" t="str">
        <f>sampletable!I171</f>
        <v>NCBN001425</v>
      </c>
      <c r="J171" s="70">
        <f>sampletable!J171</f>
        <v>1100006410</v>
      </c>
      <c r="K171" s="70" t="str">
        <f>sampletable!K171</f>
        <v>DL007</v>
      </c>
      <c r="L171" s="70" t="str">
        <f>sampletable!L171</f>
        <v>G02</v>
      </c>
      <c r="M171" s="70" t="str">
        <f>sampletable!M171</f>
        <v>ONT_LepF1+ONT_LCO1490</v>
      </c>
      <c r="N171" s="70" t="str">
        <f>sampletable!N171</f>
        <v>#N/A</v>
      </c>
      <c r="O171" s="70" t="str">
        <f>sampletable!O171</f>
        <v>ONT_LepR1+ONT_HCO2198</v>
      </c>
      <c r="P171" s="70" t="str">
        <f>sampletable!P171</f>
        <v>#N/A</v>
      </c>
      <c r="Q171" s="70"/>
      <c r="R171" s="70" t="str">
        <f>sampletable!R171</f>
        <v>BC15</v>
      </c>
      <c r="S171" s="70"/>
      <c r="T171" s="70" t="str">
        <f>sampletable!T171</f>
        <v>NB02</v>
      </c>
    </row>
    <row r="172">
      <c r="A172" s="70"/>
      <c r="B172" s="70" t="str">
        <f>sampletable!B172</f>
        <v>RMNH.5127119</v>
      </c>
      <c r="C172" s="71" t="str">
        <f>sampletable!C172</f>
        <v>Insect</v>
      </c>
      <c r="D172" s="71" t="str">
        <f>sampletable!D172</f>
        <v>COI-5P</v>
      </c>
      <c r="E172" s="70">
        <f>sampletable!E172</f>
        <v>658</v>
      </c>
      <c r="F172" s="70">
        <f>sampletable!F172</f>
        <v>658</v>
      </c>
      <c r="G172" s="71" t="str">
        <f>sampletable!G172</f>
        <v>5. Invertebrate Mitochondrial</v>
      </c>
      <c r="H172" s="70" t="str">
        <f>sampletable!H172</f>
        <v>ARISE_SEQ_0075</v>
      </c>
      <c r="I172" s="70" t="str">
        <f>sampletable!I172</f>
        <v>NCBN001425</v>
      </c>
      <c r="J172" s="70">
        <f>sampletable!J172</f>
        <v>1100006411</v>
      </c>
      <c r="K172" s="70" t="str">
        <f>sampletable!K172</f>
        <v>DL007</v>
      </c>
      <c r="L172" s="70" t="str">
        <f>sampletable!L172</f>
        <v>G03</v>
      </c>
      <c r="M172" s="70" t="str">
        <f>sampletable!M172</f>
        <v>ONT_LepF1+ONT_LCO1490</v>
      </c>
      <c r="N172" s="70" t="str">
        <f>sampletable!N172</f>
        <v>#N/A</v>
      </c>
      <c r="O172" s="70" t="str">
        <f>sampletable!O172</f>
        <v>ONT_LepR1+ONT_HCO2198</v>
      </c>
      <c r="P172" s="70" t="str">
        <f>sampletable!P172</f>
        <v>#N/A</v>
      </c>
      <c r="Q172" s="70"/>
      <c r="R172" s="70" t="str">
        <f>sampletable!R172</f>
        <v>BC23</v>
      </c>
      <c r="S172" s="70"/>
      <c r="T172" s="70" t="str">
        <f>sampletable!T172</f>
        <v>NB02</v>
      </c>
    </row>
    <row r="173">
      <c r="A173" s="70"/>
      <c r="B173" s="70" t="str">
        <f>sampletable!B173</f>
        <v>RMNH.5127127</v>
      </c>
      <c r="C173" s="71" t="str">
        <f>sampletable!C173</f>
        <v>Insect</v>
      </c>
      <c r="D173" s="71" t="str">
        <f>sampletable!D173</f>
        <v>COI-5P</v>
      </c>
      <c r="E173" s="70">
        <f>sampletable!E173</f>
        <v>658</v>
      </c>
      <c r="F173" s="70">
        <f>sampletable!F173</f>
        <v>658</v>
      </c>
      <c r="G173" s="71" t="str">
        <f>sampletable!G173</f>
        <v>5. Invertebrate Mitochondrial</v>
      </c>
      <c r="H173" s="70" t="str">
        <f>sampletable!H173</f>
        <v>ARISE_SEQ_0075</v>
      </c>
      <c r="I173" s="70" t="str">
        <f>sampletable!I173</f>
        <v>NCBN001425</v>
      </c>
      <c r="J173" s="70">
        <f>sampletable!J173</f>
        <v>1100006412</v>
      </c>
      <c r="K173" s="70" t="str">
        <f>sampletable!K173</f>
        <v>DL007</v>
      </c>
      <c r="L173" s="70" t="str">
        <f>sampletable!L173</f>
        <v>G04</v>
      </c>
      <c r="M173" s="70" t="str">
        <f>sampletable!M173</f>
        <v>ONT_LepF1+ONT_LCO1490</v>
      </c>
      <c r="N173" s="70" t="str">
        <f>sampletable!N173</f>
        <v>#N/A</v>
      </c>
      <c r="O173" s="70" t="str">
        <f>sampletable!O173</f>
        <v>ONT_LepR1+ONT_HCO2198</v>
      </c>
      <c r="P173" s="70" t="str">
        <f>sampletable!P173</f>
        <v>#N/A</v>
      </c>
      <c r="Q173" s="70"/>
      <c r="R173" s="70" t="str">
        <f>sampletable!R173</f>
        <v>BC31</v>
      </c>
      <c r="S173" s="70"/>
      <c r="T173" s="70" t="str">
        <f>sampletable!T173</f>
        <v>NB02</v>
      </c>
    </row>
    <row r="174">
      <c r="A174" s="70"/>
      <c r="B174" s="70" t="str">
        <f>sampletable!B174</f>
        <v>RMNH.5128173</v>
      </c>
      <c r="C174" s="71" t="str">
        <f>sampletable!C174</f>
        <v>Insect</v>
      </c>
      <c r="D174" s="71" t="str">
        <f>sampletable!D174</f>
        <v>COI-5P</v>
      </c>
      <c r="E174" s="70">
        <f>sampletable!E174</f>
        <v>658</v>
      </c>
      <c r="F174" s="70">
        <f>sampletable!F174</f>
        <v>658</v>
      </c>
      <c r="G174" s="71" t="str">
        <f>sampletable!G174</f>
        <v>5. Invertebrate Mitochondrial</v>
      </c>
      <c r="H174" s="70" t="str">
        <f>sampletable!H174</f>
        <v>ARISE_SEQ_0075</v>
      </c>
      <c r="I174" s="70" t="str">
        <f>sampletable!I174</f>
        <v>NCBN001425</v>
      </c>
      <c r="J174" s="70">
        <f>sampletable!J174</f>
        <v>1100006413</v>
      </c>
      <c r="K174" s="70" t="str">
        <f>sampletable!K174</f>
        <v>DL007</v>
      </c>
      <c r="L174" s="70" t="str">
        <f>sampletable!L174</f>
        <v>G05</v>
      </c>
      <c r="M174" s="70" t="str">
        <f>sampletable!M174</f>
        <v>ONT_LepF1+ONT_LCO1490</v>
      </c>
      <c r="N174" s="70" t="str">
        <f>sampletable!N174</f>
        <v>#N/A</v>
      </c>
      <c r="O174" s="70" t="str">
        <f>sampletable!O174</f>
        <v>ONT_LepR1+ONT_HCO2198</v>
      </c>
      <c r="P174" s="70" t="str">
        <f>sampletable!P174</f>
        <v>#N/A</v>
      </c>
      <c r="Q174" s="70"/>
      <c r="R174" s="70" t="str">
        <f>sampletable!R174</f>
        <v>BC39</v>
      </c>
      <c r="S174" s="70"/>
      <c r="T174" s="70" t="str">
        <f>sampletable!T174</f>
        <v>NB02</v>
      </c>
    </row>
    <row r="175">
      <c r="A175" s="70"/>
      <c r="B175" s="70" t="str">
        <f>sampletable!B175</f>
        <v>RMNH.5128181</v>
      </c>
      <c r="C175" s="71" t="str">
        <f>sampletable!C175</f>
        <v>Insect</v>
      </c>
      <c r="D175" s="71" t="str">
        <f>sampletable!D175</f>
        <v>COI-5P</v>
      </c>
      <c r="E175" s="70">
        <f>sampletable!E175</f>
        <v>658</v>
      </c>
      <c r="F175" s="70">
        <f>sampletable!F175</f>
        <v>658</v>
      </c>
      <c r="G175" s="71" t="str">
        <f>sampletable!G175</f>
        <v>5. Invertebrate Mitochondrial</v>
      </c>
      <c r="H175" s="70" t="str">
        <f>sampletable!H175</f>
        <v>ARISE_SEQ_0075</v>
      </c>
      <c r="I175" s="70" t="str">
        <f>sampletable!I175</f>
        <v>NCBN001425</v>
      </c>
      <c r="J175" s="70">
        <f>sampletable!J175</f>
        <v>1100006414</v>
      </c>
      <c r="K175" s="70" t="str">
        <f>sampletable!K175</f>
        <v>DL007</v>
      </c>
      <c r="L175" s="70" t="str">
        <f>sampletable!L175</f>
        <v>G06</v>
      </c>
      <c r="M175" s="70" t="str">
        <f>sampletable!M175</f>
        <v>ONT_LepF1+ONT_LCO1490</v>
      </c>
      <c r="N175" s="70" t="str">
        <f>sampletable!N175</f>
        <v>#N/A</v>
      </c>
      <c r="O175" s="70" t="str">
        <f>sampletable!O175</f>
        <v>ONT_LepR1+ONT_HCO2198</v>
      </c>
      <c r="P175" s="70" t="str">
        <f>sampletable!P175</f>
        <v>#N/A</v>
      </c>
      <c r="Q175" s="70"/>
      <c r="R175" s="70" t="str">
        <f>sampletable!R175</f>
        <v>BC47</v>
      </c>
      <c r="S175" s="70"/>
      <c r="T175" s="70" t="str">
        <f>sampletable!T175</f>
        <v>NB02</v>
      </c>
    </row>
    <row r="176">
      <c r="A176" s="70"/>
      <c r="B176" s="70" t="str">
        <f>sampletable!B176</f>
        <v>RMNH.5116878.2</v>
      </c>
      <c r="C176" s="71" t="str">
        <f>sampletable!C176</f>
        <v>Insect</v>
      </c>
      <c r="D176" s="71" t="str">
        <f>sampletable!D176</f>
        <v>COI-5P</v>
      </c>
      <c r="E176" s="70">
        <f>sampletable!E176</f>
        <v>658</v>
      </c>
      <c r="F176" s="70">
        <f>sampletable!F176</f>
        <v>658</v>
      </c>
      <c r="G176" s="71" t="str">
        <f>sampletable!G176</f>
        <v>5. Invertebrate Mitochondrial</v>
      </c>
      <c r="H176" s="70" t="str">
        <f>sampletable!H176</f>
        <v>ARISE_SEQ_0075</v>
      </c>
      <c r="I176" s="70" t="str">
        <f>sampletable!I176</f>
        <v>NCBN001425</v>
      </c>
      <c r="J176" s="70">
        <f>sampletable!J176</f>
        <v>1100006415</v>
      </c>
      <c r="K176" s="70" t="str">
        <f>sampletable!K176</f>
        <v>DL007</v>
      </c>
      <c r="L176" s="70" t="str">
        <f>sampletable!L176</f>
        <v>G07</v>
      </c>
      <c r="M176" s="70" t="str">
        <f>sampletable!M176</f>
        <v>ONT_LepF1+ONT_LCO1490</v>
      </c>
      <c r="N176" s="70" t="str">
        <f>sampletable!N176</f>
        <v>#N/A</v>
      </c>
      <c r="O176" s="70" t="str">
        <f>sampletable!O176</f>
        <v>ONT_LepR1+ONT_HCO2198</v>
      </c>
      <c r="P176" s="70" t="str">
        <f>sampletable!P176</f>
        <v>#N/A</v>
      </c>
      <c r="Q176" s="70"/>
      <c r="R176" s="70" t="str">
        <f>sampletable!R176</f>
        <v>BC55</v>
      </c>
      <c r="S176" s="70"/>
      <c r="T176" s="70" t="str">
        <f>sampletable!T176</f>
        <v>NB02</v>
      </c>
    </row>
    <row r="177">
      <c r="A177" s="70"/>
      <c r="B177" s="70" t="str">
        <f>sampletable!B177</f>
        <v>RMNH.5116881.2</v>
      </c>
      <c r="C177" s="71" t="str">
        <f>sampletable!C177</f>
        <v>Insect</v>
      </c>
      <c r="D177" s="71" t="str">
        <f>sampletable!D177</f>
        <v>COI-5P</v>
      </c>
      <c r="E177" s="70">
        <f>sampletable!E177</f>
        <v>658</v>
      </c>
      <c r="F177" s="70">
        <f>sampletable!F177</f>
        <v>658</v>
      </c>
      <c r="G177" s="71" t="str">
        <f>sampletable!G177</f>
        <v>5. Invertebrate Mitochondrial</v>
      </c>
      <c r="H177" s="70" t="str">
        <f>sampletable!H177</f>
        <v>ARISE_SEQ_0075</v>
      </c>
      <c r="I177" s="70" t="str">
        <f>sampletable!I177</f>
        <v>NCBN001425</v>
      </c>
      <c r="J177" s="70">
        <f>sampletable!J177</f>
        <v>1100006416</v>
      </c>
      <c r="K177" s="70" t="str">
        <f>sampletable!K177</f>
        <v>DL007</v>
      </c>
      <c r="L177" s="70" t="str">
        <f>sampletable!L177</f>
        <v>G08</v>
      </c>
      <c r="M177" s="70" t="str">
        <f>sampletable!M177</f>
        <v>ONT_LepF1+ONT_LCO1490</v>
      </c>
      <c r="N177" s="70" t="str">
        <f>sampletable!N177</f>
        <v>#N/A</v>
      </c>
      <c r="O177" s="70" t="str">
        <f>sampletable!O177</f>
        <v>ONT_LepR1+ONT_HCO2198</v>
      </c>
      <c r="P177" s="70" t="str">
        <f>sampletable!P177</f>
        <v>#N/A</v>
      </c>
      <c r="Q177" s="70"/>
      <c r="R177" s="70" t="str">
        <f>sampletable!R177</f>
        <v>BC63</v>
      </c>
      <c r="S177" s="70"/>
      <c r="T177" s="70" t="str">
        <f>sampletable!T177</f>
        <v>NB02</v>
      </c>
    </row>
    <row r="178">
      <c r="A178" s="70"/>
      <c r="B178" s="70" t="str">
        <f>sampletable!B178</f>
        <v>RMNH.5116884.1</v>
      </c>
      <c r="C178" s="71" t="str">
        <f>sampletable!C178</f>
        <v>Insect</v>
      </c>
      <c r="D178" s="71" t="str">
        <f>sampletable!D178</f>
        <v>COI-5P</v>
      </c>
      <c r="E178" s="70">
        <f>sampletable!E178</f>
        <v>658</v>
      </c>
      <c r="F178" s="70">
        <f>sampletable!F178</f>
        <v>658</v>
      </c>
      <c r="G178" s="71" t="str">
        <f>sampletable!G178</f>
        <v>5. Invertebrate Mitochondrial</v>
      </c>
      <c r="H178" s="70" t="str">
        <f>sampletable!H178</f>
        <v>ARISE_SEQ_0075</v>
      </c>
      <c r="I178" s="70" t="str">
        <f>sampletable!I178</f>
        <v>NCBN001425</v>
      </c>
      <c r="J178" s="70">
        <f>sampletable!J178</f>
        <v>1100006417</v>
      </c>
      <c r="K178" s="70" t="str">
        <f>sampletable!K178</f>
        <v>DL007</v>
      </c>
      <c r="L178" s="70" t="str">
        <f>sampletable!L178</f>
        <v>G09</v>
      </c>
      <c r="M178" s="70" t="str">
        <f>sampletable!M178</f>
        <v>ONT_LepF1+ONT_LCO1490</v>
      </c>
      <c r="N178" s="70" t="str">
        <f>sampletable!N178</f>
        <v>#N/A</v>
      </c>
      <c r="O178" s="70" t="str">
        <f>sampletable!O178</f>
        <v>ONT_LepR1+ONT_HCO2198</v>
      </c>
      <c r="P178" s="70" t="str">
        <f>sampletable!P178</f>
        <v>#N/A</v>
      </c>
      <c r="Q178" s="70"/>
      <c r="R178" s="70" t="str">
        <f>sampletable!R178</f>
        <v>BC71</v>
      </c>
      <c r="S178" s="70"/>
      <c r="T178" s="70" t="str">
        <f>sampletable!T178</f>
        <v>NB02</v>
      </c>
    </row>
    <row r="179">
      <c r="A179" s="70"/>
      <c r="B179" s="70" t="str">
        <f>sampletable!B179</f>
        <v>RMNH.5116887.2</v>
      </c>
      <c r="C179" s="71" t="str">
        <f>sampletable!C179</f>
        <v>Insect</v>
      </c>
      <c r="D179" s="71" t="str">
        <f>sampletable!D179</f>
        <v>COI-5P</v>
      </c>
      <c r="E179" s="70">
        <f>sampletable!E179</f>
        <v>658</v>
      </c>
      <c r="F179" s="70">
        <f>sampletable!F179</f>
        <v>658</v>
      </c>
      <c r="G179" s="71" t="str">
        <f>sampletable!G179</f>
        <v>5. Invertebrate Mitochondrial</v>
      </c>
      <c r="H179" s="70" t="str">
        <f>sampletable!H179</f>
        <v>ARISE_SEQ_0075</v>
      </c>
      <c r="I179" s="70" t="str">
        <f>sampletable!I179</f>
        <v>NCBN001425</v>
      </c>
      <c r="J179" s="70">
        <f>sampletable!J179</f>
        <v>1100006418</v>
      </c>
      <c r="K179" s="70" t="str">
        <f>sampletable!K179</f>
        <v>DL007</v>
      </c>
      <c r="L179" s="70" t="str">
        <f>sampletable!L179</f>
        <v>G10</v>
      </c>
      <c r="M179" s="70" t="str">
        <f>sampletable!M179</f>
        <v>ONT_LepF1+ONT_LCO1490</v>
      </c>
      <c r="N179" s="70" t="str">
        <f>sampletable!N179</f>
        <v>#N/A</v>
      </c>
      <c r="O179" s="70" t="str">
        <f>sampletable!O179</f>
        <v>ONT_LepR1+ONT_HCO2198</v>
      </c>
      <c r="P179" s="70" t="str">
        <f>sampletable!P179</f>
        <v>#N/A</v>
      </c>
      <c r="Q179" s="70"/>
      <c r="R179" s="70" t="str">
        <f>sampletable!R179</f>
        <v>BC79</v>
      </c>
      <c r="S179" s="70"/>
      <c r="T179" s="70" t="str">
        <f>sampletable!T179</f>
        <v>NB02</v>
      </c>
    </row>
    <row r="180">
      <c r="A180" s="70"/>
      <c r="B180" s="70" t="str">
        <f>sampletable!B180</f>
        <v>RMNH.5128186</v>
      </c>
      <c r="C180" s="71" t="str">
        <f>sampletable!C180</f>
        <v>Insect</v>
      </c>
      <c r="D180" s="71" t="str">
        <f>sampletable!D180</f>
        <v>COI-5P</v>
      </c>
      <c r="E180" s="70">
        <f>sampletable!E180</f>
        <v>658</v>
      </c>
      <c r="F180" s="70">
        <f>sampletable!F180</f>
        <v>658</v>
      </c>
      <c r="G180" s="71" t="str">
        <f>sampletable!G180</f>
        <v>5. Invertebrate Mitochondrial</v>
      </c>
      <c r="H180" s="70" t="str">
        <f>sampletable!H180</f>
        <v>ARISE_SEQ_0075</v>
      </c>
      <c r="I180" s="70" t="str">
        <f>sampletable!I180</f>
        <v>NCBN001425</v>
      </c>
      <c r="J180" s="70">
        <f>sampletable!J180</f>
        <v>1100006419</v>
      </c>
      <c r="K180" s="70" t="str">
        <f>sampletable!K180</f>
        <v>DL007</v>
      </c>
      <c r="L180" s="70" t="str">
        <f>sampletable!L180</f>
        <v>G11</v>
      </c>
      <c r="M180" s="70" t="str">
        <f>sampletable!M180</f>
        <v>ONT_LepF1+ONT_LCO1490</v>
      </c>
      <c r="N180" s="70" t="str">
        <f>sampletable!N180</f>
        <v>#N/A</v>
      </c>
      <c r="O180" s="70" t="str">
        <f>sampletable!O180</f>
        <v>ONT_LepR1+ONT_HCO2198</v>
      </c>
      <c r="P180" s="70" t="str">
        <f>sampletable!P180</f>
        <v>#N/A</v>
      </c>
      <c r="Q180" s="70"/>
      <c r="R180" s="70" t="str">
        <f>sampletable!R180</f>
        <v>BC87</v>
      </c>
      <c r="S180" s="70"/>
      <c r="T180" s="70" t="str">
        <f>sampletable!T180</f>
        <v>NB02</v>
      </c>
    </row>
    <row r="181">
      <c r="A181" s="70"/>
      <c r="B181" s="70" t="str">
        <f>sampletable!B181</f>
        <v>RMNH.5128276</v>
      </c>
      <c r="C181" s="71" t="str">
        <f>sampletable!C181</f>
        <v>Insect</v>
      </c>
      <c r="D181" s="71" t="str">
        <f>sampletable!D181</f>
        <v>COI-5P</v>
      </c>
      <c r="E181" s="70">
        <f>sampletable!E181</f>
        <v>658</v>
      </c>
      <c r="F181" s="70">
        <f>sampletable!F181</f>
        <v>658</v>
      </c>
      <c r="G181" s="71" t="str">
        <f>sampletable!G181</f>
        <v>5. Invertebrate Mitochondrial</v>
      </c>
      <c r="H181" s="70" t="str">
        <f>sampletable!H181</f>
        <v>ARISE_SEQ_0075</v>
      </c>
      <c r="I181" s="70" t="str">
        <f>sampletable!I181</f>
        <v>NCBN001425</v>
      </c>
      <c r="J181" s="70">
        <f>sampletable!J181</f>
        <v>1100006420</v>
      </c>
      <c r="K181" s="70" t="str">
        <f>sampletable!K181</f>
        <v>DL007</v>
      </c>
      <c r="L181" s="70" t="str">
        <f>sampletable!L181</f>
        <v>G12</v>
      </c>
      <c r="M181" s="70" t="str">
        <f>sampletable!M181</f>
        <v>ONT_LepF1+ONT_LCO1490</v>
      </c>
      <c r="N181" s="70" t="str">
        <f>sampletable!N181</f>
        <v>#N/A</v>
      </c>
      <c r="O181" s="70" t="str">
        <f>sampletable!O181</f>
        <v>ONT_LepR1+ONT_HCO2198</v>
      </c>
      <c r="P181" s="70" t="str">
        <f>sampletable!P181</f>
        <v>#N/A</v>
      </c>
      <c r="Q181" s="70"/>
      <c r="R181" s="70" t="str">
        <f>sampletable!R181</f>
        <v>BC95</v>
      </c>
      <c r="S181" s="70"/>
      <c r="T181" s="70" t="str">
        <f>sampletable!T181</f>
        <v>NB02</v>
      </c>
    </row>
    <row r="182">
      <c r="A182" s="70"/>
      <c r="B182" s="70" t="str">
        <f>sampletable!B182</f>
        <v>RMNH.5127098</v>
      </c>
      <c r="C182" s="71" t="str">
        <f>sampletable!C182</f>
        <v>Insect</v>
      </c>
      <c r="D182" s="71" t="str">
        <f>sampletable!D182</f>
        <v>COI-5P</v>
      </c>
      <c r="E182" s="70">
        <f>sampletable!E182</f>
        <v>658</v>
      </c>
      <c r="F182" s="70">
        <f>sampletable!F182</f>
        <v>658</v>
      </c>
      <c r="G182" s="71" t="str">
        <f>sampletable!G182</f>
        <v>5. Invertebrate Mitochondrial</v>
      </c>
      <c r="H182" s="70" t="str">
        <f>sampletable!H182</f>
        <v>ARISE_SEQ_0075</v>
      </c>
      <c r="I182" s="70" t="str">
        <f>sampletable!I182</f>
        <v>NCBN001425</v>
      </c>
      <c r="J182" s="70">
        <f>sampletable!J182</f>
        <v>1100006421</v>
      </c>
      <c r="K182" s="70" t="str">
        <f>sampletable!K182</f>
        <v>DL007</v>
      </c>
      <c r="L182" s="70" t="str">
        <f>sampletable!L182</f>
        <v>H01</v>
      </c>
      <c r="M182" s="70" t="str">
        <f>sampletable!M182</f>
        <v>ONT_LepF1+ONT_LCO1490</v>
      </c>
      <c r="N182" s="70" t="str">
        <f>sampletable!N182</f>
        <v>#N/A</v>
      </c>
      <c r="O182" s="70" t="str">
        <f>sampletable!O182</f>
        <v>ONT_LepR1+ONT_HCO2198</v>
      </c>
      <c r="P182" s="70" t="str">
        <f>sampletable!P182</f>
        <v>#N/A</v>
      </c>
      <c r="Q182" s="70"/>
      <c r="R182" s="70" t="str">
        <f>sampletable!R182</f>
        <v>BC08</v>
      </c>
      <c r="S182" s="70"/>
      <c r="T182" s="70" t="str">
        <f>sampletable!T182</f>
        <v>NB02</v>
      </c>
    </row>
    <row r="183">
      <c r="A183" s="70"/>
      <c r="B183" s="70" t="str">
        <f>sampletable!B183</f>
        <v>RMNH.5127112</v>
      </c>
      <c r="C183" s="71" t="str">
        <f>sampletable!C183</f>
        <v>Insect</v>
      </c>
      <c r="D183" s="71" t="str">
        <f>sampletable!D183</f>
        <v>COI-5P</v>
      </c>
      <c r="E183" s="70">
        <f>sampletable!E183</f>
        <v>658</v>
      </c>
      <c r="F183" s="70">
        <f>sampletable!F183</f>
        <v>658</v>
      </c>
      <c r="G183" s="71" t="str">
        <f>sampletable!G183</f>
        <v>5. Invertebrate Mitochondrial</v>
      </c>
      <c r="H183" s="70" t="str">
        <f>sampletable!H183</f>
        <v>ARISE_SEQ_0075</v>
      </c>
      <c r="I183" s="70" t="str">
        <f>sampletable!I183</f>
        <v>NCBN001425</v>
      </c>
      <c r="J183" s="70">
        <f>sampletable!J183</f>
        <v>1100006422</v>
      </c>
      <c r="K183" s="70" t="str">
        <f>sampletable!K183</f>
        <v>DL007</v>
      </c>
      <c r="L183" s="70" t="str">
        <f>sampletable!L183</f>
        <v>H02</v>
      </c>
      <c r="M183" s="70" t="str">
        <f>sampletable!M183</f>
        <v>ONT_LepF1+ONT_LCO1490</v>
      </c>
      <c r="N183" s="70" t="str">
        <f>sampletable!N183</f>
        <v>#N/A</v>
      </c>
      <c r="O183" s="70" t="str">
        <f>sampletable!O183</f>
        <v>ONT_LepR1+ONT_HCO2198</v>
      </c>
      <c r="P183" s="70" t="str">
        <f>sampletable!P183</f>
        <v>#N/A</v>
      </c>
      <c r="Q183" s="70"/>
      <c r="R183" s="70" t="str">
        <f>sampletable!R183</f>
        <v>BC16</v>
      </c>
      <c r="S183" s="70"/>
      <c r="T183" s="70" t="str">
        <f>sampletable!T183</f>
        <v>NB02</v>
      </c>
    </row>
    <row r="184">
      <c r="A184" s="70"/>
      <c r="B184" s="70" t="str">
        <f>sampletable!B184</f>
        <v>RMNH.5127120</v>
      </c>
      <c r="C184" s="71" t="str">
        <f>sampletable!C184</f>
        <v>Insect</v>
      </c>
      <c r="D184" s="71" t="str">
        <f>sampletable!D184</f>
        <v>COI-5P</v>
      </c>
      <c r="E184" s="70">
        <f>sampletable!E184</f>
        <v>658</v>
      </c>
      <c r="F184" s="70">
        <f>sampletable!F184</f>
        <v>658</v>
      </c>
      <c r="G184" s="71" t="str">
        <f>sampletable!G184</f>
        <v>5. Invertebrate Mitochondrial</v>
      </c>
      <c r="H184" s="70" t="str">
        <f>sampletable!H184</f>
        <v>ARISE_SEQ_0075</v>
      </c>
      <c r="I184" s="70" t="str">
        <f>sampletable!I184</f>
        <v>NCBN001425</v>
      </c>
      <c r="J184" s="70">
        <f>sampletable!J184</f>
        <v>1100006423</v>
      </c>
      <c r="K184" s="70" t="str">
        <f>sampletable!K184</f>
        <v>DL007</v>
      </c>
      <c r="L184" s="70" t="str">
        <f>sampletable!L184</f>
        <v>H03</v>
      </c>
      <c r="M184" s="70" t="str">
        <f>sampletable!M184</f>
        <v>ONT_LepF1+ONT_LCO1490</v>
      </c>
      <c r="N184" s="70" t="str">
        <f>sampletable!N184</f>
        <v>#N/A</v>
      </c>
      <c r="O184" s="70" t="str">
        <f>sampletable!O184</f>
        <v>ONT_LepR1+ONT_HCO2198</v>
      </c>
      <c r="P184" s="70" t="str">
        <f>sampletable!P184</f>
        <v>#N/A</v>
      </c>
      <c r="Q184" s="70"/>
      <c r="R184" s="70" t="str">
        <f>sampletable!R184</f>
        <v>BC24</v>
      </c>
      <c r="S184" s="70"/>
      <c r="T184" s="70" t="str">
        <f>sampletable!T184</f>
        <v>NB02</v>
      </c>
    </row>
    <row r="185">
      <c r="A185" s="70"/>
      <c r="B185" s="70" t="str">
        <f>sampletable!B185</f>
        <v>RMNH.5127128</v>
      </c>
      <c r="C185" s="71" t="str">
        <f>sampletable!C185</f>
        <v>Insect</v>
      </c>
      <c r="D185" s="71" t="str">
        <f>sampletable!D185</f>
        <v>COI-5P</v>
      </c>
      <c r="E185" s="70">
        <f>sampletable!E185</f>
        <v>658</v>
      </c>
      <c r="F185" s="70">
        <f>sampletable!F185</f>
        <v>658</v>
      </c>
      <c r="G185" s="71" t="str">
        <f>sampletable!G185</f>
        <v>5. Invertebrate Mitochondrial</v>
      </c>
      <c r="H185" s="70" t="str">
        <f>sampletable!H185</f>
        <v>ARISE_SEQ_0075</v>
      </c>
      <c r="I185" s="70" t="str">
        <f>sampletable!I185</f>
        <v>NCBN001425</v>
      </c>
      <c r="J185" s="70">
        <f>sampletable!J185</f>
        <v>1100006424</v>
      </c>
      <c r="K185" s="70" t="str">
        <f>sampletable!K185</f>
        <v>DL007</v>
      </c>
      <c r="L185" s="70" t="str">
        <f>sampletable!L185</f>
        <v>H04</v>
      </c>
      <c r="M185" s="70" t="str">
        <f>sampletable!M185</f>
        <v>ONT_LepF1+ONT_LCO1490</v>
      </c>
      <c r="N185" s="70" t="str">
        <f>sampletable!N185</f>
        <v>#N/A</v>
      </c>
      <c r="O185" s="70" t="str">
        <f>sampletable!O185</f>
        <v>ONT_LepR1+ONT_HCO2198</v>
      </c>
      <c r="P185" s="70" t="str">
        <f>sampletable!P185</f>
        <v>#N/A</v>
      </c>
      <c r="Q185" s="70"/>
      <c r="R185" s="70" t="str">
        <f>sampletable!R185</f>
        <v>BC32</v>
      </c>
      <c r="S185" s="70"/>
      <c r="T185" s="70" t="str">
        <f>sampletable!T185</f>
        <v>NB02</v>
      </c>
    </row>
    <row r="186">
      <c r="A186" s="70"/>
      <c r="B186" s="70" t="str">
        <f>sampletable!B186</f>
        <v>RMNH.5128174</v>
      </c>
      <c r="C186" s="71" t="str">
        <f>sampletable!C186</f>
        <v>Insect</v>
      </c>
      <c r="D186" s="71" t="str">
        <f>sampletable!D186</f>
        <v>COI-5P</v>
      </c>
      <c r="E186" s="70">
        <f>sampletable!E186</f>
        <v>658</v>
      </c>
      <c r="F186" s="70">
        <f>sampletable!F186</f>
        <v>658</v>
      </c>
      <c r="G186" s="71" t="str">
        <f>sampletable!G186</f>
        <v>5. Invertebrate Mitochondrial</v>
      </c>
      <c r="H186" s="70" t="str">
        <f>sampletable!H186</f>
        <v>ARISE_SEQ_0075</v>
      </c>
      <c r="I186" s="70" t="str">
        <f>sampletable!I186</f>
        <v>NCBN001425</v>
      </c>
      <c r="J186" s="70">
        <f>sampletable!J186</f>
        <v>1100006425</v>
      </c>
      <c r="K186" s="70" t="str">
        <f>sampletable!K186</f>
        <v>DL007</v>
      </c>
      <c r="L186" s="70" t="str">
        <f>sampletable!L186</f>
        <v>H05</v>
      </c>
      <c r="M186" s="70" t="str">
        <f>sampletable!M186</f>
        <v>ONT_LepF1+ONT_LCO1490</v>
      </c>
      <c r="N186" s="70" t="str">
        <f>sampletable!N186</f>
        <v>#N/A</v>
      </c>
      <c r="O186" s="70" t="str">
        <f>sampletable!O186</f>
        <v>ONT_LepR1+ONT_HCO2198</v>
      </c>
      <c r="P186" s="70" t="str">
        <f>sampletable!P186</f>
        <v>#N/A</v>
      </c>
      <c r="Q186" s="70"/>
      <c r="R186" s="70" t="str">
        <f>sampletable!R186</f>
        <v>BC40</v>
      </c>
      <c r="S186" s="70"/>
      <c r="T186" s="70" t="str">
        <f>sampletable!T186</f>
        <v>NB02</v>
      </c>
    </row>
    <row r="187">
      <c r="A187" s="70"/>
      <c r="B187" s="70" t="str">
        <f>sampletable!B187</f>
        <v>RMNH.5128182</v>
      </c>
      <c r="C187" s="71" t="str">
        <f>sampletable!C187</f>
        <v>Insect</v>
      </c>
      <c r="D187" s="71" t="str">
        <f>sampletable!D187</f>
        <v>COI-5P</v>
      </c>
      <c r="E187" s="70">
        <f>sampletable!E187</f>
        <v>658</v>
      </c>
      <c r="F187" s="70">
        <f>sampletable!F187</f>
        <v>658</v>
      </c>
      <c r="G187" s="71" t="str">
        <f>sampletable!G187</f>
        <v>5. Invertebrate Mitochondrial</v>
      </c>
      <c r="H187" s="70" t="str">
        <f>sampletable!H187</f>
        <v>ARISE_SEQ_0075</v>
      </c>
      <c r="I187" s="70" t="str">
        <f>sampletable!I187</f>
        <v>NCBN001425</v>
      </c>
      <c r="J187" s="70">
        <f>sampletable!J187</f>
        <v>1100006426</v>
      </c>
      <c r="K187" s="70" t="str">
        <f>sampletable!K187</f>
        <v>DL007</v>
      </c>
      <c r="L187" s="70" t="str">
        <f>sampletable!L187</f>
        <v>H06</v>
      </c>
      <c r="M187" s="70" t="str">
        <f>sampletable!M187</f>
        <v>ONT_LepF1+ONT_LCO1490</v>
      </c>
      <c r="N187" s="70" t="str">
        <f>sampletable!N187</f>
        <v>#N/A</v>
      </c>
      <c r="O187" s="70" t="str">
        <f>sampletable!O187</f>
        <v>ONT_LepR1+ONT_HCO2198</v>
      </c>
      <c r="P187" s="70" t="str">
        <f>sampletable!P187</f>
        <v>#N/A</v>
      </c>
      <c r="Q187" s="70"/>
      <c r="R187" s="70" t="str">
        <f>sampletable!R187</f>
        <v>BC48</v>
      </c>
      <c r="S187" s="70"/>
      <c r="T187" s="70" t="str">
        <f>sampletable!T187</f>
        <v>NB02</v>
      </c>
    </row>
    <row r="188">
      <c r="A188" s="70"/>
      <c r="B188" s="70" t="str">
        <f>sampletable!B188</f>
        <v>RMNH.5116878.3</v>
      </c>
      <c r="C188" s="71" t="str">
        <f>sampletable!C188</f>
        <v>Insect</v>
      </c>
      <c r="D188" s="71" t="str">
        <f>sampletable!D188</f>
        <v>COI-5P</v>
      </c>
      <c r="E188" s="70">
        <f>sampletable!E188</f>
        <v>658</v>
      </c>
      <c r="F188" s="70">
        <f>sampletable!F188</f>
        <v>658</v>
      </c>
      <c r="G188" s="71" t="str">
        <f>sampletable!G188</f>
        <v>5. Invertebrate Mitochondrial</v>
      </c>
      <c r="H188" s="70" t="str">
        <f>sampletable!H188</f>
        <v>ARISE_SEQ_0075</v>
      </c>
      <c r="I188" s="70" t="str">
        <f>sampletable!I188</f>
        <v>NCBN001425</v>
      </c>
      <c r="J188" s="70">
        <f>sampletable!J188</f>
        <v>1100006427</v>
      </c>
      <c r="K188" s="70" t="str">
        <f>sampletable!K188</f>
        <v>DL007</v>
      </c>
      <c r="L188" s="70" t="str">
        <f>sampletable!L188</f>
        <v>H07</v>
      </c>
      <c r="M188" s="70" t="str">
        <f>sampletable!M188</f>
        <v>ONT_LepF1+ONT_LCO1490</v>
      </c>
      <c r="N188" s="70" t="str">
        <f>sampletable!N188</f>
        <v>#N/A</v>
      </c>
      <c r="O188" s="70" t="str">
        <f>sampletable!O188</f>
        <v>ONT_LepR1+ONT_HCO2198</v>
      </c>
      <c r="P188" s="70" t="str">
        <f>sampletable!P188</f>
        <v>#N/A</v>
      </c>
      <c r="Q188" s="70"/>
      <c r="R188" s="70" t="str">
        <f>sampletable!R188</f>
        <v>BC56</v>
      </c>
      <c r="S188" s="70"/>
      <c r="T188" s="70" t="str">
        <f>sampletable!T188</f>
        <v>NB02</v>
      </c>
    </row>
    <row r="189">
      <c r="A189" s="70"/>
      <c r="B189" s="70" t="str">
        <f>sampletable!B189</f>
        <v>RMNH.5116881.3</v>
      </c>
      <c r="C189" s="71" t="str">
        <f>sampletable!C189</f>
        <v>Insect</v>
      </c>
      <c r="D189" s="71" t="str">
        <f>sampletable!D189</f>
        <v>COI-5P</v>
      </c>
      <c r="E189" s="70">
        <f>sampletable!E189</f>
        <v>658</v>
      </c>
      <c r="F189" s="70">
        <f>sampletable!F189</f>
        <v>658</v>
      </c>
      <c r="G189" s="71" t="str">
        <f>sampletable!G189</f>
        <v>5. Invertebrate Mitochondrial</v>
      </c>
      <c r="H189" s="70" t="str">
        <f>sampletable!H189</f>
        <v>ARISE_SEQ_0075</v>
      </c>
      <c r="I189" s="70" t="str">
        <f>sampletable!I189</f>
        <v>NCBN001425</v>
      </c>
      <c r="J189" s="70">
        <f>sampletable!J189</f>
        <v>1100006428</v>
      </c>
      <c r="K189" s="70" t="str">
        <f>sampletable!K189</f>
        <v>DL007</v>
      </c>
      <c r="L189" s="70" t="str">
        <f>sampletable!L189</f>
        <v>H08</v>
      </c>
      <c r="M189" s="70" t="str">
        <f>sampletable!M189</f>
        <v>ONT_LepF1+ONT_LCO1490</v>
      </c>
      <c r="N189" s="70" t="str">
        <f>sampletable!N189</f>
        <v>#N/A</v>
      </c>
      <c r="O189" s="70" t="str">
        <f>sampletable!O189</f>
        <v>ONT_LepR1+ONT_HCO2198</v>
      </c>
      <c r="P189" s="70" t="str">
        <f>sampletable!P189</f>
        <v>#N/A</v>
      </c>
      <c r="Q189" s="70"/>
      <c r="R189" s="70" t="str">
        <f>sampletable!R189</f>
        <v>BC64</v>
      </c>
      <c r="S189" s="70"/>
      <c r="T189" s="70" t="str">
        <f>sampletable!T189</f>
        <v>NB02</v>
      </c>
    </row>
    <row r="190">
      <c r="A190" s="70"/>
      <c r="B190" s="70" t="str">
        <f>sampletable!B190</f>
        <v>RMNH.5116884.2</v>
      </c>
      <c r="C190" s="71" t="str">
        <f>sampletable!C190</f>
        <v>Insect</v>
      </c>
      <c r="D190" s="71" t="str">
        <f>sampletable!D190</f>
        <v>COI-5P</v>
      </c>
      <c r="E190" s="70">
        <f>sampletable!E190</f>
        <v>658</v>
      </c>
      <c r="F190" s="70">
        <f>sampletable!F190</f>
        <v>658</v>
      </c>
      <c r="G190" s="71" t="str">
        <f>sampletable!G190</f>
        <v>5. Invertebrate Mitochondrial</v>
      </c>
      <c r="H190" s="70" t="str">
        <f>sampletable!H190</f>
        <v>ARISE_SEQ_0075</v>
      </c>
      <c r="I190" s="70" t="str">
        <f>sampletable!I190</f>
        <v>NCBN001425</v>
      </c>
      <c r="J190" s="70">
        <f>sampletable!J190</f>
        <v>1100006429</v>
      </c>
      <c r="K190" s="70" t="str">
        <f>sampletable!K190</f>
        <v>DL007</v>
      </c>
      <c r="L190" s="70" t="str">
        <f>sampletable!L190</f>
        <v>H09</v>
      </c>
      <c r="M190" s="70" t="str">
        <f>sampletable!M190</f>
        <v>ONT_LepF1+ONT_LCO1490</v>
      </c>
      <c r="N190" s="70" t="str">
        <f>sampletable!N190</f>
        <v>#N/A</v>
      </c>
      <c r="O190" s="70" t="str">
        <f>sampletable!O190</f>
        <v>ONT_LepR1+ONT_HCO2198</v>
      </c>
      <c r="P190" s="70" t="str">
        <f>sampletable!P190</f>
        <v>#N/A</v>
      </c>
      <c r="Q190" s="70"/>
      <c r="R190" s="70" t="str">
        <f>sampletable!R190</f>
        <v>BC72</v>
      </c>
      <c r="S190" s="70"/>
      <c r="T190" s="70" t="str">
        <f>sampletable!T190</f>
        <v>NB02</v>
      </c>
    </row>
    <row r="191">
      <c r="A191" s="70"/>
      <c r="B191" s="70" t="str">
        <f>sampletable!B191</f>
        <v>RMNH.5116887.3</v>
      </c>
      <c r="C191" s="71" t="str">
        <f>sampletable!C191</f>
        <v>Insect</v>
      </c>
      <c r="D191" s="71" t="str">
        <f>sampletable!D191</f>
        <v>COI-5P</v>
      </c>
      <c r="E191" s="70">
        <f>sampletable!E191</f>
        <v>658</v>
      </c>
      <c r="F191" s="70">
        <f>sampletable!F191</f>
        <v>658</v>
      </c>
      <c r="G191" s="71" t="str">
        <f>sampletable!G191</f>
        <v>5. Invertebrate Mitochondrial</v>
      </c>
      <c r="H191" s="70" t="str">
        <f>sampletable!H191</f>
        <v>ARISE_SEQ_0075</v>
      </c>
      <c r="I191" s="70" t="str">
        <f>sampletable!I191</f>
        <v>NCBN001425</v>
      </c>
      <c r="J191" s="70">
        <f>sampletable!J191</f>
        <v>1100006430</v>
      </c>
      <c r="K191" s="70" t="str">
        <f>sampletable!K191</f>
        <v>DL007</v>
      </c>
      <c r="L191" s="70" t="str">
        <f>sampletable!L191</f>
        <v>H10</v>
      </c>
      <c r="M191" s="70" t="str">
        <f>sampletable!M191</f>
        <v>ONT_LepF1+ONT_LCO1490</v>
      </c>
      <c r="N191" s="70" t="str">
        <f>sampletable!N191</f>
        <v>#N/A</v>
      </c>
      <c r="O191" s="70" t="str">
        <f>sampletable!O191</f>
        <v>ONT_LepR1+ONT_HCO2198</v>
      </c>
      <c r="P191" s="70" t="str">
        <f>sampletable!P191</f>
        <v>#N/A</v>
      </c>
      <c r="Q191" s="70"/>
      <c r="R191" s="70" t="str">
        <f>sampletable!R191</f>
        <v>BC80</v>
      </c>
      <c r="S191" s="70"/>
      <c r="T191" s="70" t="str">
        <f>sampletable!T191</f>
        <v>NB02</v>
      </c>
    </row>
    <row r="192">
      <c r="A192" s="70"/>
      <c r="B192" s="70" t="str">
        <f>sampletable!B192</f>
        <v>RMNH.5116890.1</v>
      </c>
      <c r="C192" s="71" t="str">
        <f>sampletable!C192</f>
        <v>Insect</v>
      </c>
      <c r="D192" s="71" t="str">
        <f>sampletable!D192</f>
        <v>COI-5P</v>
      </c>
      <c r="E192" s="70">
        <f>sampletable!E192</f>
        <v>658</v>
      </c>
      <c r="F192" s="70">
        <f>sampletable!F192</f>
        <v>658</v>
      </c>
      <c r="G192" s="71" t="str">
        <f>sampletable!G192</f>
        <v>5. Invertebrate Mitochondrial</v>
      </c>
      <c r="H192" s="70" t="str">
        <f>sampletable!H192</f>
        <v>ARISE_SEQ_0075</v>
      </c>
      <c r="I192" s="70" t="str">
        <f>sampletable!I192</f>
        <v>NCBN001425</v>
      </c>
      <c r="J192" s="70">
        <f>sampletable!J192</f>
        <v>1100006431</v>
      </c>
      <c r="K192" s="70" t="str">
        <f>sampletable!K192</f>
        <v>DL007</v>
      </c>
      <c r="L192" s="70" t="str">
        <f>sampletable!L192</f>
        <v>H11</v>
      </c>
      <c r="M192" s="70" t="str">
        <f>sampletable!M192</f>
        <v>ONT_LepF1+ONT_LCO1490</v>
      </c>
      <c r="N192" s="70" t="str">
        <f>sampletable!N192</f>
        <v>#N/A</v>
      </c>
      <c r="O192" s="70" t="str">
        <f>sampletable!O192</f>
        <v>ONT_LepR1+ONT_HCO2198</v>
      </c>
      <c r="P192" s="70" t="str">
        <f>sampletable!P192</f>
        <v>#N/A</v>
      </c>
      <c r="Q192" s="70"/>
      <c r="R192" s="70" t="str">
        <f>sampletable!R192</f>
        <v>BC88</v>
      </c>
      <c r="S192" s="70"/>
      <c r="T192" s="70" t="str">
        <f>sampletable!T192</f>
        <v>NB02</v>
      </c>
    </row>
    <row r="193">
      <c r="A193" s="70"/>
      <c r="B193" s="70" t="str">
        <f>sampletable!B193</f>
        <v>NC2_1425</v>
      </c>
      <c r="C193" s="71" t="str">
        <f>sampletable!C193</f>
        <v>neg.</v>
      </c>
      <c r="D193" s="71" t="str">
        <f>sampletable!D193</f>
        <v>COI-5P</v>
      </c>
      <c r="E193" s="70">
        <f>sampletable!E193</f>
        <v>658</v>
      </c>
      <c r="F193" s="70">
        <f>sampletable!F193</f>
        <v>658</v>
      </c>
      <c r="G193" s="71" t="str">
        <f>sampletable!G193</f>
        <v>5. Invertebrate Mitochondrial</v>
      </c>
      <c r="H193" s="70" t="str">
        <f>sampletable!H193</f>
        <v>ARISE_SEQ_0075</v>
      </c>
      <c r="I193" s="70" t="str">
        <f>sampletable!I193</f>
        <v>NCBN001425</v>
      </c>
      <c r="J193" s="70">
        <f>sampletable!J193</f>
        <v>1100006432</v>
      </c>
      <c r="K193" s="70" t="str">
        <f>sampletable!K193</f>
        <v>DL007</v>
      </c>
      <c r="L193" s="70" t="str">
        <f>sampletable!L193</f>
        <v>H12</v>
      </c>
      <c r="M193" s="70" t="str">
        <f>sampletable!M193</f>
        <v>ONT_LepF1+ONT_LCO1490</v>
      </c>
      <c r="N193" s="70" t="str">
        <f>sampletable!N193</f>
        <v>#N/A</v>
      </c>
      <c r="O193" s="70" t="str">
        <f>sampletable!O193</f>
        <v>ONT_LepR1+ONT_HCO2198</v>
      </c>
      <c r="P193" s="70" t="str">
        <f>sampletable!P193</f>
        <v>#N/A</v>
      </c>
      <c r="Q193" s="70"/>
      <c r="R193" s="70" t="str">
        <f>sampletable!R193</f>
        <v>BC96</v>
      </c>
      <c r="S193" s="70"/>
      <c r="T193" s="70" t="str">
        <f>sampletable!T193</f>
        <v>NB02</v>
      </c>
    </row>
    <row r="194">
      <c r="A194" s="70"/>
      <c r="B194" s="70" t="str">
        <f>sampletable!B194</f>
        <v>NC1_1451</v>
      </c>
      <c r="C194" s="71" t="str">
        <f>sampletable!C194</f>
        <v>neg.</v>
      </c>
      <c r="D194" s="71" t="str">
        <f>sampletable!D194</f>
        <v>COI-5P</v>
      </c>
      <c r="E194" s="70">
        <f>sampletable!E194</f>
        <v>658</v>
      </c>
      <c r="F194" s="70">
        <f>sampletable!F194</f>
        <v>658</v>
      </c>
      <c r="G194" s="71" t="str">
        <f>sampletable!G194</f>
        <v>5. Invertebrate Mitochondrial</v>
      </c>
      <c r="H194" s="70" t="str">
        <f>sampletable!H194</f>
        <v>ARISE_SEQ_0076</v>
      </c>
      <c r="I194" s="70" t="str">
        <f>sampletable!I194</f>
        <v>NCBN001451</v>
      </c>
      <c r="J194" s="70">
        <f>sampletable!J194</f>
        <v>1100009025</v>
      </c>
      <c r="K194" s="70" t="str">
        <f>sampletable!K194</f>
        <v>DL008</v>
      </c>
      <c r="L194" s="70" t="str">
        <f>sampletable!L194</f>
        <v>A01</v>
      </c>
      <c r="M194" s="70" t="str">
        <f>sampletable!M194</f>
        <v>ONT_LepF1+ONT_LCO1490</v>
      </c>
      <c r="N194" s="70" t="str">
        <f>sampletable!N194</f>
        <v>#N/A</v>
      </c>
      <c r="O194" s="70" t="str">
        <f>sampletable!O194</f>
        <v>ONT_LepR1+ONT_HCO2198</v>
      </c>
      <c r="P194" s="70" t="str">
        <f>sampletable!P194</f>
        <v>#N/A</v>
      </c>
      <c r="Q194" s="70"/>
      <c r="R194" s="70" t="str">
        <f>sampletable!R194</f>
        <v>BC01</v>
      </c>
      <c r="S194" s="70"/>
      <c r="T194" s="70" t="str">
        <f>sampletable!T194</f>
        <v>NB03</v>
      </c>
    </row>
    <row r="195">
      <c r="A195" s="70"/>
      <c r="B195" s="70" t="str">
        <f>sampletable!B195</f>
        <v>RMNH.5127231</v>
      </c>
      <c r="C195" s="71" t="str">
        <f>sampletable!C195</f>
        <v>Insect</v>
      </c>
      <c r="D195" s="71" t="str">
        <f>sampletable!D195</f>
        <v>COI-5P</v>
      </c>
      <c r="E195" s="70">
        <f>sampletable!E195</f>
        <v>658</v>
      </c>
      <c r="F195" s="70">
        <f>sampletable!F195</f>
        <v>658</v>
      </c>
      <c r="G195" s="71" t="str">
        <f>sampletable!G195</f>
        <v>5. Invertebrate Mitochondrial</v>
      </c>
      <c r="H195" s="70" t="str">
        <f>sampletable!H195</f>
        <v>ARISE_SEQ_0076</v>
      </c>
      <c r="I195" s="70" t="str">
        <f>sampletable!I195</f>
        <v>NCBN001451</v>
      </c>
      <c r="J195" s="70">
        <f>sampletable!J195</f>
        <v>1100009026</v>
      </c>
      <c r="K195" s="70" t="str">
        <f>sampletable!K195</f>
        <v>DL008</v>
      </c>
      <c r="L195" s="70" t="str">
        <f>sampletable!L195</f>
        <v>A02</v>
      </c>
      <c r="M195" s="70" t="str">
        <f>sampletable!M195</f>
        <v>ONT_LepF1+ONT_LCO1490</v>
      </c>
      <c r="N195" s="70" t="str">
        <f>sampletable!N195</f>
        <v>#N/A</v>
      </c>
      <c r="O195" s="70" t="str">
        <f>sampletable!O195</f>
        <v>ONT_LepR1+ONT_HCO2198</v>
      </c>
      <c r="P195" s="70" t="str">
        <f>sampletable!P195</f>
        <v>#N/A</v>
      </c>
      <c r="Q195" s="70"/>
      <c r="R195" s="70" t="str">
        <f>sampletable!R195</f>
        <v>BC09</v>
      </c>
      <c r="S195" s="70"/>
      <c r="T195" s="70" t="str">
        <f>sampletable!T195</f>
        <v>NB03</v>
      </c>
    </row>
    <row r="196">
      <c r="A196" s="70"/>
      <c r="B196" s="70" t="str">
        <f>sampletable!B196</f>
        <v>RMNH.5127239</v>
      </c>
      <c r="C196" s="71" t="str">
        <f>sampletable!C196</f>
        <v>Insect</v>
      </c>
      <c r="D196" s="71" t="str">
        <f>sampletable!D196</f>
        <v>COI-5P</v>
      </c>
      <c r="E196" s="70">
        <f>sampletable!E196</f>
        <v>658</v>
      </c>
      <c r="F196" s="70">
        <f>sampletable!F196</f>
        <v>658</v>
      </c>
      <c r="G196" s="71" t="str">
        <f>sampletable!G196</f>
        <v>5. Invertebrate Mitochondrial</v>
      </c>
      <c r="H196" s="70" t="str">
        <f>sampletable!H196</f>
        <v>ARISE_SEQ_0076</v>
      </c>
      <c r="I196" s="70" t="str">
        <f>sampletable!I196</f>
        <v>NCBN001451</v>
      </c>
      <c r="J196" s="70">
        <f>sampletable!J196</f>
        <v>1100009027</v>
      </c>
      <c r="K196" s="70" t="str">
        <f>sampletable!K196</f>
        <v>DL008</v>
      </c>
      <c r="L196" s="70" t="str">
        <f>sampletable!L196</f>
        <v>A03</v>
      </c>
      <c r="M196" s="70" t="str">
        <f>sampletable!M196</f>
        <v>ONT_LepF1+ONT_LCO1490</v>
      </c>
      <c r="N196" s="70" t="str">
        <f>sampletable!N196</f>
        <v>#N/A</v>
      </c>
      <c r="O196" s="70" t="str">
        <f>sampletable!O196</f>
        <v>ONT_LepR1+ONT_HCO2198</v>
      </c>
      <c r="P196" s="70" t="str">
        <f>sampletable!P196</f>
        <v>#N/A</v>
      </c>
      <c r="Q196" s="70"/>
      <c r="R196" s="70" t="str">
        <f>sampletable!R196</f>
        <v>BC17</v>
      </c>
      <c r="S196" s="70"/>
      <c r="T196" s="70" t="str">
        <f>sampletable!T196</f>
        <v>NB03</v>
      </c>
    </row>
    <row r="197">
      <c r="A197" s="70"/>
      <c r="B197" s="70" t="str">
        <f>sampletable!B197</f>
        <v>RMNH.5127247</v>
      </c>
      <c r="C197" s="71" t="str">
        <f>sampletable!C197</f>
        <v>Insect</v>
      </c>
      <c r="D197" s="71" t="str">
        <f>sampletable!D197</f>
        <v>COI-5P</v>
      </c>
      <c r="E197" s="70">
        <f>sampletable!E197</f>
        <v>658</v>
      </c>
      <c r="F197" s="70">
        <f>sampletable!F197</f>
        <v>658</v>
      </c>
      <c r="G197" s="71" t="str">
        <f>sampletable!G197</f>
        <v>5. Invertebrate Mitochondrial</v>
      </c>
      <c r="H197" s="70" t="str">
        <f>sampletable!H197</f>
        <v>ARISE_SEQ_0076</v>
      </c>
      <c r="I197" s="70" t="str">
        <f>sampletable!I197</f>
        <v>NCBN001451</v>
      </c>
      <c r="J197" s="70">
        <f>sampletable!J197</f>
        <v>1100009028</v>
      </c>
      <c r="K197" s="70" t="str">
        <f>sampletable!K197</f>
        <v>DL008</v>
      </c>
      <c r="L197" s="70" t="str">
        <f>sampletable!L197</f>
        <v>A04</v>
      </c>
      <c r="M197" s="70" t="str">
        <f>sampletable!M197</f>
        <v>ONT_LepF1+ONT_LCO1490</v>
      </c>
      <c r="N197" s="70" t="str">
        <f>sampletable!N197</f>
        <v>#N/A</v>
      </c>
      <c r="O197" s="70" t="str">
        <f>sampletable!O197</f>
        <v>ONT_LepR1+ONT_HCO2198</v>
      </c>
      <c r="P197" s="70" t="str">
        <f>sampletable!P197</f>
        <v>#N/A</v>
      </c>
      <c r="Q197" s="70"/>
      <c r="R197" s="70" t="str">
        <f>sampletable!R197</f>
        <v>BC25</v>
      </c>
      <c r="S197" s="70"/>
      <c r="T197" s="70" t="str">
        <f>sampletable!T197</f>
        <v>NB03</v>
      </c>
    </row>
    <row r="198">
      <c r="A198" s="70"/>
      <c r="B198" s="70" t="str">
        <f>sampletable!B198</f>
        <v>RMNH.5127255</v>
      </c>
      <c r="C198" s="71" t="str">
        <f>sampletable!C198</f>
        <v>Insect</v>
      </c>
      <c r="D198" s="71" t="str">
        <f>sampletable!D198</f>
        <v>COI-5P</v>
      </c>
      <c r="E198" s="70">
        <f>sampletable!E198</f>
        <v>658</v>
      </c>
      <c r="F198" s="70">
        <f>sampletable!F198</f>
        <v>658</v>
      </c>
      <c r="G198" s="71" t="str">
        <f>sampletable!G198</f>
        <v>5. Invertebrate Mitochondrial</v>
      </c>
      <c r="H198" s="70" t="str">
        <f>sampletable!H198</f>
        <v>ARISE_SEQ_0076</v>
      </c>
      <c r="I198" s="70" t="str">
        <f>sampletable!I198</f>
        <v>NCBN001451</v>
      </c>
      <c r="J198" s="70">
        <f>sampletable!J198</f>
        <v>1100009029</v>
      </c>
      <c r="K198" s="70" t="str">
        <f>sampletable!K198</f>
        <v>DL008</v>
      </c>
      <c r="L198" s="70" t="str">
        <f>sampletable!L198</f>
        <v>A05</v>
      </c>
      <c r="M198" s="70" t="str">
        <f>sampletable!M198</f>
        <v>ONT_LepF1+ONT_LCO1490</v>
      </c>
      <c r="N198" s="70" t="str">
        <f>sampletable!N198</f>
        <v>#N/A</v>
      </c>
      <c r="O198" s="70" t="str">
        <f>sampletable!O198</f>
        <v>ONT_LepR1+ONT_HCO2198</v>
      </c>
      <c r="P198" s="70" t="str">
        <f>sampletable!P198</f>
        <v>#N/A</v>
      </c>
      <c r="Q198" s="70"/>
      <c r="R198" s="70" t="str">
        <f>sampletable!R198</f>
        <v>BC33</v>
      </c>
      <c r="S198" s="70"/>
      <c r="T198" s="70" t="str">
        <f>sampletable!T198</f>
        <v>NB03</v>
      </c>
    </row>
    <row r="199">
      <c r="A199" s="70"/>
      <c r="B199" s="70" t="str">
        <f>sampletable!B199</f>
        <v>RMNH.5127263</v>
      </c>
      <c r="C199" s="71" t="str">
        <f>sampletable!C199</f>
        <v>Insect</v>
      </c>
      <c r="D199" s="71" t="str">
        <f>sampletable!D199</f>
        <v>COI-5P</v>
      </c>
      <c r="E199" s="70">
        <f>sampletable!E199</f>
        <v>658</v>
      </c>
      <c r="F199" s="70">
        <f>sampletable!F199</f>
        <v>658</v>
      </c>
      <c r="G199" s="71" t="str">
        <f>sampletable!G199</f>
        <v>5. Invertebrate Mitochondrial</v>
      </c>
      <c r="H199" s="70" t="str">
        <f>sampletable!H199</f>
        <v>ARISE_SEQ_0076</v>
      </c>
      <c r="I199" s="70" t="str">
        <f>sampletable!I199</f>
        <v>NCBN001451</v>
      </c>
      <c r="J199" s="70">
        <f>sampletable!J199</f>
        <v>1100009030</v>
      </c>
      <c r="K199" s="70" t="str">
        <f>sampletable!K199</f>
        <v>DL008</v>
      </c>
      <c r="L199" s="70" t="str">
        <f>sampletable!L199</f>
        <v>A06</v>
      </c>
      <c r="M199" s="70" t="str">
        <f>sampletable!M199</f>
        <v>ONT_LepF1+ONT_LCO1490</v>
      </c>
      <c r="N199" s="70" t="str">
        <f>sampletable!N199</f>
        <v>#N/A</v>
      </c>
      <c r="O199" s="70" t="str">
        <f>sampletable!O199</f>
        <v>ONT_LepR1+ONT_HCO2198</v>
      </c>
      <c r="P199" s="70" t="str">
        <f>sampletable!P199</f>
        <v>#N/A</v>
      </c>
      <c r="Q199" s="70"/>
      <c r="R199" s="70" t="str">
        <f>sampletable!R199</f>
        <v>BC41</v>
      </c>
      <c r="S199" s="70"/>
      <c r="T199" s="70" t="str">
        <f>sampletable!T199</f>
        <v>NB03</v>
      </c>
    </row>
    <row r="200">
      <c r="A200" s="70"/>
      <c r="B200" s="70" t="str">
        <f>sampletable!B200</f>
        <v>RMNH.5127271</v>
      </c>
      <c r="C200" s="71" t="str">
        <f>sampletable!C200</f>
        <v>Insect</v>
      </c>
      <c r="D200" s="71" t="str">
        <f>sampletable!D200</f>
        <v>COI-5P</v>
      </c>
      <c r="E200" s="70">
        <f>sampletable!E200</f>
        <v>658</v>
      </c>
      <c r="F200" s="70">
        <f>sampletable!F200</f>
        <v>658</v>
      </c>
      <c r="G200" s="71" t="str">
        <f>sampletable!G200</f>
        <v>5. Invertebrate Mitochondrial</v>
      </c>
      <c r="H200" s="70" t="str">
        <f>sampletable!H200</f>
        <v>ARISE_SEQ_0076</v>
      </c>
      <c r="I200" s="70" t="str">
        <f>sampletable!I200</f>
        <v>NCBN001451</v>
      </c>
      <c r="J200" s="70">
        <f>sampletable!J200</f>
        <v>1100009031</v>
      </c>
      <c r="K200" s="70" t="str">
        <f>sampletable!K200</f>
        <v>DL008</v>
      </c>
      <c r="L200" s="70" t="str">
        <f>sampletable!L200</f>
        <v>A07</v>
      </c>
      <c r="M200" s="70" t="str">
        <f>sampletable!M200</f>
        <v>ONT_LepF1+ONT_LCO1490</v>
      </c>
      <c r="N200" s="70" t="str">
        <f>sampletable!N200</f>
        <v>#N/A</v>
      </c>
      <c r="O200" s="70" t="str">
        <f>sampletable!O200</f>
        <v>ONT_LepR1+ONT_HCO2198</v>
      </c>
      <c r="P200" s="70" t="str">
        <f>sampletable!P200</f>
        <v>#N/A</v>
      </c>
      <c r="Q200" s="70"/>
      <c r="R200" s="70" t="str">
        <f>sampletable!R200</f>
        <v>BC49</v>
      </c>
      <c r="S200" s="70"/>
      <c r="T200" s="70" t="str">
        <f>sampletable!T200</f>
        <v>NB03</v>
      </c>
    </row>
    <row r="201">
      <c r="A201" s="70"/>
      <c r="B201" s="70" t="str">
        <f>sampletable!B201</f>
        <v>RMNH.5127279</v>
      </c>
      <c r="C201" s="71" t="str">
        <f>sampletable!C201</f>
        <v>Insect</v>
      </c>
      <c r="D201" s="71" t="str">
        <f>sampletable!D201</f>
        <v>COI-5P</v>
      </c>
      <c r="E201" s="70">
        <f>sampletable!E201</f>
        <v>658</v>
      </c>
      <c r="F201" s="70">
        <f>sampletable!F201</f>
        <v>658</v>
      </c>
      <c r="G201" s="71" t="str">
        <f>sampletable!G201</f>
        <v>5. Invertebrate Mitochondrial</v>
      </c>
      <c r="H201" s="70" t="str">
        <f>sampletable!H201</f>
        <v>ARISE_SEQ_0076</v>
      </c>
      <c r="I201" s="70" t="str">
        <f>sampletable!I201</f>
        <v>NCBN001451</v>
      </c>
      <c r="J201" s="70">
        <f>sampletable!J201</f>
        <v>1100009032</v>
      </c>
      <c r="K201" s="70" t="str">
        <f>sampletable!K201</f>
        <v>DL008</v>
      </c>
      <c r="L201" s="70" t="str">
        <f>sampletable!L201</f>
        <v>A08</v>
      </c>
      <c r="M201" s="70" t="str">
        <f>sampletable!M201</f>
        <v>ONT_LepF1+ONT_LCO1490</v>
      </c>
      <c r="N201" s="70" t="str">
        <f>sampletable!N201</f>
        <v>#N/A</v>
      </c>
      <c r="O201" s="70" t="str">
        <f>sampletable!O201</f>
        <v>ONT_LepR1+ONT_HCO2198</v>
      </c>
      <c r="P201" s="70" t="str">
        <f>sampletable!P201</f>
        <v>#N/A</v>
      </c>
      <c r="Q201" s="70"/>
      <c r="R201" s="70" t="str">
        <f>sampletable!R201</f>
        <v>BC57</v>
      </c>
      <c r="S201" s="70"/>
      <c r="T201" s="70" t="str">
        <f>sampletable!T201</f>
        <v>NB03</v>
      </c>
    </row>
    <row r="202">
      <c r="A202" s="70"/>
      <c r="B202" s="70" t="str">
        <f>sampletable!B202</f>
        <v>RMNH.5127287</v>
      </c>
      <c r="C202" s="71" t="str">
        <f>sampletable!C202</f>
        <v>Insect</v>
      </c>
      <c r="D202" s="71" t="str">
        <f>sampletable!D202</f>
        <v>COI-5P</v>
      </c>
      <c r="E202" s="70">
        <f>sampletable!E202</f>
        <v>658</v>
      </c>
      <c r="F202" s="70">
        <f>sampletable!F202</f>
        <v>658</v>
      </c>
      <c r="G202" s="71" t="str">
        <f>sampletable!G202</f>
        <v>5. Invertebrate Mitochondrial</v>
      </c>
      <c r="H202" s="70" t="str">
        <f>sampletable!H202</f>
        <v>ARISE_SEQ_0076</v>
      </c>
      <c r="I202" s="70" t="str">
        <f>sampletable!I202</f>
        <v>NCBN001451</v>
      </c>
      <c r="J202" s="70">
        <f>sampletable!J202</f>
        <v>1100009033</v>
      </c>
      <c r="K202" s="70" t="str">
        <f>sampletable!K202</f>
        <v>DL008</v>
      </c>
      <c r="L202" s="70" t="str">
        <f>sampletable!L202</f>
        <v>A09</v>
      </c>
      <c r="M202" s="70" t="str">
        <f>sampletable!M202</f>
        <v>ONT_LepF1+ONT_LCO1490</v>
      </c>
      <c r="N202" s="70" t="str">
        <f>sampletable!N202</f>
        <v>#N/A</v>
      </c>
      <c r="O202" s="70" t="str">
        <f>sampletable!O202</f>
        <v>ONT_LepR1+ONT_HCO2198</v>
      </c>
      <c r="P202" s="70" t="str">
        <f>sampletable!P202</f>
        <v>#N/A</v>
      </c>
      <c r="Q202" s="70"/>
      <c r="R202" s="70" t="str">
        <f>sampletable!R202</f>
        <v>BC65</v>
      </c>
      <c r="S202" s="70"/>
      <c r="T202" s="70" t="str">
        <f>sampletable!T202</f>
        <v>NB03</v>
      </c>
    </row>
    <row r="203">
      <c r="A203" s="70"/>
      <c r="B203" s="70" t="str">
        <f>sampletable!B203</f>
        <v>RMNH.5127295</v>
      </c>
      <c r="C203" s="71" t="str">
        <f>sampletable!C203</f>
        <v>Insect</v>
      </c>
      <c r="D203" s="71" t="str">
        <f>sampletable!D203</f>
        <v>COI-5P</v>
      </c>
      <c r="E203" s="70">
        <f>sampletable!E203</f>
        <v>658</v>
      </c>
      <c r="F203" s="70">
        <f>sampletable!F203</f>
        <v>658</v>
      </c>
      <c r="G203" s="71" t="str">
        <f>sampletable!G203</f>
        <v>5. Invertebrate Mitochondrial</v>
      </c>
      <c r="H203" s="70" t="str">
        <f>sampletable!H203</f>
        <v>ARISE_SEQ_0076</v>
      </c>
      <c r="I203" s="70" t="str">
        <f>sampletable!I203</f>
        <v>NCBN001451</v>
      </c>
      <c r="J203" s="70">
        <f>sampletable!J203</f>
        <v>1100009034</v>
      </c>
      <c r="K203" s="70" t="str">
        <f>sampletable!K203</f>
        <v>DL008</v>
      </c>
      <c r="L203" s="70" t="str">
        <f>sampletable!L203</f>
        <v>A10</v>
      </c>
      <c r="M203" s="70" t="str">
        <f>sampletable!M203</f>
        <v>ONT_LepF1+ONT_LCO1490</v>
      </c>
      <c r="N203" s="70" t="str">
        <f>sampletable!N203</f>
        <v>#N/A</v>
      </c>
      <c r="O203" s="70" t="str">
        <f>sampletable!O203</f>
        <v>ONT_LepR1+ONT_HCO2198</v>
      </c>
      <c r="P203" s="70" t="str">
        <f>sampletable!P203</f>
        <v>#N/A</v>
      </c>
      <c r="Q203" s="70"/>
      <c r="R203" s="70" t="str">
        <f>sampletable!R203</f>
        <v>BC73</v>
      </c>
      <c r="S203" s="70"/>
      <c r="T203" s="70" t="str">
        <f>sampletable!T203</f>
        <v>NB03</v>
      </c>
    </row>
    <row r="204">
      <c r="A204" s="70"/>
      <c r="B204" s="70" t="str">
        <f>sampletable!B204</f>
        <v>RMNH.5127303</v>
      </c>
      <c r="C204" s="71" t="str">
        <f>sampletable!C204</f>
        <v>Insect</v>
      </c>
      <c r="D204" s="71" t="str">
        <f>sampletable!D204</f>
        <v>COI-5P</v>
      </c>
      <c r="E204" s="70">
        <f>sampletable!E204</f>
        <v>658</v>
      </c>
      <c r="F204" s="70">
        <f>sampletable!F204</f>
        <v>658</v>
      </c>
      <c r="G204" s="71" t="str">
        <f>sampletable!G204</f>
        <v>5. Invertebrate Mitochondrial</v>
      </c>
      <c r="H204" s="70" t="str">
        <f>sampletable!H204</f>
        <v>ARISE_SEQ_0076</v>
      </c>
      <c r="I204" s="70" t="str">
        <f>sampletable!I204</f>
        <v>NCBN001451</v>
      </c>
      <c r="J204" s="70">
        <f>sampletable!J204</f>
        <v>1100009035</v>
      </c>
      <c r="K204" s="70" t="str">
        <f>sampletable!K204</f>
        <v>DL008</v>
      </c>
      <c r="L204" s="70" t="str">
        <f>sampletable!L204</f>
        <v>A11</v>
      </c>
      <c r="M204" s="70" t="str">
        <f>sampletable!M204</f>
        <v>ONT_LepF1+ONT_LCO1490</v>
      </c>
      <c r="N204" s="70" t="str">
        <f>sampletable!N204</f>
        <v>#N/A</v>
      </c>
      <c r="O204" s="70" t="str">
        <f>sampletable!O204</f>
        <v>ONT_LepR1+ONT_HCO2198</v>
      </c>
      <c r="P204" s="70" t="str">
        <f>sampletable!P204</f>
        <v>#N/A</v>
      </c>
      <c r="Q204" s="70"/>
      <c r="R204" s="70" t="str">
        <f>sampletable!R204</f>
        <v>BC81</v>
      </c>
      <c r="S204" s="70"/>
      <c r="T204" s="70" t="str">
        <f>sampletable!T204</f>
        <v>NB03</v>
      </c>
    </row>
    <row r="205">
      <c r="A205" s="70"/>
      <c r="B205" s="70" t="str">
        <f>sampletable!B205</f>
        <v>RMNH.5127311</v>
      </c>
      <c r="C205" s="71" t="str">
        <f>sampletable!C205</f>
        <v>Insect</v>
      </c>
      <c r="D205" s="71" t="str">
        <f>sampletable!D205</f>
        <v>COI-5P</v>
      </c>
      <c r="E205" s="70">
        <f>sampletable!E205</f>
        <v>658</v>
      </c>
      <c r="F205" s="70">
        <f>sampletable!F205</f>
        <v>658</v>
      </c>
      <c r="G205" s="71" t="str">
        <f>sampletable!G205</f>
        <v>5. Invertebrate Mitochondrial</v>
      </c>
      <c r="H205" s="70" t="str">
        <f>sampletable!H205</f>
        <v>ARISE_SEQ_0076</v>
      </c>
      <c r="I205" s="70" t="str">
        <f>sampletable!I205</f>
        <v>NCBN001451</v>
      </c>
      <c r="J205" s="70">
        <f>sampletable!J205</f>
        <v>1100009036</v>
      </c>
      <c r="K205" s="70" t="str">
        <f>sampletable!K205</f>
        <v>DL008</v>
      </c>
      <c r="L205" s="70" t="str">
        <f>sampletable!L205</f>
        <v>A12</v>
      </c>
      <c r="M205" s="70" t="str">
        <f>sampletable!M205</f>
        <v>ONT_LepF1+ONT_LCO1490</v>
      </c>
      <c r="N205" s="70" t="str">
        <f>sampletable!N205</f>
        <v>#N/A</v>
      </c>
      <c r="O205" s="70" t="str">
        <f>sampletable!O205</f>
        <v>ONT_LepR1+ONT_HCO2198</v>
      </c>
      <c r="P205" s="70" t="str">
        <f>sampletable!P205</f>
        <v>#N/A</v>
      </c>
      <c r="Q205" s="70"/>
      <c r="R205" s="70" t="str">
        <f>sampletable!R205</f>
        <v>BC89</v>
      </c>
      <c r="S205" s="70"/>
      <c r="T205" s="70" t="str">
        <f>sampletable!T205</f>
        <v>NB03</v>
      </c>
    </row>
    <row r="206">
      <c r="A206" s="70"/>
      <c r="B206" s="70" t="str">
        <f>sampletable!B206</f>
        <v>RMNH.5127224</v>
      </c>
      <c r="C206" s="71" t="str">
        <f>sampletable!C206</f>
        <v>Insect</v>
      </c>
      <c r="D206" s="71" t="str">
        <f>sampletable!D206</f>
        <v>COI-5P</v>
      </c>
      <c r="E206" s="70">
        <f>sampletable!E206</f>
        <v>658</v>
      </c>
      <c r="F206" s="70">
        <f>sampletable!F206</f>
        <v>658</v>
      </c>
      <c r="G206" s="71" t="str">
        <f>sampletable!G206</f>
        <v>5. Invertebrate Mitochondrial</v>
      </c>
      <c r="H206" s="70" t="str">
        <f>sampletable!H206</f>
        <v>ARISE_SEQ_0076</v>
      </c>
      <c r="I206" s="70" t="str">
        <f>sampletable!I206</f>
        <v>NCBN001451</v>
      </c>
      <c r="J206" s="70">
        <f>sampletable!J206</f>
        <v>1100009037</v>
      </c>
      <c r="K206" s="70" t="str">
        <f>sampletable!K206</f>
        <v>DL008</v>
      </c>
      <c r="L206" s="70" t="str">
        <f>sampletable!L206</f>
        <v>B01</v>
      </c>
      <c r="M206" s="70" t="str">
        <f>sampletable!M206</f>
        <v>ONT_LepF1+ONT_LCO1490</v>
      </c>
      <c r="N206" s="70" t="str">
        <f>sampletable!N206</f>
        <v>#N/A</v>
      </c>
      <c r="O206" s="70" t="str">
        <f>sampletable!O206</f>
        <v>ONT_LepR1+ONT_HCO2198</v>
      </c>
      <c r="P206" s="70" t="str">
        <f>sampletable!P206</f>
        <v>#N/A</v>
      </c>
      <c r="Q206" s="70"/>
      <c r="R206" s="70" t="str">
        <f>sampletable!R206</f>
        <v>BC02</v>
      </c>
      <c r="S206" s="70"/>
      <c r="T206" s="70" t="str">
        <f>sampletable!T206</f>
        <v>NB03</v>
      </c>
    </row>
    <row r="207">
      <c r="A207" s="70"/>
      <c r="B207" s="70" t="str">
        <f>sampletable!B207</f>
        <v>RMNH.5127232</v>
      </c>
      <c r="C207" s="71" t="str">
        <f>sampletable!C207</f>
        <v>Insect</v>
      </c>
      <c r="D207" s="71" t="str">
        <f>sampletable!D207</f>
        <v>COI-5P</v>
      </c>
      <c r="E207" s="70">
        <f>sampletable!E207</f>
        <v>658</v>
      </c>
      <c r="F207" s="70">
        <f>sampletable!F207</f>
        <v>658</v>
      </c>
      <c r="G207" s="71" t="str">
        <f>sampletable!G207</f>
        <v>5. Invertebrate Mitochondrial</v>
      </c>
      <c r="H207" s="70" t="str">
        <f>sampletable!H207</f>
        <v>ARISE_SEQ_0076</v>
      </c>
      <c r="I207" s="70" t="str">
        <f>sampletable!I207</f>
        <v>NCBN001451</v>
      </c>
      <c r="J207" s="70">
        <f>sampletable!J207</f>
        <v>1100009038</v>
      </c>
      <c r="K207" s="70" t="str">
        <f>sampletable!K207</f>
        <v>DL008</v>
      </c>
      <c r="L207" s="70" t="str">
        <f>sampletable!L207</f>
        <v>B02</v>
      </c>
      <c r="M207" s="70" t="str">
        <f>sampletable!M207</f>
        <v>ONT_LepF1+ONT_LCO1490</v>
      </c>
      <c r="N207" s="70" t="str">
        <f>sampletable!N207</f>
        <v>#N/A</v>
      </c>
      <c r="O207" s="70" t="str">
        <f>sampletable!O207</f>
        <v>ONT_LepR1+ONT_HCO2198</v>
      </c>
      <c r="P207" s="70" t="str">
        <f>sampletable!P207</f>
        <v>#N/A</v>
      </c>
      <c r="Q207" s="70"/>
      <c r="R207" s="70" t="str">
        <f>sampletable!R207</f>
        <v>BC10</v>
      </c>
      <c r="S207" s="70"/>
      <c r="T207" s="70" t="str">
        <f>sampletable!T207</f>
        <v>NB03</v>
      </c>
    </row>
    <row r="208">
      <c r="A208" s="70"/>
      <c r="B208" s="70" t="str">
        <f>sampletable!B208</f>
        <v>RMNH.5127240</v>
      </c>
      <c r="C208" s="71" t="str">
        <f>sampletable!C208</f>
        <v>Insect</v>
      </c>
      <c r="D208" s="71" t="str">
        <f>sampletable!D208</f>
        <v>COI-5P</v>
      </c>
      <c r="E208" s="70">
        <f>sampletable!E208</f>
        <v>658</v>
      </c>
      <c r="F208" s="70">
        <f>sampletable!F208</f>
        <v>658</v>
      </c>
      <c r="G208" s="71" t="str">
        <f>sampletable!G208</f>
        <v>5. Invertebrate Mitochondrial</v>
      </c>
      <c r="H208" s="70" t="str">
        <f>sampletable!H208</f>
        <v>ARISE_SEQ_0076</v>
      </c>
      <c r="I208" s="70" t="str">
        <f>sampletable!I208</f>
        <v>NCBN001451</v>
      </c>
      <c r="J208" s="70">
        <f>sampletable!J208</f>
        <v>1100009039</v>
      </c>
      <c r="K208" s="70" t="str">
        <f>sampletable!K208</f>
        <v>DL008</v>
      </c>
      <c r="L208" s="70" t="str">
        <f>sampletable!L208</f>
        <v>B03</v>
      </c>
      <c r="M208" s="70" t="str">
        <f>sampletable!M208</f>
        <v>ONT_LepF1+ONT_LCO1490</v>
      </c>
      <c r="N208" s="70" t="str">
        <f>sampletable!N208</f>
        <v>#N/A</v>
      </c>
      <c r="O208" s="70" t="str">
        <f>sampletable!O208</f>
        <v>ONT_LepR1+ONT_HCO2198</v>
      </c>
      <c r="P208" s="70" t="str">
        <f>sampletable!P208</f>
        <v>#N/A</v>
      </c>
      <c r="Q208" s="70"/>
      <c r="R208" s="70" t="str">
        <f>sampletable!R208</f>
        <v>BC18</v>
      </c>
      <c r="S208" s="70"/>
      <c r="T208" s="70" t="str">
        <f>sampletable!T208</f>
        <v>NB03</v>
      </c>
    </row>
    <row r="209">
      <c r="A209" s="70"/>
      <c r="B209" s="70" t="str">
        <f>sampletable!B209</f>
        <v>RMNH.5127248</v>
      </c>
      <c r="C209" s="71" t="str">
        <f>sampletable!C209</f>
        <v>Insect</v>
      </c>
      <c r="D209" s="71" t="str">
        <f>sampletable!D209</f>
        <v>COI-5P</v>
      </c>
      <c r="E209" s="70">
        <f>sampletable!E209</f>
        <v>658</v>
      </c>
      <c r="F209" s="70">
        <f>sampletable!F209</f>
        <v>658</v>
      </c>
      <c r="G209" s="71" t="str">
        <f>sampletable!G209</f>
        <v>5. Invertebrate Mitochondrial</v>
      </c>
      <c r="H209" s="70" t="str">
        <f>sampletable!H209</f>
        <v>ARISE_SEQ_0076</v>
      </c>
      <c r="I209" s="70" t="str">
        <f>sampletable!I209</f>
        <v>NCBN001451</v>
      </c>
      <c r="J209" s="70">
        <f>sampletable!J209</f>
        <v>1100009040</v>
      </c>
      <c r="K209" s="70" t="str">
        <f>sampletable!K209</f>
        <v>DL008</v>
      </c>
      <c r="L209" s="70" t="str">
        <f>sampletable!L209</f>
        <v>B04</v>
      </c>
      <c r="M209" s="70" t="str">
        <f>sampletable!M209</f>
        <v>ONT_LepF1+ONT_LCO1490</v>
      </c>
      <c r="N209" s="70" t="str">
        <f>sampletable!N209</f>
        <v>#N/A</v>
      </c>
      <c r="O209" s="70" t="str">
        <f>sampletable!O209</f>
        <v>ONT_LepR1+ONT_HCO2198</v>
      </c>
      <c r="P209" s="70" t="str">
        <f>sampletable!P209</f>
        <v>#N/A</v>
      </c>
      <c r="Q209" s="70"/>
      <c r="R209" s="70" t="str">
        <f>sampletable!R209</f>
        <v>BC26</v>
      </c>
      <c r="S209" s="70"/>
      <c r="T209" s="70" t="str">
        <f>sampletable!T209</f>
        <v>NB03</v>
      </c>
    </row>
    <row r="210">
      <c r="A210" s="70"/>
      <c r="B210" s="70" t="str">
        <f>sampletable!B210</f>
        <v>RMNH.5127256</v>
      </c>
      <c r="C210" s="71" t="str">
        <f>sampletable!C210</f>
        <v>Insect</v>
      </c>
      <c r="D210" s="71" t="str">
        <f>sampletable!D210</f>
        <v>COI-5P</v>
      </c>
      <c r="E210" s="70">
        <f>sampletable!E210</f>
        <v>658</v>
      </c>
      <c r="F210" s="70">
        <f>sampletable!F210</f>
        <v>658</v>
      </c>
      <c r="G210" s="71" t="str">
        <f>sampletable!G210</f>
        <v>5. Invertebrate Mitochondrial</v>
      </c>
      <c r="H210" s="70" t="str">
        <f>sampletable!H210</f>
        <v>ARISE_SEQ_0076</v>
      </c>
      <c r="I210" s="70" t="str">
        <f>sampletable!I210</f>
        <v>NCBN001451</v>
      </c>
      <c r="J210" s="70">
        <f>sampletable!J210</f>
        <v>1100009041</v>
      </c>
      <c r="K210" s="70" t="str">
        <f>sampletable!K210</f>
        <v>DL008</v>
      </c>
      <c r="L210" s="70" t="str">
        <f>sampletable!L210</f>
        <v>B05</v>
      </c>
      <c r="M210" s="70" t="str">
        <f>sampletable!M210</f>
        <v>ONT_LepF1+ONT_LCO1490</v>
      </c>
      <c r="N210" s="70" t="str">
        <f>sampletable!N210</f>
        <v>#N/A</v>
      </c>
      <c r="O210" s="70" t="str">
        <f>sampletable!O210</f>
        <v>ONT_LepR1+ONT_HCO2198</v>
      </c>
      <c r="P210" s="70" t="str">
        <f>sampletable!P210</f>
        <v>#N/A</v>
      </c>
      <c r="Q210" s="70"/>
      <c r="R210" s="70" t="str">
        <f>sampletable!R210</f>
        <v>BC34</v>
      </c>
      <c r="S210" s="70"/>
      <c r="T210" s="70" t="str">
        <f>sampletable!T210</f>
        <v>NB03</v>
      </c>
    </row>
    <row r="211">
      <c r="A211" s="70"/>
      <c r="B211" s="70" t="str">
        <f>sampletable!B211</f>
        <v>RMNH.5127264</v>
      </c>
      <c r="C211" s="71" t="str">
        <f>sampletable!C211</f>
        <v>Insect</v>
      </c>
      <c r="D211" s="71" t="str">
        <f>sampletable!D211</f>
        <v>COI-5P</v>
      </c>
      <c r="E211" s="70">
        <f>sampletable!E211</f>
        <v>658</v>
      </c>
      <c r="F211" s="70">
        <f>sampletable!F211</f>
        <v>658</v>
      </c>
      <c r="G211" s="71" t="str">
        <f>sampletable!G211</f>
        <v>5. Invertebrate Mitochondrial</v>
      </c>
      <c r="H211" s="70" t="str">
        <f>sampletable!H211</f>
        <v>ARISE_SEQ_0076</v>
      </c>
      <c r="I211" s="70" t="str">
        <f>sampletable!I211</f>
        <v>NCBN001451</v>
      </c>
      <c r="J211" s="70">
        <f>sampletable!J211</f>
        <v>1100009042</v>
      </c>
      <c r="K211" s="70" t="str">
        <f>sampletable!K211</f>
        <v>DL008</v>
      </c>
      <c r="L211" s="70" t="str">
        <f>sampletable!L211</f>
        <v>B06</v>
      </c>
      <c r="M211" s="70" t="str">
        <f>sampletable!M211</f>
        <v>ONT_LepF1+ONT_LCO1490</v>
      </c>
      <c r="N211" s="70" t="str">
        <f>sampletable!N211</f>
        <v>#N/A</v>
      </c>
      <c r="O211" s="70" t="str">
        <f>sampletable!O211</f>
        <v>ONT_LepR1+ONT_HCO2198</v>
      </c>
      <c r="P211" s="70" t="str">
        <f>sampletable!P211</f>
        <v>#N/A</v>
      </c>
      <c r="Q211" s="70"/>
      <c r="R211" s="70" t="str">
        <f>sampletable!R211</f>
        <v>BC42</v>
      </c>
      <c r="S211" s="70"/>
      <c r="T211" s="70" t="str">
        <f>sampletable!T211</f>
        <v>NB03</v>
      </c>
    </row>
    <row r="212">
      <c r="A212" s="70"/>
      <c r="B212" s="70" t="str">
        <f>sampletable!B212</f>
        <v>RMNH.5127272</v>
      </c>
      <c r="C212" s="71" t="str">
        <f>sampletable!C212</f>
        <v>Insect</v>
      </c>
      <c r="D212" s="71" t="str">
        <f>sampletable!D212</f>
        <v>COI-5P</v>
      </c>
      <c r="E212" s="70">
        <f>sampletable!E212</f>
        <v>658</v>
      </c>
      <c r="F212" s="70">
        <f>sampletable!F212</f>
        <v>658</v>
      </c>
      <c r="G212" s="71" t="str">
        <f>sampletable!G212</f>
        <v>5. Invertebrate Mitochondrial</v>
      </c>
      <c r="H212" s="70" t="str">
        <f>sampletable!H212</f>
        <v>ARISE_SEQ_0076</v>
      </c>
      <c r="I212" s="70" t="str">
        <f>sampletable!I212</f>
        <v>NCBN001451</v>
      </c>
      <c r="J212" s="70">
        <f>sampletable!J212</f>
        <v>1100009043</v>
      </c>
      <c r="K212" s="70" t="str">
        <f>sampletable!K212</f>
        <v>DL008</v>
      </c>
      <c r="L212" s="70" t="str">
        <f>sampletable!L212</f>
        <v>B07</v>
      </c>
      <c r="M212" s="70" t="str">
        <f>sampletable!M212</f>
        <v>ONT_LepF1+ONT_LCO1490</v>
      </c>
      <c r="N212" s="70" t="str">
        <f>sampletable!N212</f>
        <v>#N/A</v>
      </c>
      <c r="O212" s="70" t="str">
        <f>sampletable!O212</f>
        <v>ONT_LepR1+ONT_HCO2198</v>
      </c>
      <c r="P212" s="70" t="str">
        <f>sampletable!P212</f>
        <v>#N/A</v>
      </c>
      <c r="Q212" s="70"/>
      <c r="R212" s="70" t="str">
        <f>sampletable!R212</f>
        <v>BC50</v>
      </c>
      <c r="S212" s="70"/>
      <c r="T212" s="70" t="str">
        <f>sampletable!T212</f>
        <v>NB03</v>
      </c>
    </row>
    <row r="213">
      <c r="A213" s="70"/>
      <c r="B213" s="70" t="str">
        <f>sampletable!B213</f>
        <v>RMNH.5127280</v>
      </c>
      <c r="C213" s="71" t="str">
        <f>sampletable!C213</f>
        <v>Insect</v>
      </c>
      <c r="D213" s="71" t="str">
        <f>sampletable!D213</f>
        <v>COI-5P</v>
      </c>
      <c r="E213" s="70">
        <f>sampletable!E213</f>
        <v>658</v>
      </c>
      <c r="F213" s="70">
        <f>sampletable!F213</f>
        <v>658</v>
      </c>
      <c r="G213" s="71" t="str">
        <f>sampletable!G213</f>
        <v>5. Invertebrate Mitochondrial</v>
      </c>
      <c r="H213" s="70" t="str">
        <f>sampletable!H213</f>
        <v>ARISE_SEQ_0076</v>
      </c>
      <c r="I213" s="70" t="str">
        <f>sampletable!I213</f>
        <v>NCBN001451</v>
      </c>
      <c r="J213" s="70">
        <f>sampletable!J213</f>
        <v>1100009044</v>
      </c>
      <c r="K213" s="70" t="str">
        <f>sampletable!K213</f>
        <v>DL008</v>
      </c>
      <c r="L213" s="70" t="str">
        <f>sampletable!L213</f>
        <v>B08</v>
      </c>
      <c r="M213" s="70" t="str">
        <f>sampletable!M213</f>
        <v>ONT_LepF1+ONT_LCO1490</v>
      </c>
      <c r="N213" s="70" t="str">
        <f>sampletable!N213</f>
        <v>#N/A</v>
      </c>
      <c r="O213" s="70" t="str">
        <f>sampletable!O213</f>
        <v>ONT_LepR1+ONT_HCO2198</v>
      </c>
      <c r="P213" s="70" t="str">
        <f>sampletable!P213</f>
        <v>#N/A</v>
      </c>
      <c r="Q213" s="70"/>
      <c r="R213" s="70" t="str">
        <f>sampletable!R213</f>
        <v>BC58</v>
      </c>
      <c r="S213" s="70"/>
      <c r="T213" s="70" t="str">
        <f>sampletable!T213</f>
        <v>NB03</v>
      </c>
    </row>
    <row r="214">
      <c r="A214" s="70"/>
      <c r="B214" s="70" t="str">
        <f>sampletable!B214</f>
        <v>RMNH.5127288</v>
      </c>
      <c r="C214" s="71" t="str">
        <f>sampletable!C214</f>
        <v>Insect</v>
      </c>
      <c r="D214" s="71" t="str">
        <f>sampletable!D214</f>
        <v>COI-5P</v>
      </c>
      <c r="E214" s="70">
        <f>sampletable!E214</f>
        <v>658</v>
      </c>
      <c r="F214" s="70">
        <f>sampletable!F214</f>
        <v>658</v>
      </c>
      <c r="G214" s="71" t="str">
        <f>sampletable!G214</f>
        <v>5. Invertebrate Mitochondrial</v>
      </c>
      <c r="H214" s="70" t="str">
        <f>sampletable!H214</f>
        <v>ARISE_SEQ_0076</v>
      </c>
      <c r="I214" s="70" t="str">
        <f>sampletable!I214</f>
        <v>NCBN001451</v>
      </c>
      <c r="J214" s="70">
        <f>sampletable!J214</f>
        <v>1100009045</v>
      </c>
      <c r="K214" s="70" t="str">
        <f>sampletable!K214</f>
        <v>DL008</v>
      </c>
      <c r="L214" s="70" t="str">
        <f>sampletable!L214</f>
        <v>B09</v>
      </c>
      <c r="M214" s="70" t="str">
        <f>sampletable!M214</f>
        <v>ONT_LepF1+ONT_LCO1490</v>
      </c>
      <c r="N214" s="70" t="str">
        <f>sampletable!N214</f>
        <v>#N/A</v>
      </c>
      <c r="O214" s="70" t="str">
        <f>sampletable!O214</f>
        <v>ONT_LepR1+ONT_HCO2198</v>
      </c>
      <c r="P214" s="70" t="str">
        <f>sampletable!P214</f>
        <v>#N/A</v>
      </c>
      <c r="Q214" s="70"/>
      <c r="R214" s="70" t="str">
        <f>sampletable!R214</f>
        <v>BC66</v>
      </c>
      <c r="S214" s="70"/>
      <c r="T214" s="70" t="str">
        <f>sampletable!T214</f>
        <v>NB03</v>
      </c>
    </row>
    <row r="215">
      <c r="A215" s="70"/>
      <c r="B215" s="70" t="str">
        <f>sampletable!B215</f>
        <v>RMNH.5127296</v>
      </c>
      <c r="C215" s="71" t="str">
        <f>sampletable!C215</f>
        <v>Insect</v>
      </c>
      <c r="D215" s="71" t="str">
        <f>sampletable!D215</f>
        <v>COI-5P</v>
      </c>
      <c r="E215" s="70">
        <f>sampletable!E215</f>
        <v>658</v>
      </c>
      <c r="F215" s="70">
        <f>sampletable!F215</f>
        <v>658</v>
      </c>
      <c r="G215" s="71" t="str">
        <f>sampletable!G215</f>
        <v>5. Invertebrate Mitochondrial</v>
      </c>
      <c r="H215" s="70" t="str">
        <f>sampletable!H215</f>
        <v>ARISE_SEQ_0076</v>
      </c>
      <c r="I215" s="70" t="str">
        <f>sampletable!I215</f>
        <v>NCBN001451</v>
      </c>
      <c r="J215" s="70">
        <f>sampletable!J215</f>
        <v>1100009046</v>
      </c>
      <c r="K215" s="70" t="str">
        <f>sampletable!K215</f>
        <v>DL008</v>
      </c>
      <c r="L215" s="70" t="str">
        <f>sampletable!L215</f>
        <v>B10</v>
      </c>
      <c r="M215" s="70" t="str">
        <f>sampletable!M215</f>
        <v>ONT_LepF1+ONT_LCO1490</v>
      </c>
      <c r="N215" s="70" t="str">
        <f>sampletable!N215</f>
        <v>#N/A</v>
      </c>
      <c r="O215" s="70" t="str">
        <f>sampletable!O215</f>
        <v>ONT_LepR1+ONT_HCO2198</v>
      </c>
      <c r="P215" s="70" t="str">
        <f>sampletable!P215</f>
        <v>#N/A</v>
      </c>
      <c r="Q215" s="70"/>
      <c r="R215" s="70" t="str">
        <f>sampletable!R215</f>
        <v>BC74</v>
      </c>
      <c r="S215" s="70"/>
      <c r="T215" s="70" t="str">
        <f>sampletable!T215</f>
        <v>NB03</v>
      </c>
    </row>
    <row r="216">
      <c r="A216" s="70"/>
      <c r="B216" s="70" t="str">
        <f>sampletable!B216</f>
        <v>RMNH.5127304</v>
      </c>
      <c r="C216" s="71" t="str">
        <f>sampletable!C216</f>
        <v>Insect</v>
      </c>
      <c r="D216" s="71" t="str">
        <f>sampletable!D216</f>
        <v>COI-5P</v>
      </c>
      <c r="E216" s="70">
        <f>sampletable!E216</f>
        <v>658</v>
      </c>
      <c r="F216" s="70">
        <f>sampletable!F216</f>
        <v>658</v>
      </c>
      <c r="G216" s="71" t="str">
        <f>sampletable!G216</f>
        <v>5. Invertebrate Mitochondrial</v>
      </c>
      <c r="H216" s="70" t="str">
        <f>sampletable!H216</f>
        <v>ARISE_SEQ_0076</v>
      </c>
      <c r="I216" s="70" t="str">
        <f>sampletable!I216</f>
        <v>NCBN001451</v>
      </c>
      <c r="J216" s="70">
        <f>sampletable!J216</f>
        <v>1100009047</v>
      </c>
      <c r="K216" s="70" t="str">
        <f>sampletable!K216</f>
        <v>DL008</v>
      </c>
      <c r="L216" s="70" t="str">
        <f>sampletable!L216</f>
        <v>B11</v>
      </c>
      <c r="M216" s="70" t="str">
        <f>sampletable!M216</f>
        <v>ONT_LepF1+ONT_LCO1490</v>
      </c>
      <c r="N216" s="70" t="str">
        <f>sampletable!N216</f>
        <v>#N/A</v>
      </c>
      <c r="O216" s="70" t="str">
        <f>sampletable!O216</f>
        <v>ONT_LepR1+ONT_HCO2198</v>
      </c>
      <c r="P216" s="70" t="str">
        <f>sampletable!P216</f>
        <v>#N/A</v>
      </c>
      <c r="Q216" s="70"/>
      <c r="R216" s="70" t="str">
        <f>sampletable!R216</f>
        <v>BC82</v>
      </c>
      <c r="S216" s="70"/>
      <c r="T216" s="70" t="str">
        <f>sampletable!T216</f>
        <v>NB03</v>
      </c>
    </row>
    <row r="217">
      <c r="A217" s="70"/>
      <c r="B217" s="70" t="str">
        <f>sampletable!B217</f>
        <v>RMNH.5127312</v>
      </c>
      <c r="C217" s="71" t="str">
        <f>sampletable!C217</f>
        <v>Insect</v>
      </c>
      <c r="D217" s="71" t="str">
        <f>sampletable!D217</f>
        <v>COI-5P</v>
      </c>
      <c r="E217" s="70">
        <f>sampletable!E217</f>
        <v>658</v>
      </c>
      <c r="F217" s="70">
        <f>sampletable!F217</f>
        <v>658</v>
      </c>
      <c r="G217" s="71" t="str">
        <f>sampletable!G217</f>
        <v>5. Invertebrate Mitochondrial</v>
      </c>
      <c r="H217" s="70" t="str">
        <f>sampletable!H217</f>
        <v>ARISE_SEQ_0076</v>
      </c>
      <c r="I217" s="70" t="str">
        <f>sampletable!I217</f>
        <v>NCBN001451</v>
      </c>
      <c r="J217" s="70">
        <f>sampletable!J217</f>
        <v>1100009048</v>
      </c>
      <c r="K217" s="70" t="str">
        <f>sampletable!K217</f>
        <v>DL008</v>
      </c>
      <c r="L217" s="70" t="str">
        <f>sampletable!L217</f>
        <v>B12</v>
      </c>
      <c r="M217" s="70" t="str">
        <f>sampletable!M217</f>
        <v>ONT_LepF1+ONT_LCO1490</v>
      </c>
      <c r="N217" s="70" t="str">
        <f>sampletable!N217</f>
        <v>#N/A</v>
      </c>
      <c r="O217" s="70" t="str">
        <f>sampletable!O217</f>
        <v>ONT_LepR1+ONT_HCO2198</v>
      </c>
      <c r="P217" s="70" t="str">
        <f>sampletable!P217</f>
        <v>#N/A</v>
      </c>
      <c r="Q217" s="70"/>
      <c r="R217" s="70" t="str">
        <f>sampletable!R217</f>
        <v>BC90</v>
      </c>
      <c r="S217" s="70"/>
      <c r="T217" s="70" t="str">
        <f>sampletable!T217</f>
        <v>NB03</v>
      </c>
    </row>
    <row r="218">
      <c r="A218" s="70"/>
      <c r="B218" s="70" t="str">
        <f>sampletable!B218</f>
        <v>RMNH.5127225</v>
      </c>
      <c r="C218" s="71" t="str">
        <f>sampletable!C218</f>
        <v>Insect</v>
      </c>
      <c r="D218" s="71" t="str">
        <f>sampletable!D218</f>
        <v>COI-5P</v>
      </c>
      <c r="E218" s="70">
        <f>sampletable!E218</f>
        <v>658</v>
      </c>
      <c r="F218" s="70">
        <f>sampletable!F218</f>
        <v>658</v>
      </c>
      <c r="G218" s="71" t="str">
        <f>sampletable!G218</f>
        <v>5. Invertebrate Mitochondrial</v>
      </c>
      <c r="H218" s="70" t="str">
        <f>sampletable!H218</f>
        <v>ARISE_SEQ_0076</v>
      </c>
      <c r="I218" s="70" t="str">
        <f>sampletable!I218</f>
        <v>NCBN001451</v>
      </c>
      <c r="J218" s="70">
        <f>sampletable!J218</f>
        <v>1100009049</v>
      </c>
      <c r="K218" s="70" t="str">
        <f>sampletable!K218</f>
        <v>DL008</v>
      </c>
      <c r="L218" s="70" t="str">
        <f>sampletable!L218</f>
        <v>C01</v>
      </c>
      <c r="M218" s="70" t="str">
        <f>sampletable!M218</f>
        <v>ONT_LepF1+ONT_LCO1490</v>
      </c>
      <c r="N218" s="70" t="str">
        <f>sampletable!N218</f>
        <v>#N/A</v>
      </c>
      <c r="O218" s="70" t="str">
        <f>sampletable!O218</f>
        <v>ONT_LepR1+ONT_HCO2198</v>
      </c>
      <c r="P218" s="70" t="str">
        <f>sampletable!P218</f>
        <v>#N/A</v>
      </c>
      <c r="Q218" s="70"/>
      <c r="R218" s="70" t="str">
        <f>sampletable!R218</f>
        <v>BC03</v>
      </c>
      <c r="S218" s="70"/>
      <c r="T218" s="70" t="str">
        <f>sampletable!T218</f>
        <v>NB03</v>
      </c>
    </row>
    <row r="219">
      <c r="A219" s="70"/>
      <c r="B219" s="70" t="str">
        <f>sampletable!B219</f>
        <v>RMNH.5127233</v>
      </c>
      <c r="C219" s="71" t="str">
        <f>sampletable!C219</f>
        <v>Insect</v>
      </c>
      <c r="D219" s="71" t="str">
        <f>sampletable!D219</f>
        <v>COI-5P</v>
      </c>
      <c r="E219" s="70">
        <f>sampletable!E219</f>
        <v>658</v>
      </c>
      <c r="F219" s="70">
        <f>sampletable!F219</f>
        <v>658</v>
      </c>
      <c r="G219" s="71" t="str">
        <f>sampletable!G219</f>
        <v>5. Invertebrate Mitochondrial</v>
      </c>
      <c r="H219" s="70" t="str">
        <f>sampletable!H219</f>
        <v>ARISE_SEQ_0076</v>
      </c>
      <c r="I219" s="70" t="str">
        <f>sampletable!I219</f>
        <v>NCBN001451</v>
      </c>
      <c r="J219" s="70">
        <f>sampletable!J219</f>
        <v>1100009050</v>
      </c>
      <c r="K219" s="70" t="str">
        <f>sampletable!K219</f>
        <v>DL008</v>
      </c>
      <c r="L219" s="70" t="str">
        <f>sampletable!L219</f>
        <v>C02</v>
      </c>
      <c r="M219" s="70" t="str">
        <f>sampletable!M219</f>
        <v>ONT_LepF1+ONT_LCO1490</v>
      </c>
      <c r="N219" s="70" t="str">
        <f>sampletable!N219</f>
        <v>#N/A</v>
      </c>
      <c r="O219" s="70" t="str">
        <f>sampletable!O219</f>
        <v>ONT_LepR1+ONT_HCO2198</v>
      </c>
      <c r="P219" s="70" t="str">
        <f>sampletable!P219</f>
        <v>#N/A</v>
      </c>
      <c r="Q219" s="70"/>
      <c r="R219" s="70" t="str">
        <f>sampletable!R219</f>
        <v>BC11</v>
      </c>
      <c r="S219" s="70"/>
      <c r="T219" s="70" t="str">
        <f>sampletable!T219</f>
        <v>NB03</v>
      </c>
    </row>
    <row r="220">
      <c r="A220" s="70"/>
      <c r="B220" s="70" t="str">
        <f>sampletable!B220</f>
        <v>RMNH.5127241</v>
      </c>
      <c r="C220" s="71" t="str">
        <f>sampletable!C220</f>
        <v>Insect</v>
      </c>
      <c r="D220" s="71" t="str">
        <f>sampletable!D220</f>
        <v>COI-5P</v>
      </c>
      <c r="E220" s="70">
        <f>sampletable!E220</f>
        <v>658</v>
      </c>
      <c r="F220" s="70">
        <f>sampletable!F220</f>
        <v>658</v>
      </c>
      <c r="G220" s="71" t="str">
        <f>sampletable!G220</f>
        <v>5. Invertebrate Mitochondrial</v>
      </c>
      <c r="H220" s="70" t="str">
        <f>sampletable!H220</f>
        <v>ARISE_SEQ_0076</v>
      </c>
      <c r="I220" s="70" t="str">
        <f>sampletable!I220</f>
        <v>NCBN001451</v>
      </c>
      <c r="J220" s="70">
        <f>sampletable!J220</f>
        <v>1100009051</v>
      </c>
      <c r="K220" s="70" t="str">
        <f>sampletable!K220</f>
        <v>DL008</v>
      </c>
      <c r="L220" s="70" t="str">
        <f>sampletable!L220</f>
        <v>C03</v>
      </c>
      <c r="M220" s="70" t="str">
        <f>sampletable!M220</f>
        <v>ONT_LepF1+ONT_LCO1490</v>
      </c>
      <c r="N220" s="70" t="str">
        <f>sampletable!N220</f>
        <v>#N/A</v>
      </c>
      <c r="O220" s="70" t="str">
        <f>sampletable!O220</f>
        <v>ONT_LepR1+ONT_HCO2198</v>
      </c>
      <c r="P220" s="70" t="str">
        <f>sampletable!P220</f>
        <v>#N/A</v>
      </c>
      <c r="Q220" s="70"/>
      <c r="R220" s="70" t="str">
        <f>sampletable!R220</f>
        <v>BC19</v>
      </c>
      <c r="S220" s="70"/>
      <c r="T220" s="70" t="str">
        <f>sampletable!T220</f>
        <v>NB03</v>
      </c>
    </row>
    <row r="221">
      <c r="A221" s="70"/>
      <c r="B221" s="70" t="str">
        <f>sampletable!B221</f>
        <v>RMNH.5127249</v>
      </c>
      <c r="C221" s="71" t="str">
        <f>sampletable!C221</f>
        <v>Insect</v>
      </c>
      <c r="D221" s="71" t="str">
        <f>sampletable!D221</f>
        <v>COI-5P</v>
      </c>
      <c r="E221" s="70">
        <f>sampletable!E221</f>
        <v>658</v>
      </c>
      <c r="F221" s="70">
        <f>sampletable!F221</f>
        <v>658</v>
      </c>
      <c r="G221" s="71" t="str">
        <f>sampletable!G221</f>
        <v>5. Invertebrate Mitochondrial</v>
      </c>
      <c r="H221" s="70" t="str">
        <f>sampletable!H221</f>
        <v>ARISE_SEQ_0076</v>
      </c>
      <c r="I221" s="70" t="str">
        <f>sampletable!I221</f>
        <v>NCBN001451</v>
      </c>
      <c r="J221" s="70">
        <f>sampletable!J221</f>
        <v>1100009052</v>
      </c>
      <c r="K221" s="70" t="str">
        <f>sampletable!K221</f>
        <v>DL008</v>
      </c>
      <c r="L221" s="70" t="str">
        <f>sampletable!L221</f>
        <v>C04</v>
      </c>
      <c r="M221" s="70" t="str">
        <f>sampletable!M221</f>
        <v>ONT_LepF1+ONT_LCO1490</v>
      </c>
      <c r="N221" s="70" t="str">
        <f>sampletable!N221</f>
        <v>#N/A</v>
      </c>
      <c r="O221" s="70" t="str">
        <f>sampletable!O221</f>
        <v>ONT_LepR1+ONT_HCO2198</v>
      </c>
      <c r="P221" s="70" t="str">
        <f>sampletable!P221</f>
        <v>#N/A</v>
      </c>
      <c r="Q221" s="70"/>
      <c r="R221" s="70" t="str">
        <f>sampletable!R221</f>
        <v>BC27</v>
      </c>
      <c r="S221" s="70"/>
      <c r="T221" s="70" t="str">
        <f>sampletable!T221</f>
        <v>NB03</v>
      </c>
    </row>
    <row r="222">
      <c r="A222" s="70"/>
      <c r="B222" s="70" t="str">
        <f>sampletable!B222</f>
        <v>RMNH.5127257</v>
      </c>
      <c r="C222" s="71" t="str">
        <f>sampletable!C222</f>
        <v>Insect</v>
      </c>
      <c r="D222" s="71" t="str">
        <f>sampletable!D222</f>
        <v>COI-5P</v>
      </c>
      <c r="E222" s="70">
        <f>sampletable!E222</f>
        <v>658</v>
      </c>
      <c r="F222" s="70">
        <f>sampletable!F222</f>
        <v>658</v>
      </c>
      <c r="G222" s="71" t="str">
        <f>sampletable!G222</f>
        <v>5. Invertebrate Mitochondrial</v>
      </c>
      <c r="H222" s="70" t="str">
        <f>sampletable!H222</f>
        <v>ARISE_SEQ_0076</v>
      </c>
      <c r="I222" s="70" t="str">
        <f>sampletable!I222</f>
        <v>NCBN001451</v>
      </c>
      <c r="J222" s="70">
        <f>sampletable!J222</f>
        <v>1100009053</v>
      </c>
      <c r="K222" s="70" t="str">
        <f>sampletable!K222</f>
        <v>DL008</v>
      </c>
      <c r="L222" s="70" t="str">
        <f>sampletable!L222</f>
        <v>C05</v>
      </c>
      <c r="M222" s="70" t="str">
        <f>sampletable!M222</f>
        <v>ONT_LepF1+ONT_LCO1490</v>
      </c>
      <c r="N222" s="70" t="str">
        <f>sampletable!N222</f>
        <v>#N/A</v>
      </c>
      <c r="O222" s="70" t="str">
        <f>sampletable!O222</f>
        <v>ONT_LepR1+ONT_HCO2198</v>
      </c>
      <c r="P222" s="70" t="str">
        <f>sampletable!P222</f>
        <v>#N/A</v>
      </c>
      <c r="Q222" s="70"/>
      <c r="R222" s="70" t="str">
        <f>sampletable!R222</f>
        <v>BC35</v>
      </c>
      <c r="S222" s="70"/>
      <c r="T222" s="70" t="str">
        <f>sampletable!T222</f>
        <v>NB03</v>
      </c>
    </row>
    <row r="223">
      <c r="A223" s="70"/>
      <c r="B223" s="70" t="str">
        <f>sampletable!B223</f>
        <v>RMNH.5127265</v>
      </c>
      <c r="C223" s="71" t="str">
        <f>sampletable!C223</f>
        <v>Insect</v>
      </c>
      <c r="D223" s="71" t="str">
        <f>sampletable!D223</f>
        <v>COI-5P</v>
      </c>
      <c r="E223" s="70">
        <f>sampletable!E223</f>
        <v>658</v>
      </c>
      <c r="F223" s="70">
        <f>sampletable!F223</f>
        <v>658</v>
      </c>
      <c r="G223" s="71" t="str">
        <f>sampletable!G223</f>
        <v>5. Invertebrate Mitochondrial</v>
      </c>
      <c r="H223" s="70" t="str">
        <f>sampletable!H223</f>
        <v>ARISE_SEQ_0076</v>
      </c>
      <c r="I223" s="70" t="str">
        <f>sampletable!I223</f>
        <v>NCBN001451</v>
      </c>
      <c r="J223" s="70">
        <f>sampletable!J223</f>
        <v>1100009054</v>
      </c>
      <c r="K223" s="70" t="str">
        <f>sampletable!K223</f>
        <v>DL008</v>
      </c>
      <c r="L223" s="70" t="str">
        <f>sampletable!L223</f>
        <v>C06</v>
      </c>
      <c r="M223" s="70" t="str">
        <f>sampletable!M223</f>
        <v>ONT_LepF1+ONT_LCO1490</v>
      </c>
      <c r="N223" s="70" t="str">
        <f>sampletable!N223</f>
        <v>#N/A</v>
      </c>
      <c r="O223" s="70" t="str">
        <f>sampletable!O223</f>
        <v>ONT_LepR1+ONT_HCO2198</v>
      </c>
      <c r="P223" s="70" t="str">
        <f>sampletable!P223</f>
        <v>#N/A</v>
      </c>
      <c r="Q223" s="70"/>
      <c r="R223" s="70" t="str">
        <f>sampletable!R223</f>
        <v>BC43</v>
      </c>
      <c r="S223" s="70"/>
      <c r="T223" s="70" t="str">
        <f>sampletable!T223</f>
        <v>NB03</v>
      </c>
    </row>
    <row r="224">
      <c r="A224" s="70"/>
      <c r="B224" s="70" t="str">
        <f>sampletable!B224</f>
        <v>RMNH.5127273</v>
      </c>
      <c r="C224" s="71" t="str">
        <f>sampletable!C224</f>
        <v>Insect</v>
      </c>
      <c r="D224" s="71" t="str">
        <f>sampletable!D224</f>
        <v>COI-5P</v>
      </c>
      <c r="E224" s="70">
        <f>sampletable!E224</f>
        <v>658</v>
      </c>
      <c r="F224" s="70">
        <f>sampletable!F224</f>
        <v>658</v>
      </c>
      <c r="G224" s="71" t="str">
        <f>sampletable!G224</f>
        <v>5. Invertebrate Mitochondrial</v>
      </c>
      <c r="H224" s="70" t="str">
        <f>sampletable!H224</f>
        <v>ARISE_SEQ_0076</v>
      </c>
      <c r="I224" s="70" t="str">
        <f>sampletable!I224</f>
        <v>NCBN001451</v>
      </c>
      <c r="J224" s="70">
        <f>sampletable!J224</f>
        <v>1100009055</v>
      </c>
      <c r="K224" s="70" t="str">
        <f>sampletable!K224</f>
        <v>DL008</v>
      </c>
      <c r="L224" s="70" t="str">
        <f>sampletable!L224</f>
        <v>C07</v>
      </c>
      <c r="M224" s="70" t="str">
        <f>sampletable!M224</f>
        <v>ONT_LepF1+ONT_LCO1490</v>
      </c>
      <c r="N224" s="70" t="str">
        <f>sampletable!N224</f>
        <v>#N/A</v>
      </c>
      <c r="O224" s="70" t="str">
        <f>sampletable!O224</f>
        <v>ONT_LepR1+ONT_HCO2198</v>
      </c>
      <c r="P224" s="70" t="str">
        <f>sampletable!P224</f>
        <v>#N/A</v>
      </c>
      <c r="Q224" s="70"/>
      <c r="R224" s="70" t="str">
        <f>sampletable!R224</f>
        <v>BC51</v>
      </c>
      <c r="S224" s="70"/>
      <c r="T224" s="70" t="str">
        <f>sampletable!T224</f>
        <v>NB03</v>
      </c>
    </row>
    <row r="225">
      <c r="A225" s="70"/>
      <c r="B225" s="70" t="str">
        <f>sampletable!B225</f>
        <v>RMNH.5127281</v>
      </c>
      <c r="C225" s="71" t="str">
        <f>sampletable!C225</f>
        <v>Insect</v>
      </c>
      <c r="D225" s="71" t="str">
        <f>sampletable!D225</f>
        <v>COI-5P</v>
      </c>
      <c r="E225" s="70">
        <f>sampletable!E225</f>
        <v>658</v>
      </c>
      <c r="F225" s="70">
        <f>sampletable!F225</f>
        <v>658</v>
      </c>
      <c r="G225" s="71" t="str">
        <f>sampletable!G225</f>
        <v>5. Invertebrate Mitochondrial</v>
      </c>
      <c r="H225" s="70" t="str">
        <f>sampletable!H225</f>
        <v>ARISE_SEQ_0076</v>
      </c>
      <c r="I225" s="70" t="str">
        <f>sampletable!I225</f>
        <v>NCBN001451</v>
      </c>
      <c r="J225" s="70">
        <f>sampletable!J225</f>
        <v>1100009056</v>
      </c>
      <c r="K225" s="70" t="str">
        <f>sampletable!K225</f>
        <v>DL008</v>
      </c>
      <c r="L225" s="70" t="str">
        <f>sampletable!L225</f>
        <v>C08</v>
      </c>
      <c r="M225" s="70" t="str">
        <f>sampletable!M225</f>
        <v>ONT_LepF1+ONT_LCO1490</v>
      </c>
      <c r="N225" s="70" t="str">
        <f>sampletable!N225</f>
        <v>#N/A</v>
      </c>
      <c r="O225" s="70" t="str">
        <f>sampletable!O225</f>
        <v>ONT_LepR1+ONT_HCO2198</v>
      </c>
      <c r="P225" s="70" t="str">
        <f>sampletable!P225</f>
        <v>#N/A</v>
      </c>
      <c r="Q225" s="70"/>
      <c r="R225" s="70" t="str">
        <f>sampletable!R225</f>
        <v>BC59</v>
      </c>
      <c r="S225" s="70"/>
      <c r="T225" s="70" t="str">
        <f>sampletable!T225</f>
        <v>NB03</v>
      </c>
    </row>
    <row r="226">
      <c r="A226" s="70"/>
      <c r="B226" s="70" t="str">
        <f>sampletable!B226</f>
        <v>RMNH.5127289</v>
      </c>
      <c r="C226" s="71" t="str">
        <f>sampletable!C226</f>
        <v>Insect</v>
      </c>
      <c r="D226" s="71" t="str">
        <f>sampletable!D226</f>
        <v>COI-5P</v>
      </c>
      <c r="E226" s="70">
        <f>sampletable!E226</f>
        <v>658</v>
      </c>
      <c r="F226" s="70">
        <f>sampletable!F226</f>
        <v>658</v>
      </c>
      <c r="G226" s="71" t="str">
        <f>sampletable!G226</f>
        <v>5. Invertebrate Mitochondrial</v>
      </c>
      <c r="H226" s="70" t="str">
        <f>sampletable!H226</f>
        <v>ARISE_SEQ_0076</v>
      </c>
      <c r="I226" s="70" t="str">
        <f>sampletable!I226</f>
        <v>NCBN001451</v>
      </c>
      <c r="J226" s="70">
        <f>sampletable!J226</f>
        <v>1100009057</v>
      </c>
      <c r="K226" s="70" t="str">
        <f>sampletable!K226</f>
        <v>DL008</v>
      </c>
      <c r="L226" s="70" t="str">
        <f>sampletable!L226</f>
        <v>C09</v>
      </c>
      <c r="M226" s="70" t="str">
        <f>sampletable!M226</f>
        <v>ONT_LepF1+ONT_LCO1490</v>
      </c>
      <c r="N226" s="70" t="str">
        <f>sampletable!N226</f>
        <v>#N/A</v>
      </c>
      <c r="O226" s="70" t="str">
        <f>sampletable!O226</f>
        <v>ONT_LepR1+ONT_HCO2198</v>
      </c>
      <c r="P226" s="70" t="str">
        <f>sampletable!P226</f>
        <v>#N/A</v>
      </c>
      <c r="Q226" s="70"/>
      <c r="R226" s="70" t="str">
        <f>sampletable!R226</f>
        <v>BC67</v>
      </c>
      <c r="S226" s="70"/>
      <c r="T226" s="70" t="str">
        <f>sampletable!T226</f>
        <v>NB03</v>
      </c>
    </row>
    <row r="227">
      <c r="A227" s="70"/>
      <c r="B227" s="70" t="str">
        <f>sampletable!B227</f>
        <v>RMNH.5127297</v>
      </c>
      <c r="C227" s="71" t="str">
        <f>sampletable!C227</f>
        <v>Insect</v>
      </c>
      <c r="D227" s="71" t="str">
        <f>sampletable!D227</f>
        <v>COI-5P</v>
      </c>
      <c r="E227" s="70">
        <f>sampletable!E227</f>
        <v>658</v>
      </c>
      <c r="F227" s="70">
        <f>sampletable!F227</f>
        <v>658</v>
      </c>
      <c r="G227" s="71" t="str">
        <f>sampletable!G227</f>
        <v>5. Invertebrate Mitochondrial</v>
      </c>
      <c r="H227" s="70" t="str">
        <f>sampletable!H227</f>
        <v>ARISE_SEQ_0076</v>
      </c>
      <c r="I227" s="70" t="str">
        <f>sampletable!I227</f>
        <v>NCBN001451</v>
      </c>
      <c r="J227" s="70">
        <f>sampletable!J227</f>
        <v>1100009058</v>
      </c>
      <c r="K227" s="70" t="str">
        <f>sampletable!K227</f>
        <v>DL008</v>
      </c>
      <c r="L227" s="70" t="str">
        <f>sampletable!L227</f>
        <v>C10</v>
      </c>
      <c r="M227" s="70" t="str">
        <f>sampletable!M227</f>
        <v>ONT_LepF1+ONT_LCO1490</v>
      </c>
      <c r="N227" s="70" t="str">
        <f>sampletable!N227</f>
        <v>#N/A</v>
      </c>
      <c r="O227" s="70" t="str">
        <f>sampletable!O227</f>
        <v>ONT_LepR1+ONT_HCO2198</v>
      </c>
      <c r="P227" s="70" t="str">
        <f>sampletable!P227</f>
        <v>#N/A</v>
      </c>
      <c r="Q227" s="70"/>
      <c r="R227" s="70" t="str">
        <f>sampletable!R227</f>
        <v>BC75</v>
      </c>
      <c r="S227" s="70"/>
      <c r="T227" s="70" t="str">
        <f>sampletable!T227</f>
        <v>NB03</v>
      </c>
    </row>
    <row r="228">
      <c r="A228" s="70"/>
      <c r="B228" s="70" t="str">
        <f>sampletable!B228</f>
        <v>RMNH.5127305</v>
      </c>
      <c r="C228" s="71" t="str">
        <f>sampletable!C228</f>
        <v>Insect</v>
      </c>
      <c r="D228" s="71" t="str">
        <f>sampletable!D228</f>
        <v>COI-5P</v>
      </c>
      <c r="E228" s="70">
        <f>sampletable!E228</f>
        <v>658</v>
      </c>
      <c r="F228" s="70">
        <f>sampletable!F228</f>
        <v>658</v>
      </c>
      <c r="G228" s="71" t="str">
        <f>sampletable!G228</f>
        <v>5. Invertebrate Mitochondrial</v>
      </c>
      <c r="H228" s="70" t="str">
        <f>sampletable!H228</f>
        <v>ARISE_SEQ_0076</v>
      </c>
      <c r="I228" s="70" t="str">
        <f>sampletable!I228</f>
        <v>NCBN001451</v>
      </c>
      <c r="J228" s="70">
        <f>sampletable!J228</f>
        <v>1100009059</v>
      </c>
      <c r="K228" s="70" t="str">
        <f>sampletable!K228</f>
        <v>DL008</v>
      </c>
      <c r="L228" s="70" t="str">
        <f>sampletable!L228</f>
        <v>C11</v>
      </c>
      <c r="M228" s="70" t="str">
        <f>sampletable!M228</f>
        <v>ONT_LepF1+ONT_LCO1490</v>
      </c>
      <c r="N228" s="70" t="str">
        <f>sampletable!N228</f>
        <v>#N/A</v>
      </c>
      <c r="O228" s="70" t="str">
        <f>sampletable!O228</f>
        <v>ONT_LepR1+ONT_HCO2198</v>
      </c>
      <c r="P228" s="70" t="str">
        <f>sampletable!P228</f>
        <v>#N/A</v>
      </c>
      <c r="Q228" s="70"/>
      <c r="R228" s="70" t="str">
        <f>sampletable!R228</f>
        <v>BC83</v>
      </c>
      <c r="S228" s="70"/>
      <c r="T228" s="70" t="str">
        <f>sampletable!T228</f>
        <v>NB03</v>
      </c>
    </row>
    <row r="229">
      <c r="A229" s="70"/>
      <c r="B229" s="70" t="str">
        <f>sampletable!B229</f>
        <v>RMNH.5127313</v>
      </c>
      <c r="C229" s="71" t="str">
        <f>sampletable!C229</f>
        <v>Insect</v>
      </c>
      <c r="D229" s="71" t="str">
        <f>sampletable!D229</f>
        <v>COI-5P</v>
      </c>
      <c r="E229" s="70">
        <f>sampletable!E229</f>
        <v>658</v>
      </c>
      <c r="F229" s="70">
        <f>sampletable!F229</f>
        <v>658</v>
      </c>
      <c r="G229" s="71" t="str">
        <f>sampletable!G229</f>
        <v>5. Invertebrate Mitochondrial</v>
      </c>
      <c r="H229" s="70" t="str">
        <f>sampletable!H229</f>
        <v>ARISE_SEQ_0076</v>
      </c>
      <c r="I229" s="70" t="str">
        <f>sampletable!I229</f>
        <v>NCBN001451</v>
      </c>
      <c r="J229" s="70">
        <f>sampletable!J229</f>
        <v>1100009060</v>
      </c>
      <c r="K229" s="70" t="str">
        <f>sampletable!K229</f>
        <v>DL008</v>
      </c>
      <c r="L229" s="70" t="str">
        <f>sampletable!L229</f>
        <v>C12</v>
      </c>
      <c r="M229" s="70" t="str">
        <f>sampletable!M229</f>
        <v>ONT_LepF1+ONT_LCO1490</v>
      </c>
      <c r="N229" s="70" t="str">
        <f>sampletable!N229</f>
        <v>#N/A</v>
      </c>
      <c r="O229" s="70" t="str">
        <f>sampletable!O229</f>
        <v>ONT_LepR1+ONT_HCO2198</v>
      </c>
      <c r="P229" s="70" t="str">
        <f>sampletable!P229</f>
        <v>#N/A</v>
      </c>
      <c r="Q229" s="70"/>
      <c r="R229" s="70" t="str">
        <f>sampletable!R229</f>
        <v>BC91</v>
      </c>
      <c r="S229" s="70"/>
      <c r="T229" s="70" t="str">
        <f>sampletable!T229</f>
        <v>NB03</v>
      </c>
    </row>
    <row r="230">
      <c r="A230" s="70"/>
      <c r="B230" s="70" t="str">
        <f>sampletable!B230</f>
        <v>RMNH.5127226</v>
      </c>
      <c r="C230" s="71" t="str">
        <f>sampletable!C230</f>
        <v>Insect</v>
      </c>
      <c r="D230" s="71" t="str">
        <f>sampletable!D230</f>
        <v>COI-5P</v>
      </c>
      <c r="E230" s="70">
        <f>sampletable!E230</f>
        <v>658</v>
      </c>
      <c r="F230" s="70">
        <f>sampletable!F230</f>
        <v>658</v>
      </c>
      <c r="G230" s="71" t="str">
        <f>sampletable!G230</f>
        <v>5. Invertebrate Mitochondrial</v>
      </c>
      <c r="H230" s="70" t="str">
        <f>sampletable!H230</f>
        <v>ARISE_SEQ_0076</v>
      </c>
      <c r="I230" s="70" t="str">
        <f>sampletable!I230</f>
        <v>NCBN001451</v>
      </c>
      <c r="J230" s="70">
        <f>sampletable!J230</f>
        <v>1100009061</v>
      </c>
      <c r="K230" s="70" t="str">
        <f>sampletable!K230</f>
        <v>DL008</v>
      </c>
      <c r="L230" s="70" t="str">
        <f>sampletable!L230</f>
        <v>D01</v>
      </c>
      <c r="M230" s="70" t="str">
        <f>sampletable!M230</f>
        <v>ONT_LepF1+ONT_LCO1490</v>
      </c>
      <c r="N230" s="70" t="str">
        <f>sampletable!N230</f>
        <v>#N/A</v>
      </c>
      <c r="O230" s="70" t="str">
        <f>sampletable!O230</f>
        <v>ONT_LepR1+ONT_HCO2198</v>
      </c>
      <c r="P230" s="70" t="str">
        <f>sampletable!P230</f>
        <v>#N/A</v>
      </c>
      <c r="Q230" s="70"/>
      <c r="R230" s="70" t="str">
        <f>sampletable!R230</f>
        <v>BC04</v>
      </c>
      <c r="S230" s="70"/>
      <c r="T230" s="70" t="str">
        <f>sampletable!T230</f>
        <v>NB03</v>
      </c>
    </row>
    <row r="231">
      <c r="A231" s="70"/>
      <c r="B231" s="70" t="str">
        <f>sampletable!B231</f>
        <v>RMNH.5127234</v>
      </c>
      <c r="C231" s="71" t="str">
        <f>sampletable!C231</f>
        <v>Insect</v>
      </c>
      <c r="D231" s="71" t="str">
        <f>sampletable!D231</f>
        <v>COI-5P</v>
      </c>
      <c r="E231" s="70">
        <f>sampletable!E231</f>
        <v>658</v>
      </c>
      <c r="F231" s="70">
        <f>sampletable!F231</f>
        <v>658</v>
      </c>
      <c r="G231" s="71" t="str">
        <f>sampletable!G231</f>
        <v>5. Invertebrate Mitochondrial</v>
      </c>
      <c r="H231" s="70" t="str">
        <f>sampletable!H231</f>
        <v>ARISE_SEQ_0076</v>
      </c>
      <c r="I231" s="70" t="str">
        <f>sampletable!I231</f>
        <v>NCBN001451</v>
      </c>
      <c r="J231" s="70">
        <f>sampletable!J231</f>
        <v>1100009062</v>
      </c>
      <c r="K231" s="70" t="str">
        <f>sampletable!K231</f>
        <v>DL008</v>
      </c>
      <c r="L231" s="70" t="str">
        <f>sampletable!L231</f>
        <v>D02</v>
      </c>
      <c r="M231" s="70" t="str">
        <f>sampletable!M231</f>
        <v>ONT_LepF1+ONT_LCO1490</v>
      </c>
      <c r="N231" s="70" t="str">
        <f>sampletable!N231</f>
        <v>#N/A</v>
      </c>
      <c r="O231" s="70" t="str">
        <f>sampletable!O231</f>
        <v>ONT_LepR1+ONT_HCO2198</v>
      </c>
      <c r="P231" s="70" t="str">
        <f>sampletable!P231</f>
        <v>#N/A</v>
      </c>
      <c r="Q231" s="70"/>
      <c r="R231" s="70" t="str">
        <f>sampletable!R231</f>
        <v>BC12</v>
      </c>
      <c r="S231" s="70"/>
      <c r="T231" s="70" t="str">
        <f>sampletable!T231</f>
        <v>NB03</v>
      </c>
    </row>
    <row r="232">
      <c r="A232" s="70"/>
      <c r="B232" s="70" t="str">
        <f>sampletable!B232</f>
        <v>RMNH.5127242</v>
      </c>
      <c r="C232" s="71" t="str">
        <f>sampletable!C232</f>
        <v>Insect</v>
      </c>
      <c r="D232" s="71" t="str">
        <f>sampletable!D232</f>
        <v>COI-5P</v>
      </c>
      <c r="E232" s="70">
        <f>sampletable!E232</f>
        <v>658</v>
      </c>
      <c r="F232" s="70">
        <f>sampletable!F232</f>
        <v>658</v>
      </c>
      <c r="G232" s="71" t="str">
        <f>sampletable!G232</f>
        <v>5. Invertebrate Mitochondrial</v>
      </c>
      <c r="H232" s="70" t="str">
        <f>sampletable!H232</f>
        <v>ARISE_SEQ_0076</v>
      </c>
      <c r="I232" s="70" t="str">
        <f>sampletable!I232</f>
        <v>NCBN001451</v>
      </c>
      <c r="J232" s="70">
        <f>sampletable!J232</f>
        <v>1100009063</v>
      </c>
      <c r="K232" s="70" t="str">
        <f>sampletable!K232</f>
        <v>DL008</v>
      </c>
      <c r="L232" s="70" t="str">
        <f>sampletable!L232</f>
        <v>D03</v>
      </c>
      <c r="M232" s="70" t="str">
        <f>sampletable!M232</f>
        <v>ONT_LepF1+ONT_LCO1490</v>
      </c>
      <c r="N232" s="70" t="str">
        <f>sampletable!N232</f>
        <v>#N/A</v>
      </c>
      <c r="O232" s="70" t="str">
        <f>sampletable!O232</f>
        <v>ONT_LepR1+ONT_HCO2198</v>
      </c>
      <c r="P232" s="70" t="str">
        <f>sampletable!P232</f>
        <v>#N/A</v>
      </c>
      <c r="Q232" s="70"/>
      <c r="R232" s="70" t="str">
        <f>sampletable!R232</f>
        <v>BC20</v>
      </c>
      <c r="S232" s="70"/>
      <c r="T232" s="70" t="str">
        <f>sampletable!T232</f>
        <v>NB03</v>
      </c>
    </row>
    <row r="233">
      <c r="A233" s="70"/>
      <c r="B233" s="70" t="str">
        <f>sampletable!B233</f>
        <v>RMNH.5127250</v>
      </c>
      <c r="C233" s="71" t="str">
        <f>sampletable!C233</f>
        <v>Insect</v>
      </c>
      <c r="D233" s="71" t="str">
        <f>sampletable!D233</f>
        <v>COI-5P</v>
      </c>
      <c r="E233" s="70">
        <f>sampletable!E233</f>
        <v>658</v>
      </c>
      <c r="F233" s="70">
        <f>sampletable!F233</f>
        <v>658</v>
      </c>
      <c r="G233" s="71" t="str">
        <f>sampletable!G233</f>
        <v>5. Invertebrate Mitochondrial</v>
      </c>
      <c r="H233" s="70" t="str">
        <f>sampletable!H233</f>
        <v>ARISE_SEQ_0076</v>
      </c>
      <c r="I233" s="70" t="str">
        <f>sampletable!I233</f>
        <v>NCBN001451</v>
      </c>
      <c r="J233" s="70">
        <f>sampletable!J233</f>
        <v>1100009064</v>
      </c>
      <c r="K233" s="70" t="str">
        <f>sampletable!K233</f>
        <v>DL008</v>
      </c>
      <c r="L233" s="70" t="str">
        <f>sampletable!L233</f>
        <v>D04</v>
      </c>
      <c r="M233" s="70" t="str">
        <f>sampletable!M233</f>
        <v>ONT_LepF1+ONT_LCO1490</v>
      </c>
      <c r="N233" s="70" t="str">
        <f>sampletable!N233</f>
        <v>#N/A</v>
      </c>
      <c r="O233" s="70" t="str">
        <f>sampletable!O233</f>
        <v>ONT_LepR1+ONT_HCO2198</v>
      </c>
      <c r="P233" s="70" t="str">
        <f>sampletable!P233</f>
        <v>#N/A</v>
      </c>
      <c r="Q233" s="70"/>
      <c r="R233" s="70" t="str">
        <f>sampletable!R233</f>
        <v>BC28</v>
      </c>
      <c r="S233" s="70"/>
      <c r="T233" s="70" t="str">
        <f>sampletable!T233</f>
        <v>NB03</v>
      </c>
    </row>
    <row r="234">
      <c r="A234" s="70"/>
      <c r="B234" s="70" t="str">
        <f>sampletable!B234</f>
        <v>RMNH.5127258</v>
      </c>
      <c r="C234" s="71" t="str">
        <f>sampletable!C234</f>
        <v>Insect</v>
      </c>
      <c r="D234" s="71" t="str">
        <f>sampletable!D234</f>
        <v>COI-5P</v>
      </c>
      <c r="E234" s="70">
        <f>sampletable!E234</f>
        <v>658</v>
      </c>
      <c r="F234" s="70">
        <f>sampletable!F234</f>
        <v>658</v>
      </c>
      <c r="G234" s="71" t="str">
        <f>sampletable!G234</f>
        <v>5. Invertebrate Mitochondrial</v>
      </c>
      <c r="H234" s="70" t="str">
        <f>sampletable!H234</f>
        <v>ARISE_SEQ_0076</v>
      </c>
      <c r="I234" s="70" t="str">
        <f>sampletable!I234</f>
        <v>NCBN001451</v>
      </c>
      <c r="J234" s="70">
        <f>sampletable!J234</f>
        <v>1100009065</v>
      </c>
      <c r="K234" s="70" t="str">
        <f>sampletable!K234</f>
        <v>DL008</v>
      </c>
      <c r="L234" s="70" t="str">
        <f>sampletable!L234</f>
        <v>D05</v>
      </c>
      <c r="M234" s="70" t="str">
        <f>sampletable!M234</f>
        <v>ONT_LepF1+ONT_LCO1490</v>
      </c>
      <c r="N234" s="70" t="str">
        <f>sampletable!N234</f>
        <v>#N/A</v>
      </c>
      <c r="O234" s="70" t="str">
        <f>sampletable!O234</f>
        <v>ONT_LepR1+ONT_HCO2198</v>
      </c>
      <c r="P234" s="70" t="str">
        <f>sampletable!P234</f>
        <v>#N/A</v>
      </c>
      <c r="Q234" s="70"/>
      <c r="R234" s="70" t="str">
        <f>sampletable!R234</f>
        <v>BC36</v>
      </c>
      <c r="S234" s="70"/>
      <c r="T234" s="70" t="str">
        <f>sampletable!T234</f>
        <v>NB03</v>
      </c>
    </row>
    <row r="235">
      <c r="A235" s="70"/>
      <c r="B235" s="70" t="str">
        <f>sampletable!B235</f>
        <v>RMNH.5127266</v>
      </c>
      <c r="C235" s="71" t="str">
        <f>sampletable!C235</f>
        <v>Insect</v>
      </c>
      <c r="D235" s="71" t="str">
        <f>sampletable!D235</f>
        <v>COI-5P</v>
      </c>
      <c r="E235" s="70">
        <f>sampletable!E235</f>
        <v>658</v>
      </c>
      <c r="F235" s="70">
        <f>sampletable!F235</f>
        <v>658</v>
      </c>
      <c r="G235" s="71" t="str">
        <f>sampletable!G235</f>
        <v>5. Invertebrate Mitochondrial</v>
      </c>
      <c r="H235" s="70" t="str">
        <f>sampletable!H235</f>
        <v>ARISE_SEQ_0076</v>
      </c>
      <c r="I235" s="70" t="str">
        <f>sampletable!I235</f>
        <v>NCBN001451</v>
      </c>
      <c r="J235" s="70">
        <f>sampletable!J235</f>
        <v>1100009066</v>
      </c>
      <c r="K235" s="70" t="str">
        <f>sampletable!K235</f>
        <v>DL008</v>
      </c>
      <c r="L235" s="70" t="str">
        <f>sampletable!L235</f>
        <v>D06</v>
      </c>
      <c r="M235" s="70" t="str">
        <f>sampletable!M235</f>
        <v>ONT_LepF1+ONT_LCO1490</v>
      </c>
      <c r="N235" s="70" t="str">
        <f>sampletable!N235</f>
        <v>#N/A</v>
      </c>
      <c r="O235" s="70" t="str">
        <f>sampletable!O235</f>
        <v>ONT_LepR1+ONT_HCO2198</v>
      </c>
      <c r="P235" s="70" t="str">
        <f>sampletable!P235</f>
        <v>#N/A</v>
      </c>
      <c r="Q235" s="70"/>
      <c r="R235" s="70" t="str">
        <f>sampletable!R235</f>
        <v>BC44</v>
      </c>
      <c r="S235" s="70"/>
      <c r="T235" s="70" t="str">
        <f>sampletable!T235</f>
        <v>NB03</v>
      </c>
    </row>
    <row r="236">
      <c r="A236" s="70"/>
      <c r="B236" s="70" t="str">
        <f>sampletable!B236</f>
        <v>RMNH.5127274</v>
      </c>
      <c r="C236" s="71" t="str">
        <f>sampletable!C236</f>
        <v>Insect</v>
      </c>
      <c r="D236" s="71" t="str">
        <f>sampletable!D236</f>
        <v>COI-5P</v>
      </c>
      <c r="E236" s="70">
        <f>sampletable!E236</f>
        <v>658</v>
      </c>
      <c r="F236" s="70">
        <f>sampletable!F236</f>
        <v>658</v>
      </c>
      <c r="G236" s="71" t="str">
        <f>sampletable!G236</f>
        <v>5. Invertebrate Mitochondrial</v>
      </c>
      <c r="H236" s="70" t="str">
        <f>sampletable!H236</f>
        <v>ARISE_SEQ_0076</v>
      </c>
      <c r="I236" s="70" t="str">
        <f>sampletable!I236</f>
        <v>NCBN001451</v>
      </c>
      <c r="J236" s="70">
        <f>sampletable!J236</f>
        <v>1100009067</v>
      </c>
      <c r="K236" s="70" t="str">
        <f>sampletable!K236</f>
        <v>DL008</v>
      </c>
      <c r="L236" s="70" t="str">
        <f>sampletable!L236</f>
        <v>D07</v>
      </c>
      <c r="M236" s="70" t="str">
        <f>sampletable!M236</f>
        <v>ONT_LepF1+ONT_LCO1490</v>
      </c>
      <c r="N236" s="70" t="str">
        <f>sampletable!N236</f>
        <v>#N/A</v>
      </c>
      <c r="O236" s="70" t="str">
        <f>sampletable!O236</f>
        <v>ONT_LepR1+ONT_HCO2198</v>
      </c>
      <c r="P236" s="70" t="str">
        <f>sampletable!P236</f>
        <v>#N/A</v>
      </c>
      <c r="Q236" s="70"/>
      <c r="R236" s="70" t="str">
        <f>sampletable!R236</f>
        <v>BC52</v>
      </c>
      <c r="S236" s="70"/>
      <c r="T236" s="70" t="str">
        <f>sampletable!T236</f>
        <v>NB03</v>
      </c>
    </row>
    <row r="237">
      <c r="A237" s="70"/>
      <c r="B237" s="70" t="str">
        <f>sampletable!B237</f>
        <v>RMNH.5127282</v>
      </c>
      <c r="C237" s="71" t="str">
        <f>sampletable!C237</f>
        <v>Insect</v>
      </c>
      <c r="D237" s="71" t="str">
        <f>sampletable!D237</f>
        <v>COI-5P</v>
      </c>
      <c r="E237" s="70">
        <f>sampletable!E237</f>
        <v>658</v>
      </c>
      <c r="F237" s="70">
        <f>sampletable!F237</f>
        <v>658</v>
      </c>
      <c r="G237" s="71" t="str">
        <f>sampletable!G237</f>
        <v>5. Invertebrate Mitochondrial</v>
      </c>
      <c r="H237" s="70" t="str">
        <f>sampletable!H237</f>
        <v>ARISE_SEQ_0076</v>
      </c>
      <c r="I237" s="70" t="str">
        <f>sampletable!I237</f>
        <v>NCBN001451</v>
      </c>
      <c r="J237" s="70">
        <f>sampletable!J237</f>
        <v>1100009068</v>
      </c>
      <c r="K237" s="70" t="str">
        <f>sampletable!K237</f>
        <v>DL008</v>
      </c>
      <c r="L237" s="70" t="str">
        <f>sampletable!L237</f>
        <v>D08</v>
      </c>
      <c r="M237" s="70" t="str">
        <f>sampletable!M237</f>
        <v>ONT_LepF1+ONT_LCO1490</v>
      </c>
      <c r="N237" s="70" t="str">
        <f>sampletable!N237</f>
        <v>#N/A</v>
      </c>
      <c r="O237" s="70" t="str">
        <f>sampletable!O237</f>
        <v>ONT_LepR1+ONT_HCO2198</v>
      </c>
      <c r="P237" s="70" t="str">
        <f>sampletable!P237</f>
        <v>#N/A</v>
      </c>
      <c r="Q237" s="70"/>
      <c r="R237" s="70" t="str">
        <f>sampletable!R237</f>
        <v>BC60</v>
      </c>
      <c r="S237" s="70"/>
      <c r="T237" s="70" t="str">
        <f>sampletable!T237</f>
        <v>NB03</v>
      </c>
    </row>
    <row r="238">
      <c r="A238" s="70"/>
      <c r="B238" s="70" t="str">
        <f>sampletable!B238</f>
        <v>RMNH.5127290</v>
      </c>
      <c r="C238" s="71" t="str">
        <f>sampletable!C238</f>
        <v>Insect</v>
      </c>
      <c r="D238" s="71" t="str">
        <f>sampletable!D238</f>
        <v>COI-5P</v>
      </c>
      <c r="E238" s="70">
        <f>sampletable!E238</f>
        <v>658</v>
      </c>
      <c r="F238" s="70">
        <f>sampletable!F238</f>
        <v>658</v>
      </c>
      <c r="G238" s="71" t="str">
        <f>sampletable!G238</f>
        <v>5. Invertebrate Mitochondrial</v>
      </c>
      <c r="H238" s="70" t="str">
        <f>sampletable!H238</f>
        <v>ARISE_SEQ_0076</v>
      </c>
      <c r="I238" s="70" t="str">
        <f>sampletable!I238</f>
        <v>NCBN001451</v>
      </c>
      <c r="J238" s="70">
        <f>sampletable!J238</f>
        <v>1100009069</v>
      </c>
      <c r="K238" s="70" t="str">
        <f>sampletable!K238</f>
        <v>DL008</v>
      </c>
      <c r="L238" s="70" t="str">
        <f>sampletable!L238</f>
        <v>D09</v>
      </c>
      <c r="M238" s="70" t="str">
        <f>sampletable!M238</f>
        <v>ONT_LepF1+ONT_LCO1490</v>
      </c>
      <c r="N238" s="70" t="str">
        <f>sampletable!N238</f>
        <v>#N/A</v>
      </c>
      <c r="O238" s="70" t="str">
        <f>sampletable!O238</f>
        <v>ONT_LepR1+ONT_HCO2198</v>
      </c>
      <c r="P238" s="70" t="str">
        <f>sampletable!P238</f>
        <v>#N/A</v>
      </c>
      <c r="Q238" s="70"/>
      <c r="R238" s="70" t="str">
        <f>sampletable!R238</f>
        <v>BC68</v>
      </c>
      <c r="S238" s="70"/>
      <c r="T238" s="70" t="str">
        <f>sampletable!T238</f>
        <v>NB03</v>
      </c>
    </row>
    <row r="239">
      <c r="A239" s="70"/>
      <c r="B239" s="70" t="str">
        <f>sampletable!B239</f>
        <v>RMNH.5127298</v>
      </c>
      <c r="C239" s="71" t="str">
        <f>sampletable!C239</f>
        <v>Insect</v>
      </c>
      <c r="D239" s="71" t="str">
        <f>sampletable!D239</f>
        <v>COI-5P</v>
      </c>
      <c r="E239" s="70">
        <f>sampletable!E239</f>
        <v>658</v>
      </c>
      <c r="F239" s="70">
        <f>sampletable!F239</f>
        <v>658</v>
      </c>
      <c r="G239" s="71" t="str">
        <f>sampletable!G239</f>
        <v>5. Invertebrate Mitochondrial</v>
      </c>
      <c r="H239" s="70" t="str">
        <f>sampletable!H239</f>
        <v>ARISE_SEQ_0076</v>
      </c>
      <c r="I239" s="70" t="str">
        <f>sampletable!I239</f>
        <v>NCBN001451</v>
      </c>
      <c r="J239" s="70">
        <f>sampletable!J239</f>
        <v>1100009070</v>
      </c>
      <c r="K239" s="70" t="str">
        <f>sampletable!K239</f>
        <v>DL008</v>
      </c>
      <c r="L239" s="70" t="str">
        <f>sampletable!L239</f>
        <v>D10</v>
      </c>
      <c r="M239" s="70" t="str">
        <f>sampletable!M239</f>
        <v>ONT_LepF1+ONT_LCO1490</v>
      </c>
      <c r="N239" s="70" t="str">
        <f>sampletable!N239</f>
        <v>#N/A</v>
      </c>
      <c r="O239" s="70" t="str">
        <f>sampletable!O239</f>
        <v>ONT_LepR1+ONT_HCO2198</v>
      </c>
      <c r="P239" s="70" t="str">
        <f>sampletable!P239</f>
        <v>#N/A</v>
      </c>
      <c r="Q239" s="70"/>
      <c r="R239" s="70" t="str">
        <f>sampletable!R239</f>
        <v>BC76</v>
      </c>
      <c r="S239" s="70"/>
      <c r="T239" s="70" t="str">
        <f>sampletable!T239</f>
        <v>NB03</v>
      </c>
    </row>
    <row r="240">
      <c r="A240" s="70"/>
      <c r="B240" s="70" t="str">
        <f>sampletable!B240</f>
        <v>RMNH.5127306</v>
      </c>
      <c r="C240" s="71" t="str">
        <f>sampletable!C240</f>
        <v>Insect</v>
      </c>
      <c r="D240" s="71" t="str">
        <f>sampletable!D240</f>
        <v>COI-5P</v>
      </c>
      <c r="E240" s="70">
        <f>sampletable!E240</f>
        <v>658</v>
      </c>
      <c r="F240" s="70">
        <f>sampletable!F240</f>
        <v>658</v>
      </c>
      <c r="G240" s="71" t="str">
        <f>sampletable!G240</f>
        <v>5. Invertebrate Mitochondrial</v>
      </c>
      <c r="H240" s="70" t="str">
        <f>sampletable!H240</f>
        <v>ARISE_SEQ_0076</v>
      </c>
      <c r="I240" s="70" t="str">
        <f>sampletable!I240</f>
        <v>NCBN001451</v>
      </c>
      <c r="J240" s="70">
        <f>sampletable!J240</f>
        <v>1100009071</v>
      </c>
      <c r="K240" s="70" t="str">
        <f>sampletable!K240</f>
        <v>DL008</v>
      </c>
      <c r="L240" s="70" t="str">
        <f>sampletable!L240</f>
        <v>D11</v>
      </c>
      <c r="M240" s="70" t="str">
        <f>sampletable!M240</f>
        <v>ONT_LepF1+ONT_LCO1490</v>
      </c>
      <c r="N240" s="70" t="str">
        <f>sampletable!N240</f>
        <v>#N/A</v>
      </c>
      <c r="O240" s="70" t="str">
        <f>sampletable!O240</f>
        <v>ONT_LepR1+ONT_HCO2198</v>
      </c>
      <c r="P240" s="70" t="str">
        <f>sampletable!P240</f>
        <v>#N/A</v>
      </c>
      <c r="Q240" s="70"/>
      <c r="R240" s="70" t="str">
        <f>sampletable!R240</f>
        <v>BC84</v>
      </c>
      <c r="S240" s="70"/>
      <c r="T240" s="70" t="str">
        <f>sampletable!T240</f>
        <v>NB03</v>
      </c>
    </row>
    <row r="241">
      <c r="A241" s="70"/>
      <c r="B241" s="70" t="str">
        <f>sampletable!B241</f>
        <v>RMNH.5127314</v>
      </c>
      <c r="C241" s="71" t="str">
        <f>sampletable!C241</f>
        <v>Insect</v>
      </c>
      <c r="D241" s="71" t="str">
        <f>sampletable!D241</f>
        <v>COI-5P</v>
      </c>
      <c r="E241" s="70">
        <f>sampletable!E241</f>
        <v>658</v>
      </c>
      <c r="F241" s="70">
        <f>sampletable!F241</f>
        <v>658</v>
      </c>
      <c r="G241" s="71" t="str">
        <f>sampletable!G241</f>
        <v>5. Invertebrate Mitochondrial</v>
      </c>
      <c r="H241" s="70" t="str">
        <f>sampletable!H241</f>
        <v>ARISE_SEQ_0076</v>
      </c>
      <c r="I241" s="70" t="str">
        <f>sampletable!I241</f>
        <v>NCBN001451</v>
      </c>
      <c r="J241" s="70">
        <f>sampletable!J241</f>
        <v>1100009072</v>
      </c>
      <c r="K241" s="70" t="str">
        <f>sampletable!K241</f>
        <v>DL008</v>
      </c>
      <c r="L241" s="70" t="str">
        <f>sampletable!L241</f>
        <v>D12</v>
      </c>
      <c r="M241" s="70" t="str">
        <f>sampletable!M241</f>
        <v>ONT_LepF1+ONT_LCO1490</v>
      </c>
      <c r="N241" s="70" t="str">
        <f>sampletable!N241</f>
        <v>#N/A</v>
      </c>
      <c r="O241" s="70" t="str">
        <f>sampletable!O241</f>
        <v>ONT_LepR1+ONT_HCO2198</v>
      </c>
      <c r="P241" s="70" t="str">
        <f>sampletable!P241</f>
        <v>#N/A</v>
      </c>
      <c r="Q241" s="70"/>
      <c r="R241" s="70" t="str">
        <f>sampletable!R241</f>
        <v>BC92</v>
      </c>
      <c r="S241" s="70"/>
      <c r="T241" s="70" t="str">
        <f>sampletable!T241</f>
        <v>NB03</v>
      </c>
    </row>
    <row r="242">
      <c r="A242" s="70"/>
      <c r="B242" s="70" t="str">
        <f>sampletable!B242</f>
        <v>RMNH.5127227</v>
      </c>
      <c r="C242" s="71" t="str">
        <f>sampletable!C242</f>
        <v>Insect</v>
      </c>
      <c r="D242" s="71" t="str">
        <f>sampletable!D242</f>
        <v>COI-5P</v>
      </c>
      <c r="E242" s="70">
        <f>sampletable!E242</f>
        <v>658</v>
      </c>
      <c r="F242" s="70">
        <f>sampletable!F242</f>
        <v>658</v>
      </c>
      <c r="G242" s="71" t="str">
        <f>sampletable!G242</f>
        <v>5. Invertebrate Mitochondrial</v>
      </c>
      <c r="H242" s="70" t="str">
        <f>sampletable!H242</f>
        <v>ARISE_SEQ_0076</v>
      </c>
      <c r="I242" s="70" t="str">
        <f>sampletable!I242</f>
        <v>NCBN001451</v>
      </c>
      <c r="J242" s="70">
        <f>sampletable!J242</f>
        <v>1100009073</v>
      </c>
      <c r="K242" s="70" t="str">
        <f>sampletable!K242</f>
        <v>DL008</v>
      </c>
      <c r="L242" s="70" t="str">
        <f>sampletable!L242</f>
        <v>E01</v>
      </c>
      <c r="M242" s="70" t="str">
        <f>sampletable!M242</f>
        <v>ONT_LepF1+ONT_LCO1490</v>
      </c>
      <c r="N242" s="70" t="str">
        <f>sampletable!N242</f>
        <v>#N/A</v>
      </c>
      <c r="O242" s="70" t="str">
        <f>sampletable!O242</f>
        <v>ONT_LepR1+ONT_HCO2198</v>
      </c>
      <c r="P242" s="70" t="str">
        <f>sampletable!P242</f>
        <v>#N/A</v>
      </c>
      <c r="Q242" s="70"/>
      <c r="R242" s="70" t="str">
        <f>sampletable!R242</f>
        <v>BC05</v>
      </c>
      <c r="S242" s="70"/>
      <c r="T242" s="70" t="str">
        <f>sampletable!T242</f>
        <v>NB03</v>
      </c>
    </row>
    <row r="243">
      <c r="A243" s="70"/>
      <c r="B243" s="70" t="str">
        <f>sampletable!B243</f>
        <v>RMNH.5127235</v>
      </c>
      <c r="C243" s="71" t="str">
        <f>sampletable!C243</f>
        <v>Insect</v>
      </c>
      <c r="D243" s="71" t="str">
        <f>sampletable!D243</f>
        <v>COI-5P</v>
      </c>
      <c r="E243" s="70">
        <f>sampletable!E243</f>
        <v>658</v>
      </c>
      <c r="F243" s="70">
        <f>sampletable!F243</f>
        <v>658</v>
      </c>
      <c r="G243" s="71" t="str">
        <f>sampletable!G243</f>
        <v>5. Invertebrate Mitochondrial</v>
      </c>
      <c r="H243" s="70" t="str">
        <f>sampletable!H243</f>
        <v>ARISE_SEQ_0076</v>
      </c>
      <c r="I243" s="70" t="str">
        <f>sampletable!I243</f>
        <v>NCBN001451</v>
      </c>
      <c r="J243" s="70">
        <f>sampletable!J243</f>
        <v>1100009074</v>
      </c>
      <c r="K243" s="70" t="str">
        <f>sampletable!K243</f>
        <v>DL008</v>
      </c>
      <c r="L243" s="70" t="str">
        <f>sampletable!L243</f>
        <v>E02</v>
      </c>
      <c r="M243" s="70" t="str">
        <f>sampletable!M243</f>
        <v>ONT_LepF1+ONT_LCO1490</v>
      </c>
      <c r="N243" s="70" t="str">
        <f>sampletable!N243</f>
        <v>#N/A</v>
      </c>
      <c r="O243" s="70" t="str">
        <f>sampletable!O243</f>
        <v>ONT_LepR1+ONT_HCO2198</v>
      </c>
      <c r="P243" s="70" t="str">
        <f>sampletable!P243</f>
        <v>#N/A</v>
      </c>
      <c r="Q243" s="70"/>
      <c r="R243" s="70" t="str">
        <f>sampletable!R243</f>
        <v>BC13</v>
      </c>
      <c r="S243" s="70"/>
      <c r="T243" s="70" t="str">
        <f>sampletable!T243</f>
        <v>NB03</v>
      </c>
    </row>
    <row r="244">
      <c r="A244" s="70"/>
      <c r="B244" s="70" t="str">
        <f>sampletable!B244</f>
        <v>RMNH.5127243</v>
      </c>
      <c r="C244" s="71" t="str">
        <f>sampletable!C244</f>
        <v>Insect</v>
      </c>
      <c r="D244" s="71" t="str">
        <f>sampletable!D244</f>
        <v>COI-5P</v>
      </c>
      <c r="E244" s="70">
        <f>sampletable!E244</f>
        <v>658</v>
      </c>
      <c r="F244" s="70">
        <f>sampletable!F244</f>
        <v>658</v>
      </c>
      <c r="G244" s="71" t="str">
        <f>sampletable!G244</f>
        <v>5. Invertebrate Mitochondrial</v>
      </c>
      <c r="H244" s="70" t="str">
        <f>sampletable!H244</f>
        <v>ARISE_SEQ_0076</v>
      </c>
      <c r="I244" s="70" t="str">
        <f>sampletable!I244</f>
        <v>NCBN001451</v>
      </c>
      <c r="J244" s="70">
        <f>sampletable!J244</f>
        <v>1100009075</v>
      </c>
      <c r="K244" s="70" t="str">
        <f>sampletable!K244</f>
        <v>DL008</v>
      </c>
      <c r="L244" s="70" t="str">
        <f>sampletable!L244</f>
        <v>E03</v>
      </c>
      <c r="M244" s="70" t="str">
        <f>sampletable!M244</f>
        <v>ONT_LepF1+ONT_LCO1490</v>
      </c>
      <c r="N244" s="70" t="str">
        <f>sampletable!N244</f>
        <v>#N/A</v>
      </c>
      <c r="O244" s="70" t="str">
        <f>sampletable!O244</f>
        <v>ONT_LepR1+ONT_HCO2198</v>
      </c>
      <c r="P244" s="70" t="str">
        <f>sampletable!P244</f>
        <v>#N/A</v>
      </c>
      <c r="Q244" s="70"/>
      <c r="R244" s="70" t="str">
        <f>sampletable!R244</f>
        <v>BC21</v>
      </c>
      <c r="S244" s="70"/>
      <c r="T244" s="70" t="str">
        <f>sampletable!T244</f>
        <v>NB03</v>
      </c>
    </row>
    <row r="245">
      <c r="A245" s="70"/>
      <c r="B245" s="70" t="str">
        <f>sampletable!B245</f>
        <v>RMNH.5127251</v>
      </c>
      <c r="C245" s="71" t="str">
        <f>sampletable!C245</f>
        <v>Insect</v>
      </c>
      <c r="D245" s="71" t="str">
        <f>sampletable!D245</f>
        <v>COI-5P</v>
      </c>
      <c r="E245" s="70">
        <f>sampletable!E245</f>
        <v>658</v>
      </c>
      <c r="F245" s="70">
        <f>sampletable!F245</f>
        <v>658</v>
      </c>
      <c r="G245" s="71" t="str">
        <f>sampletable!G245</f>
        <v>5. Invertebrate Mitochondrial</v>
      </c>
      <c r="H245" s="70" t="str">
        <f>sampletable!H245</f>
        <v>ARISE_SEQ_0076</v>
      </c>
      <c r="I245" s="70" t="str">
        <f>sampletable!I245</f>
        <v>NCBN001451</v>
      </c>
      <c r="J245" s="70">
        <f>sampletable!J245</f>
        <v>1100009076</v>
      </c>
      <c r="K245" s="70" t="str">
        <f>sampletable!K245</f>
        <v>DL008</v>
      </c>
      <c r="L245" s="70" t="str">
        <f>sampletable!L245</f>
        <v>E04</v>
      </c>
      <c r="M245" s="70" t="str">
        <f>sampletable!M245</f>
        <v>ONT_LepF1+ONT_LCO1490</v>
      </c>
      <c r="N245" s="70" t="str">
        <f>sampletable!N245</f>
        <v>#N/A</v>
      </c>
      <c r="O245" s="70" t="str">
        <f>sampletable!O245</f>
        <v>ONT_LepR1+ONT_HCO2198</v>
      </c>
      <c r="P245" s="70" t="str">
        <f>sampletable!P245</f>
        <v>#N/A</v>
      </c>
      <c r="Q245" s="70"/>
      <c r="R245" s="70" t="str">
        <f>sampletable!R245</f>
        <v>BC29</v>
      </c>
      <c r="S245" s="70"/>
      <c r="T245" s="70" t="str">
        <f>sampletable!T245</f>
        <v>NB03</v>
      </c>
    </row>
    <row r="246">
      <c r="A246" s="70"/>
      <c r="B246" s="70" t="str">
        <f>sampletable!B246</f>
        <v>RMNH.5127259</v>
      </c>
      <c r="C246" s="71" t="str">
        <f>sampletable!C246</f>
        <v>Insect</v>
      </c>
      <c r="D246" s="71" t="str">
        <f>sampletable!D246</f>
        <v>COI-5P</v>
      </c>
      <c r="E246" s="70">
        <f>sampletable!E246</f>
        <v>658</v>
      </c>
      <c r="F246" s="70">
        <f>sampletable!F246</f>
        <v>658</v>
      </c>
      <c r="G246" s="71" t="str">
        <f>sampletable!G246</f>
        <v>5. Invertebrate Mitochondrial</v>
      </c>
      <c r="H246" s="70" t="str">
        <f>sampletable!H246</f>
        <v>ARISE_SEQ_0076</v>
      </c>
      <c r="I246" s="70" t="str">
        <f>sampletable!I246</f>
        <v>NCBN001451</v>
      </c>
      <c r="J246" s="70">
        <f>sampletable!J246</f>
        <v>1100009077</v>
      </c>
      <c r="K246" s="70" t="str">
        <f>sampletable!K246</f>
        <v>DL008</v>
      </c>
      <c r="L246" s="70" t="str">
        <f>sampletable!L246</f>
        <v>E05</v>
      </c>
      <c r="M246" s="70" t="str">
        <f>sampletable!M246</f>
        <v>ONT_LepF1+ONT_LCO1490</v>
      </c>
      <c r="N246" s="70" t="str">
        <f>sampletable!N246</f>
        <v>#N/A</v>
      </c>
      <c r="O246" s="70" t="str">
        <f>sampletable!O246</f>
        <v>ONT_LepR1+ONT_HCO2198</v>
      </c>
      <c r="P246" s="70" t="str">
        <f>sampletable!P246</f>
        <v>#N/A</v>
      </c>
      <c r="Q246" s="70"/>
      <c r="R246" s="70" t="str">
        <f>sampletable!R246</f>
        <v>BC37</v>
      </c>
      <c r="S246" s="70"/>
      <c r="T246" s="70" t="str">
        <f>sampletable!T246</f>
        <v>NB03</v>
      </c>
    </row>
    <row r="247">
      <c r="A247" s="70"/>
      <c r="B247" s="70" t="str">
        <f>sampletable!B247</f>
        <v>RMNH.5127267</v>
      </c>
      <c r="C247" s="71" t="str">
        <f>sampletable!C247</f>
        <v>Insect</v>
      </c>
      <c r="D247" s="71" t="str">
        <f>sampletable!D247</f>
        <v>COI-5P</v>
      </c>
      <c r="E247" s="70">
        <f>sampletable!E247</f>
        <v>658</v>
      </c>
      <c r="F247" s="70">
        <f>sampletable!F247</f>
        <v>658</v>
      </c>
      <c r="G247" s="71" t="str">
        <f>sampletable!G247</f>
        <v>5. Invertebrate Mitochondrial</v>
      </c>
      <c r="H247" s="70" t="str">
        <f>sampletable!H247</f>
        <v>ARISE_SEQ_0076</v>
      </c>
      <c r="I247" s="70" t="str">
        <f>sampletable!I247</f>
        <v>NCBN001451</v>
      </c>
      <c r="J247" s="70">
        <f>sampletable!J247</f>
        <v>1100009078</v>
      </c>
      <c r="K247" s="70" t="str">
        <f>sampletable!K247</f>
        <v>DL008</v>
      </c>
      <c r="L247" s="70" t="str">
        <f>sampletable!L247</f>
        <v>E06</v>
      </c>
      <c r="M247" s="70" t="str">
        <f>sampletable!M247</f>
        <v>ONT_LepF1+ONT_LCO1490</v>
      </c>
      <c r="N247" s="70" t="str">
        <f>sampletable!N247</f>
        <v>#N/A</v>
      </c>
      <c r="O247" s="70" t="str">
        <f>sampletable!O247</f>
        <v>ONT_LepR1+ONT_HCO2198</v>
      </c>
      <c r="P247" s="70" t="str">
        <f>sampletable!P247</f>
        <v>#N/A</v>
      </c>
      <c r="Q247" s="70"/>
      <c r="R247" s="70" t="str">
        <f>sampletable!R247</f>
        <v>BC45</v>
      </c>
      <c r="S247" s="70"/>
      <c r="T247" s="70" t="str">
        <f>sampletable!T247</f>
        <v>NB03</v>
      </c>
    </row>
    <row r="248">
      <c r="A248" s="70"/>
      <c r="B248" s="70" t="str">
        <f>sampletable!B248</f>
        <v>RMNH.5127275</v>
      </c>
      <c r="C248" s="71" t="str">
        <f>sampletable!C248</f>
        <v>Insect</v>
      </c>
      <c r="D248" s="71" t="str">
        <f>sampletable!D248</f>
        <v>COI-5P</v>
      </c>
      <c r="E248" s="70">
        <f>sampletable!E248</f>
        <v>658</v>
      </c>
      <c r="F248" s="70">
        <f>sampletable!F248</f>
        <v>658</v>
      </c>
      <c r="G248" s="71" t="str">
        <f>sampletable!G248</f>
        <v>5. Invertebrate Mitochondrial</v>
      </c>
      <c r="H248" s="70" t="str">
        <f>sampletable!H248</f>
        <v>ARISE_SEQ_0076</v>
      </c>
      <c r="I248" s="70" t="str">
        <f>sampletable!I248</f>
        <v>NCBN001451</v>
      </c>
      <c r="J248" s="70">
        <f>sampletable!J248</f>
        <v>1100009079</v>
      </c>
      <c r="K248" s="70" t="str">
        <f>sampletable!K248</f>
        <v>DL008</v>
      </c>
      <c r="L248" s="70" t="str">
        <f>sampletable!L248</f>
        <v>E07</v>
      </c>
      <c r="M248" s="70" t="str">
        <f>sampletable!M248</f>
        <v>ONT_LepF1+ONT_LCO1490</v>
      </c>
      <c r="N248" s="70" t="str">
        <f>sampletable!N248</f>
        <v>#N/A</v>
      </c>
      <c r="O248" s="70" t="str">
        <f>sampletable!O248</f>
        <v>ONT_LepR1+ONT_HCO2198</v>
      </c>
      <c r="P248" s="70" t="str">
        <f>sampletable!P248</f>
        <v>#N/A</v>
      </c>
      <c r="Q248" s="70"/>
      <c r="R248" s="70" t="str">
        <f>sampletable!R248</f>
        <v>BC53</v>
      </c>
      <c r="S248" s="70"/>
      <c r="T248" s="70" t="str">
        <f>sampletable!T248</f>
        <v>NB03</v>
      </c>
    </row>
    <row r="249">
      <c r="A249" s="70"/>
      <c r="B249" s="70" t="str">
        <f>sampletable!B249</f>
        <v>RMNH.5127283</v>
      </c>
      <c r="C249" s="71" t="str">
        <f>sampletable!C249</f>
        <v>Insect</v>
      </c>
      <c r="D249" s="71" t="str">
        <f>sampletable!D249</f>
        <v>COI-5P</v>
      </c>
      <c r="E249" s="70">
        <f>sampletable!E249</f>
        <v>658</v>
      </c>
      <c r="F249" s="70">
        <f>sampletable!F249</f>
        <v>658</v>
      </c>
      <c r="G249" s="71" t="str">
        <f>sampletable!G249</f>
        <v>5. Invertebrate Mitochondrial</v>
      </c>
      <c r="H249" s="70" t="str">
        <f>sampletable!H249</f>
        <v>ARISE_SEQ_0076</v>
      </c>
      <c r="I249" s="70" t="str">
        <f>sampletable!I249</f>
        <v>NCBN001451</v>
      </c>
      <c r="J249" s="70">
        <f>sampletable!J249</f>
        <v>1100009080</v>
      </c>
      <c r="K249" s="70" t="str">
        <f>sampletable!K249</f>
        <v>DL008</v>
      </c>
      <c r="L249" s="70" t="str">
        <f>sampletable!L249</f>
        <v>E08</v>
      </c>
      <c r="M249" s="70" t="str">
        <f>sampletable!M249</f>
        <v>ONT_LepF1+ONT_LCO1490</v>
      </c>
      <c r="N249" s="70" t="str">
        <f>sampletable!N249</f>
        <v>#N/A</v>
      </c>
      <c r="O249" s="70" t="str">
        <f>sampletable!O249</f>
        <v>ONT_LepR1+ONT_HCO2198</v>
      </c>
      <c r="P249" s="70" t="str">
        <f>sampletable!P249</f>
        <v>#N/A</v>
      </c>
      <c r="Q249" s="70"/>
      <c r="R249" s="70" t="str">
        <f>sampletable!R249</f>
        <v>BC61</v>
      </c>
      <c r="S249" s="70"/>
      <c r="T249" s="70" t="str">
        <f>sampletable!T249</f>
        <v>NB03</v>
      </c>
    </row>
    <row r="250">
      <c r="A250" s="70"/>
      <c r="B250" s="70" t="str">
        <f>sampletable!B250</f>
        <v>RMNH.5127291</v>
      </c>
      <c r="C250" s="71" t="str">
        <f>sampletable!C250</f>
        <v>Insect</v>
      </c>
      <c r="D250" s="71" t="str">
        <f>sampletable!D250</f>
        <v>COI-5P</v>
      </c>
      <c r="E250" s="70">
        <f>sampletable!E250</f>
        <v>658</v>
      </c>
      <c r="F250" s="70">
        <f>sampletable!F250</f>
        <v>658</v>
      </c>
      <c r="G250" s="71" t="str">
        <f>sampletable!G250</f>
        <v>5. Invertebrate Mitochondrial</v>
      </c>
      <c r="H250" s="70" t="str">
        <f>sampletable!H250</f>
        <v>ARISE_SEQ_0076</v>
      </c>
      <c r="I250" s="70" t="str">
        <f>sampletable!I250</f>
        <v>NCBN001451</v>
      </c>
      <c r="J250" s="70">
        <f>sampletable!J250</f>
        <v>1100009081</v>
      </c>
      <c r="K250" s="70" t="str">
        <f>sampletable!K250</f>
        <v>DL008</v>
      </c>
      <c r="L250" s="70" t="str">
        <f>sampletable!L250</f>
        <v>E09</v>
      </c>
      <c r="M250" s="70" t="str">
        <f>sampletable!M250</f>
        <v>ONT_LepF1+ONT_LCO1490</v>
      </c>
      <c r="N250" s="70" t="str">
        <f>sampletable!N250</f>
        <v>#N/A</v>
      </c>
      <c r="O250" s="70" t="str">
        <f>sampletable!O250</f>
        <v>ONT_LepR1+ONT_HCO2198</v>
      </c>
      <c r="P250" s="70" t="str">
        <f>sampletable!P250</f>
        <v>#N/A</v>
      </c>
      <c r="Q250" s="70"/>
      <c r="R250" s="70" t="str">
        <f>sampletable!R250</f>
        <v>BC69</v>
      </c>
      <c r="S250" s="70"/>
      <c r="T250" s="70" t="str">
        <f>sampletable!T250</f>
        <v>NB03</v>
      </c>
    </row>
    <row r="251">
      <c r="A251" s="70"/>
      <c r="B251" s="70" t="str">
        <f>sampletable!B251</f>
        <v>RMNH.5127299</v>
      </c>
      <c r="C251" s="71" t="str">
        <f>sampletable!C251</f>
        <v>Insect</v>
      </c>
      <c r="D251" s="71" t="str">
        <f>sampletable!D251</f>
        <v>COI-5P</v>
      </c>
      <c r="E251" s="70">
        <f>sampletable!E251</f>
        <v>658</v>
      </c>
      <c r="F251" s="70">
        <f>sampletable!F251</f>
        <v>658</v>
      </c>
      <c r="G251" s="71" t="str">
        <f>sampletable!G251</f>
        <v>5. Invertebrate Mitochondrial</v>
      </c>
      <c r="H251" s="70" t="str">
        <f>sampletable!H251</f>
        <v>ARISE_SEQ_0076</v>
      </c>
      <c r="I251" s="70" t="str">
        <f>sampletable!I251</f>
        <v>NCBN001451</v>
      </c>
      <c r="J251" s="70">
        <f>sampletable!J251</f>
        <v>1100009082</v>
      </c>
      <c r="K251" s="70" t="str">
        <f>sampletable!K251</f>
        <v>DL008</v>
      </c>
      <c r="L251" s="70" t="str">
        <f>sampletable!L251</f>
        <v>E10</v>
      </c>
      <c r="M251" s="70" t="str">
        <f>sampletable!M251</f>
        <v>ONT_LepF1+ONT_LCO1490</v>
      </c>
      <c r="N251" s="70" t="str">
        <f>sampletable!N251</f>
        <v>#N/A</v>
      </c>
      <c r="O251" s="70" t="str">
        <f>sampletable!O251</f>
        <v>ONT_LepR1+ONT_HCO2198</v>
      </c>
      <c r="P251" s="70" t="str">
        <f>sampletable!P251</f>
        <v>#N/A</v>
      </c>
      <c r="Q251" s="70"/>
      <c r="R251" s="70" t="str">
        <f>sampletable!R251</f>
        <v>BC77</v>
      </c>
      <c r="S251" s="70"/>
      <c r="T251" s="70" t="str">
        <f>sampletable!T251</f>
        <v>NB03</v>
      </c>
    </row>
    <row r="252">
      <c r="A252" s="70"/>
      <c r="B252" s="70" t="str">
        <f>sampletable!B252</f>
        <v>RMNH.5127307</v>
      </c>
      <c r="C252" s="71" t="str">
        <f>sampletable!C252</f>
        <v>Insect</v>
      </c>
      <c r="D252" s="71" t="str">
        <f>sampletable!D252</f>
        <v>COI-5P</v>
      </c>
      <c r="E252" s="70">
        <f>sampletable!E252</f>
        <v>658</v>
      </c>
      <c r="F252" s="70">
        <f>sampletable!F252</f>
        <v>658</v>
      </c>
      <c r="G252" s="71" t="str">
        <f>sampletable!G252</f>
        <v>5. Invertebrate Mitochondrial</v>
      </c>
      <c r="H252" s="70" t="str">
        <f>sampletable!H252</f>
        <v>ARISE_SEQ_0076</v>
      </c>
      <c r="I252" s="70" t="str">
        <f>sampletable!I252</f>
        <v>NCBN001451</v>
      </c>
      <c r="J252" s="70">
        <f>sampletable!J252</f>
        <v>1100009083</v>
      </c>
      <c r="K252" s="70" t="str">
        <f>sampletable!K252</f>
        <v>DL008</v>
      </c>
      <c r="L252" s="70" t="str">
        <f>sampletable!L252</f>
        <v>E11</v>
      </c>
      <c r="M252" s="70" t="str">
        <f>sampletable!M252</f>
        <v>ONT_LepF1+ONT_LCO1490</v>
      </c>
      <c r="N252" s="70" t="str">
        <f>sampletable!N252</f>
        <v>#N/A</v>
      </c>
      <c r="O252" s="70" t="str">
        <f>sampletable!O252</f>
        <v>ONT_LepR1+ONT_HCO2198</v>
      </c>
      <c r="P252" s="70" t="str">
        <f>sampletable!P252</f>
        <v>#N/A</v>
      </c>
      <c r="Q252" s="70"/>
      <c r="R252" s="70" t="str">
        <f>sampletable!R252</f>
        <v>BC85</v>
      </c>
      <c r="S252" s="70"/>
      <c r="T252" s="70" t="str">
        <f>sampletable!T252</f>
        <v>NB03</v>
      </c>
    </row>
    <row r="253">
      <c r="A253" s="70"/>
      <c r="B253" s="70" t="str">
        <f>sampletable!B253</f>
        <v>RMNH.5127315</v>
      </c>
      <c r="C253" s="71" t="str">
        <f>sampletable!C253</f>
        <v>Insect</v>
      </c>
      <c r="D253" s="71" t="str">
        <f>sampletable!D253</f>
        <v>COI-5P</v>
      </c>
      <c r="E253" s="70">
        <f>sampletable!E253</f>
        <v>658</v>
      </c>
      <c r="F253" s="70">
        <f>sampletable!F253</f>
        <v>658</v>
      </c>
      <c r="G253" s="71" t="str">
        <f>sampletable!G253</f>
        <v>5. Invertebrate Mitochondrial</v>
      </c>
      <c r="H253" s="70" t="str">
        <f>sampletable!H253</f>
        <v>ARISE_SEQ_0076</v>
      </c>
      <c r="I253" s="70" t="str">
        <f>sampletable!I253</f>
        <v>NCBN001451</v>
      </c>
      <c r="J253" s="70">
        <f>sampletable!J253</f>
        <v>1100009084</v>
      </c>
      <c r="K253" s="70" t="str">
        <f>sampletable!K253</f>
        <v>DL008</v>
      </c>
      <c r="L253" s="70" t="str">
        <f>sampletable!L253</f>
        <v>E12</v>
      </c>
      <c r="M253" s="70" t="str">
        <f>sampletable!M253</f>
        <v>ONT_LepF1+ONT_LCO1490</v>
      </c>
      <c r="N253" s="70" t="str">
        <f>sampletable!N253</f>
        <v>#N/A</v>
      </c>
      <c r="O253" s="70" t="str">
        <f>sampletable!O253</f>
        <v>ONT_LepR1+ONT_HCO2198</v>
      </c>
      <c r="P253" s="70" t="str">
        <f>sampletable!P253</f>
        <v>#N/A</v>
      </c>
      <c r="Q253" s="70"/>
      <c r="R253" s="70" t="str">
        <f>sampletable!R253</f>
        <v>BC93</v>
      </c>
      <c r="S253" s="70"/>
      <c r="T253" s="70" t="str">
        <f>sampletable!T253</f>
        <v>NB03</v>
      </c>
    </row>
    <row r="254">
      <c r="A254" s="70"/>
      <c r="B254" s="70" t="str">
        <f>sampletable!B254</f>
        <v>RMNH.5127228</v>
      </c>
      <c r="C254" s="71" t="str">
        <f>sampletable!C254</f>
        <v>Insect</v>
      </c>
      <c r="D254" s="71" t="str">
        <f>sampletable!D254</f>
        <v>COI-5P</v>
      </c>
      <c r="E254" s="70">
        <f>sampletable!E254</f>
        <v>658</v>
      </c>
      <c r="F254" s="70">
        <f>sampletable!F254</f>
        <v>658</v>
      </c>
      <c r="G254" s="71" t="str">
        <f>sampletable!G254</f>
        <v>5. Invertebrate Mitochondrial</v>
      </c>
      <c r="H254" s="70" t="str">
        <f>sampletable!H254</f>
        <v>ARISE_SEQ_0076</v>
      </c>
      <c r="I254" s="70" t="str">
        <f>sampletable!I254</f>
        <v>NCBN001451</v>
      </c>
      <c r="J254" s="70">
        <f>sampletable!J254</f>
        <v>1100009085</v>
      </c>
      <c r="K254" s="70" t="str">
        <f>sampletable!K254</f>
        <v>DL008</v>
      </c>
      <c r="L254" s="70" t="str">
        <f>sampletable!L254</f>
        <v>F01</v>
      </c>
      <c r="M254" s="70" t="str">
        <f>sampletable!M254</f>
        <v>ONT_LepF1+ONT_LCO1490</v>
      </c>
      <c r="N254" s="70" t="str">
        <f>sampletable!N254</f>
        <v>#N/A</v>
      </c>
      <c r="O254" s="70" t="str">
        <f>sampletable!O254</f>
        <v>ONT_LepR1+ONT_HCO2198</v>
      </c>
      <c r="P254" s="70" t="str">
        <f>sampletable!P254</f>
        <v>#N/A</v>
      </c>
      <c r="Q254" s="70"/>
      <c r="R254" s="70" t="str">
        <f>sampletable!R254</f>
        <v>BC06</v>
      </c>
      <c r="S254" s="70"/>
      <c r="T254" s="70" t="str">
        <f>sampletable!T254</f>
        <v>NB03</v>
      </c>
    </row>
    <row r="255">
      <c r="A255" s="70"/>
      <c r="B255" s="70" t="str">
        <f>sampletable!B255</f>
        <v>RMNH.5127236</v>
      </c>
      <c r="C255" s="71" t="str">
        <f>sampletable!C255</f>
        <v>Insect</v>
      </c>
      <c r="D255" s="71" t="str">
        <f>sampletable!D255</f>
        <v>COI-5P</v>
      </c>
      <c r="E255" s="70">
        <f>sampletable!E255</f>
        <v>658</v>
      </c>
      <c r="F255" s="70">
        <f>sampletable!F255</f>
        <v>658</v>
      </c>
      <c r="G255" s="71" t="str">
        <f>sampletable!G255</f>
        <v>5. Invertebrate Mitochondrial</v>
      </c>
      <c r="H255" s="70" t="str">
        <f>sampletable!H255</f>
        <v>ARISE_SEQ_0076</v>
      </c>
      <c r="I255" s="70" t="str">
        <f>sampletable!I255</f>
        <v>NCBN001451</v>
      </c>
      <c r="J255" s="70">
        <f>sampletable!J255</f>
        <v>1100009086</v>
      </c>
      <c r="K255" s="70" t="str">
        <f>sampletable!K255</f>
        <v>DL008</v>
      </c>
      <c r="L255" s="70" t="str">
        <f>sampletable!L255</f>
        <v>F02</v>
      </c>
      <c r="M255" s="70" t="str">
        <f>sampletable!M255</f>
        <v>ONT_LepF1+ONT_LCO1490</v>
      </c>
      <c r="N255" s="70" t="str">
        <f>sampletable!N255</f>
        <v>#N/A</v>
      </c>
      <c r="O255" s="70" t="str">
        <f>sampletable!O255</f>
        <v>ONT_LepR1+ONT_HCO2198</v>
      </c>
      <c r="P255" s="70" t="str">
        <f>sampletable!P255</f>
        <v>#N/A</v>
      </c>
      <c r="Q255" s="70"/>
      <c r="R255" s="70" t="str">
        <f>sampletable!R255</f>
        <v>BC14</v>
      </c>
      <c r="S255" s="70"/>
      <c r="T255" s="70" t="str">
        <f>sampletable!T255</f>
        <v>NB03</v>
      </c>
    </row>
    <row r="256">
      <c r="A256" s="70"/>
      <c r="B256" s="70" t="str">
        <f>sampletable!B256</f>
        <v>RMNH.5127244</v>
      </c>
      <c r="C256" s="71" t="str">
        <f>sampletable!C256</f>
        <v>Insect</v>
      </c>
      <c r="D256" s="71" t="str">
        <f>sampletable!D256</f>
        <v>COI-5P</v>
      </c>
      <c r="E256" s="70">
        <f>sampletable!E256</f>
        <v>658</v>
      </c>
      <c r="F256" s="70">
        <f>sampletable!F256</f>
        <v>658</v>
      </c>
      <c r="G256" s="71" t="str">
        <f>sampletable!G256</f>
        <v>5. Invertebrate Mitochondrial</v>
      </c>
      <c r="H256" s="70" t="str">
        <f>sampletable!H256</f>
        <v>ARISE_SEQ_0076</v>
      </c>
      <c r="I256" s="70" t="str">
        <f>sampletable!I256</f>
        <v>NCBN001451</v>
      </c>
      <c r="J256" s="70">
        <f>sampletable!J256</f>
        <v>1100009087</v>
      </c>
      <c r="K256" s="70" t="str">
        <f>sampletable!K256</f>
        <v>DL008</v>
      </c>
      <c r="L256" s="70" t="str">
        <f>sampletable!L256</f>
        <v>F03</v>
      </c>
      <c r="M256" s="70" t="str">
        <f>sampletable!M256</f>
        <v>ONT_LepF1+ONT_LCO1490</v>
      </c>
      <c r="N256" s="70" t="str">
        <f>sampletable!N256</f>
        <v>#N/A</v>
      </c>
      <c r="O256" s="70" t="str">
        <f>sampletable!O256</f>
        <v>ONT_LepR1+ONT_HCO2198</v>
      </c>
      <c r="P256" s="70" t="str">
        <f>sampletable!P256</f>
        <v>#N/A</v>
      </c>
      <c r="Q256" s="70"/>
      <c r="R256" s="70" t="str">
        <f>sampletable!R256</f>
        <v>BC22</v>
      </c>
      <c r="S256" s="70"/>
      <c r="T256" s="70" t="str">
        <f>sampletable!T256</f>
        <v>NB03</v>
      </c>
    </row>
    <row r="257">
      <c r="A257" s="70"/>
      <c r="B257" s="70" t="str">
        <f>sampletable!B257</f>
        <v>RMNH.5127252</v>
      </c>
      <c r="C257" s="71" t="str">
        <f>sampletable!C257</f>
        <v>Insect</v>
      </c>
      <c r="D257" s="71" t="str">
        <f>sampletable!D257</f>
        <v>COI-5P</v>
      </c>
      <c r="E257" s="70">
        <f>sampletable!E257</f>
        <v>658</v>
      </c>
      <c r="F257" s="70">
        <f>sampletable!F257</f>
        <v>658</v>
      </c>
      <c r="G257" s="71" t="str">
        <f>sampletable!G257</f>
        <v>5. Invertebrate Mitochondrial</v>
      </c>
      <c r="H257" s="70" t="str">
        <f>sampletable!H257</f>
        <v>ARISE_SEQ_0076</v>
      </c>
      <c r="I257" s="70" t="str">
        <f>sampletable!I257</f>
        <v>NCBN001451</v>
      </c>
      <c r="J257" s="70">
        <f>sampletable!J257</f>
        <v>1100009088</v>
      </c>
      <c r="K257" s="70" t="str">
        <f>sampletable!K257</f>
        <v>DL008</v>
      </c>
      <c r="L257" s="70" t="str">
        <f>sampletable!L257</f>
        <v>F04</v>
      </c>
      <c r="M257" s="70" t="str">
        <f>sampletable!M257</f>
        <v>ONT_LepF1+ONT_LCO1490</v>
      </c>
      <c r="N257" s="70" t="str">
        <f>sampletable!N257</f>
        <v>#N/A</v>
      </c>
      <c r="O257" s="70" t="str">
        <f>sampletable!O257</f>
        <v>ONT_LepR1+ONT_HCO2198</v>
      </c>
      <c r="P257" s="70" t="str">
        <f>sampletable!P257</f>
        <v>#N/A</v>
      </c>
      <c r="Q257" s="70"/>
      <c r="R257" s="70" t="str">
        <f>sampletable!R257</f>
        <v>BC30</v>
      </c>
      <c r="S257" s="70"/>
      <c r="T257" s="70" t="str">
        <f>sampletable!T257</f>
        <v>NB03</v>
      </c>
    </row>
    <row r="258">
      <c r="A258" s="70"/>
      <c r="B258" s="70" t="str">
        <f>sampletable!B258</f>
        <v>RMNH.5127260</v>
      </c>
      <c r="C258" s="71" t="str">
        <f>sampletable!C258</f>
        <v>Insect</v>
      </c>
      <c r="D258" s="71" t="str">
        <f>sampletable!D258</f>
        <v>COI-5P</v>
      </c>
      <c r="E258" s="70">
        <f>sampletable!E258</f>
        <v>658</v>
      </c>
      <c r="F258" s="70">
        <f>sampletable!F258</f>
        <v>658</v>
      </c>
      <c r="G258" s="71" t="str">
        <f>sampletable!G258</f>
        <v>5. Invertebrate Mitochondrial</v>
      </c>
      <c r="H258" s="70" t="str">
        <f>sampletable!H258</f>
        <v>ARISE_SEQ_0076</v>
      </c>
      <c r="I258" s="70" t="str">
        <f>sampletable!I258</f>
        <v>NCBN001451</v>
      </c>
      <c r="J258" s="70">
        <f>sampletable!J258</f>
        <v>1100009089</v>
      </c>
      <c r="K258" s="70" t="str">
        <f>sampletable!K258</f>
        <v>DL008</v>
      </c>
      <c r="L258" s="70" t="str">
        <f>sampletable!L258</f>
        <v>F05</v>
      </c>
      <c r="M258" s="70" t="str">
        <f>sampletable!M258</f>
        <v>ONT_LepF1+ONT_LCO1490</v>
      </c>
      <c r="N258" s="70" t="str">
        <f>sampletable!N258</f>
        <v>#N/A</v>
      </c>
      <c r="O258" s="70" t="str">
        <f>sampletable!O258</f>
        <v>ONT_LepR1+ONT_HCO2198</v>
      </c>
      <c r="P258" s="70" t="str">
        <f>sampletable!P258</f>
        <v>#N/A</v>
      </c>
      <c r="Q258" s="70"/>
      <c r="R258" s="70" t="str">
        <f>sampletable!R258</f>
        <v>BC38</v>
      </c>
      <c r="S258" s="70"/>
      <c r="T258" s="70" t="str">
        <f>sampletable!T258</f>
        <v>NB03</v>
      </c>
    </row>
    <row r="259">
      <c r="A259" s="70"/>
      <c r="B259" s="70" t="str">
        <f>sampletable!B259</f>
        <v>RMNH.5127268</v>
      </c>
      <c r="C259" s="71" t="str">
        <f>sampletable!C259</f>
        <v>Insect</v>
      </c>
      <c r="D259" s="71" t="str">
        <f>sampletable!D259</f>
        <v>COI-5P</v>
      </c>
      <c r="E259" s="70">
        <f>sampletable!E259</f>
        <v>658</v>
      </c>
      <c r="F259" s="70">
        <f>sampletable!F259</f>
        <v>658</v>
      </c>
      <c r="G259" s="71" t="str">
        <f>sampletable!G259</f>
        <v>5. Invertebrate Mitochondrial</v>
      </c>
      <c r="H259" s="70" t="str">
        <f>sampletable!H259</f>
        <v>ARISE_SEQ_0076</v>
      </c>
      <c r="I259" s="70" t="str">
        <f>sampletable!I259</f>
        <v>NCBN001451</v>
      </c>
      <c r="J259" s="70">
        <f>sampletable!J259</f>
        <v>1100009090</v>
      </c>
      <c r="K259" s="70" t="str">
        <f>sampletable!K259</f>
        <v>DL008</v>
      </c>
      <c r="L259" s="70" t="str">
        <f>sampletable!L259</f>
        <v>F06</v>
      </c>
      <c r="M259" s="70" t="str">
        <f>sampletable!M259</f>
        <v>ONT_LepF1+ONT_LCO1490</v>
      </c>
      <c r="N259" s="70" t="str">
        <f>sampletable!N259</f>
        <v>#N/A</v>
      </c>
      <c r="O259" s="70" t="str">
        <f>sampletable!O259</f>
        <v>ONT_LepR1+ONT_HCO2198</v>
      </c>
      <c r="P259" s="70" t="str">
        <f>sampletable!P259</f>
        <v>#N/A</v>
      </c>
      <c r="Q259" s="70"/>
      <c r="R259" s="70" t="str">
        <f>sampletable!R259</f>
        <v>BC46</v>
      </c>
      <c r="S259" s="70"/>
      <c r="T259" s="70" t="str">
        <f>sampletable!T259</f>
        <v>NB03</v>
      </c>
    </row>
    <row r="260">
      <c r="A260" s="70"/>
      <c r="B260" s="70" t="str">
        <f>sampletable!B260</f>
        <v>RMNH.5127276</v>
      </c>
      <c r="C260" s="71" t="str">
        <f>sampletable!C260</f>
        <v>Insect</v>
      </c>
      <c r="D260" s="71" t="str">
        <f>sampletable!D260</f>
        <v>COI-5P</v>
      </c>
      <c r="E260" s="70">
        <f>sampletable!E260</f>
        <v>658</v>
      </c>
      <c r="F260" s="70">
        <f>sampletable!F260</f>
        <v>658</v>
      </c>
      <c r="G260" s="71" t="str">
        <f>sampletable!G260</f>
        <v>5. Invertebrate Mitochondrial</v>
      </c>
      <c r="H260" s="70" t="str">
        <f>sampletable!H260</f>
        <v>ARISE_SEQ_0076</v>
      </c>
      <c r="I260" s="70" t="str">
        <f>sampletable!I260</f>
        <v>NCBN001451</v>
      </c>
      <c r="J260" s="70">
        <f>sampletable!J260</f>
        <v>1100009091</v>
      </c>
      <c r="K260" s="70" t="str">
        <f>sampletable!K260</f>
        <v>DL008</v>
      </c>
      <c r="L260" s="70" t="str">
        <f>sampletable!L260</f>
        <v>F07</v>
      </c>
      <c r="M260" s="70" t="str">
        <f>sampletable!M260</f>
        <v>ONT_LepF1+ONT_LCO1490</v>
      </c>
      <c r="N260" s="70" t="str">
        <f>sampletable!N260</f>
        <v>#N/A</v>
      </c>
      <c r="O260" s="70" t="str">
        <f>sampletable!O260</f>
        <v>ONT_LepR1+ONT_HCO2198</v>
      </c>
      <c r="P260" s="70" t="str">
        <f>sampletable!P260</f>
        <v>#N/A</v>
      </c>
      <c r="Q260" s="70"/>
      <c r="R260" s="70" t="str">
        <f>sampletable!R260</f>
        <v>BC54</v>
      </c>
      <c r="S260" s="70"/>
      <c r="T260" s="70" t="str">
        <f>sampletable!T260</f>
        <v>NB03</v>
      </c>
    </row>
    <row r="261">
      <c r="A261" s="70"/>
      <c r="B261" s="70" t="str">
        <f>sampletable!B261</f>
        <v>RMNH.5127284</v>
      </c>
      <c r="C261" s="71" t="str">
        <f>sampletable!C261</f>
        <v>Insect</v>
      </c>
      <c r="D261" s="71" t="str">
        <f>sampletable!D261</f>
        <v>COI-5P</v>
      </c>
      <c r="E261" s="70">
        <f>sampletable!E261</f>
        <v>658</v>
      </c>
      <c r="F261" s="70">
        <f>sampletable!F261</f>
        <v>658</v>
      </c>
      <c r="G261" s="71" t="str">
        <f>sampletable!G261</f>
        <v>5. Invertebrate Mitochondrial</v>
      </c>
      <c r="H261" s="70" t="str">
        <f>sampletable!H261</f>
        <v>ARISE_SEQ_0076</v>
      </c>
      <c r="I261" s="70" t="str">
        <f>sampletable!I261</f>
        <v>NCBN001451</v>
      </c>
      <c r="J261" s="70">
        <f>sampletable!J261</f>
        <v>1100009092</v>
      </c>
      <c r="K261" s="70" t="str">
        <f>sampletable!K261</f>
        <v>DL008</v>
      </c>
      <c r="L261" s="70" t="str">
        <f>sampletable!L261</f>
        <v>F08</v>
      </c>
      <c r="M261" s="70" t="str">
        <f>sampletable!M261</f>
        <v>ONT_LepF1+ONT_LCO1490</v>
      </c>
      <c r="N261" s="70" t="str">
        <f>sampletable!N261</f>
        <v>#N/A</v>
      </c>
      <c r="O261" s="70" t="str">
        <f>sampletable!O261</f>
        <v>ONT_LepR1+ONT_HCO2198</v>
      </c>
      <c r="P261" s="70" t="str">
        <f>sampletable!P261</f>
        <v>#N/A</v>
      </c>
      <c r="Q261" s="70"/>
      <c r="R261" s="70" t="str">
        <f>sampletable!R261</f>
        <v>BC62</v>
      </c>
      <c r="S261" s="70"/>
      <c r="T261" s="70" t="str">
        <f>sampletable!T261</f>
        <v>NB03</v>
      </c>
    </row>
    <row r="262">
      <c r="A262" s="70"/>
      <c r="B262" s="70" t="str">
        <f>sampletable!B262</f>
        <v>RMNH.5127292</v>
      </c>
      <c r="C262" s="72" t="str">
        <f>sampletable!C262</f>
        <v>Specimen lost</v>
      </c>
      <c r="D262" s="71" t="str">
        <f>sampletable!D262</f>
        <v>COI-5P</v>
      </c>
      <c r="E262" s="70">
        <f>sampletable!E262</f>
        <v>658</v>
      </c>
      <c r="F262" s="70">
        <f>sampletable!F262</f>
        <v>658</v>
      </c>
      <c r="G262" s="71" t="str">
        <f>sampletable!G262</f>
        <v>5. Invertebrate Mitochondrial</v>
      </c>
      <c r="H262" s="70" t="str">
        <f>sampletable!H262</f>
        <v>ARISE_SEQ_0076</v>
      </c>
      <c r="I262" s="70" t="str">
        <f>sampletable!I262</f>
        <v>NCBN001451</v>
      </c>
      <c r="J262" s="70">
        <f>sampletable!J262</f>
        <v>1100009093</v>
      </c>
      <c r="K262" s="70" t="str">
        <f>sampletable!K262</f>
        <v>DL008</v>
      </c>
      <c r="L262" s="70" t="str">
        <f>sampletable!L262</f>
        <v>F09</v>
      </c>
      <c r="M262" s="70" t="str">
        <f>sampletable!M262</f>
        <v>ONT_LepF1+ONT_LCO1490</v>
      </c>
      <c r="N262" s="70" t="str">
        <f>sampletable!N262</f>
        <v>#N/A</v>
      </c>
      <c r="O262" s="70" t="str">
        <f>sampletable!O262</f>
        <v>ONT_LepR1+ONT_HCO2198</v>
      </c>
      <c r="P262" s="70" t="str">
        <f>sampletable!P262</f>
        <v>#N/A</v>
      </c>
      <c r="Q262" s="70"/>
      <c r="R262" s="70" t="str">
        <f>sampletable!R262</f>
        <v>BC70</v>
      </c>
      <c r="S262" s="70"/>
      <c r="T262" s="70" t="str">
        <f>sampletable!T262</f>
        <v>NB03</v>
      </c>
    </row>
    <row r="263">
      <c r="A263" s="70"/>
      <c r="B263" s="70" t="str">
        <f>sampletable!B263</f>
        <v>RMNH.5127300</v>
      </c>
      <c r="C263" s="71" t="str">
        <f>sampletable!C263</f>
        <v>Insect</v>
      </c>
      <c r="D263" s="71" t="str">
        <f>sampletable!D263</f>
        <v>COI-5P</v>
      </c>
      <c r="E263" s="70">
        <f>sampletable!E263</f>
        <v>658</v>
      </c>
      <c r="F263" s="70">
        <f>sampletable!F263</f>
        <v>658</v>
      </c>
      <c r="G263" s="71" t="str">
        <f>sampletable!G263</f>
        <v>5. Invertebrate Mitochondrial</v>
      </c>
      <c r="H263" s="70" t="str">
        <f>sampletable!H263</f>
        <v>ARISE_SEQ_0076</v>
      </c>
      <c r="I263" s="70" t="str">
        <f>sampletable!I263</f>
        <v>NCBN001451</v>
      </c>
      <c r="J263" s="70">
        <f>sampletable!J263</f>
        <v>1100009094</v>
      </c>
      <c r="K263" s="70" t="str">
        <f>sampletable!K263</f>
        <v>DL008</v>
      </c>
      <c r="L263" s="70" t="str">
        <f>sampletable!L263</f>
        <v>F10</v>
      </c>
      <c r="M263" s="70" t="str">
        <f>sampletable!M263</f>
        <v>ONT_LepF1+ONT_LCO1490</v>
      </c>
      <c r="N263" s="70" t="str">
        <f>sampletable!N263</f>
        <v>#N/A</v>
      </c>
      <c r="O263" s="70" t="str">
        <f>sampletable!O263</f>
        <v>ONT_LepR1+ONT_HCO2198</v>
      </c>
      <c r="P263" s="70" t="str">
        <f>sampletable!P263</f>
        <v>#N/A</v>
      </c>
      <c r="Q263" s="70"/>
      <c r="R263" s="70" t="str">
        <f>sampletable!R263</f>
        <v>BC78</v>
      </c>
      <c r="S263" s="70"/>
      <c r="T263" s="70" t="str">
        <f>sampletable!T263</f>
        <v>NB03</v>
      </c>
    </row>
    <row r="264">
      <c r="A264" s="70"/>
      <c r="B264" s="70" t="str">
        <f>sampletable!B264</f>
        <v>RMNH.5127308</v>
      </c>
      <c r="C264" s="71" t="str">
        <f>sampletable!C264</f>
        <v>Insect</v>
      </c>
      <c r="D264" s="71" t="str">
        <f>sampletable!D264</f>
        <v>COI-5P</v>
      </c>
      <c r="E264" s="70">
        <f>sampletable!E264</f>
        <v>658</v>
      </c>
      <c r="F264" s="70">
        <f>sampletable!F264</f>
        <v>658</v>
      </c>
      <c r="G264" s="71" t="str">
        <f>sampletable!G264</f>
        <v>5. Invertebrate Mitochondrial</v>
      </c>
      <c r="H264" s="70" t="str">
        <f>sampletable!H264</f>
        <v>ARISE_SEQ_0076</v>
      </c>
      <c r="I264" s="70" t="str">
        <f>sampletable!I264</f>
        <v>NCBN001451</v>
      </c>
      <c r="J264" s="70">
        <f>sampletable!J264</f>
        <v>1100009095</v>
      </c>
      <c r="K264" s="70" t="str">
        <f>sampletable!K264</f>
        <v>DL008</v>
      </c>
      <c r="L264" s="70" t="str">
        <f>sampletable!L264</f>
        <v>F11</v>
      </c>
      <c r="M264" s="70" t="str">
        <f>sampletable!M264</f>
        <v>ONT_LepF1+ONT_LCO1490</v>
      </c>
      <c r="N264" s="70" t="str">
        <f>sampletable!N264</f>
        <v>#N/A</v>
      </c>
      <c r="O264" s="70" t="str">
        <f>sampletable!O264</f>
        <v>ONT_LepR1+ONT_HCO2198</v>
      </c>
      <c r="P264" s="70" t="str">
        <f>sampletable!P264</f>
        <v>#N/A</v>
      </c>
      <c r="Q264" s="70"/>
      <c r="R264" s="70" t="str">
        <f>sampletable!R264</f>
        <v>BC86</v>
      </c>
      <c r="S264" s="70"/>
      <c r="T264" s="70" t="str">
        <f>sampletable!T264</f>
        <v>NB03</v>
      </c>
    </row>
    <row r="265">
      <c r="A265" s="70"/>
      <c r="B265" s="70" t="str">
        <f>sampletable!B265</f>
        <v>RMNH.5127316</v>
      </c>
      <c r="C265" s="71" t="str">
        <f>sampletable!C265</f>
        <v>Insect</v>
      </c>
      <c r="D265" s="71" t="str">
        <f>sampletable!D265</f>
        <v>COI-5P</v>
      </c>
      <c r="E265" s="70">
        <f>sampletable!E265</f>
        <v>658</v>
      </c>
      <c r="F265" s="70">
        <f>sampletable!F265</f>
        <v>658</v>
      </c>
      <c r="G265" s="71" t="str">
        <f>sampletable!G265</f>
        <v>5. Invertebrate Mitochondrial</v>
      </c>
      <c r="H265" s="70" t="str">
        <f>sampletable!H265</f>
        <v>ARISE_SEQ_0076</v>
      </c>
      <c r="I265" s="70" t="str">
        <f>sampletable!I265</f>
        <v>NCBN001451</v>
      </c>
      <c r="J265" s="70">
        <f>sampletable!J265</f>
        <v>1100009096</v>
      </c>
      <c r="K265" s="70" t="str">
        <f>sampletable!K265</f>
        <v>DL008</v>
      </c>
      <c r="L265" s="70" t="str">
        <f>sampletable!L265</f>
        <v>F12</v>
      </c>
      <c r="M265" s="70" t="str">
        <f>sampletable!M265</f>
        <v>ONT_LepF1+ONT_LCO1490</v>
      </c>
      <c r="N265" s="70" t="str">
        <f>sampletable!N265</f>
        <v>#N/A</v>
      </c>
      <c r="O265" s="70" t="str">
        <f>sampletable!O265</f>
        <v>ONT_LepR1+ONT_HCO2198</v>
      </c>
      <c r="P265" s="70" t="str">
        <f>sampletable!P265</f>
        <v>#N/A</v>
      </c>
      <c r="Q265" s="70"/>
      <c r="R265" s="70" t="str">
        <f>sampletable!R265</f>
        <v>BC94</v>
      </c>
      <c r="S265" s="70"/>
      <c r="T265" s="70" t="str">
        <f>sampletable!T265</f>
        <v>NB03</v>
      </c>
    </row>
    <row r="266">
      <c r="A266" s="70"/>
      <c r="B266" s="70" t="str">
        <f>sampletable!B266</f>
        <v>RMNH.5127229</v>
      </c>
      <c r="C266" s="71" t="str">
        <f>sampletable!C266</f>
        <v>Insect</v>
      </c>
      <c r="D266" s="71" t="str">
        <f>sampletable!D266</f>
        <v>COI-5P</v>
      </c>
      <c r="E266" s="70">
        <f>sampletable!E266</f>
        <v>658</v>
      </c>
      <c r="F266" s="70">
        <f>sampletable!F266</f>
        <v>658</v>
      </c>
      <c r="G266" s="71" t="str">
        <f>sampletable!G266</f>
        <v>5. Invertebrate Mitochondrial</v>
      </c>
      <c r="H266" s="70" t="str">
        <f>sampletable!H266</f>
        <v>ARISE_SEQ_0076</v>
      </c>
      <c r="I266" s="70" t="str">
        <f>sampletable!I266</f>
        <v>NCBN001451</v>
      </c>
      <c r="J266" s="70">
        <f>sampletable!J266</f>
        <v>1100009097</v>
      </c>
      <c r="K266" s="70" t="str">
        <f>sampletable!K266</f>
        <v>DL008</v>
      </c>
      <c r="L266" s="70" t="str">
        <f>sampletable!L266</f>
        <v>G01</v>
      </c>
      <c r="M266" s="70" t="str">
        <f>sampletable!M266</f>
        <v>ONT_LepF1+ONT_LCO1490</v>
      </c>
      <c r="N266" s="70" t="str">
        <f>sampletable!N266</f>
        <v>#N/A</v>
      </c>
      <c r="O266" s="70" t="str">
        <f>sampletable!O266</f>
        <v>ONT_LepR1+ONT_HCO2198</v>
      </c>
      <c r="P266" s="70" t="str">
        <f>sampletable!P266</f>
        <v>#N/A</v>
      </c>
      <c r="Q266" s="70"/>
      <c r="R266" s="70" t="str">
        <f>sampletable!R266</f>
        <v>BC07</v>
      </c>
      <c r="S266" s="70"/>
      <c r="T266" s="70" t="str">
        <f>sampletable!T266</f>
        <v>NB03</v>
      </c>
    </row>
    <row r="267">
      <c r="A267" s="70"/>
      <c r="B267" s="70" t="str">
        <f>sampletable!B267</f>
        <v>RMNH.5127237</v>
      </c>
      <c r="C267" s="71" t="str">
        <f>sampletable!C267</f>
        <v>Insect</v>
      </c>
      <c r="D267" s="71" t="str">
        <f>sampletable!D267</f>
        <v>COI-5P</v>
      </c>
      <c r="E267" s="70">
        <f>sampletable!E267</f>
        <v>658</v>
      </c>
      <c r="F267" s="70">
        <f>sampletable!F267</f>
        <v>658</v>
      </c>
      <c r="G267" s="71" t="str">
        <f>sampletable!G267</f>
        <v>5. Invertebrate Mitochondrial</v>
      </c>
      <c r="H267" s="70" t="str">
        <f>sampletable!H267</f>
        <v>ARISE_SEQ_0076</v>
      </c>
      <c r="I267" s="70" t="str">
        <f>sampletable!I267</f>
        <v>NCBN001451</v>
      </c>
      <c r="J267" s="70">
        <f>sampletable!J267</f>
        <v>1100009098</v>
      </c>
      <c r="K267" s="70" t="str">
        <f>sampletable!K267</f>
        <v>DL008</v>
      </c>
      <c r="L267" s="70" t="str">
        <f>sampletable!L267</f>
        <v>G02</v>
      </c>
      <c r="M267" s="70" t="str">
        <f>sampletable!M267</f>
        <v>ONT_LepF1+ONT_LCO1490</v>
      </c>
      <c r="N267" s="70" t="str">
        <f>sampletable!N267</f>
        <v>#N/A</v>
      </c>
      <c r="O267" s="70" t="str">
        <f>sampletable!O267</f>
        <v>ONT_LepR1+ONT_HCO2198</v>
      </c>
      <c r="P267" s="70" t="str">
        <f>sampletable!P267</f>
        <v>#N/A</v>
      </c>
      <c r="Q267" s="70"/>
      <c r="R267" s="70" t="str">
        <f>sampletable!R267</f>
        <v>BC15</v>
      </c>
      <c r="S267" s="70"/>
      <c r="T267" s="70" t="str">
        <f>sampletable!T267</f>
        <v>NB03</v>
      </c>
    </row>
    <row r="268">
      <c r="A268" s="70"/>
      <c r="B268" s="70" t="str">
        <f>sampletable!B268</f>
        <v>RMNH.5127245</v>
      </c>
      <c r="C268" s="71" t="str">
        <f>sampletable!C268</f>
        <v>Insect</v>
      </c>
      <c r="D268" s="71" t="str">
        <f>sampletable!D268</f>
        <v>COI-5P</v>
      </c>
      <c r="E268" s="70">
        <f>sampletable!E268</f>
        <v>658</v>
      </c>
      <c r="F268" s="70">
        <f>sampletable!F268</f>
        <v>658</v>
      </c>
      <c r="G268" s="71" t="str">
        <f>sampletable!G268</f>
        <v>5. Invertebrate Mitochondrial</v>
      </c>
      <c r="H268" s="70" t="str">
        <f>sampletable!H268</f>
        <v>ARISE_SEQ_0076</v>
      </c>
      <c r="I268" s="70" t="str">
        <f>sampletable!I268</f>
        <v>NCBN001451</v>
      </c>
      <c r="J268" s="70">
        <f>sampletable!J268</f>
        <v>1100009099</v>
      </c>
      <c r="K268" s="70" t="str">
        <f>sampletable!K268</f>
        <v>DL008</v>
      </c>
      <c r="L268" s="70" t="str">
        <f>sampletable!L268</f>
        <v>G03</v>
      </c>
      <c r="M268" s="70" t="str">
        <f>sampletable!M268</f>
        <v>ONT_LepF1+ONT_LCO1490</v>
      </c>
      <c r="N268" s="70" t="str">
        <f>sampletable!N268</f>
        <v>#N/A</v>
      </c>
      <c r="O268" s="70" t="str">
        <f>sampletable!O268</f>
        <v>ONT_LepR1+ONT_HCO2198</v>
      </c>
      <c r="P268" s="70" t="str">
        <f>sampletable!P268</f>
        <v>#N/A</v>
      </c>
      <c r="Q268" s="70"/>
      <c r="R268" s="70" t="str">
        <f>sampletable!R268</f>
        <v>BC23</v>
      </c>
      <c r="S268" s="70"/>
      <c r="T268" s="70" t="str">
        <f>sampletable!T268</f>
        <v>NB03</v>
      </c>
    </row>
    <row r="269">
      <c r="A269" s="70"/>
      <c r="B269" s="70" t="str">
        <f>sampletable!B269</f>
        <v>RMNH.5127253</v>
      </c>
      <c r="C269" s="71" t="str">
        <f>sampletable!C269</f>
        <v>Insect</v>
      </c>
      <c r="D269" s="71" t="str">
        <f>sampletable!D269</f>
        <v>COI-5P</v>
      </c>
      <c r="E269" s="70">
        <f>sampletable!E269</f>
        <v>658</v>
      </c>
      <c r="F269" s="70">
        <f>sampletable!F269</f>
        <v>658</v>
      </c>
      <c r="G269" s="71" t="str">
        <f>sampletable!G269</f>
        <v>5. Invertebrate Mitochondrial</v>
      </c>
      <c r="H269" s="70" t="str">
        <f>sampletable!H269</f>
        <v>ARISE_SEQ_0076</v>
      </c>
      <c r="I269" s="70" t="str">
        <f>sampletable!I269</f>
        <v>NCBN001451</v>
      </c>
      <c r="J269" s="70">
        <f>sampletable!J269</f>
        <v>1100009100</v>
      </c>
      <c r="K269" s="70" t="str">
        <f>sampletable!K269</f>
        <v>DL008</v>
      </c>
      <c r="L269" s="70" t="str">
        <f>sampletable!L269</f>
        <v>G04</v>
      </c>
      <c r="M269" s="70" t="str">
        <f>sampletable!M269</f>
        <v>ONT_LepF1+ONT_LCO1490</v>
      </c>
      <c r="N269" s="70" t="str">
        <f>sampletable!N269</f>
        <v>#N/A</v>
      </c>
      <c r="O269" s="70" t="str">
        <f>sampletable!O269</f>
        <v>ONT_LepR1+ONT_HCO2198</v>
      </c>
      <c r="P269" s="70" t="str">
        <f>sampletable!P269</f>
        <v>#N/A</v>
      </c>
      <c r="Q269" s="70"/>
      <c r="R269" s="70" t="str">
        <f>sampletable!R269</f>
        <v>BC31</v>
      </c>
      <c r="S269" s="70"/>
      <c r="T269" s="70" t="str">
        <f>sampletable!T269</f>
        <v>NB03</v>
      </c>
    </row>
    <row r="270">
      <c r="A270" s="70"/>
      <c r="B270" s="70" t="str">
        <f>sampletable!B270</f>
        <v>RMNH.5127261</v>
      </c>
      <c r="C270" s="71" t="str">
        <f>sampletable!C270</f>
        <v>Insect</v>
      </c>
      <c r="D270" s="71" t="str">
        <f>sampletable!D270</f>
        <v>COI-5P</v>
      </c>
      <c r="E270" s="70">
        <f>sampletable!E270</f>
        <v>658</v>
      </c>
      <c r="F270" s="70">
        <f>sampletable!F270</f>
        <v>658</v>
      </c>
      <c r="G270" s="71" t="str">
        <f>sampletable!G270</f>
        <v>5. Invertebrate Mitochondrial</v>
      </c>
      <c r="H270" s="70" t="str">
        <f>sampletable!H270</f>
        <v>ARISE_SEQ_0076</v>
      </c>
      <c r="I270" s="70" t="str">
        <f>sampletable!I270</f>
        <v>NCBN001451</v>
      </c>
      <c r="J270" s="70">
        <f>sampletable!J270</f>
        <v>1100009101</v>
      </c>
      <c r="K270" s="70" t="str">
        <f>sampletable!K270</f>
        <v>DL008</v>
      </c>
      <c r="L270" s="70" t="str">
        <f>sampletable!L270</f>
        <v>G05</v>
      </c>
      <c r="M270" s="70" t="str">
        <f>sampletable!M270</f>
        <v>ONT_LepF1+ONT_LCO1490</v>
      </c>
      <c r="N270" s="70" t="str">
        <f>sampletable!N270</f>
        <v>#N/A</v>
      </c>
      <c r="O270" s="70" t="str">
        <f>sampletable!O270</f>
        <v>ONT_LepR1+ONT_HCO2198</v>
      </c>
      <c r="P270" s="70" t="str">
        <f>sampletable!P270</f>
        <v>#N/A</v>
      </c>
      <c r="Q270" s="70"/>
      <c r="R270" s="70" t="str">
        <f>sampletable!R270</f>
        <v>BC39</v>
      </c>
      <c r="S270" s="70"/>
      <c r="T270" s="70" t="str">
        <f>sampletable!T270</f>
        <v>NB03</v>
      </c>
    </row>
    <row r="271">
      <c r="A271" s="70"/>
      <c r="B271" s="70" t="str">
        <f>sampletable!B271</f>
        <v>RMNH.5127269</v>
      </c>
      <c r="C271" s="71" t="str">
        <f>sampletable!C271</f>
        <v>Insect</v>
      </c>
      <c r="D271" s="71" t="str">
        <f>sampletable!D271</f>
        <v>COI-5P</v>
      </c>
      <c r="E271" s="70">
        <f>sampletable!E271</f>
        <v>658</v>
      </c>
      <c r="F271" s="70">
        <f>sampletable!F271</f>
        <v>658</v>
      </c>
      <c r="G271" s="71" t="str">
        <f>sampletable!G271</f>
        <v>5. Invertebrate Mitochondrial</v>
      </c>
      <c r="H271" s="70" t="str">
        <f>sampletable!H271</f>
        <v>ARISE_SEQ_0076</v>
      </c>
      <c r="I271" s="70" t="str">
        <f>sampletable!I271</f>
        <v>NCBN001451</v>
      </c>
      <c r="J271" s="70">
        <f>sampletable!J271</f>
        <v>1100009102</v>
      </c>
      <c r="K271" s="70" t="str">
        <f>sampletable!K271</f>
        <v>DL008</v>
      </c>
      <c r="L271" s="70" t="str">
        <f>sampletable!L271</f>
        <v>G06</v>
      </c>
      <c r="M271" s="70" t="str">
        <f>sampletable!M271</f>
        <v>ONT_LepF1+ONT_LCO1490</v>
      </c>
      <c r="N271" s="70" t="str">
        <f>sampletable!N271</f>
        <v>#N/A</v>
      </c>
      <c r="O271" s="70" t="str">
        <f>sampletable!O271</f>
        <v>ONT_LepR1+ONT_HCO2198</v>
      </c>
      <c r="P271" s="70" t="str">
        <f>sampletable!P271</f>
        <v>#N/A</v>
      </c>
      <c r="Q271" s="70"/>
      <c r="R271" s="70" t="str">
        <f>sampletable!R271</f>
        <v>BC47</v>
      </c>
      <c r="S271" s="70"/>
      <c r="T271" s="70" t="str">
        <f>sampletable!T271</f>
        <v>NB03</v>
      </c>
    </row>
    <row r="272">
      <c r="A272" s="70"/>
      <c r="B272" s="70" t="str">
        <f>sampletable!B272</f>
        <v>RMNH.5127277</v>
      </c>
      <c r="C272" s="71" t="str">
        <f>sampletable!C272</f>
        <v>Insect</v>
      </c>
      <c r="D272" s="71" t="str">
        <f>sampletable!D272</f>
        <v>COI-5P</v>
      </c>
      <c r="E272" s="70">
        <f>sampletable!E272</f>
        <v>658</v>
      </c>
      <c r="F272" s="70">
        <f>sampletable!F272</f>
        <v>658</v>
      </c>
      <c r="G272" s="71" t="str">
        <f>sampletable!G272</f>
        <v>5. Invertebrate Mitochondrial</v>
      </c>
      <c r="H272" s="70" t="str">
        <f>sampletable!H272</f>
        <v>ARISE_SEQ_0076</v>
      </c>
      <c r="I272" s="70" t="str">
        <f>sampletable!I272</f>
        <v>NCBN001451</v>
      </c>
      <c r="J272" s="70">
        <f>sampletable!J272</f>
        <v>1100009103</v>
      </c>
      <c r="K272" s="70" t="str">
        <f>sampletable!K272</f>
        <v>DL008</v>
      </c>
      <c r="L272" s="70" t="str">
        <f>sampletable!L272</f>
        <v>G07</v>
      </c>
      <c r="M272" s="70" t="str">
        <f>sampletable!M272</f>
        <v>ONT_LepF1+ONT_LCO1490</v>
      </c>
      <c r="N272" s="70" t="str">
        <f>sampletable!N272</f>
        <v>#N/A</v>
      </c>
      <c r="O272" s="70" t="str">
        <f>sampletable!O272</f>
        <v>ONT_LepR1+ONT_HCO2198</v>
      </c>
      <c r="P272" s="70" t="str">
        <f>sampletable!P272</f>
        <v>#N/A</v>
      </c>
      <c r="Q272" s="70"/>
      <c r="R272" s="70" t="str">
        <f>sampletable!R272</f>
        <v>BC55</v>
      </c>
      <c r="S272" s="70"/>
      <c r="T272" s="70" t="str">
        <f>sampletable!T272</f>
        <v>NB03</v>
      </c>
    </row>
    <row r="273">
      <c r="A273" s="70"/>
      <c r="B273" s="70" t="str">
        <f>sampletable!B273</f>
        <v>RMNH.5127285</v>
      </c>
      <c r="C273" s="71" t="str">
        <f>sampletable!C273</f>
        <v>Insect</v>
      </c>
      <c r="D273" s="71" t="str">
        <f>sampletable!D273</f>
        <v>COI-5P</v>
      </c>
      <c r="E273" s="70">
        <f>sampletable!E273</f>
        <v>658</v>
      </c>
      <c r="F273" s="70">
        <f>sampletable!F273</f>
        <v>658</v>
      </c>
      <c r="G273" s="71" t="str">
        <f>sampletable!G273</f>
        <v>5. Invertebrate Mitochondrial</v>
      </c>
      <c r="H273" s="70" t="str">
        <f>sampletable!H273</f>
        <v>ARISE_SEQ_0076</v>
      </c>
      <c r="I273" s="70" t="str">
        <f>sampletable!I273</f>
        <v>NCBN001451</v>
      </c>
      <c r="J273" s="70">
        <f>sampletable!J273</f>
        <v>1100009104</v>
      </c>
      <c r="K273" s="70" t="str">
        <f>sampletable!K273</f>
        <v>DL008</v>
      </c>
      <c r="L273" s="70" t="str">
        <f>sampletable!L273</f>
        <v>G08</v>
      </c>
      <c r="M273" s="70" t="str">
        <f>sampletable!M273</f>
        <v>ONT_LepF1+ONT_LCO1490</v>
      </c>
      <c r="N273" s="70" t="str">
        <f>sampletable!N273</f>
        <v>#N/A</v>
      </c>
      <c r="O273" s="70" t="str">
        <f>sampletable!O273</f>
        <v>ONT_LepR1+ONT_HCO2198</v>
      </c>
      <c r="P273" s="70" t="str">
        <f>sampletable!P273</f>
        <v>#N/A</v>
      </c>
      <c r="Q273" s="70"/>
      <c r="R273" s="70" t="str">
        <f>sampletable!R273</f>
        <v>BC63</v>
      </c>
      <c r="S273" s="70"/>
      <c r="T273" s="70" t="str">
        <f>sampletable!T273</f>
        <v>NB03</v>
      </c>
    </row>
    <row r="274">
      <c r="A274" s="70"/>
      <c r="B274" s="70" t="str">
        <f>sampletable!B274</f>
        <v>RMNH.5127293</v>
      </c>
      <c r="C274" s="71" t="str">
        <f>sampletable!C274</f>
        <v>Insect</v>
      </c>
      <c r="D274" s="71" t="str">
        <f>sampletable!D274</f>
        <v>COI-5P</v>
      </c>
      <c r="E274" s="70">
        <f>sampletable!E274</f>
        <v>658</v>
      </c>
      <c r="F274" s="70">
        <f>sampletable!F274</f>
        <v>658</v>
      </c>
      <c r="G274" s="71" t="str">
        <f>sampletable!G274</f>
        <v>5. Invertebrate Mitochondrial</v>
      </c>
      <c r="H274" s="70" t="str">
        <f>sampletable!H274</f>
        <v>ARISE_SEQ_0076</v>
      </c>
      <c r="I274" s="70" t="str">
        <f>sampletable!I274</f>
        <v>NCBN001451</v>
      </c>
      <c r="J274" s="70">
        <f>sampletable!J274</f>
        <v>1100009105</v>
      </c>
      <c r="K274" s="70" t="str">
        <f>sampletable!K274</f>
        <v>DL008</v>
      </c>
      <c r="L274" s="70" t="str">
        <f>sampletable!L274</f>
        <v>G09</v>
      </c>
      <c r="M274" s="70" t="str">
        <f>sampletable!M274</f>
        <v>ONT_LepF1+ONT_LCO1490</v>
      </c>
      <c r="N274" s="70" t="str">
        <f>sampletable!N274</f>
        <v>#N/A</v>
      </c>
      <c r="O274" s="70" t="str">
        <f>sampletable!O274</f>
        <v>ONT_LepR1+ONT_HCO2198</v>
      </c>
      <c r="P274" s="70" t="str">
        <f>sampletable!P274</f>
        <v>#N/A</v>
      </c>
      <c r="Q274" s="70"/>
      <c r="R274" s="70" t="str">
        <f>sampletable!R274</f>
        <v>BC71</v>
      </c>
      <c r="S274" s="70"/>
      <c r="T274" s="70" t="str">
        <f>sampletable!T274</f>
        <v>NB03</v>
      </c>
    </row>
    <row r="275">
      <c r="A275" s="70"/>
      <c r="B275" s="70" t="str">
        <f>sampletable!B275</f>
        <v>RMNH.5127301</v>
      </c>
      <c r="C275" s="71" t="str">
        <f>sampletable!C275</f>
        <v>Insect</v>
      </c>
      <c r="D275" s="71" t="str">
        <f>sampletable!D275</f>
        <v>COI-5P</v>
      </c>
      <c r="E275" s="70">
        <f>sampletable!E275</f>
        <v>658</v>
      </c>
      <c r="F275" s="70">
        <f>sampletable!F275</f>
        <v>658</v>
      </c>
      <c r="G275" s="71" t="str">
        <f>sampletable!G275</f>
        <v>5. Invertebrate Mitochondrial</v>
      </c>
      <c r="H275" s="70" t="str">
        <f>sampletable!H275</f>
        <v>ARISE_SEQ_0076</v>
      </c>
      <c r="I275" s="70" t="str">
        <f>sampletable!I275</f>
        <v>NCBN001451</v>
      </c>
      <c r="J275" s="70">
        <f>sampletable!J275</f>
        <v>1100009106</v>
      </c>
      <c r="K275" s="70" t="str">
        <f>sampletable!K275</f>
        <v>DL008</v>
      </c>
      <c r="L275" s="70" t="str">
        <f>sampletable!L275</f>
        <v>G10</v>
      </c>
      <c r="M275" s="70" t="str">
        <f>sampletable!M275</f>
        <v>ONT_LepF1+ONT_LCO1490</v>
      </c>
      <c r="N275" s="70" t="str">
        <f>sampletable!N275</f>
        <v>#N/A</v>
      </c>
      <c r="O275" s="70" t="str">
        <f>sampletable!O275</f>
        <v>ONT_LepR1+ONT_HCO2198</v>
      </c>
      <c r="P275" s="70" t="str">
        <f>sampletable!P275</f>
        <v>#N/A</v>
      </c>
      <c r="Q275" s="70"/>
      <c r="R275" s="70" t="str">
        <f>sampletable!R275</f>
        <v>BC79</v>
      </c>
      <c r="S275" s="70"/>
      <c r="T275" s="70" t="str">
        <f>sampletable!T275</f>
        <v>NB03</v>
      </c>
    </row>
    <row r="276">
      <c r="A276" s="70"/>
      <c r="B276" s="70" t="str">
        <f>sampletable!B276</f>
        <v>RMNH.5127309</v>
      </c>
      <c r="C276" s="71" t="str">
        <f>sampletable!C276</f>
        <v>Insect</v>
      </c>
      <c r="D276" s="71" t="str">
        <f>sampletable!D276</f>
        <v>COI-5P</v>
      </c>
      <c r="E276" s="70">
        <f>sampletable!E276</f>
        <v>658</v>
      </c>
      <c r="F276" s="70">
        <f>sampletable!F276</f>
        <v>658</v>
      </c>
      <c r="G276" s="71" t="str">
        <f>sampletable!G276</f>
        <v>5. Invertebrate Mitochondrial</v>
      </c>
      <c r="H276" s="70" t="str">
        <f>sampletable!H276</f>
        <v>ARISE_SEQ_0076</v>
      </c>
      <c r="I276" s="70" t="str">
        <f>sampletable!I276</f>
        <v>NCBN001451</v>
      </c>
      <c r="J276" s="70">
        <f>sampletable!J276</f>
        <v>1100009107</v>
      </c>
      <c r="K276" s="70" t="str">
        <f>sampletable!K276</f>
        <v>DL008</v>
      </c>
      <c r="L276" s="70" t="str">
        <f>sampletable!L276</f>
        <v>G11</v>
      </c>
      <c r="M276" s="70" t="str">
        <f>sampletable!M276</f>
        <v>ONT_LepF1+ONT_LCO1490</v>
      </c>
      <c r="N276" s="70" t="str">
        <f>sampletable!N276</f>
        <v>#N/A</v>
      </c>
      <c r="O276" s="70" t="str">
        <f>sampletable!O276</f>
        <v>ONT_LepR1+ONT_HCO2198</v>
      </c>
      <c r="P276" s="70" t="str">
        <f>sampletable!P276</f>
        <v>#N/A</v>
      </c>
      <c r="Q276" s="70"/>
      <c r="R276" s="70" t="str">
        <f>sampletable!R276</f>
        <v>BC87</v>
      </c>
      <c r="S276" s="70"/>
      <c r="T276" s="70" t="str">
        <f>sampletable!T276</f>
        <v>NB03</v>
      </c>
    </row>
    <row r="277">
      <c r="A277" s="70"/>
      <c r="B277" s="70" t="str">
        <f>sampletable!B277</f>
        <v>RMNH.5127317</v>
      </c>
      <c r="C277" s="71" t="str">
        <f>sampletable!C277</f>
        <v>Insect</v>
      </c>
      <c r="D277" s="71" t="str">
        <f>sampletable!D277</f>
        <v>COI-5P</v>
      </c>
      <c r="E277" s="70">
        <f>sampletable!E277</f>
        <v>658</v>
      </c>
      <c r="F277" s="70">
        <f>sampletable!F277</f>
        <v>658</v>
      </c>
      <c r="G277" s="71" t="str">
        <f>sampletable!G277</f>
        <v>5. Invertebrate Mitochondrial</v>
      </c>
      <c r="H277" s="70" t="str">
        <f>sampletable!H277</f>
        <v>ARISE_SEQ_0076</v>
      </c>
      <c r="I277" s="70" t="str">
        <f>sampletable!I277</f>
        <v>NCBN001451</v>
      </c>
      <c r="J277" s="70">
        <f>sampletable!J277</f>
        <v>1100009108</v>
      </c>
      <c r="K277" s="70" t="str">
        <f>sampletable!K277</f>
        <v>DL008</v>
      </c>
      <c r="L277" s="70" t="str">
        <f>sampletable!L277</f>
        <v>G12</v>
      </c>
      <c r="M277" s="70" t="str">
        <f>sampletable!M277</f>
        <v>ONT_LepF1+ONT_LCO1490</v>
      </c>
      <c r="N277" s="70" t="str">
        <f>sampletable!N277</f>
        <v>#N/A</v>
      </c>
      <c r="O277" s="70" t="str">
        <f>sampletable!O277</f>
        <v>ONT_LepR1+ONT_HCO2198</v>
      </c>
      <c r="P277" s="70" t="str">
        <f>sampletable!P277</f>
        <v>#N/A</v>
      </c>
      <c r="Q277" s="70"/>
      <c r="R277" s="70" t="str">
        <f>sampletable!R277</f>
        <v>BC95</v>
      </c>
      <c r="S277" s="70"/>
      <c r="T277" s="70" t="str">
        <f>sampletable!T277</f>
        <v>NB03</v>
      </c>
    </row>
    <row r="278">
      <c r="A278" s="70"/>
      <c r="B278" s="70" t="str">
        <f>sampletable!B278</f>
        <v>RMNH.5127230</v>
      </c>
      <c r="C278" s="71" t="str">
        <f>sampletable!C278</f>
        <v>Insect</v>
      </c>
      <c r="D278" s="71" t="str">
        <f>sampletable!D278</f>
        <v>COI-5P</v>
      </c>
      <c r="E278" s="70">
        <f>sampletable!E278</f>
        <v>658</v>
      </c>
      <c r="F278" s="70">
        <f>sampletable!F278</f>
        <v>658</v>
      </c>
      <c r="G278" s="71" t="str">
        <f>sampletable!G278</f>
        <v>5. Invertebrate Mitochondrial</v>
      </c>
      <c r="H278" s="70" t="str">
        <f>sampletable!H278</f>
        <v>ARISE_SEQ_0076</v>
      </c>
      <c r="I278" s="70" t="str">
        <f>sampletable!I278</f>
        <v>NCBN001451</v>
      </c>
      <c r="J278" s="70">
        <f>sampletable!J278</f>
        <v>1100009109</v>
      </c>
      <c r="K278" s="70" t="str">
        <f>sampletable!K278</f>
        <v>DL008</v>
      </c>
      <c r="L278" s="70" t="str">
        <f>sampletable!L278</f>
        <v>H01</v>
      </c>
      <c r="M278" s="70" t="str">
        <f>sampletable!M278</f>
        <v>ONT_LepF1+ONT_LCO1490</v>
      </c>
      <c r="N278" s="70" t="str">
        <f>sampletable!N278</f>
        <v>#N/A</v>
      </c>
      <c r="O278" s="70" t="str">
        <f>sampletable!O278</f>
        <v>ONT_LepR1+ONT_HCO2198</v>
      </c>
      <c r="P278" s="70" t="str">
        <f>sampletable!P278</f>
        <v>#N/A</v>
      </c>
      <c r="Q278" s="70"/>
      <c r="R278" s="70" t="str">
        <f>sampletable!R278</f>
        <v>BC08</v>
      </c>
      <c r="S278" s="70"/>
      <c r="T278" s="70" t="str">
        <f>sampletable!T278</f>
        <v>NB03</v>
      </c>
    </row>
    <row r="279">
      <c r="A279" s="70"/>
      <c r="B279" s="70" t="str">
        <f>sampletable!B279</f>
        <v>RMNH.5127238</v>
      </c>
      <c r="C279" s="71" t="str">
        <f>sampletable!C279</f>
        <v>Insect</v>
      </c>
      <c r="D279" s="71" t="str">
        <f>sampletable!D279</f>
        <v>COI-5P</v>
      </c>
      <c r="E279" s="70">
        <f>sampletable!E279</f>
        <v>658</v>
      </c>
      <c r="F279" s="70">
        <f>sampletable!F279</f>
        <v>658</v>
      </c>
      <c r="G279" s="71" t="str">
        <f>sampletable!G279</f>
        <v>5. Invertebrate Mitochondrial</v>
      </c>
      <c r="H279" s="70" t="str">
        <f>sampletable!H279</f>
        <v>ARISE_SEQ_0076</v>
      </c>
      <c r="I279" s="70" t="str">
        <f>sampletable!I279</f>
        <v>NCBN001451</v>
      </c>
      <c r="J279" s="70">
        <f>sampletable!J279</f>
        <v>1100009110</v>
      </c>
      <c r="K279" s="70" t="str">
        <f>sampletable!K279</f>
        <v>DL008</v>
      </c>
      <c r="L279" s="70" t="str">
        <f>sampletable!L279</f>
        <v>H02</v>
      </c>
      <c r="M279" s="70" t="str">
        <f>sampletable!M279</f>
        <v>ONT_LepF1+ONT_LCO1490</v>
      </c>
      <c r="N279" s="70" t="str">
        <f>sampletable!N279</f>
        <v>#N/A</v>
      </c>
      <c r="O279" s="70" t="str">
        <f>sampletable!O279</f>
        <v>ONT_LepR1+ONT_HCO2198</v>
      </c>
      <c r="P279" s="70" t="str">
        <f>sampletable!P279</f>
        <v>#N/A</v>
      </c>
      <c r="Q279" s="70"/>
      <c r="R279" s="70" t="str">
        <f>sampletable!R279</f>
        <v>BC16</v>
      </c>
      <c r="S279" s="70"/>
      <c r="T279" s="70" t="str">
        <f>sampletable!T279</f>
        <v>NB03</v>
      </c>
    </row>
    <row r="280">
      <c r="A280" s="70"/>
      <c r="B280" s="70" t="str">
        <f>sampletable!B280</f>
        <v>RMNH.5127246</v>
      </c>
      <c r="C280" s="71" t="str">
        <f>sampletable!C280</f>
        <v>Insect</v>
      </c>
      <c r="D280" s="71" t="str">
        <f>sampletable!D280</f>
        <v>COI-5P</v>
      </c>
      <c r="E280" s="70">
        <f>sampletable!E280</f>
        <v>658</v>
      </c>
      <c r="F280" s="70">
        <f>sampletable!F280</f>
        <v>658</v>
      </c>
      <c r="G280" s="71" t="str">
        <f>sampletable!G280</f>
        <v>5. Invertebrate Mitochondrial</v>
      </c>
      <c r="H280" s="70" t="str">
        <f>sampletable!H280</f>
        <v>ARISE_SEQ_0076</v>
      </c>
      <c r="I280" s="70" t="str">
        <f>sampletable!I280</f>
        <v>NCBN001451</v>
      </c>
      <c r="J280" s="70">
        <f>sampletable!J280</f>
        <v>1100009111</v>
      </c>
      <c r="K280" s="70" t="str">
        <f>sampletable!K280</f>
        <v>DL008</v>
      </c>
      <c r="L280" s="70" t="str">
        <f>sampletable!L280</f>
        <v>H03</v>
      </c>
      <c r="M280" s="70" t="str">
        <f>sampletable!M280</f>
        <v>ONT_LepF1+ONT_LCO1490</v>
      </c>
      <c r="N280" s="70" t="str">
        <f>sampletable!N280</f>
        <v>#N/A</v>
      </c>
      <c r="O280" s="70" t="str">
        <f>sampletable!O280</f>
        <v>ONT_LepR1+ONT_HCO2198</v>
      </c>
      <c r="P280" s="70" t="str">
        <f>sampletable!P280</f>
        <v>#N/A</v>
      </c>
      <c r="Q280" s="70"/>
      <c r="R280" s="70" t="str">
        <f>sampletable!R280</f>
        <v>BC24</v>
      </c>
      <c r="S280" s="70"/>
      <c r="T280" s="70" t="str">
        <f>sampletable!T280</f>
        <v>NB03</v>
      </c>
    </row>
    <row r="281">
      <c r="A281" s="70"/>
      <c r="B281" s="70" t="str">
        <f>sampletable!B281</f>
        <v>RMNH.5127254</v>
      </c>
      <c r="C281" s="71" t="str">
        <f>sampletable!C281</f>
        <v>Insect</v>
      </c>
      <c r="D281" s="71" t="str">
        <f>sampletable!D281</f>
        <v>COI-5P</v>
      </c>
      <c r="E281" s="70">
        <f>sampletable!E281</f>
        <v>658</v>
      </c>
      <c r="F281" s="70">
        <f>sampletable!F281</f>
        <v>658</v>
      </c>
      <c r="G281" s="71" t="str">
        <f>sampletable!G281</f>
        <v>5. Invertebrate Mitochondrial</v>
      </c>
      <c r="H281" s="70" t="str">
        <f>sampletable!H281</f>
        <v>ARISE_SEQ_0076</v>
      </c>
      <c r="I281" s="70" t="str">
        <f>sampletable!I281</f>
        <v>NCBN001451</v>
      </c>
      <c r="J281" s="70">
        <f>sampletable!J281</f>
        <v>1100009112</v>
      </c>
      <c r="K281" s="70" t="str">
        <f>sampletable!K281</f>
        <v>DL008</v>
      </c>
      <c r="L281" s="70" t="str">
        <f>sampletable!L281</f>
        <v>H04</v>
      </c>
      <c r="M281" s="70" t="str">
        <f>sampletable!M281</f>
        <v>ONT_LepF1+ONT_LCO1490</v>
      </c>
      <c r="N281" s="70" t="str">
        <f>sampletable!N281</f>
        <v>#N/A</v>
      </c>
      <c r="O281" s="70" t="str">
        <f>sampletable!O281</f>
        <v>ONT_LepR1+ONT_HCO2198</v>
      </c>
      <c r="P281" s="70" t="str">
        <f>sampletable!P281</f>
        <v>#N/A</v>
      </c>
      <c r="Q281" s="70"/>
      <c r="R281" s="70" t="str">
        <f>sampletable!R281</f>
        <v>BC32</v>
      </c>
      <c r="S281" s="70"/>
      <c r="T281" s="70" t="str">
        <f>sampletable!T281</f>
        <v>NB03</v>
      </c>
    </row>
    <row r="282">
      <c r="A282" s="70"/>
      <c r="B282" s="70" t="str">
        <f>sampletable!B282</f>
        <v>RMNH.5127262</v>
      </c>
      <c r="C282" s="71" t="str">
        <f>sampletable!C282</f>
        <v>2 species/specimens</v>
      </c>
      <c r="D282" s="71" t="str">
        <f>sampletable!D282</f>
        <v>COI-5P</v>
      </c>
      <c r="E282" s="70">
        <f>sampletable!E282</f>
        <v>658</v>
      </c>
      <c r="F282" s="70">
        <f>sampletable!F282</f>
        <v>658</v>
      </c>
      <c r="G282" s="71" t="str">
        <f>sampletable!G282</f>
        <v>5. Invertebrate Mitochondrial</v>
      </c>
      <c r="H282" s="70" t="str">
        <f>sampletable!H282</f>
        <v>ARISE_SEQ_0076</v>
      </c>
      <c r="I282" s="70" t="str">
        <f>sampletable!I282</f>
        <v>NCBN001451</v>
      </c>
      <c r="J282" s="70">
        <f>sampletable!J282</f>
        <v>1100009113</v>
      </c>
      <c r="K282" s="70" t="str">
        <f>sampletable!K282</f>
        <v>DL008</v>
      </c>
      <c r="L282" s="70" t="str">
        <f>sampletable!L282</f>
        <v>H05</v>
      </c>
      <c r="M282" s="70" t="str">
        <f>sampletable!M282</f>
        <v>ONT_LepF1+ONT_LCO1490</v>
      </c>
      <c r="N282" s="70" t="str">
        <f>sampletable!N282</f>
        <v>#N/A</v>
      </c>
      <c r="O282" s="70" t="str">
        <f>sampletable!O282</f>
        <v>ONT_LepR1+ONT_HCO2198</v>
      </c>
      <c r="P282" s="70" t="str">
        <f>sampletable!P282</f>
        <v>#N/A</v>
      </c>
      <c r="Q282" s="70"/>
      <c r="R282" s="70" t="str">
        <f>sampletable!R282</f>
        <v>BC40</v>
      </c>
      <c r="S282" s="70"/>
      <c r="T282" s="70" t="str">
        <f>sampletable!T282</f>
        <v>NB03</v>
      </c>
    </row>
    <row r="283">
      <c r="A283" s="70"/>
      <c r="B283" s="70" t="str">
        <f>sampletable!B283</f>
        <v>RMNH.5127270</v>
      </c>
      <c r="C283" s="71" t="str">
        <f>sampletable!C283</f>
        <v>Insect</v>
      </c>
      <c r="D283" s="71" t="str">
        <f>sampletable!D283</f>
        <v>COI-5P</v>
      </c>
      <c r="E283" s="70">
        <f>sampletable!E283</f>
        <v>658</v>
      </c>
      <c r="F283" s="70">
        <f>sampletable!F283</f>
        <v>658</v>
      </c>
      <c r="G283" s="71" t="str">
        <f>sampletable!G283</f>
        <v>5. Invertebrate Mitochondrial</v>
      </c>
      <c r="H283" s="70" t="str">
        <f>sampletable!H283</f>
        <v>ARISE_SEQ_0076</v>
      </c>
      <c r="I283" s="70" t="str">
        <f>sampletable!I283</f>
        <v>NCBN001451</v>
      </c>
      <c r="J283" s="70">
        <f>sampletable!J283</f>
        <v>1100009114</v>
      </c>
      <c r="K283" s="70" t="str">
        <f>sampletable!K283</f>
        <v>DL008</v>
      </c>
      <c r="L283" s="70" t="str">
        <f>sampletable!L283</f>
        <v>H06</v>
      </c>
      <c r="M283" s="70" t="str">
        <f>sampletable!M283</f>
        <v>ONT_LepF1+ONT_LCO1490</v>
      </c>
      <c r="N283" s="70" t="str">
        <f>sampletable!N283</f>
        <v>#N/A</v>
      </c>
      <c r="O283" s="70" t="str">
        <f>sampletable!O283</f>
        <v>ONT_LepR1+ONT_HCO2198</v>
      </c>
      <c r="P283" s="70" t="str">
        <f>sampletable!P283</f>
        <v>#N/A</v>
      </c>
      <c r="Q283" s="70"/>
      <c r="R283" s="70" t="str">
        <f>sampletable!R283</f>
        <v>BC48</v>
      </c>
      <c r="S283" s="70"/>
      <c r="T283" s="70" t="str">
        <f>sampletable!T283</f>
        <v>NB03</v>
      </c>
    </row>
    <row r="284">
      <c r="A284" s="70"/>
      <c r="B284" s="70" t="str">
        <f>sampletable!B284</f>
        <v>RMNH.5127278</v>
      </c>
      <c r="C284" s="71" t="str">
        <f>sampletable!C284</f>
        <v>Insect</v>
      </c>
      <c r="D284" s="71" t="str">
        <f>sampletable!D284</f>
        <v>COI-5P</v>
      </c>
      <c r="E284" s="70">
        <f>sampletable!E284</f>
        <v>658</v>
      </c>
      <c r="F284" s="70">
        <f>sampletable!F284</f>
        <v>658</v>
      </c>
      <c r="G284" s="71" t="str">
        <f>sampletable!G284</f>
        <v>5. Invertebrate Mitochondrial</v>
      </c>
      <c r="H284" s="70" t="str">
        <f>sampletable!H284</f>
        <v>ARISE_SEQ_0076</v>
      </c>
      <c r="I284" s="70" t="str">
        <f>sampletable!I284</f>
        <v>NCBN001451</v>
      </c>
      <c r="J284" s="70">
        <f>sampletable!J284</f>
        <v>1100009115</v>
      </c>
      <c r="K284" s="70" t="str">
        <f>sampletable!K284</f>
        <v>DL008</v>
      </c>
      <c r="L284" s="70" t="str">
        <f>sampletable!L284</f>
        <v>H07</v>
      </c>
      <c r="M284" s="70" t="str">
        <f>sampletable!M284</f>
        <v>ONT_LepF1+ONT_LCO1490</v>
      </c>
      <c r="N284" s="70" t="str">
        <f>sampletable!N284</f>
        <v>#N/A</v>
      </c>
      <c r="O284" s="70" t="str">
        <f>sampletable!O284</f>
        <v>ONT_LepR1+ONT_HCO2198</v>
      </c>
      <c r="P284" s="70" t="str">
        <f>sampletable!P284</f>
        <v>#N/A</v>
      </c>
      <c r="Q284" s="70"/>
      <c r="R284" s="70" t="str">
        <f>sampletable!R284</f>
        <v>BC56</v>
      </c>
      <c r="S284" s="70"/>
      <c r="T284" s="70" t="str">
        <f>sampletable!T284</f>
        <v>NB03</v>
      </c>
    </row>
    <row r="285">
      <c r="A285" s="70"/>
      <c r="B285" s="70" t="str">
        <f>sampletable!B285</f>
        <v>RMNH.5127286</v>
      </c>
      <c r="C285" s="71" t="str">
        <f>sampletable!C285</f>
        <v>Insect</v>
      </c>
      <c r="D285" s="71" t="str">
        <f>sampletable!D285</f>
        <v>COI-5P</v>
      </c>
      <c r="E285" s="70">
        <f>sampletable!E285</f>
        <v>658</v>
      </c>
      <c r="F285" s="70">
        <f>sampletable!F285</f>
        <v>658</v>
      </c>
      <c r="G285" s="71" t="str">
        <f>sampletable!G285</f>
        <v>5. Invertebrate Mitochondrial</v>
      </c>
      <c r="H285" s="70" t="str">
        <f>sampletable!H285</f>
        <v>ARISE_SEQ_0076</v>
      </c>
      <c r="I285" s="70" t="str">
        <f>sampletable!I285</f>
        <v>NCBN001451</v>
      </c>
      <c r="J285" s="70">
        <f>sampletable!J285</f>
        <v>1100009116</v>
      </c>
      <c r="K285" s="70" t="str">
        <f>sampletable!K285</f>
        <v>DL008</v>
      </c>
      <c r="L285" s="70" t="str">
        <f>sampletable!L285</f>
        <v>H08</v>
      </c>
      <c r="M285" s="70" t="str">
        <f>sampletable!M285</f>
        <v>ONT_LepF1+ONT_LCO1490</v>
      </c>
      <c r="N285" s="70" t="str">
        <f>sampletable!N285</f>
        <v>#N/A</v>
      </c>
      <c r="O285" s="70" t="str">
        <f>sampletable!O285</f>
        <v>ONT_LepR1+ONT_HCO2198</v>
      </c>
      <c r="P285" s="70" t="str">
        <f>sampletable!P285</f>
        <v>#N/A</v>
      </c>
      <c r="Q285" s="70"/>
      <c r="R285" s="70" t="str">
        <f>sampletable!R285</f>
        <v>BC64</v>
      </c>
      <c r="S285" s="70"/>
      <c r="T285" s="70" t="str">
        <f>sampletable!T285</f>
        <v>NB03</v>
      </c>
    </row>
    <row r="286">
      <c r="A286" s="70"/>
      <c r="B286" s="70" t="str">
        <f>sampletable!B286</f>
        <v>RMNH.5127294</v>
      </c>
      <c r="C286" s="71" t="str">
        <f>sampletable!C286</f>
        <v>Insect</v>
      </c>
      <c r="D286" s="71" t="str">
        <f>sampletable!D286</f>
        <v>COI-5P</v>
      </c>
      <c r="E286" s="70">
        <f>sampletable!E286</f>
        <v>658</v>
      </c>
      <c r="F286" s="70">
        <f>sampletable!F286</f>
        <v>658</v>
      </c>
      <c r="G286" s="71" t="str">
        <f>sampletable!G286</f>
        <v>5. Invertebrate Mitochondrial</v>
      </c>
      <c r="H286" s="70" t="str">
        <f>sampletable!H286</f>
        <v>ARISE_SEQ_0076</v>
      </c>
      <c r="I286" s="70" t="str">
        <f>sampletable!I286</f>
        <v>NCBN001451</v>
      </c>
      <c r="J286" s="70">
        <f>sampletable!J286</f>
        <v>1100009117</v>
      </c>
      <c r="K286" s="70" t="str">
        <f>sampletable!K286</f>
        <v>DL008</v>
      </c>
      <c r="L286" s="70" t="str">
        <f>sampletable!L286</f>
        <v>H09</v>
      </c>
      <c r="M286" s="70" t="str">
        <f>sampletable!M286</f>
        <v>ONT_LepF1+ONT_LCO1490</v>
      </c>
      <c r="N286" s="70" t="str">
        <f>sampletable!N286</f>
        <v>#N/A</v>
      </c>
      <c r="O286" s="70" t="str">
        <f>sampletable!O286</f>
        <v>ONT_LepR1+ONT_HCO2198</v>
      </c>
      <c r="P286" s="70" t="str">
        <f>sampletable!P286</f>
        <v>#N/A</v>
      </c>
      <c r="Q286" s="70"/>
      <c r="R286" s="70" t="str">
        <f>sampletable!R286</f>
        <v>BC72</v>
      </c>
      <c r="S286" s="70"/>
      <c r="T286" s="70" t="str">
        <f>sampletable!T286</f>
        <v>NB03</v>
      </c>
    </row>
    <row r="287">
      <c r="A287" s="70"/>
      <c r="B287" s="70" t="str">
        <f>sampletable!B287</f>
        <v>RMNH.5127302</v>
      </c>
      <c r="C287" s="71" t="str">
        <f>sampletable!C287</f>
        <v>Insect</v>
      </c>
      <c r="D287" s="71" t="str">
        <f>sampletable!D287</f>
        <v>COI-5P</v>
      </c>
      <c r="E287" s="70">
        <f>sampletable!E287</f>
        <v>658</v>
      </c>
      <c r="F287" s="70">
        <f>sampletable!F287</f>
        <v>658</v>
      </c>
      <c r="G287" s="71" t="str">
        <f>sampletable!G287</f>
        <v>5. Invertebrate Mitochondrial</v>
      </c>
      <c r="H287" s="70" t="str">
        <f>sampletable!H287</f>
        <v>ARISE_SEQ_0076</v>
      </c>
      <c r="I287" s="70" t="str">
        <f>sampletable!I287</f>
        <v>NCBN001451</v>
      </c>
      <c r="J287" s="70">
        <f>sampletable!J287</f>
        <v>1100009118</v>
      </c>
      <c r="K287" s="70" t="str">
        <f>sampletable!K287</f>
        <v>DL008</v>
      </c>
      <c r="L287" s="70" t="str">
        <f>sampletable!L287</f>
        <v>H10</v>
      </c>
      <c r="M287" s="70" t="str">
        <f>sampletable!M287</f>
        <v>ONT_LepF1+ONT_LCO1490</v>
      </c>
      <c r="N287" s="70" t="str">
        <f>sampletable!N287</f>
        <v>#N/A</v>
      </c>
      <c r="O287" s="70" t="str">
        <f>sampletable!O287</f>
        <v>ONT_LepR1+ONT_HCO2198</v>
      </c>
      <c r="P287" s="70" t="str">
        <f>sampletable!P287</f>
        <v>#N/A</v>
      </c>
      <c r="Q287" s="70"/>
      <c r="R287" s="70" t="str">
        <f>sampletable!R287</f>
        <v>BC80</v>
      </c>
      <c r="S287" s="70"/>
      <c r="T287" s="70" t="str">
        <f>sampletable!T287</f>
        <v>NB03</v>
      </c>
    </row>
    <row r="288">
      <c r="A288" s="70"/>
      <c r="B288" s="70" t="str">
        <f>sampletable!B288</f>
        <v>RMNH.5127310</v>
      </c>
      <c r="C288" s="71" t="str">
        <f>sampletable!C288</f>
        <v>Insect</v>
      </c>
      <c r="D288" s="71" t="str">
        <f>sampletable!D288</f>
        <v>COI-5P</v>
      </c>
      <c r="E288" s="70">
        <f>sampletable!E288</f>
        <v>658</v>
      </c>
      <c r="F288" s="70">
        <f>sampletable!F288</f>
        <v>658</v>
      </c>
      <c r="G288" s="71" t="str">
        <f>sampletable!G288</f>
        <v>5. Invertebrate Mitochondrial</v>
      </c>
      <c r="H288" s="70" t="str">
        <f>sampletable!H288</f>
        <v>ARISE_SEQ_0076</v>
      </c>
      <c r="I288" s="70" t="str">
        <f>sampletable!I288</f>
        <v>NCBN001451</v>
      </c>
      <c r="J288" s="70">
        <f>sampletable!J288</f>
        <v>1100009119</v>
      </c>
      <c r="K288" s="70" t="str">
        <f>sampletable!K288</f>
        <v>DL008</v>
      </c>
      <c r="L288" s="70" t="str">
        <f>sampletable!L288</f>
        <v>H11</v>
      </c>
      <c r="M288" s="70" t="str">
        <f>sampletable!M288</f>
        <v>ONT_LepF1+ONT_LCO1490</v>
      </c>
      <c r="N288" s="70" t="str">
        <f>sampletable!N288</f>
        <v>#N/A</v>
      </c>
      <c r="O288" s="70" t="str">
        <f>sampletable!O288</f>
        <v>ONT_LepR1+ONT_HCO2198</v>
      </c>
      <c r="P288" s="70" t="str">
        <f>sampletable!P288</f>
        <v>#N/A</v>
      </c>
      <c r="Q288" s="70"/>
      <c r="R288" s="70" t="str">
        <f>sampletable!R288</f>
        <v>BC88</v>
      </c>
      <c r="S288" s="70"/>
      <c r="T288" s="70" t="str">
        <f>sampletable!T288</f>
        <v>NB03</v>
      </c>
    </row>
    <row r="289">
      <c r="A289" s="70"/>
      <c r="B289" s="70" t="str">
        <f>sampletable!B289</f>
        <v>NC2_1451</v>
      </c>
      <c r="C289" s="71" t="str">
        <f>sampletable!C289</f>
        <v>neg.</v>
      </c>
      <c r="D289" s="71" t="str">
        <f>sampletable!D289</f>
        <v>COI-5P</v>
      </c>
      <c r="E289" s="70">
        <f>sampletable!E289</f>
        <v>658</v>
      </c>
      <c r="F289" s="70">
        <f>sampletable!F289</f>
        <v>658</v>
      </c>
      <c r="G289" s="71" t="str">
        <f>sampletable!G289</f>
        <v>5. Invertebrate Mitochondrial</v>
      </c>
      <c r="H289" s="70" t="str">
        <f>sampletable!H289</f>
        <v>ARISE_SEQ_0076</v>
      </c>
      <c r="I289" s="70" t="str">
        <f>sampletable!I289</f>
        <v>NCBN001451</v>
      </c>
      <c r="J289" s="70">
        <f>sampletable!J289</f>
        <v>1100009120</v>
      </c>
      <c r="K289" s="70" t="str">
        <f>sampletable!K289</f>
        <v>DL008</v>
      </c>
      <c r="L289" s="70" t="str">
        <f>sampletable!L289</f>
        <v>H12</v>
      </c>
      <c r="M289" s="70" t="str">
        <f>sampletable!M289</f>
        <v>ONT_LepF1+ONT_LCO1490</v>
      </c>
      <c r="N289" s="70" t="str">
        <f>sampletable!N289</f>
        <v>#N/A</v>
      </c>
      <c r="O289" s="70" t="str">
        <f>sampletable!O289</f>
        <v>ONT_LepR1+ONT_HCO2198</v>
      </c>
      <c r="P289" s="70" t="str">
        <f>sampletable!P289</f>
        <v>#N/A</v>
      </c>
      <c r="Q289" s="70"/>
      <c r="R289" s="70" t="str">
        <f>sampletable!R289</f>
        <v>BC96</v>
      </c>
      <c r="S289" s="70"/>
      <c r="T289" s="70" t="str">
        <f>sampletable!T289</f>
        <v>NB03</v>
      </c>
    </row>
    <row r="290">
      <c r="A290" s="70"/>
      <c r="B290" s="70" t="str">
        <f>sampletable!B290</f>
        <v>NC1_1478</v>
      </c>
      <c r="C290" s="71" t="str">
        <f>sampletable!C290</f>
        <v>neg.</v>
      </c>
      <c r="D290" s="71" t="str">
        <f>sampletable!D290</f>
        <v>COI-5P</v>
      </c>
      <c r="E290" s="70">
        <f>sampletable!E290</f>
        <v>658</v>
      </c>
      <c r="F290" s="70">
        <f>sampletable!F290</f>
        <v>658</v>
      </c>
      <c r="G290" s="71" t="str">
        <f>sampletable!G290</f>
        <v>5. Invertebrate Mitochondrial</v>
      </c>
      <c r="H290" s="70" t="str">
        <f>sampletable!H290</f>
        <v>ARISE_SEQ_0077</v>
      </c>
      <c r="I290" s="70" t="str">
        <f>sampletable!I290</f>
        <v>NCBN001478</v>
      </c>
      <c r="J290" s="70">
        <f>sampletable!J290</f>
        <v>1100011617</v>
      </c>
      <c r="K290" s="70" t="str">
        <f>sampletable!K290</f>
        <v>DL009</v>
      </c>
      <c r="L290" s="70" t="str">
        <f>sampletable!L290</f>
        <v>A01</v>
      </c>
      <c r="M290" s="70" t="str">
        <f>sampletable!M290</f>
        <v>ONT_LepF1+ONT_LCO1490</v>
      </c>
      <c r="N290" s="70" t="str">
        <f>sampletable!N290</f>
        <v>#N/A</v>
      </c>
      <c r="O290" s="70" t="str">
        <f>sampletable!O290</f>
        <v>ONT_LepR1+ONT_HCO2198</v>
      </c>
      <c r="P290" s="70" t="str">
        <f>sampletable!P290</f>
        <v>#N/A</v>
      </c>
      <c r="Q290" s="70"/>
      <c r="R290" s="70" t="str">
        <f>sampletable!R290</f>
        <v>BC01</v>
      </c>
      <c r="S290" s="70"/>
      <c r="T290" s="70" t="str">
        <f>sampletable!T290</f>
        <v>NB04</v>
      </c>
    </row>
    <row r="291">
      <c r="A291" s="70"/>
      <c r="B291" s="70" t="str">
        <f>sampletable!B291</f>
        <v>RMNH.5127325</v>
      </c>
      <c r="C291" s="71" t="str">
        <f>sampletable!C291</f>
        <v>Insect</v>
      </c>
      <c r="D291" s="71" t="str">
        <f>sampletable!D291</f>
        <v>COI-5P</v>
      </c>
      <c r="E291" s="70">
        <f>sampletable!E291</f>
        <v>658</v>
      </c>
      <c r="F291" s="70">
        <f>sampletable!F291</f>
        <v>658</v>
      </c>
      <c r="G291" s="71" t="str">
        <f>sampletable!G291</f>
        <v>5. Invertebrate Mitochondrial</v>
      </c>
      <c r="H291" s="70" t="str">
        <f>sampletable!H291</f>
        <v>ARISE_SEQ_0077</v>
      </c>
      <c r="I291" s="70" t="str">
        <f>sampletable!I291</f>
        <v>NCBN001478</v>
      </c>
      <c r="J291" s="70">
        <f>sampletable!J291</f>
        <v>1100011618</v>
      </c>
      <c r="K291" s="70" t="str">
        <f>sampletable!K291</f>
        <v>DL009</v>
      </c>
      <c r="L291" s="70" t="str">
        <f>sampletable!L291</f>
        <v>A02</v>
      </c>
      <c r="M291" s="70" t="str">
        <f>sampletable!M291</f>
        <v>ONT_LepF1+ONT_LCO1490</v>
      </c>
      <c r="N291" s="70" t="str">
        <f>sampletable!N291</f>
        <v>#N/A</v>
      </c>
      <c r="O291" s="70" t="str">
        <f>sampletable!O291</f>
        <v>ONT_LepR1+ONT_HCO2198</v>
      </c>
      <c r="P291" s="70" t="str">
        <f>sampletable!P291</f>
        <v>#N/A</v>
      </c>
      <c r="Q291" s="70"/>
      <c r="R291" s="70" t="str">
        <f>sampletable!R291</f>
        <v>BC09</v>
      </c>
      <c r="S291" s="70"/>
      <c r="T291" s="70" t="str">
        <f>sampletable!T291</f>
        <v>NB04</v>
      </c>
    </row>
    <row r="292">
      <c r="A292" s="70"/>
      <c r="B292" s="70" t="str">
        <f>sampletable!B292</f>
        <v>RMNH.5127333</v>
      </c>
      <c r="C292" s="71" t="str">
        <f>sampletable!C292</f>
        <v>Insect</v>
      </c>
      <c r="D292" s="71" t="str">
        <f>sampletable!D292</f>
        <v>COI-5P</v>
      </c>
      <c r="E292" s="70">
        <f>sampletable!E292</f>
        <v>658</v>
      </c>
      <c r="F292" s="70">
        <f>sampletable!F292</f>
        <v>658</v>
      </c>
      <c r="G292" s="71" t="str">
        <f>sampletable!G292</f>
        <v>5. Invertebrate Mitochondrial</v>
      </c>
      <c r="H292" s="70" t="str">
        <f>sampletable!H292</f>
        <v>ARISE_SEQ_0077</v>
      </c>
      <c r="I292" s="70" t="str">
        <f>sampletable!I292</f>
        <v>NCBN001478</v>
      </c>
      <c r="J292" s="70">
        <f>sampletable!J292</f>
        <v>1100011619</v>
      </c>
      <c r="K292" s="70" t="str">
        <f>sampletable!K292</f>
        <v>DL009</v>
      </c>
      <c r="L292" s="70" t="str">
        <f>sampletable!L292</f>
        <v>A03</v>
      </c>
      <c r="M292" s="70" t="str">
        <f>sampletable!M292</f>
        <v>ONT_LepF1+ONT_LCO1490</v>
      </c>
      <c r="N292" s="70" t="str">
        <f>sampletable!N292</f>
        <v>#N/A</v>
      </c>
      <c r="O292" s="70" t="str">
        <f>sampletable!O292</f>
        <v>ONT_LepR1+ONT_HCO2198</v>
      </c>
      <c r="P292" s="70" t="str">
        <f>sampletable!P292</f>
        <v>#N/A</v>
      </c>
      <c r="Q292" s="70"/>
      <c r="R292" s="70" t="str">
        <f>sampletable!R292</f>
        <v>BC17</v>
      </c>
      <c r="S292" s="70"/>
      <c r="T292" s="70" t="str">
        <f>sampletable!T292</f>
        <v>NB04</v>
      </c>
    </row>
    <row r="293">
      <c r="A293" s="70"/>
      <c r="B293" s="70" t="str">
        <f>sampletable!B293</f>
        <v>RMNH.5127341</v>
      </c>
      <c r="C293" s="71" t="str">
        <f>sampletable!C293</f>
        <v>Insect</v>
      </c>
      <c r="D293" s="71" t="str">
        <f>sampletable!D293</f>
        <v>COI-5P</v>
      </c>
      <c r="E293" s="70">
        <f>sampletable!E293</f>
        <v>658</v>
      </c>
      <c r="F293" s="70">
        <f>sampletable!F293</f>
        <v>658</v>
      </c>
      <c r="G293" s="71" t="str">
        <f>sampletable!G293</f>
        <v>5. Invertebrate Mitochondrial</v>
      </c>
      <c r="H293" s="70" t="str">
        <f>sampletable!H293</f>
        <v>ARISE_SEQ_0077</v>
      </c>
      <c r="I293" s="70" t="str">
        <f>sampletable!I293</f>
        <v>NCBN001478</v>
      </c>
      <c r="J293" s="70">
        <f>sampletable!J293</f>
        <v>1100011620</v>
      </c>
      <c r="K293" s="70" t="str">
        <f>sampletable!K293</f>
        <v>DL009</v>
      </c>
      <c r="L293" s="70" t="str">
        <f>sampletable!L293</f>
        <v>A04</v>
      </c>
      <c r="M293" s="70" t="str">
        <f>sampletable!M293</f>
        <v>ONT_LepF1+ONT_LCO1490</v>
      </c>
      <c r="N293" s="70" t="str">
        <f>sampletable!N293</f>
        <v>#N/A</v>
      </c>
      <c r="O293" s="70" t="str">
        <f>sampletable!O293</f>
        <v>ONT_LepR1+ONT_HCO2198</v>
      </c>
      <c r="P293" s="70" t="str">
        <f>sampletable!P293</f>
        <v>#N/A</v>
      </c>
      <c r="Q293" s="70"/>
      <c r="R293" s="70" t="str">
        <f>sampletable!R293</f>
        <v>BC25</v>
      </c>
      <c r="S293" s="70"/>
      <c r="T293" s="70" t="str">
        <f>sampletable!T293</f>
        <v>NB04</v>
      </c>
    </row>
    <row r="294">
      <c r="A294" s="70"/>
      <c r="B294" s="70" t="str">
        <f>sampletable!B294</f>
        <v>RMNH.5127349</v>
      </c>
      <c r="C294" s="71" t="str">
        <f>sampletable!C294</f>
        <v>Insect</v>
      </c>
      <c r="D294" s="71" t="str">
        <f>sampletable!D294</f>
        <v>COI-5P</v>
      </c>
      <c r="E294" s="70">
        <f>sampletable!E294</f>
        <v>658</v>
      </c>
      <c r="F294" s="70">
        <f>sampletable!F294</f>
        <v>658</v>
      </c>
      <c r="G294" s="71" t="str">
        <f>sampletable!G294</f>
        <v>5. Invertebrate Mitochondrial</v>
      </c>
      <c r="H294" s="70" t="str">
        <f>sampletable!H294</f>
        <v>ARISE_SEQ_0077</v>
      </c>
      <c r="I294" s="70" t="str">
        <f>sampletable!I294</f>
        <v>NCBN001478</v>
      </c>
      <c r="J294" s="70">
        <f>sampletable!J294</f>
        <v>1100011621</v>
      </c>
      <c r="K294" s="70" t="str">
        <f>sampletable!K294</f>
        <v>DL009</v>
      </c>
      <c r="L294" s="70" t="str">
        <f>sampletable!L294</f>
        <v>A05</v>
      </c>
      <c r="M294" s="70" t="str">
        <f>sampletable!M294</f>
        <v>ONT_LepF1+ONT_LCO1490</v>
      </c>
      <c r="N294" s="70" t="str">
        <f>sampletable!N294</f>
        <v>#N/A</v>
      </c>
      <c r="O294" s="70" t="str">
        <f>sampletable!O294</f>
        <v>ONT_LepR1+ONT_HCO2198</v>
      </c>
      <c r="P294" s="70" t="str">
        <f>sampletable!P294</f>
        <v>#N/A</v>
      </c>
      <c r="Q294" s="70"/>
      <c r="R294" s="70" t="str">
        <f>sampletable!R294</f>
        <v>BC33</v>
      </c>
      <c r="S294" s="70"/>
      <c r="T294" s="70" t="str">
        <f>sampletable!T294</f>
        <v>NB04</v>
      </c>
    </row>
    <row r="295">
      <c r="A295" s="70"/>
      <c r="B295" s="70" t="str">
        <f>sampletable!B295</f>
        <v>RMNH.5127357</v>
      </c>
      <c r="C295" s="71" t="str">
        <f>sampletable!C295</f>
        <v>Insect</v>
      </c>
      <c r="D295" s="71" t="str">
        <f>sampletable!D295</f>
        <v>COI-5P</v>
      </c>
      <c r="E295" s="70">
        <f>sampletable!E295</f>
        <v>658</v>
      </c>
      <c r="F295" s="70">
        <f>sampletable!F295</f>
        <v>658</v>
      </c>
      <c r="G295" s="71" t="str">
        <f>sampletable!G295</f>
        <v>5. Invertebrate Mitochondrial</v>
      </c>
      <c r="H295" s="70" t="str">
        <f>sampletable!H295</f>
        <v>ARISE_SEQ_0077</v>
      </c>
      <c r="I295" s="70" t="str">
        <f>sampletable!I295</f>
        <v>NCBN001478</v>
      </c>
      <c r="J295" s="70">
        <f>sampletable!J295</f>
        <v>1100011622</v>
      </c>
      <c r="K295" s="70" t="str">
        <f>sampletable!K295</f>
        <v>DL009</v>
      </c>
      <c r="L295" s="70" t="str">
        <f>sampletable!L295</f>
        <v>A06</v>
      </c>
      <c r="M295" s="70" t="str">
        <f>sampletable!M295</f>
        <v>ONT_LepF1+ONT_LCO1490</v>
      </c>
      <c r="N295" s="70" t="str">
        <f>sampletable!N295</f>
        <v>#N/A</v>
      </c>
      <c r="O295" s="70" t="str">
        <f>sampletable!O295</f>
        <v>ONT_LepR1+ONT_HCO2198</v>
      </c>
      <c r="P295" s="70" t="str">
        <f>sampletable!P295</f>
        <v>#N/A</v>
      </c>
      <c r="Q295" s="70"/>
      <c r="R295" s="70" t="str">
        <f>sampletable!R295</f>
        <v>BC41</v>
      </c>
      <c r="S295" s="70"/>
      <c r="T295" s="70" t="str">
        <f>sampletable!T295</f>
        <v>NB04</v>
      </c>
    </row>
    <row r="296">
      <c r="A296" s="70"/>
      <c r="B296" s="70" t="str">
        <f>sampletable!B296</f>
        <v>RMNH.5127365</v>
      </c>
      <c r="C296" s="71" t="str">
        <f>sampletable!C296</f>
        <v>Insect</v>
      </c>
      <c r="D296" s="71" t="str">
        <f>sampletable!D296</f>
        <v>COI-5P</v>
      </c>
      <c r="E296" s="70">
        <f>sampletable!E296</f>
        <v>658</v>
      </c>
      <c r="F296" s="70">
        <f>sampletable!F296</f>
        <v>658</v>
      </c>
      <c r="G296" s="71" t="str">
        <f>sampletable!G296</f>
        <v>5. Invertebrate Mitochondrial</v>
      </c>
      <c r="H296" s="70" t="str">
        <f>sampletable!H296</f>
        <v>ARISE_SEQ_0077</v>
      </c>
      <c r="I296" s="70" t="str">
        <f>sampletable!I296</f>
        <v>NCBN001478</v>
      </c>
      <c r="J296" s="70">
        <f>sampletable!J296</f>
        <v>1100011623</v>
      </c>
      <c r="K296" s="70" t="str">
        <f>sampletable!K296</f>
        <v>DL009</v>
      </c>
      <c r="L296" s="70" t="str">
        <f>sampletable!L296</f>
        <v>A07</v>
      </c>
      <c r="M296" s="70" t="str">
        <f>sampletable!M296</f>
        <v>ONT_LepF1+ONT_LCO1490</v>
      </c>
      <c r="N296" s="70" t="str">
        <f>sampletable!N296</f>
        <v>#N/A</v>
      </c>
      <c r="O296" s="70" t="str">
        <f>sampletable!O296</f>
        <v>ONT_LepR1+ONT_HCO2198</v>
      </c>
      <c r="P296" s="70" t="str">
        <f>sampletable!P296</f>
        <v>#N/A</v>
      </c>
      <c r="Q296" s="70"/>
      <c r="R296" s="70" t="str">
        <f>sampletable!R296</f>
        <v>BC49</v>
      </c>
      <c r="S296" s="70"/>
      <c r="T296" s="70" t="str">
        <f>sampletable!T296</f>
        <v>NB04</v>
      </c>
    </row>
    <row r="297">
      <c r="A297" s="70"/>
      <c r="B297" s="70" t="str">
        <f>sampletable!B297</f>
        <v>RMNH.5127373</v>
      </c>
      <c r="C297" s="71" t="str">
        <f>sampletable!C297</f>
        <v>Insect</v>
      </c>
      <c r="D297" s="71" t="str">
        <f>sampletable!D297</f>
        <v>COI-5P</v>
      </c>
      <c r="E297" s="70">
        <f>sampletable!E297</f>
        <v>658</v>
      </c>
      <c r="F297" s="70">
        <f>sampletable!F297</f>
        <v>658</v>
      </c>
      <c r="G297" s="71" t="str">
        <f>sampletable!G297</f>
        <v>5. Invertebrate Mitochondrial</v>
      </c>
      <c r="H297" s="70" t="str">
        <f>sampletable!H297</f>
        <v>ARISE_SEQ_0077</v>
      </c>
      <c r="I297" s="70" t="str">
        <f>sampletable!I297</f>
        <v>NCBN001478</v>
      </c>
      <c r="J297" s="70">
        <f>sampletable!J297</f>
        <v>1100011624</v>
      </c>
      <c r="K297" s="70" t="str">
        <f>sampletable!K297</f>
        <v>DL009</v>
      </c>
      <c r="L297" s="70" t="str">
        <f>sampletable!L297</f>
        <v>A08</v>
      </c>
      <c r="M297" s="70" t="str">
        <f>sampletable!M297</f>
        <v>ONT_LepF1+ONT_LCO1490</v>
      </c>
      <c r="N297" s="70" t="str">
        <f>sampletable!N297</f>
        <v>#N/A</v>
      </c>
      <c r="O297" s="70" t="str">
        <f>sampletable!O297</f>
        <v>ONT_LepR1+ONT_HCO2198</v>
      </c>
      <c r="P297" s="70" t="str">
        <f>sampletable!P297</f>
        <v>#N/A</v>
      </c>
      <c r="Q297" s="70"/>
      <c r="R297" s="70" t="str">
        <f>sampletable!R297</f>
        <v>BC57</v>
      </c>
      <c r="S297" s="70"/>
      <c r="T297" s="70" t="str">
        <f>sampletable!T297</f>
        <v>NB04</v>
      </c>
    </row>
    <row r="298">
      <c r="A298" s="70"/>
      <c r="B298" s="70" t="str">
        <f>sampletable!B298</f>
        <v>RMNH.5127381</v>
      </c>
      <c r="C298" s="71" t="str">
        <f>sampletable!C298</f>
        <v>Insect</v>
      </c>
      <c r="D298" s="71" t="str">
        <f>sampletable!D298</f>
        <v>COI-5P</v>
      </c>
      <c r="E298" s="70">
        <f>sampletable!E298</f>
        <v>658</v>
      </c>
      <c r="F298" s="70">
        <f>sampletable!F298</f>
        <v>658</v>
      </c>
      <c r="G298" s="71" t="str">
        <f>sampletable!G298</f>
        <v>5. Invertebrate Mitochondrial</v>
      </c>
      <c r="H298" s="70" t="str">
        <f>sampletable!H298</f>
        <v>ARISE_SEQ_0077</v>
      </c>
      <c r="I298" s="70" t="str">
        <f>sampletable!I298</f>
        <v>NCBN001478</v>
      </c>
      <c r="J298" s="70">
        <f>sampletable!J298</f>
        <v>1100011625</v>
      </c>
      <c r="K298" s="70" t="str">
        <f>sampletable!K298</f>
        <v>DL009</v>
      </c>
      <c r="L298" s="70" t="str">
        <f>sampletable!L298</f>
        <v>A09</v>
      </c>
      <c r="M298" s="70" t="str">
        <f>sampletable!M298</f>
        <v>ONT_LepF1+ONT_LCO1490</v>
      </c>
      <c r="N298" s="70" t="str">
        <f>sampletable!N298</f>
        <v>#N/A</v>
      </c>
      <c r="O298" s="70" t="str">
        <f>sampletable!O298</f>
        <v>ONT_LepR1+ONT_HCO2198</v>
      </c>
      <c r="P298" s="70" t="str">
        <f>sampletable!P298</f>
        <v>#N/A</v>
      </c>
      <c r="Q298" s="70"/>
      <c r="R298" s="70" t="str">
        <f>sampletable!R298</f>
        <v>BC65</v>
      </c>
      <c r="S298" s="70"/>
      <c r="T298" s="70" t="str">
        <f>sampletable!T298</f>
        <v>NB04</v>
      </c>
    </row>
    <row r="299">
      <c r="A299" s="70"/>
      <c r="B299" s="70" t="str">
        <f>sampletable!B299</f>
        <v>RMNH.5127389</v>
      </c>
      <c r="C299" s="71" t="str">
        <f>sampletable!C299</f>
        <v>Insect</v>
      </c>
      <c r="D299" s="71" t="str">
        <f>sampletable!D299</f>
        <v>COI-5P</v>
      </c>
      <c r="E299" s="70">
        <f>sampletable!E299</f>
        <v>658</v>
      </c>
      <c r="F299" s="70">
        <f>sampletable!F299</f>
        <v>658</v>
      </c>
      <c r="G299" s="71" t="str">
        <f>sampletable!G299</f>
        <v>5. Invertebrate Mitochondrial</v>
      </c>
      <c r="H299" s="70" t="str">
        <f>sampletable!H299</f>
        <v>ARISE_SEQ_0077</v>
      </c>
      <c r="I299" s="70" t="str">
        <f>sampletable!I299</f>
        <v>NCBN001478</v>
      </c>
      <c r="J299" s="70">
        <f>sampletable!J299</f>
        <v>1100011626</v>
      </c>
      <c r="K299" s="70" t="str">
        <f>sampletable!K299</f>
        <v>DL009</v>
      </c>
      <c r="L299" s="70" t="str">
        <f>sampletable!L299</f>
        <v>A10</v>
      </c>
      <c r="M299" s="70" t="str">
        <f>sampletable!M299</f>
        <v>ONT_LepF1+ONT_LCO1490</v>
      </c>
      <c r="N299" s="70" t="str">
        <f>sampletable!N299</f>
        <v>#N/A</v>
      </c>
      <c r="O299" s="70" t="str">
        <f>sampletable!O299</f>
        <v>ONT_LepR1+ONT_HCO2198</v>
      </c>
      <c r="P299" s="70" t="str">
        <f>sampletable!P299</f>
        <v>#N/A</v>
      </c>
      <c r="Q299" s="70"/>
      <c r="R299" s="70" t="str">
        <f>sampletable!R299</f>
        <v>BC73</v>
      </c>
      <c r="S299" s="70"/>
      <c r="T299" s="70" t="str">
        <f>sampletable!T299</f>
        <v>NB04</v>
      </c>
    </row>
    <row r="300">
      <c r="A300" s="70"/>
      <c r="B300" s="70" t="str">
        <f>sampletable!B300</f>
        <v>RMNH.5127397</v>
      </c>
      <c r="C300" s="71" t="str">
        <f>sampletable!C300</f>
        <v>Insect</v>
      </c>
      <c r="D300" s="71" t="str">
        <f>sampletable!D300</f>
        <v>COI-5P</v>
      </c>
      <c r="E300" s="70">
        <f>sampletable!E300</f>
        <v>658</v>
      </c>
      <c r="F300" s="70">
        <f>sampletable!F300</f>
        <v>658</v>
      </c>
      <c r="G300" s="71" t="str">
        <f>sampletable!G300</f>
        <v>5. Invertebrate Mitochondrial</v>
      </c>
      <c r="H300" s="70" t="str">
        <f>sampletable!H300</f>
        <v>ARISE_SEQ_0077</v>
      </c>
      <c r="I300" s="70" t="str">
        <f>sampletable!I300</f>
        <v>NCBN001478</v>
      </c>
      <c r="J300" s="70">
        <f>sampletable!J300</f>
        <v>1100011627</v>
      </c>
      <c r="K300" s="70" t="str">
        <f>sampletable!K300</f>
        <v>DL009</v>
      </c>
      <c r="L300" s="70" t="str">
        <f>sampletable!L300</f>
        <v>A11</v>
      </c>
      <c r="M300" s="70" t="str">
        <f>sampletable!M300</f>
        <v>ONT_LepF1+ONT_LCO1490</v>
      </c>
      <c r="N300" s="70" t="str">
        <f>sampletable!N300</f>
        <v>#N/A</v>
      </c>
      <c r="O300" s="70" t="str">
        <f>sampletable!O300</f>
        <v>ONT_LepR1+ONT_HCO2198</v>
      </c>
      <c r="P300" s="70" t="str">
        <f>sampletable!P300</f>
        <v>#N/A</v>
      </c>
      <c r="Q300" s="70"/>
      <c r="R300" s="70" t="str">
        <f>sampletable!R300</f>
        <v>BC81</v>
      </c>
      <c r="S300" s="70"/>
      <c r="T300" s="70" t="str">
        <f>sampletable!T300</f>
        <v>NB04</v>
      </c>
    </row>
    <row r="301">
      <c r="A301" s="70"/>
      <c r="B301" s="70" t="str">
        <f>sampletable!B301</f>
        <v>RMNH.5127405</v>
      </c>
      <c r="C301" s="71" t="str">
        <f>sampletable!C301</f>
        <v>Insect</v>
      </c>
      <c r="D301" s="71" t="str">
        <f>sampletable!D301</f>
        <v>COI-5P</v>
      </c>
      <c r="E301" s="70">
        <f>sampletable!E301</f>
        <v>658</v>
      </c>
      <c r="F301" s="70">
        <f>sampletable!F301</f>
        <v>658</v>
      </c>
      <c r="G301" s="71" t="str">
        <f>sampletable!G301</f>
        <v>5. Invertebrate Mitochondrial</v>
      </c>
      <c r="H301" s="70" t="str">
        <f>sampletable!H301</f>
        <v>ARISE_SEQ_0077</v>
      </c>
      <c r="I301" s="70" t="str">
        <f>sampletable!I301</f>
        <v>NCBN001478</v>
      </c>
      <c r="J301" s="70">
        <f>sampletable!J301</f>
        <v>1100011628</v>
      </c>
      <c r="K301" s="70" t="str">
        <f>sampletable!K301</f>
        <v>DL009</v>
      </c>
      <c r="L301" s="70" t="str">
        <f>sampletable!L301</f>
        <v>A12</v>
      </c>
      <c r="M301" s="70" t="str">
        <f>sampletable!M301</f>
        <v>ONT_LepF1+ONT_LCO1490</v>
      </c>
      <c r="N301" s="70" t="str">
        <f>sampletable!N301</f>
        <v>#N/A</v>
      </c>
      <c r="O301" s="70" t="str">
        <f>sampletable!O301</f>
        <v>ONT_LepR1+ONT_HCO2198</v>
      </c>
      <c r="P301" s="70" t="str">
        <f>sampletable!P301</f>
        <v>#N/A</v>
      </c>
      <c r="Q301" s="70"/>
      <c r="R301" s="70" t="str">
        <f>sampletable!R301</f>
        <v>BC89</v>
      </c>
      <c r="S301" s="70"/>
      <c r="T301" s="70" t="str">
        <f>sampletable!T301</f>
        <v>NB04</v>
      </c>
    </row>
    <row r="302">
      <c r="A302" s="70"/>
      <c r="B302" s="70" t="str">
        <f>sampletable!B302</f>
        <v>RMNH.5127318</v>
      </c>
      <c r="C302" s="71" t="str">
        <f>sampletable!C302</f>
        <v>Insect</v>
      </c>
      <c r="D302" s="71" t="str">
        <f>sampletable!D302</f>
        <v>COI-5P</v>
      </c>
      <c r="E302" s="70">
        <f>sampletable!E302</f>
        <v>658</v>
      </c>
      <c r="F302" s="70">
        <f>sampletable!F302</f>
        <v>658</v>
      </c>
      <c r="G302" s="71" t="str">
        <f>sampletable!G302</f>
        <v>5. Invertebrate Mitochondrial</v>
      </c>
      <c r="H302" s="70" t="str">
        <f>sampletable!H302</f>
        <v>ARISE_SEQ_0077</v>
      </c>
      <c r="I302" s="70" t="str">
        <f>sampletable!I302</f>
        <v>NCBN001478</v>
      </c>
      <c r="J302" s="70">
        <f>sampletable!J302</f>
        <v>1100011629</v>
      </c>
      <c r="K302" s="70" t="str">
        <f>sampletable!K302</f>
        <v>DL009</v>
      </c>
      <c r="L302" s="70" t="str">
        <f>sampletable!L302</f>
        <v>B01</v>
      </c>
      <c r="M302" s="70" t="str">
        <f>sampletable!M302</f>
        <v>ONT_LepF1+ONT_LCO1490</v>
      </c>
      <c r="N302" s="70" t="str">
        <f>sampletable!N302</f>
        <v>#N/A</v>
      </c>
      <c r="O302" s="70" t="str">
        <f>sampletable!O302</f>
        <v>ONT_LepR1+ONT_HCO2198</v>
      </c>
      <c r="P302" s="70" t="str">
        <f>sampletable!P302</f>
        <v>#N/A</v>
      </c>
      <c r="Q302" s="70"/>
      <c r="R302" s="70" t="str">
        <f>sampletable!R302</f>
        <v>BC02</v>
      </c>
      <c r="S302" s="70"/>
      <c r="T302" s="70" t="str">
        <f>sampletable!T302</f>
        <v>NB04</v>
      </c>
    </row>
    <row r="303">
      <c r="A303" s="70"/>
      <c r="B303" s="70" t="str">
        <f>sampletable!B303</f>
        <v>RMNH.5127326</v>
      </c>
      <c r="C303" s="71" t="str">
        <f>sampletable!C303</f>
        <v>Insect</v>
      </c>
      <c r="D303" s="71" t="str">
        <f>sampletable!D303</f>
        <v>COI-5P</v>
      </c>
      <c r="E303" s="70">
        <f>sampletable!E303</f>
        <v>658</v>
      </c>
      <c r="F303" s="70">
        <f>sampletable!F303</f>
        <v>658</v>
      </c>
      <c r="G303" s="71" t="str">
        <f>sampletable!G303</f>
        <v>5. Invertebrate Mitochondrial</v>
      </c>
      <c r="H303" s="70" t="str">
        <f>sampletable!H303</f>
        <v>ARISE_SEQ_0077</v>
      </c>
      <c r="I303" s="70" t="str">
        <f>sampletable!I303</f>
        <v>NCBN001478</v>
      </c>
      <c r="J303" s="70">
        <f>sampletable!J303</f>
        <v>1100011630</v>
      </c>
      <c r="K303" s="70" t="str">
        <f>sampletable!K303</f>
        <v>DL009</v>
      </c>
      <c r="L303" s="70" t="str">
        <f>sampletable!L303</f>
        <v>B02</v>
      </c>
      <c r="M303" s="70" t="str">
        <f>sampletable!M303</f>
        <v>ONT_LepF1+ONT_LCO1490</v>
      </c>
      <c r="N303" s="70" t="str">
        <f>sampletable!N303</f>
        <v>#N/A</v>
      </c>
      <c r="O303" s="70" t="str">
        <f>sampletable!O303</f>
        <v>ONT_LepR1+ONT_HCO2198</v>
      </c>
      <c r="P303" s="70" t="str">
        <f>sampletable!P303</f>
        <v>#N/A</v>
      </c>
      <c r="Q303" s="70"/>
      <c r="R303" s="70" t="str">
        <f>sampletable!R303</f>
        <v>BC10</v>
      </c>
      <c r="S303" s="70"/>
      <c r="T303" s="70" t="str">
        <f>sampletable!T303</f>
        <v>NB04</v>
      </c>
    </row>
    <row r="304">
      <c r="A304" s="70"/>
      <c r="B304" s="70" t="str">
        <f>sampletable!B304</f>
        <v>RMNH.5127334</v>
      </c>
      <c r="C304" s="71" t="str">
        <f>sampletable!C304</f>
        <v>Insect</v>
      </c>
      <c r="D304" s="71" t="str">
        <f>sampletable!D304</f>
        <v>COI-5P</v>
      </c>
      <c r="E304" s="70">
        <f>sampletable!E304</f>
        <v>658</v>
      </c>
      <c r="F304" s="70">
        <f>sampletable!F304</f>
        <v>658</v>
      </c>
      <c r="G304" s="71" t="str">
        <f>sampletable!G304</f>
        <v>5. Invertebrate Mitochondrial</v>
      </c>
      <c r="H304" s="70" t="str">
        <f>sampletable!H304</f>
        <v>ARISE_SEQ_0077</v>
      </c>
      <c r="I304" s="70" t="str">
        <f>sampletable!I304</f>
        <v>NCBN001478</v>
      </c>
      <c r="J304" s="70">
        <f>sampletable!J304</f>
        <v>1100011631</v>
      </c>
      <c r="K304" s="70" t="str">
        <f>sampletable!K304</f>
        <v>DL009</v>
      </c>
      <c r="L304" s="70" t="str">
        <f>sampletable!L304</f>
        <v>B03</v>
      </c>
      <c r="M304" s="70" t="str">
        <f>sampletable!M304</f>
        <v>ONT_LepF1+ONT_LCO1490</v>
      </c>
      <c r="N304" s="70" t="str">
        <f>sampletable!N304</f>
        <v>#N/A</v>
      </c>
      <c r="O304" s="70" t="str">
        <f>sampletable!O304</f>
        <v>ONT_LepR1+ONT_HCO2198</v>
      </c>
      <c r="P304" s="70" t="str">
        <f>sampletable!P304</f>
        <v>#N/A</v>
      </c>
      <c r="Q304" s="70"/>
      <c r="R304" s="70" t="str">
        <f>sampletable!R304</f>
        <v>BC18</v>
      </c>
      <c r="S304" s="70"/>
      <c r="T304" s="70" t="str">
        <f>sampletable!T304</f>
        <v>NB04</v>
      </c>
    </row>
    <row r="305">
      <c r="A305" s="70"/>
      <c r="B305" s="70" t="str">
        <f>sampletable!B305</f>
        <v>RMNH.5127342</v>
      </c>
      <c r="C305" s="71" t="str">
        <f>sampletable!C305</f>
        <v>Insect</v>
      </c>
      <c r="D305" s="71" t="str">
        <f>sampletable!D305</f>
        <v>COI-5P</v>
      </c>
      <c r="E305" s="70">
        <f>sampletable!E305</f>
        <v>658</v>
      </c>
      <c r="F305" s="70">
        <f>sampletable!F305</f>
        <v>658</v>
      </c>
      <c r="G305" s="71" t="str">
        <f>sampletable!G305</f>
        <v>5. Invertebrate Mitochondrial</v>
      </c>
      <c r="H305" s="70" t="str">
        <f>sampletable!H305</f>
        <v>ARISE_SEQ_0077</v>
      </c>
      <c r="I305" s="70" t="str">
        <f>sampletable!I305</f>
        <v>NCBN001478</v>
      </c>
      <c r="J305" s="70">
        <f>sampletable!J305</f>
        <v>1100011632</v>
      </c>
      <c r="K305" s="70" t="str">
        <f>sampletable!K305</f>
        <v>DL009</v>
      </c>
      <c r="L305" s="70" t="str">
        <f>sampletable!L305</f>
        <v>B04</v>
      </c>
      <c r="M305" s="70" t="str">
        <f>sampletable!M305</f>
        <v>ONT_LepF1+ONT_LCO1490</v>
      </c>
      <c r="N305" s="70" t="str">
        <f>sampletable!N305</f>
        <v>#N/A</v>
      </c>
      <c r="O305" s="70" t="str">
        <f>sampletable!O305</f>
        <v>ONT_LepR1+ONT_HCO2198</v>
      </c>
      <c r="P305" s="70" t="str">
        <f>sampletable!P305</f>
        <v>#N/A</v>
      </c>
      <c r="Q305" s="70"/>
      <c r="R305" s="70" t="str">
        <f>sampletable!R305</f>
        <v>BC26</v>
      </c>
      <c r="S305" s="70"/>
      <c r="T305" s="70" t="str">
        <f>sampletable!T305</f>
        <v>NB04</v>
      </c>
    </row>
    <row r="306">
      <c r="A306" s="70"/>
      <c r="B306" s="70" t="str">
        <f>sampletable!B306</f>
        <v>RMNH.5127350</v>
      </c>
      <c r="C306" s="71" t="str">
        <f>sampletable!C306</f>
        <v>Insect</v>
      </c>
      <c r="D306" s="71" t="str">
        <f>sampletable!D306</f>
        <v>COI-5P</v>
      </c>
      <c r="E306" s="70">
        <f>sampletable!E306</f>
        <v>658</v>
      </c>
      <c r="F306" s="70">
        <f>sampletable!F306</f>
        <v>658</v>
      </c>
      <c r="G306" s="71" t="str">
        <f>sampletable!G306</f>
        <v>5. Invertebrate Mitochondrial</v>
      </c>
      <c r="H306" s="70" t="str">
        <f>sampletable!H306</f>
        <v>ARISE_SEQ_0077</v>
      </c>
      <c r="I306" s="70" t="str">
        <f>sampletable!I306</f>
        <v>NCBN001478</v>
      </c>
      <c r="J306" s="70">
        <f>sampletable!J306</f>
        <v>1100011633</v>
      </c>
      <c r="K306" s="70" t="str">
        <f>sampletable!K306</f>
        <v>DL009</v>
      </c>
      <c r="L306" s="70" t="str">
        <f>sampletable!L306</f>
        <v>B05</v>
      </c>
      <c r="M306" s="70" t="str">
        <f>sampletable!M306</f>
        <v>ONT_LepF1+ONT_LCO1490</v>
      </c>
      <c r="N306" s="70" t="str">
        <f>sampletable!N306</f>
        <v>#N/A</v>
      </c>
      <c r="O306" s="70" t="str">
        <f>sampletable!O306</f>
        <v>ONT_LepR1+ONT_HCO2198</v>
      </c>
      <c r="P306" s="70" t="str">
        <f>sampletable!P306</f>
        <v>#N/A</v>
      </c>
      <c r="Q306" s="70"/>
      <c r="R306" s="70" t="str">
        <f>sampletable!R306</f>
        <v>BC34</v>
      </c>
      <c r="S306" s="70"/>
      <c r="T306" s="70" t="str">
        <f>sampletable!T306</f>
        <v>NB04</v>
      </c>
    </row>
    <row r="307">
      <c r="A307" s="70"/>
      <c r="B307" s="70" t="str">
        <f>sampletable!B307</f>
        <v>RMNH.5127358</v>
      </c>
      <c r="C307" s="71" t="str">
        <f>sampletable!C307</f>
        <v>Insect</v>
      </c>
      <c r="D307" s="71" t="str">
        <f>sampletable!D307</f>
        <v>COI-5P</v>
      </c>
      <c r="E307" s="70">
        <f>sampletable!E307</f>
        <v>658</v>
      </c>
      <c r="F307" s="70">
        <f>sampletable!F307</f>
        <v>658</v>
      </c>
      <c r="G307" s="71" t="str">
        <f>sampletable!G307</f>
        <v>5. Invertebrate Mitochondrial</v>
      </c>
      <c r="H307" s="70" t="str">
        <f>sampletable!H307</f>
        <v>ARISE_SEQ_0077</v>
      </c>
      <c r="I307" s="70" t="str">
        <f>sampletable!I307</f>
        <v>NCBN001478</v>
      </c>
      <c r="J307" s="70">
        <f>sampletable!J307</f>
        <v>1100011634</v>
      </c>
      <c r="K307" s="70" t="str">
        <f>sampletable!K307</f>
        <v>DL009</v>
      </c>
      <c r="L307" s="70" t="str">
        <f>sampletable!L307</f>
        <v>B06</v>
      </c>
      <c r="M307" s="70" t="str">
        <f>sampletable!M307</f>
        <v>ONT_LepF1+ONT_LCO1490</v>
      </c>
      <c r="N307" s="70" t="str">
        <f>sampletable!N307</f>
        <v>#N/A</v>
      </c>
      <c r="O307" s="70" t="str">
        <f>sampletable!O307</f>
        <v>ONT_LepR1+ONT_HCO2198</v>
      </c>
      <c r="P307" s="70" t="str">
        <f>sampletable!P307</f>
        <v>#N/A</v>
      </c>
      <c r="Q307" s="70"/>
      <c r="R307" s="70" t="str">
        <f>sampletable!R307</f>
        <v>BC42</v>
      </c>
      <c r="S307" s="70"/>
      <c r="T307" s="70" t="str">
        <f>sampletable!T307</f>
        <v>NB04</v>
      </c>
    </row>
    <row r="308">
      <c r="A308" s="70"/>
      <c r="B308" s="70" t="str">
        <f>sampletable!B308</f>
        <v>RMNH.5127366</v>
      </c>
      <c r="C308" s="71" t="str">
        <f>sampletable!C308</f>
        <v>Insect</v>
      </c>
      <c r="D308" s="71" t="str">
        <f>sampletable!D308</f>
        <v>COI-5P</v>
      </c>
      <c r="E308" s="70">
        <f>sampletable!E308</f>
        <v>658</v>
      </c>
      <c r="F308" s="70">
        <f>sampletable!F308</f>
        <v>658</v>
      </c>
      <c r="G308" s="71" t="str">
        <f>sampletable!G308</f>
        <v>5. Invertebrate Mitochondrial</v>
      </c>
      <c r="H308" s="70" t="str">
        <f>sampletable!H308</f>
        <v>ARISE_SEQ_0077</v>
      </c>
      <c r="I308" s="70" t="str">
        <f>sampletable!I308</f>
        <v>NCBN001478</v>
      </c>
      <c r="J308" s="70">
        <f>sampletable!J308</f>
        <v>1100011635</v>
      </c>
      <c r="K308" s="70" t="str">
        <f>sampletable!K308</f>
        <v>DL009</v>
      </c>
      <c r="L308" s="70" t="str">
        <f>sampletable!L308</f>
        <v>B07</v>
      </c>
      <c r="M308" s="70" t="str">
        <f>sampletable!M308</f>
        <v>ONT_LepF1+ONT_LCO1490</v>
      </c>
      <c r="N308" s="70" t="str">
        <f>sampletable!N308</f>
        <v>#N/A</v>
      </c>
      <c r="O308" s="70" t="str">
        <f>sampletable!O308</f>
        <v>ONT_LepR1+ONT_HCO2198</v>
      </c>
      <c r="P308" s="70" t="str">
        <f>sampletable!P308</f>
        <v>#N/A</v>
      </c>
      <c r="Q308" s="70"/>
      <c r="R308" s="70" t="str">
        <f>sampletable!R308</f>
        <v>BC50</v>
      </c>
      <c r="S308" s="70"/>
      <c r="T308" s="70" t="str">
        <f>sampletable!T308</f>
        <v>NB04</v>
      </c>
    </row>
    <row r="309">
      <c r="A309" s="70"/>
      <c r="B309" s="70" t="str">
        <f>sampletable!B309</f>
        <v>RMNH.5127374</v>
      </c>
      <c r="C309" s="71" t="str">
        <f>sampletable!C309</f>
        <v>Insect</v>
      </c>
      <c r="D309" s="71" t="str">
        <f>sampletable!D309</f>
        <v>COI-5P</v>
      </c>
      <c r="E309" s="70">
        <f>sampletable!E309</f>
        <v>658</v>
      </c>
      <c r="F309" s="70">
        <f>sampletable!F309</f>
        <v>658</v>
      </c>
      <c r="G309" s="71" t="str">
        <f>sampletable!G309</f>
        <v>5. Invertebrate Mitochondrial</v>
      </c>
      <c r="H309" s="70" t="str">
        <f>sampletable!H309</f>
        <v>ARISE_SEQ_0077</v>
      </c>
      <c r="I309" s="70" t="str">
        <f>sampletable!I309</f>
        <v>NCBN001478</v>
      </c>
      <c r="J309" s="70">
        <f>sampletable!J309</f>
        <v>1100011636</v>
      </c>
      <c r="K309" s="70" t="str">
        <f>sampletable!K309</f>
        <v>DL009</v>
      </c>
      <c r="L309" s="70" t="str">
        <f>sampletable!L309</f>
        <v>B08</v>
      </c>
      <c r="M309" s="70" t="str">
        <f>sampletable!M309</f>
        <v>ONT_LepF1+ONT_LCO1490</v>
      </c>
      <c r="N309" s="70" t="str">
        <f>sampletable!N309</f>
        <v>#N/A</v>
      </c>
      <c r="O309" s="70" t="str">
        <f>sampletable!O309</f>
        <v>ONT_LepR1+ONT_HCO2198</v>
      </c>
      <c r="P309" s="70" t="str">
        <f>sampletable!P309</f>
        <v>#N/A</v>
      </c>
      <c r="Q309" s="70"/>
      <c r="R309" s="70" t="str">
        <f>sampletable!R309</f>
        <v>BC58</v>
      </c>
      <c r="S309" s="70"/>
      <c r="T309" s="70" t="str">
        <f>sampletable!T309</f>
        <v>NB04</v>
      </c>
    </row>
    <row r="310">
      <c r="A310" s="70"/>
      <c r="B310" s="70" t="str">
        <f>sampletable!B310</f>
        <v>RMNH.5127382</v>
      </c>
      <c r="C310" s="71" t="str">
        <f>sampletable!C310</f>
        <v>Insect</v>
      </c>
      <c r="D310" s="71" t="str">
        <f>sampletable!D310</f>
        <v>COI-5P</v>
      </c>
      <c r="E310" s="70">
        <f>sampletable!E310</f>
        <v>658</v>
      </c>
      <c r="F310" s="70">
        <f>sampletable!F310</f>
        <v>658</v>
      </c>
      <c r="G310" s="71" t="str">
        <f>sampletable!G310</f>
        <v>5. Invertebrate Mitochondrial</v>
      </c>
      <c r="H310" s="70" t="str">
        <f>sampletable!H310</f>
        <v>ARISE_SEQ_0077</v>
      </c>
      <c r="I310" s="70" t="str">
        <f>sampletable!I310</f>
        <v>NCBN001478</v>
      </c>
      <c r="J310" s="70">
        <f>sampletable!J310</f>
        <v>1100011637</v>
      </c>
      <c r="K310" s="70" t="str">
        <f>sampletable!K310</f>
        <v>DL009</v>
      </c>
      <c r="L310" s="70" t="str">
        <f>sampletable!L310</f>
        <v>B09</v>
      </c>
      <c r="M310" s="70" t="str">
        <f>sampletable!M310</f>
        <v>ONT_LepF1+ONT_LCO1490</v>
      </c>
      <c r="N310" s="70" t="str">
        <f>sampletable!N310</f>
        <v>#N/A</v>
      </c>
      <c r="O310" s="70" t="str">
        <f>sampletable!O310</f>
        <v>ONT_LepR1+ONT_HCO2198</v>
      </c>
      <c r="P310" s="70" t="str">
        <f>sampletable!P310</f>
        <v>#N/A</v>
      </c>
      <c r="Q310" s="70"/>
      <c r="R310" s="70" t="str">
        <f>sampletable!R310</f>
        <v>BC66</v>
      </c>
      <c r="S310" s="70"/>
      <c r="T310" s="70" t="str">
        <f>sampletable!T310</f>
        <v>NB04</v>
      </c>
    </row>
    <row r="311">
      <c r="A311" s="70"/>
      <c r="B311" s="70" t="str">
        <f>sampletable!B311</f>
        <v>RMNH.5127390</v>
      </c>
      <c r="C311" s="71" t="str">
        <f>sampletable!C311</f>
        <v>Insect</v>
      </c>
      <c r="D311" s="71" t="str">
        <f>sampletable!D311</f>
        <v>COI-5P</v>
      </c>
      <c r="E311" s="70">
        <f>sampletable!E311</f>
        <v>658</v>
      </c>
      <c r="F311" s="70">
        <f>sampletable!F311</f>
        <v>658</v>
      </c>
      <c r="G311" s="71" t="str">
        <f>sampletable!G311</f>
        <v>5. Invertebrate Mitochondrial</v>
      </c>
      <c r="H311" s="70" t="str">
        <f>sampletable!H311</f>
        <v>ARISE_SEQ_0077</v>
      </c>
      <c r="I311" s="70" t="str">
        <f>sampletable!I311</f>
        <v>NCBN001478</v>
      </c>
      <c r="J311" s="70">
        <f>sampletable!J311</f>
        <v>1100011638</v>
      </c>
      <c r="K311" s="70" t="str">
        <f>sampletable!K311</f>
        <v>DL009</v>
      </c>
      <c r="L311" s="70" t="str">
        <f>sampletable!L311</f>
        <v>B10</v>
      </c>
      <c r="M311" s="70" t="str">
        <f>sampletable!M311</f>
        <v>ONT_LepF1+ONT_LCO1490</v>
      </c>
      <c r="N311" s="70" t="str">
        <f>sampletable!N311</f>
        <v>#N/A</v>
      </c>
      <c r="O311" s="70" t="str">
        <f>sampletable!O311</f>
        <v>ONT_LepR1+ONT_HCO2198</v>
      </c>
      <c r="P311" s="70" t="str">
        <f>sampletable!P311</f>
        <v>#N/A</v>
      </c>
      <c r="Q311" s="70"/>
      <c r="R311" s="70" t="str">
        <f>sampletable!R311</f>
        <v>BC74</v>
      </c>
      <c r="S311" s="70"/>
      <c r="T311" s="70" t="str">
        <f>sampletable!T311</f>
        <v>NB04</v>
      </c>
    </row>
    <row r="312">
      <c r="A312" s="70"/>
      <c r="B312" s="70" t="str">
        <f>sampletable!B312</f>
        <v>RMNH.5127398</v>
      </c>
      <c r="C312" s="71" t="str">
        <f>sampletable!C312</f>
        <v>Insect</v>
      </c>
      <c r="D312" s="71" t="str">
        <f>sampletable!D312</f>
        <v>COI-5P</v>
      </c>
      <c r="E312" s="70">
        <f>sampletable!E312</f>
        <v>658</v>
      </c>
      <c r="F312" s="70">
        <f>sampletable!F312</f>
        <v>658</v>
      </c>
      <c r="G312" s="71" t="str">
        <f>sampletable!G312</f>
        <v>5. Invertebrate Mitochondrial</v>
      </c>
      <c r="H312" s="70" t="str">
        <f>sampletable!H312</f>
        <v>ARISE_SEQ_0077</v>
      </c>
      <c r="I312" s="70" t="str">
        <f>sampletable!I312</f>
        <v>NCBN001478</v>
      </c>
      <c r="J312" s="70">
        <f>sampletable!J312</f>
        <v>1100011639</v>
      </c>
      <c r="K312" s="70" t="str">
        <f>sampletable!K312</f>
        <v>DL009</v>
      </c>
      <c r="L312" s="70" t="str">
        <f>sampletable!L312</f>
        <v>B11</v>
      </c>
      <c r="M312" s="70" t="str">
        <f>sampletable!M312</f>
        <v>ONT_LepF1+ONT_LCO1490</v>
      </c>
      <c r="N312" s="70" t="str">
        <f>sampletable!N312</f>
        <v>#N/A</v>
      </c>
      <c r="O312" s="70" t="str">
        <f>sampletable!O312</f>
        <v>ONT_LepR1+ONT_HCO2198</v>
      </c>
      <c r="P312" s="70" t="str">
        <f>sampletable!P312</f>
        <v>#N/A</v>
      </c>
      <c r="Q312" s="70"/>
      <c r="R312" s="70" t="str">
        <f>sampletable!R312</f>
        <v>BC82</v>
      </c>
      <c r="S312" s="70"/>
      <c r="T312" s="70" t="str">
        <f>sampletable!T312</f>
        <v>NB04</v>
      </c>
    </row>
    <row r="313">
      <c r="A313" s="70"/>
      <c r="B313" s="70" t="str">
        <f>sampletable!B313</f>
        <v>RMNH.5127406</v>
      </c>
      <c r="C313" s="71" t="str">
        <f>sampletable!C313</f>
        <v>Insect</v>
      </c>
      <c r="D313" s="71" t="str">
        <f>sampletable!D313</f>
        <v>COI-5P</v>
      </c>
      <c r="E313" s="70">
        <f>sampletable!E313</f>
        <v>658</v>
      </c>
      <c r="F313" s="70">
        <f>sampletable!F313</f>
        <v>658</v>
      </c>
      <c r="G313" s="71" t="str">
        <f>sampletable!G313</f>
        <v>5. Invertebrate Mitochondrial</v>
      </c>
      <c r="H313" s="70" t="str">
        <f>sampletable!H313</f>
        <v>ARISE_SEQ_0077</v>
      </c>
      <c r="I313" s="70" t="str">
        <f>sampletable!I313</f>
        <v>NCBN001478</v>
      </c>
      <c r="J313" s="70">
        <f>sampletable!J313</f>
        <v>1100011640</v>
      </c>
      <c r="K313" s="70" t="str">
        <f>sampletable!K313</f>
        <v>DL009</v>
      </c>
      <c r="L313" s="70" t="str">
        <f>sampletable!L313</f>
        <v>B12</v>
      </c>
      <c r="M313" s="70" t="str">
        <f>sampletable!M313</f>
        <v>ONT_LepF1+ONT_LCO1490</v>
      </c>
      <c r="N313" s="70" t="str">
        <f>sampletable!N313</f>
        <v>#N/A</v>
      </c>
      <c r="O313" s="70" t="str">
        <f>sampletable!O313</f>
        <v>ONT_LepR1+ONT_HCO2198</v>
      </c>
      <c r="P313" s="70" t="str">
        <f>sampletable!P313</f>
        <v>#N/A</v>
      </c>
      <c r="Q313" s="70"/>
      <c r="R313" s="70" t="str">
        <f>sampletable!R313</f>
        <v>BC90</v>
      </c>
      <c r="S313" s="70"/>
      <c r="T313" s="70" t="str">
        <f>sampletable!T313</f>
        <v>NB04</v>
      </c>
    </row>
    <row r="314">
      <c r="A314" s="70"/>
      <c r="B314" s="70" t="str">
        <f>sampletable!B314</f>
        <v>RMNH.5127319</v>
      </c>
      <c r="C314" s="71" t="str">
        <f>sampletable!C314</f>
        <v>Insect</v>
      </c>
      <c r="D314" s="71" t="str">
        <f>sampletable!D314</f>
        <v>COI-5P</v>
      </c>
      <c r="E314" s="70">
        <f>sampletable!E314</f>
        <v>658</v>
      </c>
      <c r="F314" s="70">
        <f>sampletable!F314</f>
        <v>658</v>
      </c>
      <c r="G314" s="71" t="str">
        <f>sampletable!G314</f>
        <v>5. Invertebrate Mitochondrial</v>
      </c>
      <c r="H314" s="70" t="str">
        <f>sampletable!H314</f>
        <v>ARISE_SEQ_0077</v>
      </c>
      <c r="I314" s="70" t="str">
        <f>sampletable!I314</f>
        <v>NCBN001478</v>
      </c>
      <c r="J314" s="70">
        <f>sampletable!J314</f>
        <v>1100011641</v>
      </c>
      <c r="K314" s="70" t="str">
        <f>sampletable!K314</f>
        <v>DL009</v>
      </c>
      <c r="L314" s="70" t="str">
        <f>sampletable!L314</f>
        <v>C01</v>
      </c>
      <c r="M314" s="70" t="str">
        <f>sampletable!M314</f>
        <v>ONT_LepF1+ONT_LCO1490</v>
      </c>
      <c r="N314" s="70" t="str">
        <f>sampletable!N314</f>
        <v>#N/A</v>
      </c>
      <c r="O314" s="70" t="str">
        <f>sampletable!O314</f>
        <v>ONT_LepR1+ONT_HCO2198</v>
      </c>
      <c r="P314" s="70" t="str">
        <f>sampletable!P314</f>
        <v>#N/A</v>
      </c>
      <c r="Q314" s="70"/>
      <c r="R314" s="70" t="str">
        <f>sampletable!R314</f>
        <v>BC03</v>
      </c>
      <c r="S314" s="70"/>
      <c r="T314" s="70" t="str">
        <f>sampletable!T314</f>
        <v>NB04</v>
      </c>
    </row>
    <row r="315">
      <c r="A315" s="70"/>
      <c r="B315" s="70" t="str">
        <f>sampletable!B315</f>
        <v>RMNH.5127327</v>
      </c>
      <c r="C315" s="71" t="str">
        <f>sampletable!C315</f>
        <v>Insect</v>
      </c>
      <c r="D315" s="71" t="str">
        <f>sampletable!D315</f>
        <v>COI-5P</v>
      </c>
      <c r="E315" s="70">
        <f>sampletable!E315</f>
        <v>658</v>
      </c>
      <c r="F315" s="70">
        <f>sampletable!F315</f>
        <v>658</v>
      </c>
      <c r="G315" s="71" t="str">
        <f>sampletable!G315</f>
        <v>5. Invertebrate Mitochondrial</v>
      </c>
      <c r="H315" s="70" t="str">
        <f>sampletable!H315</f>
        <v>ARISE_SEQ_0077</v>
      </c>
      <c r="I315" s="70" t="str">
        <f>sampletable!I315</f>
        <v>NCBN001478</v>
      </c>
      <c r="J315" s="70">
        <f>sampletable!J315</f>
        <v>1100011642</v>
      </c>
      <c r="K315" s="70" t="str">
        <f>sampletable!K315</f>
        <v>DL009</v>
      </c>
      <c r="L315" s="70" t="str">
        <f>sampletable!L315</f>
        <v>C02</v>
      </c>
      <c r="M315" s="70" t="str">
        <f>sampletable!M315</f>
        <v>ONT_LepF1+ONT_LCO1490</v>
      </c>
      <c r="N315" s="70" t="str">
        <f>sampletable!N315</f>
        <v>#N/A</v>
      </c>
      <c r="O315" s="70" t="str">
        <f>sampletable!O315</f>
        <v>ONT_LepR1+ONT_HCO2198</v>
      </c>
      <c r="P315" s="70" t="str">
        <f>sampletable!P315</f>
        <v>#N/A</v>
      </c>
      <c r="Q315" s="70"/>
      <c r="R315" s="70" t="str">
        <f>sampletable!R315</f>
        <v>BC11</v>
      </c>
      <c r="S315" s="70"/>
      <c r="T315" s="70" t="str">
        <f>sampletable!T315</f>
        <v>NB04</v>
      </c>
    </row>
    <row r="316">
      <c r="A316" s="70"/>
      <c r="B316" s="70" t="str">
        <f>sampletable!B316</f>
        <v>RMNH.5127335</v>
      </c>
      <c r="C316" s="71" t="str">
        <f>sampletable!C316</f>
        <v>Insect</v>
      </c>
      <c r="D316" s="71" t="str">
        <f>sampletable!D316</f>
        <v>COI-5P</v>
      </c>
      <c r="E316" s="70">
        <f>sampletable!E316</f>
        <v>658</v>
      </c>
      <c r="F316" s="70">
        <f>sampletable!F316</f>
        <v>658</v>
      </c>
      <c r="G316" s="71" t="str">
        <f>sampletable!G316</f>
        <v>5. Invertebrate Mitochondrial</v>
      </c>
      <c r="H316" s="70" t="str">
        <f>sampletable!H316</f>
        <v>ARISE_SEQ_0077</v>
      </c>
      <c r="I316" s="70" t="str">
        <f>sampletable!I316</f>
        <v>NCBN001478</v>
      </c>
      <c r="J316" s="70">
        <f>sampletable!J316</f>
        <v>1100011643</v>
      </c>
      <c r="K316" s="70" t="str">
        <f>sampletable!K316</f>
        <v>DL009</v>
      </c>
      <c r="L316" s="70" t="str">
        <f>sampletable!L316</f>
        <v>C03</v>
      </c>
      <c r="M316" s="70" t="str">
        <f>sampletable!M316</f>
        <v>ONT_LepF1+ONT_LCO1490</v>
      </c>
      <c r="N316" s="70" t="str">
        <f>sampletable!N316</f>
        <v>#N/A</v>
      </c>
      <c r="O316" s="70" t="str">
        <f>sampletable!O316</f>
        <v>ONT_LepR1+ONT_HCO2198</v>
      </c>
      <c r="P316" s="70" t="str">
        <f>sampletable!P316</f>
        <v>#N/A</v>
      </c>
      <c r="Q316" s="70"/>
      <c r="R316" s="70" t="str">
        <f>sampletable!R316</f>
        <v>BC19</v>
      </c>
      <c r="S316" s="70"/>
      <c r="T316" s="70" t="str">
        <f>sampletable!T316</f>
        <v>NB04</v>
      </c>
    </row>
    <row r="317">
      <c r="A317" s="70"/>
      <c r="B317" s="70" t="str">
        <f>sampletable!B317</f>
        <v>RMNH.5127343</v>
      </c>
      <c r="C317" s="71" t="str">
        <f>sampletable!C317</f>
        <v>Insect</v>
      </c>
      <c r="D317" s="71" t="str">
        <f>sampletable!D317</f>
        <v>COI-5P</v>
      </c>
      <c r="E317" s="70">
        <f>sampletable!E317</f>
        <v>658</v>
      </c>
      <c r="F317" s="70">
        <f>sampletable!F317</f>
        <v>658</v>
      </c>
      <c r="G317" s="71" t="str">
        <f>sampletable!G317</f>
        <v>5. Invertebrate Mitochondrial</v>
      </c>
      <c r="H317" s="70" t="str">
        <f>sampletable!H317</f>
        <v>ARISE_SEQ_0077</v>
      </c>
      <c r="I317" s="70" t="str">
        <f>sampletable!I317</f>
        <v>NCBN001478</v>
      </c>
      <c r="J317" s="70">
        <f>sampletable!J317</f>
        <v>1100011644</v>
      </c>
      <c r="K317" s="70" t="str">
        <f>sampletable!K317</f>
        <v>DL009</v>
      </c>
      <c r="L317" s="70" t="str">
        <f>sampletable!L317</f>
        <v>C04</v>
      </c>
      <c r="M317" s="70" t="str">
        <f>sampletable!M317</f>
        <v>ONT_LepF1+ONT_LCO1490</v>
      </c>
      <c r="N317" s="70" t="str">
        <f>sampletable!N317</f>
        <v>#N/A</v>
      </c>
      <c r="O317" s="70" t="str">
        <f>sampletable!O317</f>
        <v>ONT_LepR1+ONT_HCO2198</v>
      </c>
      <c r="P317" s="70" t="str">
        <f>sampletable!P317</f>
        <v>#N/A</v>
      </c>
      <c r="Q317" s="70"/>
      <c r="R317" s="70" t="str">
        <f>sampletable!R317</f>
        <v>BC27</v>
      </c>
      <c r="S317" s="70"/>
      <c r="T317" s="70" t="str">
        <f>sampletable!T317</f>
        <v>NB04</v>
      </c>
    </row>
    <row r="318">
      <c r="A318" s="70"/>
      <c r="B318" s="70" t="str">
        <f>sampletable!B318</f>
        <v>RMNH.5127351</v>
      </c>
      <c r="C318" s="71" t="str">
        <f>sampletable!C318</f>
        <v>Insect</v>
      </c>
      <c r="D318" s="71" t="str">
        <f>sampletable!D318</f>
        <v>COI-5P</v>
      </c>
      <c r="E318" s="70">
        <f>sampletable!E318</f>
        <v>658</v>
      </c>
      <c r="F318" s="70">
        <f>sampletable!F318</f>
        <v>658</v>
      </c>
      <c r="G318" s="71" t="str">
        <f>sampletable!G318</f>
        <v>5. Invertebrate Mitochondrial</v>
      </c>
      <c r="H318" s="70" t="str">
        <f>sampletable!H318</f>
        <v>ARISE_SEQ_0077</v>
      </c>
      <c r="I318" s="70" t="str">
        <f>sampletable!I318</f>
        <v>NCBN001478</v>
      </c>
      <c r="J318" s="70">
        <f>sampletable!J318</f>
        <v>1100011645</v>
      </c>
      <c r="K318" s="70" t="str">
        <f>sampletable!K318</f>
        <v>DL009</v>
      </c>
      <c r="L318" s="70" t="str">
        <f>sampletable!L318</f>
        <v>C05</v>
      </c>
      <c r="M318" s="70" t="str">
        <f>sampletable!M318</f>
        <v>ONT_LepF1+ONT_LCO1490</v>
      </c>
      <c r="N318" s="70" t="str">
        <f>sampletable!N318</f>
        <v>#N/A</v>
      </c>
      <c r="O318" s="70" t="str">
        <f>sampletable!O318</f>
        <v>ONT_LepR1+ONT_HCO2198</v>
      </c>
      <c r="P318" s="70" t="str">
        <f>sampletable!P318</f>
        <v>#N/A</v>
      </c>
      <c r="Q318" s="70"/>
      <c r="R318" s="70" t="str">
        <f>sampletable!R318</f>
        <v>BC35</v>
      </c>
      <c r="S318" s="70"/>
      <c r="T318" s="70" t="str">
        <f>sampletable!T318</f>
        <v>NB04</v>
      </c>
    </row>
    <row r="319">
      <c r="A319" s="70"/>
      <c r="B319" s="70" t="str">
        <f>sampletable!B319</f>
        <v>RMNH.5127359</v>
      </c>
      <c r="C319" s="71" t="str">
        <f>sampletable!C319</f>
        <v>Insect</v>
      </c>
      <c r="D319" s="71" t="str">
        <f>sampletable!D319</f>
        <v>COI-5P</v>
      </c>
      <c r="E319" s="70">
        <f>sampletable!E319</f>
        <v>658</v>
      </c>
      <c r="F319" s="70">
        <f>sampletable!F319</f>
        <v>658</v>
      </c>
      <c r="G319" s="71" t="str">
        <f>sampletable!G319</f>
        <v>5. Invertebrate Mitochondrial</v>
      </c>
      <c r="H319" s="70" t="str">
        <f>sampletable!H319</f>
        <v>ARISE_SEQ_0077</v>
      </c>
      <c r="I319" s="70" t="str">
        <f>sampletable!I319</f>
        <v>NCBN001478</v>
      </c>
      <c r="J319" s="70">
        <f>sampletable!J319</f>
        <v>1100011646</v>
      </c>
      <c r="K319" s="70" t="str">
        <f>sampletable!K319</f>
        <v>DL009</v>
      </c>
      <c r="L319" s="70" t="str">
        <f>sampletable!L319</f>
        <v>C06</v>
      </c>
      <c r="M319" s="70" t="str">
        <f>sampletable!M319</f>
        <v>ONT_LepF1+ONT_LCO1490</v>
      </c>
      <c r="N319" s="70" t="str">
        <f>sampletable!N319</f>
        <v>#N/A</v>
      </c>
      <c r="O319" s="70" t="str">
        <f>sampletable!O319</f>
        <v>ONT_LepR1+ONT_HCO2198</v>
      </c>
      <c r="P319" s="70" t="str">
        <f>sampletable!P319</f>
        <v>#N/A</v>
      </c>
      <c r="Q319" s="70"/>
      <c r="R319" s="70" t="str">
        <f>sampletable!R319</f>
        <v>BC43</v>
      </c>
      <c r="S319" s="70"/>
      <c r="T319" s="70" t="str">
        <f>sampletable!T319</f>
        <v>NB04</v>
      </c>
    </row>
    <row r="320">
      <c r="A320" s="70"/>
      <c r="B320" s="70" t="str">
        <f>sampletable!B320</f>
        <v>RMNH.5127367</v>
      </c>
      <c r="C320" s="71" t="str">
        <f>sampletable!C320</f>
        <v>Insect</v>
      </c>
      <c r="D320" s="71" t="str">
        <f>sampletable!D320</f>
        <v>COI-5P</v>
      </c>
      <c r="E320" s="70">
        <f>sampletable!E320</f>
        <v>658</v>
      </c>
      <c r="F320" s="70">
        <f>sampletable!F320</f>
        <v>658</v>
      </c>
      <c r="G320" s="71" t="str">
        <f>sampletable!G320</f>
        <v>5. Invertebrate Mitochondrial</v>
      </c>
      <c r="H320" s="70" t="str">
        <f>sampletable!H320</f>
        <v>ARISE_SEQ_0077</v>
      </c>
      <c r="I320" s="70" t="str">
        <f>sampletable!I320</f>
        <v>NCBN001478</v>
      </c>
      <c r="J320" s="70">
        <f>sampletable!J320</f>
        <v>1100011647</v>
      </c>
      <c r="K320" s="70" t="str">
        <f>sampletable!K320</f>
        <v>DL009</v>
      </c>
      <c r="L320" s="70" t="str">
        <f>sampletable!L320</f>
        <v>C07</v>
      </c>
      <c r="M320" s="70" t="str">
        <f>sampletable!M320</f>
        <v>ONT_LepF1+ONT_LCO1490</v>
      </c>
      <c r="N320" s="70" t="str">
        <f>sampletable!N320</f>
        <v>#N/A</v>
      </c>
      <c r="O320" s="70" t="str">
        <f>sampletable!O320</f>
        <v>ONT_LepR1+ONT_HCO2198</v>
      </c>
      <c r="P320" s="70" t="str">
        <f>sampletable!P320</f>
        <v>#N/A</v>
      </c>
      <c r="Q320" s="70"/>
      <c r="R320" s="70" t="str">
        <f>sampletable!R320</f>
        <v>BC51</v>
      </c>
      <c r="S320" s="70"/>
      <c r="T320" s="70" t="str">
        <f>sampletable!T320</f>
        <v>NB04</v>
      </c>
    </row>
    <row r="321">
      <c r="A321" s="70"/>
      <c r="B321" s="70" t="str">
        <f>sampletable!B321</f>
        <v>RMNH.5127375</v>
      </c>
      <c r="C321" s="71" t="str">
        <f>sampletable!C321</f>
        <v>Insect</v>
      </c>
      <c r="D321" s="71" t="str">
        <f>sampletable!D321</f>
        <v>COI-5P</v>
      </c>
      <c r="E321" s="70">
        <f>sampletable!E321</f>
        <v>658</v>
      </c>
      <c r="F321" s="70">
        <f>sampletable!F321</f>
        <v>658</v>
      </c>
      <c r="G321" s="71" t="str">
        <f>sampletable!G321</f>
        <v>5. Invertebrate Mitochondrial</v>
      </c>
      <c r="H321" s="70" t="str">
        <f>sampletable!H321</f>
        <v>ARISE_SEQ_0077</v>
      </c>
      <c r="I321" s="70" t="str">
        <f>sampletable!I321</f>
        <v>NCBN001478</v>
      </c>
      <c r="J321" s="70">
        <f>sampletable!J321</f>
        <v>1100011648</v>
      </c>
      <c r="K321" s="70" t="str">
        <f>sampletable!K321</f>
        <v>DL009</v>
      </c>
      <c r="L321" s="70" t="str">
        <f>sampletable!L321</f>
        <v>C08</v>
      </c>
      <c r="M321" s="70" t="str">
        <f>sampletable!M321</f>
        <v>ONT_LepF1+ONT_LCO1490</v>
      </c>
      <c r="N321" s="70" t="str">
        <f>sampletable!N321</f>
        <v>#N/A</v>
      </c>
      <c r="O321" s="70" t="str">
        <f>sampletable!O321</f>
        <v>ONT_LepR1+ONT_HCO2198</v>
      </c>
      <c r="P321" s="70" t="str">
        <f>sampletable!P321</f>
        <v>#N/A</v>
      </c>
      <c r="Q321" s="70"/>
      <c r="R321" s="70" t="str">
        <f>sampletable!R321</f>
        <v>BC59</v>
      </c>
      <c r="S321" s="70"/>
      <c r="T321" s="70" t="str">
        <f>sampletable!T321</f>
        <v>NB04</v>
      </c>
    </row>
    <row r="322">
      <c r="A322" s="70"/>
      <c r="B322" s="70" t="str">
        <f>sampletable!B322</f>
        <v>RMNH.5127383</v>
      </c>
      <c r="C322" s="71" t="str">
        <f>sampletable!C322</f>
        <v>Insect</v>
      </c>
      <c r="D322" s="71" t="str">
        <f>sampletable!D322</f>
        <v>COI-5P</v>
      </c>
      <c r="E322" s="70">
        <f>sampletable!E322</f>
        <v>658</v>
      </c>
      <c r="F322" s="70">
        <f>sampletable!F322</f>
        <v>658</v>
      </c>
      <c r="G322" s="71" t="str">
        <f>sampletable!G322</f>
        <v>5. Invertebrate Mitochondrial</v>
      </c>
      <c r="H322" s="70" t="str">
        <f>sampletable!H322</f>
        <v>ARISE_SEQ_0077</v>
      </c>
      <c r="I322" s="70" t="str">
        <f>sampletable!I322</f>
        <v>NCBN001478</v>
      </c>
      <c r="J322" s="70">
        <f>sampletable!J322</f>
        <v>1100011649</v>
      </c>
      <c r="K322" s="70" t="str">
        <f>sampletable!K322</f>
        <v>DL009</v>
      </c>
      <c r="L322" s="70" t="str">
        <f>sampletable!L322</f>
        <v>C09</v>
      </c>
      <c r="M322" s="70" t="str">
        <f>sampletable!M322</f>
        <v>ONT_LepF1+ONT_LCO1490</v>
      </c>
      <c r="N322" s="70" t="str">
        <f>sampletable!N322</f>
        <v>#N/A</v>
      </c>
      <c r="O322" s="70" t="str">
        <f>sampletable!O322</f>
        <v>ONT_LepR1+ONT_HCO2198</v>
      </c>
      <c r="P322" s="70" t="str">
        <f>sampletable!P322</f>
        <v>#N/A</v>
      </c>
      <c r="Q322" s="70"/>
      <c r="R322" s="70" t="str">
        <f>sampletable!R322</f>
        <v>BC67</v>
      </c>
      <c r="S322" s="70"/>
      <c r="T322" s="70" t="str">
        <f>sampletable!T322</f>
        <v>NB04</v>
      </c>
    </row>
    <row r="323">
      <c r="A323" s="70"/>
      <c r="B323" s="70" t="str">
        <f>sampletable!B323</f>
        <v>RMNH.5127391</v>
      </c>
      <c r="C323" s="71" t="str">
        <f>sampletable!C323</f>
        <v>Insect</v>
      </c>
      <c r="D323" s="71" t="str">
        <f>sampletable!D323</f>
        <v>COI-5P</v>
      </c>
      <c r="E323" s="70">
        <f>sampletable!E323</f>
        <v>658</v>
      </c>
      <c r="F323" s="70">
        <f>sampletable!F323</f>
        <v>658</v>
      </c>
      <c r="G323" s="71" t="str">
        <f>sampletable!G323</f>
        <v>5. Invertebrate Mitochondrial</v>
      </c>
      <c r="H323" s="70" t="str">
        <f>sampletable!H323</f>
        <v>ARISE_SEQ_0077</v>
      </c>
      <c r="I323" s="70" t="str">
        <f>sampletable!I323</f>
        <v>NCBN001478</v>
      </c>
      <c r="J323" s="70">
        <f>sampletable!J323</f>
        <v>1100011650</v>
      </c>
      <c r="K323" s="70" t="str">
        <f>sampletable!K323</f>
        <v>DL009</v>
      </c>
      <c r="L323" s="70" t="str">
        <f>sampletable!L323</f>
        <v>C10</v>
      </c>
      <c r="M323" s="70" t="str">
        <f>sampletable!M323</f>
        <v>ONT_LepF1+ONT_LCO1490</v>
      </c>
      <c r="N323" s="70" t="str">
        <f>sampletable!N323</f>
        <v>#N/A</v>
      </c>
      <c r="O323" s="70" t="str">
        <f>sampletable!O323</f>
        <v>ONT_LepR1+ONT_HCO2198</v>
      </c>
      <c r="P323" s="70" t="str">
        <f>sampletable!P323</f>
        <v>#N/A</v>
      </c>
      <c r="Q323" s="70"/>
      <c r="R323" s="70" t="str">
        <f>sampletable!R323</f>
        <v>BC75</v>
      </c>
      <c r="S323" s="70"/>
      <c r="T323" s="70" t="str">
        <f>sampletable!T323</f>
        <v>NB04</v>
      </c>
    </row>
    <row r="324">
      <c r="A324" s="70"/>
      <c r="B324" s="70" t="str">
        <f>sampletable!B324</f>
        <v>RMNH.5127399</v>
      </c>
      <c r="C324" s="71" t="str">
        <f>sampletable!C324</f>
        <v>Insect</v>
      </c>
      <c r="D324" s="71" t="str">
        <f>sampletable!D324</f>
        <v>COI-5P</v>
      </c>
      <c r="E324" s="70">
        <f>sampletable!E324</f>
        <v>658</v>
      </c>
      <c r="F324" s="70">
        <f>sampletable!F324</f>
        <v>658</v>
      </c>
      <c r="G324" s="71" t="str">
        <f>sampletable!G324</f>
        <v>5. Invertebrate Mitochondrial</v>
      </c>
      <c r="H324" s="70" t="str">
        <f>sampletable!H324</f>
        <v>ARISE_SEQ_0077</v>
      </c>
      <c r="I324" s="70" t="str">
        <f>sampletable!I324</f>
        <v>NCBN001478</v>
      </c>
      <c r="J324" s="70">
        <f>sampletable!J324</f>
        <v>1100011651</v>
      </c>
      <c r="K324" s="70" t="str">
        <f>sampletable!K324</f>
        <v>DL009</v>
      </c>
      <c r="L324" s="70" t="str">
        <f>sampletable!L324</f>
        <v>C11</v>
      </c>
      <c r="M324" s="70" t="str">
        <f>sampletable!M324</f>
        <v>ONT_LepF1+ONT_LCO1490</v>
      </c>
      <c r="N324" s="70" t="str">
        <f>sampletable!N324</f>
        <v>#N/A</v>
      </c>
      <c r="O324" s="70" t="str">
        <f>sampletable!O324</f>
        <v>ONT_LepR1+ONT_HCO2198</v>
      </c>
      <c r="P324" s="70" t="str">
        <f>sampletable!P324</f>
        <v>#N/A</v>
      </c>
      <c r="Q324" s="70"/>
      <c r="R324" s="70" t="str">
        <f>sampletable!R324</f>
        <v>BC83</v>
      </c>
      <c r="S324" s="70"/>
      <c r="T324" s="70" t="str">
        <f>sampletable!T324</f>
        <v>NB04</v>
      </c>
    </row>
    <row r="325">
      <c r="A325" s="70"/>
      <c r="B325" s="70" t="str">
        <f>sampletable!B325</f>
        <v>RMNH.5127407</v>
      </c>
      <c r="C325" s="72" t="str">
        <f>sampletable!C325</f>
        <v>2 specimens</v>
      </c>
      <c r="D325" s="71" t="str">
        <f>sampletable!D325</f>
        <v>COI-5P</v>
      </c>
      <c r="E325" s="70">
        <f>sampletable!E325</f>
        <v>658</v>
      </c>
      <c r="F325" s="70">
        <f>sampletable!F325</f>
        <v>658</v>
      </c>
      <c r="G325" s="71" t="str">
        <f>sampletable!G325</f>
        <v>5. Invertebrate Mitochondrial</v>
      </c>
      <c r="H325" s="70" t="str">
        <f>sampletable!H325</f>
        <v>ARISE_SEQ_0077</v>
      </c>
      <c r="I325" s="70" t="str">
        <f>sampletable!I325</f>
        <v>NCBN001478</v>
      </c>
      <c r="J325" s="70">
        <f>sampletable!J325</f>
        <v>1100011652</v>
      </c>
      <c r="K325" s="70" t="str">
        <f>sampletable!K325</f>
        <v>DL009</v>
      </c>
      <c r="L325" s="70" t="str">
        <f>sampletable!L325</f>
        <v>C12</v>
      </c>
      <c r="M325" s="70" t="str">
        <f>sampletable!M325</f>
        <v>ONT_LepF1+ONT_LCO1490</v>
      </c>
      <c r="N325" s="70" t="str">
        <f>sampletable!N325</f>
        <v>#N/A</v>
      </c>
      <c r="O325" s="70" t="str">
        <f>sampletable!O325</f>
        <v>ONT_LepR1+ONT_HCO2198</v>
      </c>
      <c r="P325" s="70" t="str">
        <f>sampletable!P325</f>
        <v>#N/A</v>
      </c>
      <c r="Q325" s="70"/>
      <c r="R325" s="70" t="str">
        <f>sampletable!R325</f>
        <v>BC91</v>
      </c>
      <c r="S325" s="70"/>
      <c r="T325" s="70" t="str">
        <f>sampletable!T325</f>
        <v>NB04</v>
      </c>
    </row>
    <row r="326">
      <c r="A326" s="70"/>
      <c r="B326" s="70" t="str">
        <f>sampletable!B326</f>
        <v>RMNH.5127320</v>
      </c>
      <c r="C326" s="71" t="str">
        <f>sampletable!C326</f>
        <v>Insect</v>
      </c>
      <c r="D326" s="71" t="str">
        <f>sampletable!D326</f>
        <v>COI-5P</v>
      </c>
      <c r="E326" s="70">
        <f>sampletable!E326</f>
        <v>658</v>
      </c>
      <c r="F326" s="70">
        <f>sampletable!F326</f>
        <v>658</v>
      </c>
      <c r="G326" s="71" t="str">
        <f>sampletable!G326</f>
        <v>5. Invertebrate Mitochondrial</v>
      </c>
      <c r="H326" s="70" t="str">
        <f>sampletable!H326</f>
        <v>ARISE_SEQ_0077</v>
      </c>
      <c r="I326" s="70" t="str">
        <f>sampletable!I326</f>
        <v>NCBN001478</v>
      </c>
      <c r="J326" s="70">
        <f>sampletable!J326</f>
        <v>1100011653</v>
      </c>
      <c r="K326" s="70" t="str">
        <f>sampletable!K326</f>
        <v>DL009</v>
      </c>
      <c r="L326" s="70" t="str">
        <f>sampletable!L326</f>
        <v>D01</v>
      </c>
      <c r="M326" s="70" t="str">
        <f>sampletable!M326</f>
        <v>ONT_LepF1+ONT_LCO1490</v>
      </c>
      <c r="N326" s="70" t="str">
        <f>sampletable!N326</f>
        <v>#N/A</v>
      </c>
      <c r="O326" s="70" t="str">
        <f>sampletable!O326</f>
        <v>ONT_LepR1+ONT_HCO2198</v>
      </c>
      <c r="P326" s="70" t="str">
        <f>sampletable!P326</f>
        <v>#N/A</v>
      </c>
      <c r="Q326" s="70"/>
      <c r="R326" s="70" t="str">
        <f>sampletable!R326</f>
        <v>BC04</v>
      </c>
      <c r="S326" s="70"/>
      <c r="T326" s="70" t="str">
        <f>sampletable!T326</f>
        <v>NB04</v>
      </c>
    </row>
    <row r="327">
      <c r="A327" s="70"/>
      <c r="B327" s="70" t="str">
        <f>sampletable!B327</f>
        <v>RMNH.5127328</v>
      </c>
      <c r="C327" s="71" t="str">
        <f>sampletable!C327</f>
        <v>Insect</v>
      </c>
      <c r="D327" s="71" t="str">
        <f>sampletable!D327</f>
        <v>COI-5P</v>
      </c>
      <c r="E327" s="70">
        <f>sampletable!E327</f>
        <v>658</v>
      </c>
      <c r="F327" s="70">
        <f>sampletable!F327</f>
        <v>658</v>
      </c>
      <c r="G327" s="71" t="str">
        <f>sampletable!G327</f>
        <v>5. Invertebrate Mitochondrial</v>
      </c>
      <c r="H327" s="70" t="str">
        <f>sampletable!H327</f>
        <v>ARISE_SEQ_0077</v>
      </c>
      <c r="I327" s="70" t="str">
        <f>sampletable!I327</f>
        <v>NCBN001478</v>
      </c>
      <c r="J327" s="70">
        <f>sampletable!J327</f>
        <v>1100011654</v>
      </c>
      <c r="K327" s="70" t="str">
        <f>sampletable!K327</f>
        <v>DL009</v>
      </c>
      <c r="L327" s="70" t="str">
        <f>sampletable!L327</f>
        <v>D02</v>
      </c>
      <c r="M327" s="70" t="str">
        <f>sampletable!M327</f>
        <v>ONT_LepF1+ONT_LCO1490</v>
      </c>
      <c r="N327" s="70" t="str">
        <f>sampletable!N327</f>
        <v>#N/A</v>
      </c>
      <c r="O327" s="70" t="str">
        <f>sampletable!O327</f>
        <v>ONT_LepR1+ONT_HCO2198</v>
      </c>
      <c r="P327" s="70" t="str">
        <f>sampletable!P327</f>
        <v>#N/A</v>
      </c>
      <c r="Q327" s="70"/>
      <c r="R327" s="70" t="str">
        <f>sampletable!R327</f>
        <v>BC12</v>
      </c>
      <c r="S327" s="70"/>
      <c r="T327" s="70" t="str">
        <f>sampletable!T327</f>
        <v>NB04</v>
      </c>
    </row>
    <row r="328">
      <c r="A328" s="70"/>
      <c r="B328" s="70" t="str">
        <f>sampletable!B328</f>
        <v>RMNH.5127336</v>
      </c>
      <c r="C328" s="71" t="str">
        <f>sampletable!C328</f>
        <v>Insect</v>
      </c>
      <c r="D328" s="71" t="str">
        <f>sampletable!D328</f>
        <v>COI-5P</v>
      </c>
      <c r="E328" s="70">
        <f>sampletable!E328</f>
        <v>658</v>
      </c>
      <c r="F328" s="70">
        <f>sampletable!F328</f>
        <v>658</v>
      </c>
      <c r="G328" s="71" t="str">
        <f>sampletable!G328</f>
        <v>5. Invertebrate Mitochondrial</v>
      </c>
      <c r="H328" s="70" t="str">
        <f>sampletable!H328</f>
        <v>ARISE_SEQ_0077</v>
      </c>
      <c r="I328" s="70" t="str">
        <f>sampletable!I328</f>
        <v>NCBN001478</v>
      </c>
      <c r="J328" s="70">
        <f>sampletable!J328</f>
        <v>1100011655</v>
      </c>
      <c r="K328" s="70" t="str">
        <f>sampletable!K328</f>
        <v>DL009</v>
      </c>
      <c r="L328" s="70" t="str">
        <f>sampletable!L328</f>
        <v>D03</v>
      </c>
      <c r="M328" s="70" t="str">
        <f>sampletable!M328</f>
        <v>ONT_LepF1+ONT_LCO1490</v>
      </c>
      <c r="N328" s="70" t="str">
        <f>sampletable!N328</f>
        <v>#N/A</v>
      </c>
      <c r="O328" s="70" t="str">
        <f>sampletable!O328</f>
        <v>ONT_LepR1+ONT_HCO2198</v>
      </c>
      <c r="P328" s="70" t="str">
        <f>sampletable!P328</f>
        <v>#N/A</v>
      </c>
      <c r="Q328" s="70"/>
      <c r="R328" s="70" t="str">
        <f>sampletable!R328</f>
        <v>BC20</v>
      </c>
      <c r="S328" s="70"/>
      <c r="T328" s="70" t="str">
        <f>sampletable!T328</f>
        <v>NB04</v>
      </c>
    </row>
    <row r="329">
      <c r="A329" s="70"/>
      <c r="B329" s="70" t="str">
        <f>sampletable!B329</f>
        <v>RMNH.5127344</v>
      </c>
      <c r="C329" s="71" t="str">
        <f>sampletable!C329</f>
        <v>Insect</v>
      </c>
      <c r="D329" s="71" t="str">
        <f>sampletable!D329</f>
        <v>COI-5P</v>
      </c>
      <c r="E329" s="70">
        <f>sampletable!E329</f>
        <v>658</v>
      </c>
      <c r="F329" s="70">
        <f>sampletable!F329</f>
        <v>658</v>
      </c>
      <c r="G329" s="71" t="str">
        <f>sampletable!G329</f>
        <v>5. Invertebrate Mitochondrial</v>
      </c>
      <c r="H329" s="70" t="str">
        <f>sampletable!H329</f>
        <v>ARISE_SEQ_0077</v>
      </c>
      <c r="I329" s="70" t="str">
        <f>sampletable!I329</f>
        <v>NCBN001478</v>
      </c>
      <c r="J329" s="70">
        <f>sampletable!J329</f>
        <v>1100011656</v>
      </c>
      <c r="K329" s="70" t="str">
        <f>sampletable!K329</f>
        <v>DL009</v>
      </c>
      <c r="L329" s="70" t="str">
        <f>sampletable!L329</f>
        <v>D04</v>
      </c>
      <c r="M329" s="70" t="str">
        <f>sampletable!M329</f>
        <v>ONT_LepF1+ONT_LCO1490</v>
      </c>
      <c r="N329" s="70" t="str">
        <f>sampletable!N329</f>
        <v>#N/A</v>
      </c>
      <c r="O329" s="70" t="str">
        <f>sampletable!O329</f>
        <v>ONT_LepR1+ONT_HCO2198</v>
      </c>
      <c r="P329" s="70" t="str">
        <f>sampletable!P329</f>
        <v>#N/A</v>
      </c>
      <c r="Q329" s="70"/>
      <c r="R329" s="70" t="str">
        <f>sampletable!R329</f>
        <v>BC28</v>
      </c>
      <c r="S329" s="70"/>
      <c r="T329" s="70" t="str">
        <f>sampletable!T329</f>
        <v>NB04</v>
      </c>
    </row>
    <row r="330">
      <c r="A330" s="70"/>
      <c r="B330" s="70" t="str">
        <f>sampletable!B330</f>
        <v>RMNH.5127352</v>
      </c>
      <c r="C330" s="71" t="str">
        <f>sampletable!C330</f>
        <v>Insect</v>
      </c>
      <c r="D330" s="71" t="str">
        <f>sampletable!D330</f>
        <v>COI-5P</v>
      </c>
      <c r="E330" s="70">
        <f>sampletable!E330</f>
        <v>658</v>
      </c>
      <c r="F330" s="70">
        <f>sampletable!F330</f>
        <v>658</v>
      </c>
      <c r="G330" s="71" t="str">
        <f>sampletable!G330</f>
        <v>5. Invertebrate Mitochondrial</v>
      </c>
      <c r="H330" s="70" t="str">
        <f>sampletable!H330</f>
        <v>ARISE_SEQ_0077</v>
      </c>
      <c r="I330" s="70" t="str">
        <f>sampletable!I330</f>
        <v>NCBN001478</v>
      </c>
      <c r="J330" s="70">
        <f>sampletable!J330</f>
        <v>1100011657</v>
      </c>
      <c r="K330" s="70" t="str">
        <f>sampletable!K330</f>
        <v>DL009</v>
      </c>
      <c r="L330" s="70" t="str">
        <f>sampletable!L330</f>
        <v>D05</v>
      </c>
      <c r="M330" s="70" t="str">
        <f>sampletable!M330</f>
        <v>ONT_LepF1+ONT_LCO1490</v>
      </c>
      <c r="N330" s="70" t="str">
        <f>sampletable!N330</f>
        <v>#N/A</v>
      </c>
      <c r="O330" s="70" t="str">
        <f>sampletable!O330</f>
        <v>ONT_LepR1+ONT_HCO2198</v>
      </c>
      <c r="P330" s="70" t="str">
        <f>sampletable!P330</f>
        <v>#N/A</v>
      </c>
      <c r="Q330" s="70"/>
      <c r="R330" s="70" t="str">
        <f>sampletable!R330</f>
        <v>BC36</v>
      </c>
      <c r="S330" s="70"/>
      <c r="T330" s="70" t="str">
        <f>sampletable!T330</f>
        <v>NB04</v>
      </c>
    </row>
    <row r="331">
      <c r="A331" s="70"/>
      <c r="B331" s="70" t="str">
        <f>sampletable!B331</f>
        <v>RMNH.5127360</v>
      </c>
      <c r="C331" s="71" t="str">
        <f>sampletable!C331</f>
        <v>Insect</v>
      </c>
      <c r="D331" s="71" t="str">
        <f>sampletable!D331</f>
        <v>COI-5P</v>
      </c>
      <c r="E331" s="70">
        <f>sampletable!E331</f>
        <v>658</v>
      </c>
      <c r="F331" s="70">
        <f>sampletable!F331</f>
        <v>658</v>
      </c>
      <c r="G331" s="71" t="str">
        <f>sampletable!G331</f>
        <v>5. Invertebrate Mitochondrial</v>
      </c>
      <c r="H331" s="70" t="str">
        <f>sampletable!H331</f>
        <v>ARISE_SEQ_0077</v>
      </c>
      <c r="I331" s="70" t="str">
        <f>sampletable!I331</f>
        <v>NCBN001478</v>
      </c>
      <c r="J331" s="70">
        <f>sampletable!J331</f>
        <v>1100011658</v>
      </c>
      <c r="K331" s="70" t="str">
        <f>sampletable!K331</f>
        <v>DL009</v>
      </c>
      <c r="L331" s="70" t="str">
        <f>sampletable!L331</f>
        <v>D06</v>
      </c>
      <c r="M331" s="70" t="str">
        <f>sampletable!M331</f>
        <v>ONT_LepF1+ONT_LCO1490</v>
      </c>
      <c r="N331" s="70" t="str">
        <f>sampletable!N331</f>
        <v>#N/A</v>
      </c>
      <c r="O331" s="70" t="str">
        <f>sampletable!O331</f>
        <v>ONT_LepR1+ONT_HCO2198</v>
      </c>
      <c r="P331" s="70" t="str">
        <f>sampletable!P331</f>
        <v>#N/A</v>
      </c>
      <c r="Q331" s="70"/>
      <c r="R331" s="70" t="str">
        <f>sampletable!R331</f>
        <v>BC44</v>
      </c>
      <c r="S331" s="70"/>
      <c r="T331" s="70" t="str">
        <f>sampletable!T331</f>
        <v>NB04</v>
      </c>
    </row>
    <row r="332">
      <c r="A332" s="70"/>
      <c r="B332" s="70" t="str">
        <f>sampletable!B332</f>
        <v>RMNH.5127368</v>
      </c>
      <c r="C332" s="71" t="str">
        <f>sampletable!C332</f>
        <v>Insect</v>
      </c>
      <c r="D332" s="71" t="str">
        <f>sampletable!D332</f>
        <v>COI-5P</v>
      </c>
      <c r="E332" s="70">
        <f>sampletable!E332</f>
        <v>658</v>
      </c>
      <c r="F332" s="70">
        <f>sampletable!F332</f>
        <v>658</v>
      </c>
      <c r="G332" s="71" t="str">
        <f>sampletable!G332</f>
        <v>5. Invertebrate Mitochondrial</v>
      </c>
      <c r="H332" s="70" t="str">
        <f>sampletable!H332</f>
        <v>ARISE_SEQ_0077</v>
      </c>
      <c r="I332" s="70" t="str">
        <f>sampletable!I332</f>
        <v>NCBN001478</v>
      </c>
      <c r="J332" s="70">
        <f>sampletable!J332</f>
        <v>1100011659</v>
      </c>
      <c r="K332" s="70" t="str">
        <f>sampletable!K332</f>
        <v>DL009</v>
      </c>
      <c r="L332" s="70" t="str">
        <f>sampletable!L332</f>
        <v>D07</v>
      </c>
      <c r="M332" s="70" t="str">
        <f>sampletable!M332</f>
        <v>ONT_LepF1+ONT_LCO1490</v>
      </c>
      <c r="N332" s="70" t="str">
        <f>sampletable!N332</f>
        <v>#N/A</v>
      </c>
      <c r="O332" s="70" t="str">
        <f>sampletable!O332</f>
        <v>ONT_LepR1+ONT_HCO2198</v>
      </c>
      <c r="P332" s="70" t="str">
        <f>sampletable!P332</f>
        <v>#N/A</v>
      </c>
      <c r="Q332" s="70"/>
      <c r="R332" s="70" t="str">
        <f>sampletable!R332</f>
        <v>BC52</v>
      </c>
      <c r="S332" s="70"/>
      <c r="T332" s="70" t="str">
        <f>sampletable!T332</f>
        <v>NB04</v>
      </c>
    </row>
    <row r="333">
      <c r="A333" s="70"/>
      <c r="B333" s="70" t="str">
        <f>sampletable!B333</f>
        <v>RMNH.5127376</v>
      </c>
      <c r="C333" s="71" t="str">
        <f>sampletable!C333</f>
        <v>Insect</v>
      </c>
      <c r="D333" s="71" t="str">
        <f>sampletable!D333</f>
        <v>COI-5P</v>
      </c>
      <c r="E333" s="70">
        <f>sampletable!E333</f>
        <v>658</v>
      </c>
      <c r="F333" s="70">
        <f>sampletable!F333</f>
        <v>658</v>
      </c>
      <c r="G333" s="71" t="str">
        <f>sampletable!G333</f>
        <v>5. Invertebrate Mitochondrial</v>
      </c>
      <c r="H333" s="70" t="str">
        <f>sampletable!H333</f>
        <v>ARISE_SEQ_0077</v>
      </c>
      <c r="I333" s="70" t="str">
        <f>sampletable!I333</f>
        <v>NCBN001478</v>
      </c>
      <c r="J333" s="70">
        <f>sampletable!J333</f>
        <v>1100011660</v>
      </c>
      <c r="K333" s="70" t="str">
        <f>sampletable!K333</f>
        <v>DL009</v>
      </c>
      <c r="L333" s="70" t="str">
        <f>sampletable!L333</f>
        <v>D08</v>
      </c>
      <c r="M333" s="70" t="str">
        <f>sampletable!M333</f>
        <v>ONT_LepF1+ONT_LCO1490</v>
      </c>
      <c r="N333" s="70" t="str">
        <f>sampletable!N333</f>
        <v>#N/A</v>
      </c>
      <c r="O333" s="70" t="str">
        <f>sampletable!O333</f>
        <v>ONT_LepR1+ONT_HCO2198</v>
      </c>
      <c r="P333" s="70" t="str">
        <f>sampletable!P333</f>
        <v>#N/A</v>
      </c>
      <c r="Q333" s="70"/>
      <c r="R333" s="70" t="str">
        <f>sampletable!R333</f>
        <v>BC60</v>
      </c>
      <c r="S333" s="70"/>
      <c r="T333" s="70" t="str">
        <f>sampletable!T333</f>
        <v>NB04</v>
      </c>
    </row>
    <row r="334">
      <c r="A334" s="70"/>
      <c r="B334" s="70" t="str">
        <f>sampletable!B334</f>
        <v>RMNH.5127384</v>
      </c>
      <c r="C334" s="71" t="str">
        <f>sampletable!C334</f>
        <v>Insect</v>
      </c>
      <c r="D334" s="71" t="str">
        <f>sampletable!D334</f>
        <v>COI-5P</v>
      </c>
      <c r="E334" s="70">
        <f>sampletable!E334</f>
        <v>658</v>
      </c>
      <c r="F334" s="70">
        <f>sampletable!F334</f>
        <v>658</v>
      </c>
      <c r="G334" s="71" t="str">
        <f>sampletable!G334</f>
        <v>5. Invertebrate Mitochondrial</v>
      </c>
      <c r="H334" s="70" t="str">
        <f>sampletable!H334</f>
        <v>ARISE_SEQ_0077</v>
      </c>
      <c r="I334" s="70" t="str">
        <f>sampletable!I334</f>
        <v>NCBN001478</v>
      </c>
      <c r="J334" s="70">
        <f>sampletable!J334</f>
        <v>1100011661</v>
      </c>
      <c r="K334" s="70" t="str">
        <f>sampletable!K334</f>
        <v>DL009</v>
      </c>
      <c r="L334" s="70" t="str">
        <f>sampletable!L334</f>
        <v>D09</v>
      </c>
      <c r="M334" s="70" t="str">
        <f>sampletable!M334</f>
        <v>ONT_LepF1+ONT_LCO1490</v>
      </c>
      <c r="N334" s="70" t="str">
        <f>sampletable!N334</f>
        <v>#N/A</v>
      </c>
      <c r="O334" s="70" t="str">
        <f>sampletable!O334</f>
        <v>ONT_LepR1+ONT_HCO2198</v>
      </c>
      <c r="P334" s="70" t="str">
        <f>sampletable!P334</f>
        <v>#N/A</v>
      </c>
      <c r="Q334" s="70"/>
      <c r="R334" s="70" t="str">
        <f>sampletable!R334</f>
        <v>BC68</v>
      </c>
      <c r="S334" s="70"/>
      <c r="T334" s="70" t="str">
        <f>sampletable!T334</f>
        <v>NB04</v>
      </c>
    </row>
    <row r="335">
      <c r="A335" s="70"/>
      <c r="B335" s="70" t="str">
        <f>sampletable!B335</f>
        <v>RMNH.5127392</v>
      </c>
      <c r="C335" s="71" t="str">
        <f>sampletable!C335</f>
        <v>Insect</v>
      </c>
      <c r="D335" s="71" t="str">
        <f>sampletable!D335</f>
        <v>COI-5P</v>
      </c>
      <c r="E335" s="70">
        <f>sampletable!E335</f>
        <v>658</v>
      </c>
      <c r="F335" s="70">
        <f>sampletable!F335</f>
        <v>658</v>
      </c>
      <c r="G335" s="71" t="str">
        <f>sampletable!G335</f>
        <v>5. Invertebrate Mitochondrial</v>
      </c>
      <c r="H335" s="70" t="str">
        <f>sampletable!H335</f>
        <v>ARISE_SEQ_0077</v>
      </c>
      <c r="I335" s="70" t="str">
        <f>sampletable!I335</f>
        <v>NCBN001478</v>
      </c>
      <c r="J335" s="70">
        <f>sampletable!J335</f>
        <v>1100011662</v>
      </c>
      <c r="K335" s="70" t="str">
        <f>sampletable!K335</f>
        <v>DL009</v>
      </c>
      <c r="L335" s="70" t="str">
        <f>sampletable!L335</f>
        <v>D10</v>
      </c>
      <c r="M335" s="70" t="str">
        <f>sampletable!M335</f>
        <v>ONT_LepF1+ONT_LCO1490</v>
      </c>
      <c r="N335" s="70" t="str">
        <f>sampletable!N335</f>
        <v>#N/A</v>
      </c>
      <c r="O335" s="70" t="str">
        <f>sampletable!O335</f>
        <v>ONT_LepR1+ONT_HCO2198</v>
      </c>
      <c r="P335" s="70" t="str">
        <f>sampletable!P335</f>
        <v>#N/A</v>
      </c>
      <c r="Q335" s="70"/>
      <c r="R335" s="70" t="str">
        <f>sampletable!R335</f>
        <v>BC76</v>
      </c>
      <c r="S335" s="70"/>
      <c r="T335" s="70" t="str">
        <f>sampletable!T335</f>
        <v>NB04</v>
      </c>
    </row>
    <row r="336">
      <c r="A336" s="70"/>
      <c r="B336" s="70" t="str">
        <f>sampletable!B336</f>
        <v>RMNH.5127400</v>
      </c>
      <c r="C336" s="71" t="str">
        <f>sampletable!C336</f>
        <v>Insect</v>
      </c>
      <c r="D336" s="71" t="str">
        <f>sampletable!D336</f>
        <v>COI-5P</v>
      </c>
      <c r="E336" s="70">
        <f>sampletable!E336</f>
        <v>658</v>
      </c>
      <c r="F336" s="70">
        <f>sampletable!F336</f>
        <v>658</v>
      </c>
      <c r="G336" s="71" t="str">
        <f>sampletable!G336</f>
        <v>5. Invertebrate Mitochondrial</v>
      </c>
      <c r="H336" s="70" t="str">
        <f>sampletable!H336</f>
        <v>ARISE_SEQ_0077</v>
      </c>
      <c r="I336" s="70" t="str">
        <f>sampletable!I336</f>
        <v>NCBN001478</v>
      </c>
      <c r="J336" s="70">
        <f>sampletable!J336</f>
        <v>1100011663</v>
      </c>
      <c r="K336" s="70" t="str">
        <f>sampletable!K336</f>
        <v>DL009</v>
      </c>
      <c r="L336" s="70" t="str">
        <f>sampletable!L336</f>
        <v>D11</v>
      </c>
      <c r="M336" s="70" t="str">
        <f>sampletable!M336</f>
        <v>ONT_LepF1+ONT_LCO1490</v>
      </c>
      <c r="N336" s="70" t="str">
        <f>sampletable!N336</f>
        <v>#N/A</v>
      </c>
      <c r="O336" s="70" t="str">
        <f>sampletable!O336</f>
        <v>ONT_LepR1+ONT_HCO2198</v>
      </c>
      <c r="P336" s="70" t="str">
        <f>sampletable!P336</f>
        <v>#N/A</v>
      </c>
      <c r="Q336" s="70"/>
      <c r="R336" s="70" t="str">
        <f>sampletable!R336</f>
        <v>BC84</v>
      </c>
      <c r="S336" s="70"/>
      <c r="T336" s="70" t="str">
        <f>sampletable!T336</f>
        <v>NB04</v>
      </c>
    </row>
    <row r="337">
      <c r="A337" s="70"/>
      <c r="B337" s="70" t="str">
        <f>sampletable!B337</f>
        <v>RMNH.5127408</v>
      </c>
      <c r="C337" s="71" t="str">
        <f>sampletable!C337</f>
        <v>Insect</v>
      </c>
      <c r="D337" s="71" t="str">
        <f>sampletable!D337</f>
        <v>COI-5P</v>
      </c>
      <c r="E337" s="70">
        <f>sampletable!E337</f>
        <v>658</v>
      </c>
      <c r="F337" s="70">
        <f>sampletable!F337</f>
        <v>658</v>
      </c>
      <c r="G337" s="71" t="str">
        <f>sampletable!G337</f>
        <v>5. Invertebrate Mitochondrial</v>
      </c>
      <c r="H337" s="70" t="str">
        <f>sampletable!H337</f>
        <v>ARISE_SEQ_0077</v>
      </c>
      <c r="I337" s="70" t="str">
        <f>sampletable!I337</f>
        <v>NCBN001478</v>
      </c>
      <c r="J337" s="70">
        <f>sampletable!J337</f>
        <v>1100011664</v>
      </c>
      <c r="K337" s="70" t="str">
        <f>sampletable!K337</f>
        <v>DL009</v>
      </c>
      <c r="L337" s="70" t="str">
        <f>sampletable!L337</f>
        <v>D12</v>
      </c>
      <c r="M337" s="70" t="str">
        <f>sampletable!M337</f>
        <v>ONT_LepF1+ONT_LCO1490</v>
      </c>
      <c r="N337" s="70" t="str">
        <f>sampletable!N337</f>
        <v>#N/A</v>
      </c>
      <c r="O337" s="70" t="str">
        <f>sampletable!O337</f>
        <v>ONT_LepR1+ONT_HCO2198</v>
      </c>
      <c r="P337" s="70" t="str">
        <f>sampletable!P337</f>
        <v>#N/A</v>
      </c>
      <c r="Q337" s="70"/>
      <c r="R337" s="70" t="str">
        <f>sampletable!R337</f>
        <v>BC92</v>
      </c>
      <c r="S337" s="70"/>
      <c r="T337" s="70" t="str">
        <f>sampletable!T337</f>
        <v>NB04</v>
      </c>
    </row>
    <row r="338">
      <c r="A338" s="70"/>
      <c r="B338" s="70" t="str">
        <f>sampletable!B338</f>
        <v>RMNH.5127321</v>
      </c>
      <c r="C338" s="71" t="str">
        <f>sampletable!C338</f>
        <v>Insect</v>
      </c>
      <c r="D338" s="71" t="str">
        <f>sampletable!D338</f>
        <v>COI-5P</v>
      </c>
      <c r="E338" s="70">
        <f>sampletable!E338</f>
        <v>658</v>
      </c>
      <c r="F338" s="70">
        <f>sampletable!F338</f>
        <v>658</v>
      </c>
      <c r="G338" s="71" t="str">
        <f>sampletable!G338</f>
        <v>5. Invertebrate Mitochondrial</v>
      </c>
      <c r="H338" s="70" t="str">
        <f>sampletable!H338</f>
        <v>ARISE_SEQ_0077</v>
      </c>
      <c r="I338" s="70" t="str">
        <f>sampletable!I338</f>
        <v>NCBN001478</v>
      </c>
      <c r="J338" s="70">
        <f>sampletable!J338</f>
        <v>1100011665</v>
      </c>
      <c r="K338" s="70" t="str">
        <f>sampletable!K338</f>
        <v>DL009</v>
      </c>
      <c r="L338" s="70" t="str">
        <f>sampletable!L338</f>
        <v>E01</v>
      </c>
      <c r="M338" s="70" t="str">
        <f>sampletable!M338</f>
        <v>ONT_LepF1+ONT_LCO1490</v>
      </c>
      <c r="N338" s="70" t="str">
        <f>sampletable!N338</f>
        <v>#N/A</v>
      </c>
      <c r="O338" s="70" t="str">
        <f>sampletable!O338</f>
        <v>ONT_LepR1+ONT_HCO2198</v>
      </c>
      <c r="P338" s="70" t="str">
        <f>sampletable!P338</f>
        <v>#N/A</v>
      </c>
      <c r="Q338" s="70"/>
      <c r="R338" s="70" t="str">
        <f>sampletable!R338</f>
        <v>BC05</v>
      </c>
      <c r="S338" s="70"/>
      <c r="T338" s="70" t="str">
        <f>sampletable!T338</f>
        <v>NB04</v>
      </c>
    </row>
    <row r="339">
      <c r="A339" s="70"/>
      <c r="B339" s="70" t="str">
        <f>sampletable!B339</f>
        <v>RMNH.5127329</v>
      </c>
      <c r="C339" s="71" t="str">
        <f>sampletable!C339</f>
        <v>Insect</v>
      </c>
      <c r="D339" s="71" t="str">
        <f>sampletable!D339</f>
        <v>COI-5P</v>
      </c>
      <c r="E339" s="70">
        <f>sampletable!E339</f>
        <v>658</v>
      </c>
      <c r="F339" s="70">
        <f>sampletable!F339</f>
        <v>658</v>
      </c>
      <c r="G339" s="71" t="str">
        <f>sampletable!G339</f>
        <v>5. Invertebrate Mitochondrial</v>
      </c>
      <c r="H339" s="70" t="str">
        <f>sampletable!H339</f>
        <v>ARISE_SEQ_0077</v>
      </c>
      <c r="I339" s="70" t="str">
        <f>sampletable!I339</f>
        <v>NCBN001478</v>
      </c>
      <c r="J339" s="70">
        <f>sampletable!J339</f>
        <v>1100011666</v>
      </c>
      <c r="K339" s="70" t="str">
        <f>sampletable!K339</f>
        <v>DL009</v>
      </c>
      <c r="L339" s="70" t="str">
        <f>sampletable!L339</f>
        <v>E02</v>
      </c>
      <c r="M339" s="70" t="str">
        <f>sampletable!M339</f>
        <v>ONT_LepF1+ONT_LCO1490</v>
      </c>
      <c r="N339" s="70" t="str">
        <f>sampletable!N339</f>
        <v>#N/A</v>
      </c>
      <c r="O339" s="70" t="str">
        <f>sampletable!O339</f>
        <v>ONT_LepR1+ONT_HCO2198</v>
      </c>
      <c r="P339" s="70" t="str">
        <f>sampletable!P339</f>
        <v>#N/A</v>
      </c>
      <c r="Q339" s="70"/>
      <c r="R339" s="70" t="str">
        <f>sampletable!R339</f>
        <v>BC13</v>
      </c>
      <c r="S339" s="70"/>
      <c r="T339" s="70" t="str">
        <f>sampletable!T339</f>
        <v>NB04</v>
      </c>
    </row>
    <row r="340">
      <c r="A340" s="70"/>
      <c r="B340" s="70" t="str">
        <f>sampletable!B340</f>
        <v>RMNH.5127337</v>
      </c>
      <c r="C340" s="71" t="str">
        <f>sampletable!C340</f>
        <v>Insect</v>
      </c>
      <c r="D340" s="71" t="str">
        <f>sampletable!D340</f>
        <v>COI-5P</v>
      </c>
      <c r="E340" s="70">
        <f>sampletable!E340</f>
        <v>658</v>
      </c>
      <c r="F340" s="70">
        <f>sampletable!F340</f>
        <v>658</v>
      </c>
      <c r="G340" s="71" t="str">
        <f>sampletable!G340</f>
        <v>5. Invertebrate Mitochondrial</v>
      </c>
      <c r="H340" s="70" t="str">
        <f>sampletable!H340</f>
        <v>ARISE_SEQ_0077</v>
      </c>
      <c r="I340" s="70" t="str">
        <f>sampletable!I340</f>
        <v>NCBN001478</v>
      </c>
      <c r="J340" s="70">
        <f>sampletable!J340</f>
        <v>1100011667</v>
      </c>
      <c r="K340" s="70" t="str">
        <f>sampletable!K340</f>
        <v>DL009</v>
      </c>
      <c r="L340" s="70" t="str">
        <f>sampletable!L340</f>
        <v>E03</v>
      </c>
      <c r="M340" s="70" t="str">
        <f>sampletable!M340</f>
        <v>ONT_LepF1+ONT_LCO1490</v>
      </c>
      <c r="N340" s="70" t="str">
        <f>sampletable!N340</f>
        <v>#N/A</v>
      </c>
      <c r="O340" s="70" t="str">
        <f>sampletable!O340</f>
        <v>ONT_LepR1+ONT_HCO2198</v>
      </c>
      <c r="P340" s="70" t="str">
        <f>sampletable!P340</f>
        <v>#N/A</v>
      </c>
      <c r="Q340" s="70"/>
      <c r="R340" s="70" t="str">
        <f>sampletable!R340</f>
        <v>BC21</v>
      </c>
      <c r="S340" s="70"/>
      <c r="T340" s="70" t="str">
        <f>sampletable!T340</f>
        <v>NB04</v>
      </c>
    </row>
    <row r="341">
      <c r="A341" s="70"/>
      <c r="B341" s="70" t="str">
        <f>sampletable!B341</f>
        <v>RMNH.5127345</v>
      </c>
      <c r="C341" s="71" t="str">
        <f>sampletable!C341</f>
        <v>Insect</v>
      </c>
      <c r="D341" s="71" t="str">
        <f>sampletable!D341</f>
        <v>COI-5P</v>
      </c>
      <c r="E341" s="70">
        <f>sampletable!E341</f>
        <v>658</v>
      </c>
      <c r="F341" s="70">
        <f>sampletable!F341</f>
        <v>658</v>
      </c>
      <c r="G341" s="71" t="str">
        <f>sampletable!G341</f>
        <v>5. Invertebrate Mitochondrial</v>
      </c>
      <c r="H341" s="70" t="str">
        <f>sampletable!H341</f>
        <v>ARISE_SEQ_0077</v>
      </c>
      <c r="I341" s="70" t="str">
        <f>sampletable!I341</f>
        <v>NCBN001478</v>
      </c>
      <c r="J341" s="70">
        <f>sampletable!J341</f>
        <v>1100011668</v>
      </c>
      <c r="K341" s="70" t="str">
        <f>sampletable!K341</f>
        <v>DL009</v>
      </c>
      <c r="L341" s="70" t="str">
        <f>sampletable!L341</f>
        <v>E04</v>
      </c>
      <c r="M341" s="70" t="str">
        <f>sampletable!M341</f>
        <v>ONT_LepF1+ONT_LCO1490</v>
      </c>
      <c r="N341" s="70" t="str">
        <f>sampletable!N341</f>
        <v>#N/A</v>
      </c>
      <c r="O341" s="70" t="str">
        <f>sampletable!O341</f>
        <v>ONT_LepR1+ONT_HCO2198</v>
      </c>
      <c r="P341" s="70" t="str">
        <f>sampletable!P341</f>
        <v>#N/A</v>
      </c>
      <c r="Q341" s="70"/>
      <c r="R341" s="70" t="str">
        <f>sampletable!R341</f>
        <v>BC29</v>
      </c>
      <c r="S341" s="70"/>
      <c r="T341" s="70" t="str">
        <f>sampletable!T341</f>
        <v>NB04</v>
      </c>
    </row>
    <row r="342">
      <c r="A342" s="70"/>
      <c r="B342" s="70" t="str">
        <f>sampletable!B342</f>
        <v>RMNH.5127353</v>
      </c>
      <c r="C342" s="71" t="str">
        <f>sampletable!C342</f>
        <v>Insect</v>
      </c>
      <c r="D342" s="71" t="str">
        <f>sampletable!D342</f>
        <v>COI-5P</v>
      </c>
      <c r="E342" s="70">
        <f>sampletable!E342</f>
        <v>658</v>
      </c>
      <c r="F342" s="70">
        <f>sampletable!F342</f>
        <v>658</v>
      </c>
      <c r="G342" s="71" t="str">
        <f>sampletable!G342</f>
        <v>5. Invertebrate Mitochondrial</v>
      </c>
      <c r="H342" s="70" t="str">
        <f>sampletable!H342</f>
        <v>ARISE_SEQ_0077</v>
      </c>
      <c r="I342" s="70" t="str">
        <f>sampletable!I342</f>
        <v>NCBN001478</v>
      </c>
      <c r="J342" s="70">
        <f>sampletable!J342</f>
        <v>1100011669</v>
      </c>
      <c r="K342" s="70" t="str">
        <f>sampletable!K342</f>
        <v>DL009</v>
      </c>
      <c r="L342" s="70" t="str">
        <f>sampletable!L342</f>
        <v>E05</v>
      </c>
      <c r="M342" s="70" t="str">
        <f>sampletable!M342</f>
        <v>ONT_LepF1+ONT_LCO1490</v>
      </c>
      <c r="N342" s="70" t="str">
        <f>sampletable!N342</f>
        <v>#N/A</v>
      </c>
      <c r="O342" s="70" t="str">
        <f>sampletable!O342</f>
        <v>ONT_LepR1+ONT_HCO2198</v>
      </c>
      <c r="P342" s="70" t="str">
        <f>sampletable!P342</f>
        <v>#N/A</v>
      </c>
      <c r="Q342" s="70"/>
      <c r="R342" s="70" t="str">
        <f>sampletable!R342</f>
        <v>BC37</v>
      </c>
      <c r="S342" s="70"/>
      <c r="T342" s="70" t="str">
        <f>sampletable!T342</f>
        <v>NB04</v>
      </c>
    </row>
    <row r="343">
      <c r="A343" s="70"/>
      <c r="B343" s="70" t="str">
        <f>sampletable!B343</f>
        <v>RMNH.5127361</v>
      </c>
      <c r="C343" s="71" t="str">
        <f>sampletable!C343</f>
        <v>Insect</v>
      </c>
      <c r="D343" s="71" t="str">
        <f>sampletable!D343</f>
        <v>COI-5P</v>
      </c>
      <c r="E343" s="70">
        <f>sampletable!E343</f>
        <v>658</v>
      </c>
      <c r="F343" s="70">
        <f>sampletable!F343</f>
        <v>658</v>
      </c>
      <c r="G343" s="71" t="str">
        <f>sampletable!G343</f>
        <v>5. Invertebrate Mitochondrial</v>
      </c>
      <c r="H343" s="70" t="str">
        <f>sampletable!H343</f>
        <v>ARISE_SEQ_0077</v>
      </c>
      <c r="I343" s="70" t="str">
        <f>sampletable!I343</f>
        <v>NCBN001478</v>
      </c>
      <c r="J343" s="70">
        <f>sampletable!J343</f>
        <v>1100011670</v>
      </c>
      <c r="K343" s="70" t="str">
        <f>sampletable!K343</f>
        <v>DL009</v>
      </c>
      <c r="L343" s="70" t="str">
        <f>sampletable!L343</f>
        <v>E06</v>
      </c>
      <c r="M343" s="70" t="str">
        <f>sampletable!M343</f>
        <v>ONT_LepF1+ONT_LCO1490</v>
      </c>
      <c r="N343" s="70" t="str">
        <f>sampletable!N343</f>
        <v>#N/A</v>
      </c>
      <c r="O343" s="70" t="str">
        <f>sampletable!O343</f>
        <v>ONT_LepR1+ONT_HCO2198</v>
      </c>
      <c r="P343" s="70" t="str">
        <f>sampletable!P343</f>
        <v>#N/A</v>
      </c>
      <c r="Q343" s="70"/>
      <c r="R343" s="70" t="str">
        <f>sampletable!R343</f>
        <v>BC45</v>
      </c>
      <c r="S343" s="70"/>
      <c r="T343" s="70" t="str">
        <f>sampletable!T343</f>
        <v>NB04</v>
      </c>
    </row>
    <row r="344">
      <c r="A344" s="70"/>
      <c r="B344" s="70" t="str">
        <f>sampletable!B344</f>
        <v>RMNH.5127369</v>
      </c>
      <c r="C344" s="71" t="str">
        <f>sampletable!C344</f>
        <v>Insect</v>
      </c>
      <c r="D344" s="71" t="str">
        <f>sampletable!D344</f>
        <v>COI-5P</v>
      </c>
      <c r="E344" s="70">
        <f>sampletable!E344</f>
        <v>658</v>
      </c>
      <c r="F344" s="70">
        <f>sampletable!F344</f>
        <v>658</v>
      </c>
      <c r="G344" s="71" t="str">
        <f>sampletable!G344</f>
        <v>5. Invertebrate Mitochondrial</v>
      </c>
      <c r="H344" s="70" t="str">
        <f>sampletable!H344</f>
        <v>ARISE_SEQ_0077</v>
      </c>
      <c r="I344" s="70" t="str">
        <f>sampletable!I344</f>
        <v>NCBN001478</v>
      </c>
      <c r="J344" s="70">
        <f>sampletable!J344</f>
        <v>1100011671</v>
      </c>
      <c r="K344" s="70" t="str">
        <f>sampletable!K344</f>
        <v>DL009</v>
      </c>
      <c r="L344" s="70" t="str">
        <f>sampletable!L344</f>
        <v>E07</v>
      </c>
      <c r="M344" s="70" t="str">
        <f>sampletable!M344</f>
        <v>ONT_LepF1+ONT_LCO1490</v>
      </c>
      <c r="N344" s="70" t="str">
        <f>sampletable!N344</f>
        <v>#N/A</v>
      </c>
      <c r="O344" s="70" t="str">
        <f>sampletable!O344</f>
        <v>ONT_LepR1+ONT_HCO2198</v>
      </c>
      <c r="P344" s="70" t="str">
        <f>sampletable!P344</f>
        <v>#N/A</v>
      </c>
      <c r="Q344" s="70"/>
      <c r="R344" s="70" t="str">
        <f>sampletable!R344</f>
        <v>BC53</v>
      </c>
      <c r="S344" s="70"/>
      <c r="T344" s="70" t="str">
        <f>sampletable!T344</f>
        <v>NB04</v>
      </c>
    </row>
    <row r="345">
      <c r="A345" s="70"/>
      <c r="B345" s="70" t="str">
        <f>sampletable!B345</f>
        <v>RMNH.5127377</v>
      </c>
      <c r="C345" s="71" t="str">
        <f>sampletable!C345</f>
        <v>Insect</v>
      </c>
      <c r="D345" s="71" t="str">
        <f>sampletable!D345</f>
        <v>COI-5P</v>
      </c>
      <c r="E345" s="70">
        <f>sampletable!E345</f>
        <v>658</v>
      </c>
      <c r="F345" s="70">
        <f>sampletable!F345</f>
        <v>658</v>
      </c>
      <c r="G345" s="71" t="str">
        <f>sampletable!G345</f>
        <v>5. Invertebrate Mitochondrial</v>
      </c>
      <c r="H345" s="70" t="str">
        <f>sampletable!H345</f>
        <v>ARISE_SEQ_0077</v>
      </c>
      <c r="I345" s="70" t="str">
        <f>sampletable!I345</f>
        <v>NCBN001478</v>
      </c>
      <c r="J345" s="70">
        <f>sampletable!J345</f>
        <v>1100011672</v>
      </c>
      <c r="K345" s="70" t="str">
        <f>sampletable!K345</f>
        <v>DL009</v>
      </c>
      <c r="L345" s="70" t="str">
        <f>sampletable!L345</f>
        <v>E08</v>
      </c>
      <c r="M345" s="70" t="str">
        <f>sampletable!M345</f>
        <v>ONT_LepF1+ONT_LCO1490</v>
      </c>
      <c r="N345" s="70" t="str">
        <f>sampletable!N345</f>
        <v>#N/A</v>
      </c>
      <c r="O345" s="70" t="str">
        <f>sampletable!O345</f>
        <v>ONT_LepR1+ONT_HCO2198</v>
      </c>
      <c r="P345" s="70" t="str">
        <f>sampletable!P345</f>
        <v>#N/A</v>
      </c>
      <c r="Q345" s="70"/>
      <c r="R345" s="70" t="str">
        <f>sampletable!R345</f>
        <v>BC61</v>
      </c>
      <c r="S345" s="70"/>
      <c r="T345" s="70" t="str">
        <f>sampletable!T345</f>
        <v>NB04</v>
      </c>
    </row>
    <row r="346">
      <c r="A346" s="70"/>
      <c r="B346" s="70" t="str">
        <f>sampletable!B346</f>
        <v>RMNH.5127385</v>
      </c>
      <c r="C346" s="71" t="str">
        <f>sampletable!C346</f>
        <v>Insect</v>
      </c>
      <c r="D346" s="71" t="str">
        <f>sampletable!D346</f>
        <v>COI-5P</v>
      </c>
      <c r="E346" s="70">
        <f>sampletable!E346</f>
        <v>658</v>
      </c>
      <c r="F346" s="70">
        <f>sampletable!F346</f>
        <v>658</v>
      </c>
      <c r="G346" s="71" t="str">
        <f>sampletable!G346</f>
        <v>5. Invertebrate Mitochondrial</v>
      </c>
      <c r="H346" s="70" t="str">
        <f>sampletable!H346</f>
        <v>ARISE_SEQ_0077</v>
      </c>
      <c r="I346" s="70" t="str">
        <f>sampletable!I346</f>
        <v>NCBN001478</v>
      </c>
      <c r="J346" s="70">
        <f>sampletable!J346</f>
        <v>1100011673</v>
      </c>
      <c r="K346" s="70" t="str">
        <f>sampletable!K346</f>
        <v>DL009</v>
      </c>
      <c r="L346" s="70" t="str">
        <f>sampletable!L346</f>
        <v>E09</v>
      </c>
      <c r="M346" s="70" t="str">
        <f>sampletable!M346</f>
        <v>ONT_LepF1+ONT_LCO1490</v>
      </c>
      <c r="N346" s="70" t="str">
        <f>sampletable!N346</f>
        <v>#N/A</v>
      </c>
      <c r="O346" s="70" t="str">
        <f>sampletable!O346</f>
        <v>ONT_LepR1+ONT_HCO2198</v>
      </c>
      <c r="P346" s="70" t="str">
        <f>sampletable!P346</f>
        <v>#N/A</v>
      </c>
      <c r="Q346" s="70"/>
      <c r="R346" s="70" t="str">
        <f>sampletable!R346</f>
        <v>BC69</v>
      </c>
      <c r="S346" s="70"/>
      <c r="T346" s="70" t="str">
        <f>sampletable!T346</f>
        <v>NB04</v>
      </c>
    </row>
    <row r="347">
      <c r="A347" s="70"/>
      <c r="B347" s="70" t="str">
        <f>sampletable!B347</f>
        <v>RMNH.5127393</v>
      </c>
      <c r="C347" s="71" t="str">
        <f>sampletable!C347</f>
        <v>Insect</v>
      </c>
      <c r="D347" s="71" t="str">
        <f>sampletable!D347</f>
        <v>COI-5P</v>
      </c>
      <c r="E347" s="70">
        <f>sampletable!E347</f>
        <v>658</v>
      </c>
      <c r="F347" s="70">
        <f>sampletable!F347</f>
        <v>658</v>
      </c>
      <c r="G347" s="71" t="str">
        <f>sampletable!G347</f>
        <v>5. Invertebrate Mitochondrial</v>
      </c>
      <c r="H347" s="70" t="str">
        <f>sampletable!H347</f>
        <v>ARISE_SEQ_0077</v>
      </c>
      <c r="I347" s="70" t="str">
        <f>sampletable!I347</f>
        <v>NCBN001478</v>
      </c>
      <c r="J347" s="70">
        <f>sampletable!J347</f>
        <v>1100011674</v>
      </c>
      <c r="K347" s="70" t="str">
        <f>sampletable!K347</f>
        <v>DL009</v>
      </c>
      <c r="L347" s="70" t="str">
        <f>sampletable!L347</f>
        <v>E10</v>
      </c>
      <c r="M347" s="70" t="str">
        <f>sampletable!M347</f>
        <v>ONT_LepF1+ONT_LCO1490</v>
      </c>
      <c r="N347" s="70" t="str">
        <f>sampletable!N347</f>
        <v>#N/A</v>
      </c>
      <c r="O347" s="70" t="str">
        <f>sampletable!O347</f>
        <v>ONT_LepR1+ONT_HCO2198</v>
      </c>
      <c r="P347" s="70" t="str">
        <f>sampletable!P347</f>
        <v>#N/A</v>
      </c>
      <c r="Q347" s="70"/>
      <c r="R347" s="70" t="str">
        <f>sampletable!R347</f>
        <v>BC77</v>
      </c>
      <c r="S347" s="70"/>
      <c r="T347" s="70" t="str">
        <f>sampletable!T347</f>
        <v>NB04</v>
      </c>
    </row>
    <row r="348">
      <c r="A348" s="70"/>
      <c r="B348" s="70" t="str">
        <f>sampletable!B348</f>
        <v>RMNH.5127401</v>
      </c>
      <c r="C348" s="71" t="str">
        <f>sampletable!C348</f>
        <v>Insect</v>
      </c>
      <c r="D348" s="71" t="str">
        <f>sampletable!D348</f>
        <v>COI-5P</v>
      </c>
      <c r="E348" s="70">
        <f>sampletable!E348</f>
        <v>658</v>
      </c>
      <c r="F348" s="70">
        <f>sampletable!F348</f>
        <v>658</v>
      </c>
      <c r="G348" s="71" t="str">
        <f>sampletable!G348</f>
        <v>5. Invertebrate Mitochondrial</v>
      </c>
      <c r="H348" s="70" t="str">
        <f>sampletable!H348</f>
        <v>ARISE_SEQ_0077</v>
      </c>
      <c r="I348" s="70" t="str">
        <f>sampletable!I348</f>
        <v>NCBN001478</v>
      </c>
      <c r="J348" s="70">
        <f>sampletable!J348</f>
        <v>1100011675</v>
      </c>
      <c r="K348" s="70" t="str">
        <f>sampletable!K348</f>
        <v>DL009</v>
      </c>
      <c r="L348" s="70" t="str">
        <f>sampletable!L348</f>
        <v>E11</v>
      </c>
      <c r="M348" s="70" t="str">
        <f>sampletable!M348</f>
        <v>ONT_LepF1+ONT_LCO1490</v>
      </c>
      <c r="N348" s="70" t="str">
        <f>sampletable!N348</f>
        <v>#N/A</v>
      </c>
      <c r="O348" s="70" t="str">
        <f>sampletable!O348</f>
        <v>ONT_LepR1+ONT_HCO2198</v>
      </c>
      <c r="P348" s="70" t="str">
        <f>sampletable!P348</f>
        <v>#N/A</v>
      </c>
      <c r="Q348" s="70"/>
      <c r="R348" s="70" t="str">
        <f>sampletable!R348</f>
        <v>BC85</v>
      </c>
      <c r="S348" s="70"/>
      <c r="T348" s="70" t="str">
        <f>sampletable!T348</f>
        <v>NB04</v>
      </c>
    </row>
    <row r="349">
      <c r="A349" s="70"/>
      <c r="B349" s="70" t="str">
        <f>sampletable!B349</f>
        <v>RMNH.5127409</v>
      </c>
      <c r="C349" s="71" t="str">
        <f>sampletable!C349</f>
        <v>2 specimens</v>
      </c>
      <c r="D349" s="71" t="str">
        <f>sampletable!D349</f>
        <v>COI-5P</v>
      </c>
      <c r="E349" s="70">
        <f>sampletable!E349</f>
        <v>658</v>
      </c>
      <c r="F349" s="70">
        <f>sampletable!F349</f>
        <v>658</v>
      </c>
      <c r="G349" s="71" t="str">
        <f>sampletable!G349</f>
        <v>5. Invertebrate Mitochondrial</v>
      </c>
      <c r="H349" s="70" t="str">
        <f>sampletable!H349</f>
        <v>ARISE_SEQ_0077</v>
      </c>
      <c r="I349" s="70" t="str">
        <f>sampletable!I349</f>
        <v>NCBN001478</v>
      </c>
      <c r="J349" s="70">
        <f>sampletable!J349</f>
        <v>1100011676</v>
      </c>
      <c r="K349" s="70" t="str">
        <f>sampletable!K349</f>
        <v>DL009</v>
      </c>
      <c r="L349" s="70" t="str">
        <f>sampletable!L349</f>
        <v>E12</v>
      </c>
      <c r="M349" s="70" t="str">
        <f>sampletable!M349</f>
        <v>ONT_LepF1+ONT_LCO1490</v>
      </c>
      <c r="N349" s="70" t="str">
        <f>sampletable!N349</f>
        <v>#N/A</v>
      </c>
      <c r="O349" s="70" t="str">
        <f>sampletable!O349</f>
        <v>ONT_LepR1+ONT_HCO2198</v>
      </c>
      <c r="P349" s="70" t="str">
        <f>sampletable!P349</f>
        <v>#N/A</v>
      </c>
      <c r="Q349" s="70"/>
      <c r="R349" s="70" t="str">
        <f>sampletable!R349</f>
        <v>BC93</v>
      </c>
      <c r="S349" s="70"/>
      <c r="T349" s="70" t="str">
        <f>sampletable!T349</f>
        <v>NB04</v>
      </c>
    </row>
    <row r="350">
      <c r="A350" s="70"/>
      <c r="B350" s="70" t="str">
        <f>sampletable!B350</f>
        <v>RMNH.5127322</v>
      </c>
      <c r="C350" s="71" t="str">
        <f>sampletable!C350</f>
        <v>Insect</v>
      </c>
      <c r="D350" s="71" t="str">
        <f>sampletable!D350</f>
        <v>COI-5P</v>
      </c>
      <c r="E350" s="70">
        <f>sampletable!E350</f>
        <v>658</v>
      </c>
      <c r="F350" s="70">
        <f>sampletable!F350</f>
        <v>658</v>
      </c>
      <c r="G350" s="71" t="str">
        <f>sampletable!G350</f>
        <v>5. Invertebrate Mitochondrial</v>
      </c>
      <c r="H350" s="70" t="str">
        <f>sampletable!H350</f>
        <v>ARISE_SEQ_0077</v>
      </c>
      <c r="I350" s="70" t="str">
        <f>sampletable!I350</f>
        <v>NCBN001478</v>
      </c>
      <c r="J350" s="70">
        <f>sampletable!J350</f>
        <v>1100011677</v>
      </c>
      <c r="K350" s="70" t="str">
        <f>sampletable!K350</f>
        <v>DL009</v>
      </c>
      <c r="L350" s="70" t="str">
        <f>sampletable!L350</f>
        <v>F01</v>
      </c>
      <c r="M350" s="70" t="str">
        <f>sampletable!M350</f>
        <v>ONT_LepF1+ONT_LCO1490</v>
      </c>
      <c r="N350" s="70" t="str">
        <f>sampletable!N350</f>
        <v>#N/A</v>
      </c>
      <c r="O350" s="70" t="str">
        <f>sampletable!O350</f>
        <v>ONT_LepR1+ONT_HCO2198</v>
      </c>
      <c r="P350" s="70" t="str">
        <f>sampletable!P350</f>
        <v>#N/A</v>
      </c>
      <c r="Q350" s="70"/>
      <c r="R350" s="70" t="str">
        <f>sampletable!R350</f>
        <v>BC06</v>
      </c>
      <c r="S350" s="70"/>
      <c r="T350" s="70" t="str">
        <f>sampletable!T350</f>
        <v>NB04</v>
      </c>
    </row>
    <row r="351">
      <c r="A351" s="70"/>
      <c r="B351" s="70" t="str">
        <f>sampletable!B351</f>
        <v>RMNH.5127330</v>
      </c>
      <c r="C351" s="71" t="str">
        <f>sampletable!C351</f>
        <v>Insect</v>
      </c>
      <c r="D351" s="71" t="str">
        <f>sampletable!D351</f>
        <v>COI-5P</v>
      </c>
      <c r="E351" s="70">
        <f>sampletable!E351</f>
        <v>658</v>
      </c>
      <c r="F351" s="70">
        <f>sampletable!F351</f>
        <v>658</v>
      </c>
      <c r="G351" s="71" t="str">
        <f>sampletable!G351</f>
        <v>5. Invertebrate Mitochondrial</v>
      </c>
      <c r="H351" s="70" t="str">
        <f>sampletable!H351</f>
        <v>ARISE_SEQ_0077</v>
      </c>
      <c r="I351" s="70" t="str">
        <f>sampletable!I351</f>
        <v>NCBN001478</v>
      </c>
      <c r="J351" s="70">
        <f>sampletable!J351</f>
        <v>1100011678</v>
      </c>
      <c r="K351" s="70" t="str">
        <f>sampletable!K351</f>
        <v>DL009</v>
      </c>
      <c r="L351" s="70" t="str">
        <f>sampletable!L351</f>
        <v>F02</v>
      </c>
      <c r="M351" s="70" t="str">
        <f>sampletable!M351</f>
        <v>ONT_LepF1+ONT_LCO1490</v>
      </c>
      <c r="N351" s="70" t="str">
        <f>sampletable!N351</f>
        <v>#N/A</v>
      </c>
      <c r="O351" s="70" t="str">
        <f>sampletable!O351</f>
        <v>ONT_LepR1+ONT_HCO2198</v>
      </c>
      <c r="P351" s="70" t="str">
        <f>sampletable!P351</f>
        <v>#N/A</v>
      </c>
      <c r="Q351" s="70"/>
      <c r="R351" s="70" t="str">
        <f>sampletable!R351</f>
        <v>BC14</v>
      </c>
      <c r="S351" s="70"/>
      <c r="T351" s="70" t="str">
        <f>sampletable!T351</f>
        <v>NB04</v>
      </c>
    </row>
    <row r="352">
      <c r="A352" s="70"/>
      <c r="B352" s="70" t="str">
        <f>sampletable!B352</f>
        <v>RMNH.5127338</v>
      </c>
      <c r="C352" s="71" t="str">
        <f>sampletable!C352</f>
        <v>Insect</v>
      </c>
      <c r="D352" s="71" t="str">
        <f>sampletable!D352</f>
        <v>COI-5P</v>
      </c>
      <c r="E352" s="70">
        <f>sampletable!E352</f>
        <v>658</v>
      </c>
      <c r="F352" s="70">
        <f>sampletable!F352</f>
        <v>658</v>
      </c>
      <c r="G352" s="71" t="str">
        <f>sampletable!G352</f>
        <v>5. Invertebrate Mitochondrial</v>
      </c>
      <c r="H352" s="70" t="str">
        <f>sampletable!H352</f>
        <v>ARISE_SEQ_0077</v>
      </c>
      <c r="I352" s="70" t="str">
        <f>sampletable!I352</f>
        <v>NCBN001478</v>
      </c>
      <c r="J352" s="70">
        <f>sampletable!J352</f>
        <v>1100011679</v>
      </c>
      <c r="K352" s="70" t="str">
        <f>sampletable!K352</f>
        <v>DL009</v>
      </c>
      <c r="L352" s="70" t="str">
        <f>sampletable!L352</f>
        <v>F03</v>
      </c>
      <c r="M352" s="70" t="str">
        <f>sampletable!M352</f>
        <v>ONT_LepF1+ONT_LCO1490</v>
      </c>
      <c r="N352" s="70" t="str">
        <f>sampletable!N352</f>
        <v>#N/A</v>
      </c>
      <c r="O352" s="70" t="str">
        <f>sampletable!O352</f>
        <v>ONT_LepR1+ONT_HCO2198</v>
      </c>
      <c r="P352" s="70" t="str">
        <f>sampletable!P352</f>
        <v>#N/A</v>
      </c>
      <c r="Q352" s="70"/>
      <c r="R352" s="70" t="str">
        <f>sampletable!R352</f>
        <v>BC22</v>
      </c>
      <c r="S352" s="70"/>
      <c r="T352" s="70" t="str">
        <f>sampletable!T352</f>
        <v>NB04</v>
      </c>
    </row>
    <row r="353">
      <c r="A353" s="70"/>
      <c r="B353" s="70" t="str">
        <f>sampletable!B353</f>
        <v>RMNH.5127346</v>
      </c>
      <c r="C353" s="71" t="str">
        <f>sampletable!C353</f>
        <v>Insect</v>
      </c>
      <c r="D353" s="71" t="str">
        <f>sampletable!D353</f>
        <v>COI-5P</v>
      </c>
      <c r="E353" s="70">
        <f>sampletable!E353</f>
        <v>658</v>
      </c>
      <c r="F353" s="70">
        <f>sampletable!F353</f>
        <v>658</v>
      </c>
      <c r="G353" s="71" t="str">
        <f>sampletable!G353</f>
        <v>5. Invertebrate Mitochondrial</v>
      </c>
      <c r="H353" s="70" t="str">
        <f>sampletable!H353</f>
        <v>ARISE_SEQ_0077</v>
      </c>
      <c r="I353" s="70" t="str">
        <f>sampletable!I353</f>
        <v>NCBN001478</v>
      </c>
      <c r="J353" s="70">
        <f>sampletable!J353</f>
        <v>1100011680</v>
      </c>
      <c r="K353" s="70" t="str">
        <f>sampletable!K353</f>
        <v>DL009</v>
      </c>
      <c r="L353" s="70" t="str">
        <f>sampletable!L353</f>
        <v>F04</v>
      </c>
      <c r="M353" s="70" t="str">
        <f>sampletable!M353</f>
        <v>ONT_LepF1+ONT_LCO1490</v>
      </c>
      <c r="N353" s="70" t="str">
        <f>sampletable!N353</f>
        <v>#N/A</v>
      </c>
      <c r="O353" s="70" t="str">
        <f>sampletable!O353</f>
        <v>ONT_LepR1+ONT_HCO2198</v>
      </c>
      <c r="P353" s="70" t="str">
        <f>sampletable!P353</f>
        <v>#N/A</v>
      </c>
      <c r="Q353" s="70"/>
      <c r="R353" s="70" t="str">
        <f>sampletable!R353</f>
        <v>BC30</v>
      </c>
      <c r="S353" s="70"/>
      <c r="T353" s="70" t="str">
        <f>sampletable!T353</f>
        <v>NB04</v>
      </c>
    </row>
    <row r="354">
      <c r="A354" s="70"/>
      <c r="B354" s="70" t="str">
        <f>sampletable!B354</f>
        <v>RMNH.5127354</v>
      </c>
      <c r="C354" s="71" t="str">
        <f>sampletable!C354</f>
        <v>Insect</v>
      </c>
      <c r="D354" s="71" t="str">
        <f>sampletable!D354</f>
        <v>COI-5P</v>
      </c>
      <c r="E354" s="70">
        <f>sampletable!E354</f>
        <v>658</v>
      </c>
      <c r="F354" s="70">
        <f>sampletable!F354</f>
        <v>658</v>
      </c>
      <c r="G354" s="71" t="str">
        <f>sampletable!G354</f>
        <v>5. Invertebrate Mitochondrial</v>
      </c>
      <c r="H354" s="70" t="str">
        <f>sampletable!H354</f>
        <v>ARISE_SEQ_0077</v>
      </c>
      <c r="I354" s="70" t="str">
        <f>sampletable!I354</f>
        <v>NCBN001478</v>
      </c>
      <c r="J354" s="70">
        <f>sampletable!J354</f>
        <v>1100011681</v>
      </c>
      <c r="K354" s="70" t="str">
        <f>sampletable!K354</f>
        <v>DL009</v>
      </c>
      <c r="L354" s="70" t="str">
        <f>sampletable!L354</f>
        <v>F05</v>
      </c>
      <c r="M354" s="70" t="str">
        <f>sampletable!M354</f>
        <v>ONT_LepF1+ONT_LCO1490</v>
      </c>
      <c r="N354" s="70" t="str">
        <f>sampletable!N354</f>
        <v>#N/A</v>
      </c>
      <c r="O354" s="70" t="str">
        <f>sampletable!O354</f>
        <v>ONT_LepR1+ONT_HCO2198</v>
      </c>
      <c r="P354" s="70" t="str">
        <f>sampletable!P354</f>
        <v>#N/A</v>
      </c>
      <c r="Q354" s="70"/>
      <c r="R354" s="70" t="str">
        <f>sampletable!R354</f>
        <v>BC38</v>
      </c>
      <c r="S354" s="70"/>
      <c r="T354" s="70" t="str">
        <f>sampletable!T354</f>
        <v>NB04</v>
      </c>
    </row>
    <row r="355">
      <c r="A355" s="70"/>
      <c r="B355" s="70" t="str">
        <f>sampletable!B355</f>
        <v>RMNH.5127362</v>
      </c>
      <c r="C355" s="71" t="str">
        <f>sampletable!C355</f>
        <v>Insect</v>
      </c>
      <c r="D355" s="71" t="str">
        <f>sampletable!D355</f>
        <v>COI-5P</v>
      </c>
      <c r="E355" s="70">
        <f>sampletable!E355</f>
        <v>658</v>
      </c>
      <c r="F355" s="70">
        <f>sampletable!F355</f>
        <v>658</v>
      </c>
      <c r="G355" s="71" t="str">
        <f>sampletable!G355</f>
        <v>5. Invertebrate Mitochondrial</v>
      </c>
      <c r="H355" s="70" t="str">
        <f>sampletable!H355</f>
        <v>ARISE_SEQ_0077</v>
      </c>
      <c r="I355" s="70" t="str">
        <f>sampletable!I355</f>
        <v>NCBN001478</v>
      </c>
      <c r="J355" s="70">
        <f>sampletable!J355</f>
        <v>1100011682</v>
      </c>
      <c r="K355" s="70" t="str">
        <f>sampletable!K355</f>
        <v>DL009</v>
      </c>
      <c r="L355" s="70" t="str">
        <f>sampletable!L355</f>
        <v>F06</v>
      </c>
      <c r="M355" s="70" t="str">
        <f>sampletable!M355</f>
        <v>ONT_LepF1+ONT_LCO1490</v>
      </c>
      <c r="N355" s="70" t="str">
        <f>sampletable!N355</f>
        <v>#N/A</v>
      </c>
      <c r="O355" s="70" t="str">
        <f>sampletable!O355</f>
        <v>ONT_LepR1+ONT_HCO2198</v>
      </c>
      <c r="P355" s="70" t="str">
        <f>sampletable!P355</f>
        <v>#N/A</v>
      </c>
      <c r="Q355" s="70"/>
      <c r="R355" s="70" t="str">
        <f>sampletable!R355</f>
        <v>BC46</v>
      </c>
      <c r="S355" s="70"/>
      <c r="T355" s="70" t="str">
        <f>sampletable!T355</f>
        <v>NB04</v>
      </c>
    </row>
    <row r="356">
      <c r="A356" s="70"/>
      <c r="B356" s="70" t="str">
        <f>sampletable!B356</f>
        <v>RMNH.5127370</v>
      </c>
      <c r="C356" s="71" t="str">
        <f>sampletable!C356</f>
        <v>Insect</v>
      </c>
      <c r="D356" s="71" t="str">
        <f>sampletable!D356</f>
        <v>COI-5P</v>
      </c>
      <c r="E356" s="70">
        <f>sampletable!E356</f>
        <v>658</v>
      </c>
      <c r="F356" s="70">
        <f>sampletable!F356</f>
        <v>658</v>
      </c>
      <c r="G356" s="71" t="str">
        <f>sampletable!G356</f>
        <v>5. Invertebrate Mitochondrial</v>
      </c>
      <c r="H356" s="70" t="str">
        <f>sampletable!H356</f>
        <v>ARISE_SEQ_0077</v>
      </c>
      <c r="I356" s="70" t="str">
        <f>sampletable!I356</f>
        <v>NCBN001478</v>
      </c>
      <c r="J356" s="70">
        <f>sampletable!J356</f>
        <v>1100011683</v>
      </c>
      <c r="K356" s="70" t="str">
        <f>sampletable!K356</f>
        <v>DL009</v>
      </c>
      <c r="L356" s="70" t="str">
        <f>sampletable!L356</f>
        <v>F07</v>
      </c>
      <c r="M356" s="70" t="str">
        <f>sampletable!M356</f>
        <v>ONT_LepF1+ONT_LCO1490</v>
      </c>
      <c r="N356" s="70" t="str">
        <f>sampletable!N356</f>
        <v>#N/A</v>
      </c>
      <c r="O356" s="70" t="str">
        <f>sampletable!O356</f>
        <v>ONT_LepR1+ONT_HCO2198</v>
      </c>
      <c r="P356" s="70" t="str">
        <f>sampletable!P356</f>
        <v>#N/A</v>
      </c>
      <c r="Q356" s="70"/>
      <c r="R356" s="70" t="str">
        <f>sampletable!R356</f>
        <v>BC54</v>
      </c>
      <c r="S356" s="70"/>
      <c r="T356" s="70" t="str">
        <f>sampletable!T356</f>
        <v>NB04</v>
      </c>
    </row>
    <row r="357">
      <c r="A357" s="70"/>
      <c r="B357" s="70" t="str">
        <f>sampletable!B357</f>
        <v>RMNH.5127378</v>
      </c>
      <c r="C357" s="71" t="str">
        <f>sampletable!C357</f>
        <v>Insect</v>
      </c>
      <c r="D357" s="71" t="str">
        <f>sampletable!D357</f>
        <v>COI-5P</v>
      </c>
      <c r="E357" s="70">
        <f>sampletable!E357</f>
        <v>658</v>
      </c>
      <c r="F357" s="70">
        <f>sampletable!F357</f>
        <v>658</v>
      </c>
      <c r="G357" s="71" t="str">
        <f>sampletable!G357</f>
        <v>5. Invertebrate Mitochondrial</v>
      </c>
      <c r="H357" s="70" t="str">
        <f>sampletable!H357</f>
        <v>ARISE_SEQ_0077</v>
      </c>
      <c r="I357" s="70" t="str">
        <f>sampletable!I357</f>
        <v>NCBN001478</v>
      </c>
      <c r="J357" s="70">
        <f>sampletable!J357</f>
        <v>1100011684</v>
      </c>
      <c r="K357" s="70" t="str">
        <f>sampletable!K357</f>
        <v>DL009</v>
      </c>
      <c r="L357" s="70" t="str">
        <f>sampletable!L357</f>
        <v>F08</v>
      </c>
      <c r="M357" s="70" t="str">
        <f>sampletable!M357</f>
        <v>ONT_LepF1+ONT_LCO1490</v>
      </c>
      <c r="N357" s="70" t="str">
        <f>sampletable!N357</f>
        <v>#N/A</v>
      </c>
      <c r="O357" s="70" t="str">
        <f>sampletable!O357</f>
        <v>ONT_LepR1+ONT_HCO2198</v>
      </c>
      <c r="P357" s="70" t="str">
        <f>sampletable!P357</f>
        <v>#N/A</v>
      </c>
      <c r="Q357" s="70"/>
      <c r="R357" s="70" t="str">
        <f>sampletable!R357</f>
        <v>BC62</v>
      </c>
      <c r="S357" s="70"/>
      <c r="T357" s="70" t="str">
        <f>sampletable!T357</f>
        <v>NB04</v>
      </c>
    </row>
    <row r="358">
      <c r="A358" s="70"/>
      <c r="B358" s="70" t="str">
        <f>sampletable!B358</f>
        <v>RMNH.5127386</v>
      </c>
      <c r="C358" s="71" t="str">
        <f>sampletable!C358</f>
        <v>Insect</v>
      </c>
      <c r="D358" s="71" t="str">
        <f>sampletable!D358</f>
        <v>COI-5P</v>
      </c>
      <c r="E358" s="70">
        <f>sampletable!E358</f>
        <v>658</v>
      </c>
      <c r="F358" s="70">
        <f>sampletable!F358</f>
        <v>658</v>
      </c>
      <c r="G358" s="71" t="str">
        <f>sampletable!G358</f>
        <v>5. Invertebrate Mitochondrial</v>
      </c>
      <c r="H358" s="70" t="str">
        <f>sampletable!H358</f>
        <v>ARISE_SEQ_0077</v>
      </c>
      <c r="I358" s="70" t="str">
        <f>sampletable!I358</f>
        <v>NCBN001478</v>
      </c>
      <c r="J358" s="70">
        <f>sampletable!J358</f>
        <v>1100011685</v>
      </c>
      <c r="K358" s="70" t="str">
        <f>sampletable!K358</f>
        <v>DL009</v>
      </c>
      <c r="L358" s="70" t="str">
        <f>sampletable!L358</f>
        <v>F09</v>
      </c>
      <c r="M358" s="70" t="str">
        <f>sampletable!M358</f>
        <v>ONT_LepF1+ONT_LCO1490</v>
      </c>
      <c r="N358" s="70" t="str">
        <f>sampletable!N358</f>
        <v>#N/A</v>
      </c>
      <c r="O358" s="70" t="str">
        <f>sampletable!O358</f>
        <v>ONT_LepR1+ONT_HCO2198</v>
      </c>
      <c r="P358" s="70" t="str">
        <f>sampletable!P358</f>
        <v>#N/A</v>
      </c>
      <c r="Q358" s="70"/>
      <c r="R358" s="70" t="str">
        <f>sampletable!R358</f>
        <v>BC70</v>
      </c>
      <c r="S358" s="70"/>
      <c r="T358" s="70" t="str">
        <f>sampletable!T358</f>
        <v>NB04</v>
      </c>
    </row>
    <row r="359">
      <c r="A359" s="70"/>
      <c r="B359" s="70" t="str">
        <f>sampletable!B359</f>
        <v>RMNH.5127394</v>
      </c>
      <c r="C359" s="71" t="str">
        <f>sampletable!C359</f>
        <v>Insect</v>
      </c>
      <c r="D359" s="71" t="str">
        <f>sampletable!D359</f>
        <v>COI-5P</v>
      </c>
      <c r="E359" s="70">
        <f>sampletable!E359</f>
        <v>658</v>
      </c>
      <c r="F359" s="70">
        <f>sampletable!F359</f>
        <v>658</v>
      </c>
      <c r="G359" s="71" t="str">
        <f>sampletable!G359</f>
        <v>5. Invertebrate Mitochondrial</v>
      </c>
      <c r="H359" s="70" t="str">
        <f>sampletable!H359</f>
        <v>ARISE_SEQ_0077</v>
      </c>
      <c r="I359" s="70" t="str">
        <f>sampletable!I359</f>
        <v>NCBN001478</v>
      </c>
      <c r="J359" s="70">
        <f>sampletable!J359</f>
        <v>1100011686</v>
      </c>
      <c r="K359" s="70" t="str">
        <f>sampletable!K359</f>
        <v>DL009</v>
      </c>
      <c r="L359" s="70" t="str">
        <f>sampletable!L359</f>
        <v>F10</v>
      </c>
      <c r="M359" s="70" t="str">
        <f>sampletable!M359</f>
        <v>ONT_LepF1+ONT_LCO1490</v>
      </c>
      <c r="N359" s="70" t="str">
        <f>sampletable!N359</f>
        <v>#N/A</v>
      </c>
      <c r="O359" s="70" t="str">
        <f>sampletable!O359</f>
        <v>ONT_LepR1+ONT_HCO2198</v>
      </c>
      <c r="P359" s="70" t="str">
        <f>sampletable!P359</f>
        <v>#N/A</v>
      </c>
      <c r="Q359" s="70"/>
      <c r="R359" s="70" t="str">
        <f>sampletable!R359</f>
        <v>BC78</v>
      </c>
      <c r="S359" s="70"/>
      <c r="T359" s="70" t="str">
        <f>sampletable!T359</f>
        <v>NB04</v>
      </c>
    </row>
    <row r="360">
      <c r="A360" s="70"/>
      <c r="B360" s="70" t="str">
        <f>sampletable!B360</f>
        <v>RMNH.5127402</v>
      </c>
      <c r="C360" s="71" t="str">
        <f>sampletable!C360</f>
        <v>Insect</v>
      </c>
      <c r="D360" s="71" t="str">
        <f>sampletable!D360</f>
        <v>COI-5P</v>
      </c>
      <c r="E360" s="70">
        <f>sampletable!E360</f>
        <v>658</v>
      </c>
      <c r="F360" s="70">
        <f>sampletable!F360</f>
        <v>658</v>
      </c>
      <c r="G360" s="71" t="str">
        <f>sampletable!G360</f>
        <v>5. Invertebrate Mitochondrial</v>
      </c>
      <c r="H360" s="70" t="str">
        <f>sampletable!H360</f>
        <v>ARISE_SEQ_0077</v>
      </c>
      <c r="I360" s="70" t="str">
        <f>sampletable!I360</f>
        <v>NCBN001478</v>
      </c>
      <c r="J360" s="70">
        <f>sampletable!J360</f>
        <v>1100011687</v>
      </c>
      <c r="K360" s="70" t="str">
        <f>sampletable!K360</f>
        <v>DL009</v>
      </c>
      <c r="L360" s="70" t="str">
        <f>sampletable!L360</f>
        <v>F11</v>
      </c>
      <c r="M360" s="70" t="str">
        <f>sampletable!M360</f>
        <v>ONT_LepF1+ONT_LCO1490</v>
      </c>
      <c r="N360" s="70" t="str">
        <f>sampletable!N360</f>
        <v>#N/A</v>
      </c>
      <c r="O360" s="70" t="str">
        <f>sampletable!O360</f>
        <v>ONT_LepR1+ONT_HCO2198</v>
      </c>
      <c r="P360" s="70" t="str">
        <f>sampletable!P360</f>
        <v>#N/A</v>
      </c>
      <c r="Q360" s="70"/>
      <c r="R360" s="70" t="str">
        <f>sampletable!R360</f>
        <v>BC86</v>
      </c>
      <c r="S360" s="70"/>
      <c r="T360" s="70" t="str">
        <f>sampletable!T360</f>
        <v>NB04</v>
      </c>
    </row>
    <row r="361">
      <c r="A361" s="70"/>
      <c r="B361" s="70" t="str">
        <f>sampletable!B361</f>
        <v>RMNH.5127410</v>
      </c>
      <c r="C361" s="71" t="str">
        <f>sampletable!C361</f>
        <v>Insect</v>
      </c>
      <c r="D361" s="71" t="str">
        <f>sampletable!D361</f>
        <v>COI-5P</v>
      </c>
      <c r="E361" s="70">
        <f>sampletable!E361</f>
        <v>658</v>
      </c>
      <c r="F361" s="70">
        <f>sampletable!F361</f>
        <v>658</v>
      </c>
      <c r="G361" s="71" t="str">
        <f>sampletable!G361</f>
        <v>5. Invertebrate Mitochondrial</v>
      </c>
      <c r="H361" s="70" t="str">
        <f>sampletable!H361</f>
        <v>ARISE_SEQ_0077</v>
      </c>
      <c r="I361" s="70" t="str">
        <f>sampletable!I361</f>
        <v>NCBN001478</v>
      </c>
      <c r="J361" s="70">
        <f>sampletable!J361</f>
        <v>1100011688</v>
      </c>
      <c r="K361" s="70" t="str">
        <f>sampletable!K361</f>
        <v>DL009</v>
      </c>
      <c r="L361" s="70" t="str">
        <f>sampletable!L361</f>
        <v>F12</v>
      </c>
      <c r="M361" s="70" t="str">
        <f>sampletable!M361</f>
        <v>ONT_LepF1+ONT_LCO1490</v>
      </c>
      <c r="N361" s="70" t="str">
        <f>sampletable!N361</f>
        <v>#N/A</v>
      </c>
      <c r="O361" s="70" t="str">
        <f>sampletable!O361</f>
        <v>ONT_LepR1+ONT_HCO2198</v>
      </c>
      <c r="P361" s="70" t="str">
        <f>sampletable!P361</f>
        <v>#N/A</v>
      </c>
      <c r="Q361" s="70"/>
      <c r="R361" s="70" t="str">
        <f>sampletable!R361</f>
        <v>BC94</v>
      </c>
      <c r="S361" s="70"/>
      <c r="T361" s="70" t="str">
        <f>sampletable!T361</f>
        <v>NB04</v>
      </c>
    </row>
    <row r="362">
      <c r="A362" s="70"/>
      <c r="B362" s="70" t="str">
        <f>sampletable!B362</f>
        <v>RMNH.5127323</v>
      </c>
      <c r="C362" s="71" t="str">
        <f>sampletable!C362</f>
        <v>Insect</v>
      </c>
      <c r="D362" s="71" t="str">
        <f>sampletable!D362</f>
        <v>COI-5P</v>
      </c>
      <c r="E362" s="70">
        <f>sampletable!E362</f>
        <v>658</v>
      </c>
      <c r="F362" s="70">
        <f>sampletable!F362</f>
        <v>658</v>
      </c>
      <c r="G362" s="71" t="str">
        <f>sampletable!G362</f>
        <v>5. Invertebrate Mitochondrial</v>
      </c>
      <c r="H362" s="70" t="str">
        <f>sampletable!H362</f>
        <v>ARISE_SEQ_0077</v>
      </c>
      <c r="I362" s="70" t="str">
        <f>sampletable!I362</f>
        <v>NCBN001478</v>
      </c>
      <c r="J362" s="70">
        <f>sampletable!J362</f>
        <v>1100011689</v>
      </c>
      <c r="K362" s="70" t="str">
        <f>sampletable!K362</f>
        <v>DL009</v>
      </c>
      <c r="L362" s="70" t="str">
        <f>sampletable!L362</f>
        <v>G01</v>
      </c>
      <c r="M362" s="70" t="str">
        <f>sampletable!M362</f>
        <v>ONT_LepF1+ONT_LCO1490</v>
      </c>
      <c r="N362" s="70" t="str">
        <f>sampletable!N362</f>
        <v>#N/A</v>
      </c>
      <c r="O362" s="70" t="str">
        <f>sampletable!O362</f>
        <v>ONT_LepR1+ONT_HCO2198</v>
      </c>
      <c r="P362" s="70" t="str">
        <f>sampletable!P362</f>
        <v>#N/A</v>
      </c>
      <c r="Q362" s="70"/>
      <c r="R362" s="70" t="str">
        <f>sampletable!R362</f>
        <v>BC07</v>
      </c>
      <c r="S362" s="70"/>
      <c r="T362" s="70" t="str">
        <f>sampletable!T362</f>
        <v>NB04</v>
      </c>
    </row>
    <row r="363">
      <c r="A363" s="70"/>
      <c r="B363" s="70" t="str">
        <f>sampletable!B363</f>
        <v>RMNH.5127331</v>
      </c>
      <c r="C363" s="71" t="str">
        <f>sampletable!C363</f>
        <v>Insect</v>
      </c>
      <c r="D363" s="71" t="str">
        <f>sampletable!D363</f>
        <v>COI-5P</v>
      </c>
      <c r="E363" s="70">
        <f>sampletable!E363</f>
        <v>658</v>
      </c>
      <c r="F363" s="70">
        <f>sampletable!F363</f>
        <v>658</v>
      </c>
      <c r="G363" s="71" t="str">
        <f>sampletable!G363</f>
        <v>5. Invertebrate Mitochondrial</v>
      </c>
      <c r="H363" s="70" t="str">
        <f>sampletable!H363</f>
        <v>ARISE_SEQ_0077</v>
      </c>
      <c r="I363" s="70" t="str">
        <f>sampletable!I363</f>
        <v>NCBN001478</v>
      </c>
      <c r="J363" s="70">
        <f>sampletable!J363</f>
        <v>1100011690</v>
      </c>
      <c r="K363" s="70" t="str">
        <f>sampletable!K363</f>
        <v>DL009</v>
      </c>
      <c r="L363" s="70" t="str">
        <f>sampletable!L363</f>
        <v>G02</v>
      </c>
      <c r="M363" s="70" t="str">
        <f>sampletable!M363</f>
        <v>ONT_LepF1+ONT_LCO1490</v>
      </c>
      <c r="N363" s="70" t="str">
        <f>sampletable!N363</f>
        <v>#N/A</v>
      </c>
      <c r="O363" s="70" t="str">
        <f>sampletable!O363</f>
        <v>ONT_LepR1+ONT_HCO2198</v>
      </c>
      <c r="P363" s="70" t="str">
        <f>sampletable!P363</f>
        <v>#N/A</v>
      </c>
      <c r="Q363" s="70"/>
      <c r="R363" s="70" t="str">
        <f>sampletable!R363</f>
        <v>BC15</v>
      </c>
      <c r="S363" s="70"/>
      <c r="T363" s="70" t="str">
        <f>sampletable!T363</f>
        <v>NB04</v>
      </c>
    </row>
    <row r="364">
      <c r="A364" s="70"/>
      <c r="B364" s="70" t="str">
        <f>sampletable!B364</f>
        <v>RMNH.5127339</v>
      </c>
      <c r="C364" s="71" t="str">
        <f>sampletable!C364</f>
        <v>Insect</v>
      </c>
      <c r="D364" s="71" t="str">
        <f>sampletable!D364</f>
        <v>COI-5P</v>
      </c>
      <c r="E364" s="70">
        <f>sampletable!E364</f>
        <v>658</v>
      </c>
      <c r="F364" s="70">
        <f>sampletable!F364</f>
        <v>658</v>
      </c>
      <c r="G364" s="71" t="str">
        <f>sampletable!G364</f>
        <v>5. Invertebrate Mitochondrial</v>
      </c>
      <c r="H364" s="70" t="str">
        <f>sampletable!H364</f>
        <v>ARISE_SEQ_0077</v>
      </c>
      <c r="I364" s="70" t="str">
        <f>sampletable!I364</f>
        <v>NCBN001478</v>
      </c>
      <c r="J364" s="70">
        <f>sampletable!J364</f>
        <v>1100011691</v>
      </c>
      <c r="K364" s="70" t="str">
        <f>sampletable!K364</f>
        <v>DL009</v>
      </c>
      <c r="L364" s="70" t="str">
        <f>sampletable!L364</f>
        <v>G03</v>
      </c>
      <c r="M364" s="70" t="str">
        <f>sampletable!M364</f>
        <v>ONT_LepF1+ONT_LCO1490</v>
      </c>
      <c r="N364" s="70" t="str">
        <f>sampletable!N364</f>
        <v>#N/A</v>
      </c>
      <c r="O364" s="70" t="str">
        <f>sampletable!O364</f>
        <v>ONT_LepR1+ONT_HCO2198</v>
      </c>
      <c r="P364" s="70" t="str">
        <f>sampletable!P364</f>
        <v>#N/A</v>
      </c>
      <c r="Q364" s="70"/>
      <c r="R364" s="70" t="str">
        <f>sampletable!R364</f>
        <v>BC23</v>
      </c>
      <c r="S364" s="70"/>
      <c r="T364" s="70" t="str">
        <f>sampletable!T364</f>
        <v>NB04</v>
      </c>
    </row>
    <row r="365">
      <c r="A365" s="70"/>
      <c r="B365" s="70" t="str">
        <f>sampletable!B365</f>
        <v>RMNH.5127347</v>
      </c>
      <c r="C365" s="71" t="str">
        <f>sampletable!C365</f>
        <v>Insect</v>
      </c>
      <c r="D365" s="71" t="str">
        <f>sampletable!D365</f>
        <v>COI-5P</v>
      </c>
      <c r="E365" s="70">
        <f>sampletable!E365</f>
        <v>658</v>
      </c>
      <c r="F365" s="70">
        <f>sampletable!F365</f>
        <v>658</v>
      </c>
      <c r="G365" s="71" t="str">
        <f>sampletable!G365</f>
        <v>5. Invertebrate Mitochondrial</v>
      </c>
      <c r="H365" s="70" t="str">
        <f>sampletable!H365</f>
        <v>ARISE_SEQ_0077</v>
      </c>
      <c r="I365" s="70" t="str">
        <f>sampletable!I365</f>
        <v>NCBN001478</v>
      </c>
      <c r="J365" s="70">
        <f>sampletable!J365</f>
        <v>1100011692</v>
      </c>
      <c r="K365" s="70" t="str">
        <f>sampletable!K365</f>
        <v>DL009</v>
      </c>
      <c r="L365" s="70" t="str">
        <f>sampletable!L365</f>
        <v>G04</v>
      </c>
      <c r="M365" s="70" t="str">
        <f>sampletable!M365</f>
        <v>ONT_LepF1+ONT_LCO1490</v>
      </c>
      <c r="N365" s="70" t="str">
        <f>sampletable!N365</f>
        <v>#N/A</v>
      </c>
      <c r="O365" s="70" t="str">
        <f>sampletable!O365</f>
        <v>ONT_LepR1+ONT_HCO2198</v>
      </c>
      <c r="P365" s="70" t="str">
        <f>sampletable!P365</f>
        <v>#N/A</v>
      </c>
      <c r="Q365" s="70"/>
      <c r="R365" s="70" t="str">
        <f>sampletable!R365</f>
        <v>BC31</v>
      </c>
      <c r="S365" s="70"/>
      <c r="T365" s="70" t="str">
        <f>sampletable!T365</f>
        <v>NB04</v>
      </c>
    </row>
    <row r="366">
      <c r="A366" s="70"/>
      <c r="B366" s="70" t="str">
        <f>sampletable!B366</f>
        <v>RMNH.5127355</v>
      </c>
      <c r="C366" s="71" t="str">
        <f>sampletable!C366</f>
        <v>Insect</v>
      </c>
      <c r="D366" s="71" t="str">
        <f>sampletable!D366</f>
        <v>COI-5P</v>
      </c>
      <c r="E366" s="70">
        <f>sampletable!E366</f>
        <v>658</v>
      </c>
      <c r="F366" s="70">
        <f>sampletable!F366</f>
        <v>658</v>
      </c>
      <c r="G366" s="71" t="str">
        <f>sampletable!G366</f>
        <v>5. Invertebrate Mitochondrial</v>
      </c>
      <c r="H366" s="70" t="str">
        <f>sampletable!H366</f>
        <v>ARISE_SEQ_0077</v>
      </c>
      <c r="I366" s="70" t="str">
        <f>sampletable!I366</f>
        <v>NCBN001478</v>
      </c>
      <c r="J366" s="70">
        <f>sampletable!J366</f>
        <v>1100011693</v>
      </c>
      <c r="K366" s="70" t="str">
        <f>sampletable!K366</f>
        <v>DL009</v>
      </c>
      <c r="L366" s="70" t="str">
        <f>sampletable!L366</f>
        <v>G05</v>
      </c>
      <c r="M366" s="70" t="str">
        <f>sampletable!M366</f>
        <v>ONT_LepF1+ONT_LCO1490</v>
      </c>
      <c r="N366" s="70" t="str">
        <f>sampletable!N366</f>
        <v>#N/A</v>
      </c>
      <c r="O366" s="70" t="str">
        <f>sampletable!O366</f>
        <v>ONT_LepR1+ONT_HCO2198</v>
      </c>
      <c r="P366" s="70" t="str">
        <f>sampletable!P366</f>
        <v>#N/A</v>
      </c>
      <c r="Q366" s="70"/>
      <c r="R366" s="70" t="str">
        <f>sampletable!R366</f>
        <v>BC39</v>
      </c>
      <c r="S366" s="70"/>
      <c r="T366" s="70" t="str">
        <f>sampletable!T366</f>
        <v>NB04</v>
      </c>
    </row>
    <row r="367">
      <c r="A367" s="70"/>
      <c r="B367" s="70" t="str">
        <f>sampletable!B367</f>
        <v>RMNH.5127363</v>
      </c>
      <c r="C367" s="71" t="str">
        <f>sampletable!C367</f>
        <v>Insect</v>
      </c>
      <c r="D367" s="71" t="str">
        <f>sampletable!D367</f>
        <v>COI-5P</v>
      </c>
      <c r="E367" s="70">
        <f>sampletable!E367</f>
        <v>658</v>
      </c>
      <c r="F367" s="70">
        <f>sampletable!F367</f>
        <v>658</v>
      </c>
      <c r="G367" s="71" t="str">
        <f>sampletable!G367</f>
        <v>5. Invertebrate Mitochondrial</v>
      </c>
      <c r="H367" s="70" t="str">
        <f>sampletable!H367</f>
        <v>ARISE_SEQ_0077</v>
      </c>
      <c r="I367" s="70" t="str">
        <f>sampletable!I367</f>
        <v>NCBN001478</v>
      </c>
      <c r="J367" s="70">
        <f>sampletable!J367</f>
        <v>1100011694</v>
      </c>
      <c r="K367" s="70" t="str">
        <f>sampletable!K367</f>
        <v>DL009</v>
      </c>
      <c r="L367" s="70" t="str">
        <f>sampletable!L367</f>
        <v>G06</v>
      </c>
      <c r="M367" s="70" t="str">
        <f>sampletable!M367</f>
        <v>ONT_LepF1+ONT_LCO1490</v>
      </c>
      <c r="N367" s="70" t="str">
        <f>sampletable!N367</f>
        <v>#N/A</v>
      </c>
      <c r="O367" s="70" t="str">
        <f>sampletable!O367</f>
        <v>ONT_LepR1+ONT_HCO2198</v>
      </c>
      <c r="P367" s="70" t="str">
        <f>sampletable!P367</f>
        <v>#N/A</v>
      </c>
      <c r="Q367" s="70"/>
      <c r="R367" s="70" t="str">
        <f>sampletable!R367</f>
        <v>BC47</v>
      </c>
      <c r="S367" s="70"/>
      <c r="T367" s="70" t="str">
        <f>sampletable!T367</f>
        <v>NB04</v>
      </c>
    </row>
    <row r="368">
      <c r="A368" s="70"/>
      <c r="B368" s="70" t="str">
        <f>sampletable!B368</f>
        <v>RMNH.5127371</v>
      </c>
      <c r="C368" s="71" t="str">
        <f>sampletable!C368</f>
        <v>Insect</v>
      </c>
      <c r="D368" s="71" t="str">
        <f>sampletable!D368</f>
        <v>COI-5P</v>
      </c>
      <c r="E368" s="70">
        <f>sampletable!E368</f>
        <v>658</v>
      </c>
      <c r="F368" s="70">
        <f>sampletable!F368</f>
        <v>658</v>
      </c>
      <c r="G368" s="71" t="str">
        <f>sampletable!G368</f>
        <v>5. Invertebrate Mitochondrial</v>
      </c>
      <c r="H368" s="70" t="str">
        <f>sampletable!H368</f>
        <v>ARISE_SEQ_0077</v>
      </c>
      <c r="I368" s="70" t="str">
        <f>sampletable!I368</f>
        <v>NCBN001478</v>
      </c>
      <c r="J368" s="70">
        <f>sampletable!J368</f>
        <v>1100011695</v>
      </c>
      <c r="K368" s="70" t="str">
        <f>sampletable!K368</f>
        <v>DL009</v>
      </c>
      <c r="L368" s="70" t="str">
        <f>sampletable!L368</f>
        <v>G07</v>
      </c>
      <c r="M368" s="70" t="str">
        <f>sampletable!M368</f>
        <v>ONT_LepF1+ONT_LCO1490</v>
      </c>
      <c r="N368" s="70" t="str">
        <f>sampletable!N368</f>
        <v>#N/A</v>
      </c>
      <c r="O368" s="70" t="str">
        <f>sampletable!O368</f>
        <v>ONT_LepR1+ONT_HCO2198</v>
      </c>
      <c r="P368" s="70" t="str">
        <f>sampletable!P368</f>
        <v>#N/A</v>
      </c>
      <c r="Q368" s="70"/>
      <c r="R368" s="70" t="str">
        <f>sampletable!R368</f>
        <v>BC55</v>
      </c>
      <c r="S368" s="70"/>
      <c r="T368" s="70" t="str">
        <f>sampletable!T368</f>
        <v>NB04</v>
      </c>
    </row>
    <row r="369">
      <c r="A369" s="70"/>
      <c r="B369" s="70" t="str">
        <f>sampletable!B369</f>
        <v>RMNH.5127379</v>
      </c>
      <c r="C369" s="71" t="str">
        <f>sampletable!C369</f>
        <v>Insect</v>
      </c>
      <c r="D369" s="71" t="str">
        <f>sampletable!D369</f>
        <v>COI-5P</v>
      </c>
      <c r="E369" s="70">
        <f>sampletable!E369</f>
        <v>658</v>
      </c>
      <c r="F369" s="70">
        <f>sampletable!F369</f>
        <v>658</v>
      </c>
      <c r="G369" s="71" t="str">
        <f>sampletable!G369</f>
        <v>5. Invertebrate Mitochondrial</v>
      </c>
      <c r="H369" s="70" t="str">
        <f>sampletable!H369</f>
        <v>ARISE_SEQ_0077</v>
      </c>
      <c r="I369" s="70" t="str">
        <f>sampletable!I369</f>
        <v>NCBN001478</v>
      </c>
      <c r="J369" s="70">
        <f>sampletable!J369</f>
        <v>1100011696</v>
      </c>
      <c r="K369" s="70" t="str">
        <f>sampletable!K369</f>
        <v>DL009</v>
      </c>
      <c r="L369" s="70" t="str">
        <f>sampletable!L369</f>
        <v>G08</v>
      </c>
      <c r="M369" s="70" t="str">
        <f>sampletable!M369</f>
        <v>ONT_LepF1+ONT_LCO1490</v>
      </c>
      <c r="N369" s="70" t="str">
        <f>sampletable!N369</f>
        <v>#N/A</v>
      </c>
      <c r="O369" s="70" t="str">
        <f>sampletable!O369</f>
        <v>ONT_LepR1+ONT_HCO2198</v>
      </c>
      <c r="P369" s="70" t="str">
        <f>sampletable!P369</f>
        <v>#N/A</v>
      </c>
      <c r="Q369" s="70"/>
      <c r="R369" s="70" t="str">
        <f>sampletable!R369</f>
        <v>BC63</v>
      </c>
      <c r="S369" s="70"/>
      <c r="T369" s="70" t="str">
        <f>sampletable!T369</f>
        <v>NB04</v>
      </c>
    </row>
    <row r="370">
      <c r="A370" s="70"/>
      <c r="B370" s="70" t="str">
        <f>sampletable!B370</f>
        <v>RMNH.5127387</v>
      </c>
      <c r="C370" s="71" t="str">
        <f>sampletable!C370</f>
        <v>Insect</v>
      </c>
      <c r="D370" s="71" t="str">
        <f>sampletable!D370</f>
        <v>COI-5P</v>
      </c>
      <c r="E370" s="70">
        <f>sampletable!E370</f>
        <v>658</v>
      </c>
      <c r="F370" s="70">
        <f>sampletable!F370</f>
        <v>658</v>
      </c>
      <c r="G370" s="71" t="str">
        <f>sampletable!G370</f>
        <v>5. Invertebrate Mitochondrial</v>
      </c>
      <c r="H370" s="70" t="str">
        <f>sampletable!H370</f>
        <v>ARISE_SEQ_0077</v>
      </c>
      <c r="I370" s="70" t="str">
        <f>sampletable!I370</f>
        <v>NCBN001478</v>
      </c>
      <c r="J370" s="70">
        <f>sampletable!J370</f>
        <v>1100011697</v>
      </c>
      <c r="K370" s="70" t="str">
        <f>sampletable!K370</f>
        <v>DL009</v>
      </c>
      <c r="L370" s="70" t="str">
        <f>sampletable!L370</f>
        <v>G09</v>
      </c>
      <c r="M370" s="70" t="str">
        <f>sampletable!M370</f>
        <v>ONT_LepF1+ONT_LCO1490</v>
      </c>
      <c r="N370" s="70" t="str">
        <f>sampletable!N370</f>
        <v>#N/A</v>
      </c>
      <c r="O370" s="70" t="str">
        <f>sampletable!O370</f>
        <v>ONT_LepR1+ONT_HCO2198</v>
      </c>
      <c r="P370" s="70" t="str">
        <f>sampletable!P370</f>
        <v>#N/A</v>
      </c>
      <c r="Q370" s="70"/>
      <c r="R370" s="70" t="str">
        <f>sampletable!R370</f>
        <v>BC71</v>
      </c>
      <c r="S370" s="70"/>
      <c r="T370" s="70" t="str">
        <f>sampletable!T370</f>
        <v>NB04</v>
      </c>
    </row>
    <row r="371">
      <c r="A371" s="70"/>
      <c r="B371" s="70" t="str">
        <f>sampletable!B371</f>
        <v>RMNH.5127395</v>
      </c>
      <c r="C371" s="71" t="str">
        <f>sampletable!C371</f>
        <v>Insect</v>
      </c>
      <c r="D371" s="71" t="str">
        <f>sampletable!D371</f>
        <v>COI-5P</v>
      </c>
      <c r="E371" s="70">
        <f>sampletable!E371</f>
        <v>658</v>
      </c>
      <c r="F371" s="70">
        <f>sampletable!F371</f>
        <v>658</v>
      </c>
      <c r="G371" s="71" t="str">
        <f>sampletable!G371</f>
        <v>5. Invertebrate Mitochondrial</v>
      </c>
      <c r="H371" s="70" t="str">
        <f>sampletable!H371</f>
        <v>ARISE_SEQ_0077</v>
      </c>
      <c r="I371" s="70" t="str">
        <f>sampletable!I371</f>
        <v>NCBN001478</v>
      </c>
      <c r="J371" s="70">
        <f>sampletable!J371</f>
        <v>1100011698</v>
      </c>
      <c r="K371" s="70" t="str">
        <f>sampletable!K371</f>
        <v>DL009</v>
      </c>
      <c r="L371" s="70" t="str">
        <f>sampletable!L371</f>
        <v>G10</v>
      </c>
      <c r="M371" s="70" t="str">
        <f>sampletable!M371</f>
        <v>ONT_LepF1+ONT_LCO1490</v>
      </c>
      <c r="N371" s="70" t="str">
        <f>sampletable!N371</f>
        <v>#N/A</v>
      </c>
      <c r="O371" s="70" t="str">
        <f>sampletable!O371</f>
        <v>ONT_LepR1+ONT_HCO2198</v>
      </c>
      <c r="P371" s="70" t="str">
        <f>sampletable!P371</f>
        <v>#N/A</v>
      </c>
      <c r="Q371" s="70"/>
      <c r="R371" s="70" t="str">
        <f>sampletable!R371</f>
        <v>BC79</v>
      </c>
      <c r="S371" s="70"/>
      <c r="T371" s="70" t="str">
        <f>sampletable!T371</f>
        <v>NB04</v>
      </c>
    </row>
    <row r="372">
      <c r="A372" s="70"/>
      <c r="B372" s="70" t="str">
        <f>sampletable!B372</f>
        <v>RMNH.5127403</v>
      </c>
      <c r="C372" s="71" t="str">
        <f>sampletable!C372</f>
        <v>Insect</v>
      </c>
      <c r="D372" s="71" t="str">
        <f>sampletable!D372</f>
        <v>COI-5P</v>
      </c>
      <c r="E372" s="70">
        <f>sampletable!E372</f>
        <v>658</v>
      </c>
      <c r="F372" s="70">
        <f>sampletable!F372</f>
        <v>658</v>
      </c>
      <c r="G372" s="71" t="str">
        <f>sampletable!G372</f>
        <v>5. Invertebrate Mitochondrial</v>
      </c>
      <c r="H372" s="70" t="str">
        <f>sampletable!H372</f>
        <v>ARISE_SEQ_0077</v>
      </c>
      <c r="I372" s="70" t="str">
        <f>sampletable!I372</f>
        <v>NCBN001478</v>
      </c>
      <c r="J372" s="70">
        <f>sampletable!J372</f>
        <v>1100011699</v>
      </c>
      <c r="K372" s="70" t="str">
        <f>sampletable!K372</f>
        <v>DL009</v>
      </c>
      <c r="L372" s="70" t="str">
        <f>sampletable!L372</f>
        <v>G11</v>
      </c>
      <c r="M372" s="70" t="str">
        <f>sampletable!M372</f>
        <v>ONT_LepF1+ONT_LCO1490</v>
      </c>
      <c r="N372" s="70" t="str">
        <f>sampletable!N372</f>
        <v>#N/A</v>
      </c>
      <c r="O372" s="70" t="str">
        <f>sampletable!O372</f>
        <v>ONT_LepR1+ONT_HCO2198</v>
      </c>
      <c r="P372" s="70" t="str">
        <f>sampletable!P372</f>
        <v>#N/A</v>
      </c>
      <c r="Q372" s="70"/>
      <c r="R372" s="70" t="str">
        <f>sampletable!R372</f>
        <v>BC87</v>
      </c>
      <c r="S372" s="70"/>
      <c r="T372" s="70" t="str">
        <f>sampletable!T372</f>
        <v>NB04</v>
      </c>
    </row>
    <row r="373">
      <c r="A373" s="70"/>
      <c r="B373" s="70" t="str">
        <f>sampletable!B373</f>
        <v>RMNH.5127411</v>
      </c>
      <c r="C373" s="71" t="str">
        <f>sampletable!C373</f>
        <v>Insect</v>
      </c>
      <c r="D373" s="71" t="str">
        <f>sampletable!D373</f>
        <v>COI-5P</v>
      </c>
      <c r="E373" s="70">
        <f>sampletable!E373</f>
        <v>658</v>
      </c>
      <c r="F373" s="70">
        <f>sampletable!F373</f>
        <v>658</v>
      </c>
      <c r="G373" s="71" t="str">
        <f>sampletable!G373</f>
        <v>5. Invertebrate Mitochondrial</v>
      </c>
      <c r="H373" s="70" t="str">
        <f>sampletable!H373</f>
        <v>ARISE_SEQ_0077</v>
      </c>
      <c r="I373" s="70" t="str">
        <f>sampletable!I373</f>
        <v>NCBN001478</v>
      </c>
      <c r="J373" s="70">
        <f>sampletable!J373</f>
        <v>1100011700</v>
      </c>
      <c r="K373" s="70" t="str">
        <f>sampletable!K373</f>
        <v>DL009</v>
      </c>
      <c r="L373" s="70" t="str">
        <f>sampletable!L373</f>
        <v>G12</v>
      </c>
      <c r="M373" s="70" t="str">
        <f>sampletable!M373</f>
        <v>ONT_LepF1+ONT_LCO1490</v>
      </c>
      <c r="N373" s="70" t="str">
        <f>sampletable!N373</f>
        <v>#N/A</v>
      </c>
      <c r="O373" s="70" t="str">
        <f>sampletable!O373</f>
        <v>ONT_LepR1+ONT_HCO2198</v>
      </c>
      <c r="P373" s="70" t="str">
        <f>sampletable!P373</f>
        <v>#N/A</v>
      </c>
      <c r="Q373" s="70"/>
      <c r="R373" s="70" t="str">
        <f>sampletable!R373</f>
        <v>BC95</v>
      </c>
      <c r="S373" s="70"/>
      <c r="T373" s="70" t="str">
        <f>sampletable!T373</f>
        <v>NB04</v>
      </c>
    </row>
    <row r="374">
      <c r="A374" s="70"/>
      <c r="B374" s="70" t="str">
        <f>sampletable!B374</f>
        <v>RMNH.5127324</v>
      </c>
      <c r="C374" s="71" t="str">
        <f>sampletable!C374</f>
        <v>Insect</v>
      </c>
      <c r="D374" s="71" t="str">
        <f>sampletable!D374</f>
        <v>COI-5P</v>
      </c>
      <c r="E374" s="70">
        <f>sampletable!E374</f>
        <v>658</v>
      </c>
      <c r="F374" s="70">
        <f>sampletable!F374</f>
        <v>658</v>
      </c>
      <c r="G374" s="71" t="str">
        <f>sampletable!G374</f>
        <v>5. Invertebrate Mitochondrial</v>
      </c>
      <c r="H374" s="70" t="str">
        <f>sampletable!H374</f>
        <v>ARISE_SEQ_0077</v>
      </c>
      <c r="I374" s="70" t="str">
        <f>sampletable!I374</f>
        <v>NCBN001478</v>
      </c>
      <c r="J374" s="70">
        <f>sampletable!J374</f>
        <v>1100011701</v>
      </c>
      <c r="K374" s="70" t="str">
        <f>sampletable!K374</f>
        <v>DL009</v>
      </c>
      <c r="L374" s="70" t="str">
        <f>sampletable!L374</f>
        <v>H01</v>
      </c>
      <c r="M374" s="70" t="str">
        <f>sampletable!M374</f>
        <v>ONT_LepF1+ONT_LCO1490</v>
      </c>
      <c r="N374" s="70" t="str">
        <f>sampletable!N374</f>
        <v>#N/A</v>
      </c>
      <c r="O374" s="70" t="str">
        <f>sampletable!O374</f>
        <v>ONT_LepR1+ONT_HCO2198</v>
      </c>
      <c r="P374" s="70" t="str">
        <f>sampletable!P374</f>
        <v>#N/A</v>
      </c>
      <c r="Q374" s="70"/>
      <c r="R374" s="70" t="str">
        <f>sampletable!R374</f>
        <v>BC08</v>
      </c>
      <c r="S374" s="70"/>
      <c r="T374" s="70" t="str">
        <f>sampletable!T374</f>
        <v>NB04</v>
      </c>
    </row>
    <row r="375">
      <c r="A375" s="70"/>
      <c r="B375" s="70" t="str">
        <f>sampletable!B375</f>
        <v>RMNH.5127332</v>
      </c>
      <c r="C375" s="71" t="str">
        <f>sampletable!C375</f>
        <v>Insect</v>
      </c>
      <c r="D375" s="71" t="str">
        <f>sampletable!D375</f>
        <v>COI-5P</v>
      </c>
      <c r="E375" s="70">
        <f>sampletable!E375</f>
        <v>658</v>
      </c>
      <c r="F375" s="70">
        <f>sampletable!F375</f>
        <v>658</v>
      </c>
      <c r="G375" s="71" t="str">
        <f>sampletable!G375</f>
        <v>5. Invertebrate Mitochondrial</v>
      </c>
      <c r="H375" s="70" t="str">
        <f>sampletable!H375</f>
        <v>ARISE_SEQ_0077</v>
      </c>
      <c r="I375" s="70" t="str">
        <f>sampletable!I375</f>
        <v>NCBN001478</v>
      </c>
      <c r="J375" s="70">
        <f>sampletable!J375</f>
        <v>1100011702</v>
      </c>
      <c r="K375" s="70" t="str">
        <f>sampletable!K375</f>
        <v>DL009</v>
      </c>
      <c r="L375" s="70" t="str">
        <f>sampletable!L375</f>
        <v>H02</v>
      </c>
      <c r="M375" s="70" t="str">
        <f>sampletable!M375</f>
        <v>ONT_LepF1+ONT_LCO1490</v>
      </c>
      <c r="N375" s="70" t="str">
        <f>sampletable!N375</f>
        <v>#N/A</v>
      </c>
      <c r="O375" s="70" t="str">
        <f>sampletable!O375</f>
        <v>ONT_LepR1+ONT_HCO2198</v>
      </c>
      <c r="P375" s="70" t="str">
        <f>sampletable!P375</f>
        <v>#N/A</v>
      </c>
      <c r="Q375" s="70"/>
      <c r="R375" s="70" t="str">
        <f>sampletable!R375</f>
        <v>BC16</v>
      </c>
      <c r="S375" s="70"/>
      <c r="T375" s="70" t="str">
        <f>sampletable!T375</f>
        <v>NB04</v>
      </c>
    </row>
    <row r="376">
      <c r="A376" s="70"/>
      <c r="B376" s="70" t="str">
        <f>sampletable!B376</f>
        <v>RMNH.5127340</v>
      </c>
      <c r="C376" s="71" t="str">
        <f>sampletable!C376</f>
        <v>Insect</v>
      </c>
      <c r="D376" s="71" t="str">
        <f>sampletable!D376</f>
        <v>COI-5P</v>
      </c>
      <c r="E376" s="70">
        <f>sampletable!E376</f>
        <v>658</v>
      </c>
      <c r="F376" s="70">
        <f>sampletable!F376</f>
        <v>658</v>
      </c>
      <c r="G376" s="71" t="str">
        <f>sampletable!G376</f>
        <v>5. Invertebrate Mitochondrial</v>
      </c>
      <c r="H376" s="70" t="str">
        <f>sampletable!H376</f>
        <v>ARISE_SEQ_0077</v>
      </c>
      <c r="I376" s="70" t="str">
        <f>sampletable!I376</f>
        <v>NCBN001478</v>
      </c>
      <c r="J376" s="70">
        <f>sampletable!J376</f>
        <v>1100011703</v>
      </c>
      <c r="K376" s="70" t="str">
        <f>sampletable!K376</f>
        <v>DL009</v>
      </c>
      <c r="L376" s="70" t="str">
        <f>sampletable!L376</f>
        <v>H03</v>
      </c>
      <c r="M376" s="70" t="str">
        <f>sampletable!M376</f>
        <v>ONT_LepF1+ONT_LCO1490</v>
      </c>
      <c r="N376" s="70" t="str">
        <f>sampletable!N376</f>
        <v>#N/A</v>
      </c>
      <c r="O376" s="70" t="str">
        <f>sampletable!O376</f>
        <v>ONT_LepR1+ONT_HCO2198</v>
      </c>
      <c r="P376" s="70" t="str">
        <f>sampletable!P376</f>
        <v>#N/A</v>
      </c>
      <c r="Q376" s="70"/>
      <c r="R376" s="70" t="str">
        <f>sampletable!R376</f>
        <v>BC24</v>
      </c>
      <c r="S376" s="70"/>
      <c r="T376" s="70" t="str">
        <f>sampletable!T376</f>
        <v>NB04</v>
      </c>
    </row>
    <row r="377">
      <c r="A377" s="70"/>
      <c r="B377" s="70" t="str">
        <f>sampletable!B377</f>
        <v>RMNH.5127348</v>
      </c>
      <c r="C377" s="71" t="str">
        <f>sampletable!C377</f>
        <v>Insect</v>
      </c>
      <c r="D377" s="71" t="str">
        <f>sampletable!D377</f>
        <v>COI-5P</v>
      </c>
      <c r="E377" s="70">
        <f>sampletable!E377</f>
        <v>658</v>
      </c>
      <c r="F377" s="70">
        <f>sampletable!F377</f>
        <v>658</v>
      </c>
      <c r="G377" s="71" t="str">
        <f>sampletable!G377</f>
        <v>5. Invertebrate Mitochondrial</v>
      </c>
      <c r="H377" s="70" t="str">
        <f>sampletable!H377</f>
        <v>ARISE_SEQ_0077</v>
      </c>
      <c r="I377" s="70" t="str">
        <f>sampletable!I377</f>
        <v>NCBN001478</v>
      </c>
      <c r="J377" s="70">
        <f>sampletable!J377</f>
        <v>1100011704</v>
      </c>
      <c r="K377" s="70" t="str">
        <f>sampletable!K377</f>
        <v>DL009</v>
      </c>
      <c r="L377" s="70" t="str">
        <f>sampletable!L377</f>
        <v>H04</v>
      </c>
      <c r="M377" s="70" t="str">
        <f>sampletable!M377</f>
        <v>ONT_LepF1+ONT_LCO1490</v>
      </c>
      <c r="N377" s="70" t="str">
        <f>sampletable!N377</f>
        <v>#N/A</v>
      </c>
      <c r="O377" s="70" t="str">
        <f>sampletable!O377</f>
        <v>ONT_LepR1+ONT_HCO2198</v>
      </c>
      <c r="P377" s="70" t="str">
        <f>sampletable!P377</f>
        <v>#N/A</v>
      </c>
      <c r="Q377" s="70"/>
      <c r="R377" s="70" t="str">
        <f>sampletable!R377</f>
        <v>BC32</v>
      </c>
      <c r="S377" s="70"/>
      <c r="T377" s="70" t="str">
        <f>sampletable!T377</f>
        <v>NB04</v>
      </c>
    </row>
    <row r="378">
      <c r="A378" s="70"/>
      <c r="B378" s="70" t="str">
        <f>sampletable!B378</f>
        <v>RMNH.5127356</v>
      </c>
      <c r="C378" s="71" t="str">
        <f>sampletable!C378</f>
        <v>Insect</v>
      </c>
      <c r="D378" s="71" t="str">
        <f>sampletable!D378</f>
        <v>COI-5P</v>
      </c>
      <c r="E378" s="70">
        <f>sampletable!E378</f>
        <v>658</v>
      </c>
      <c r="F378" s="70">
        <f>sampletable!F378</f>
        <v>658</v>
      </c>
      <c r="G378" s="71" t="str">
        <f>sampletable!G378</f>
        <v>5. Invertebrate Mitochondrial</v>
      </c>
      <c r="H378" s="70" t="str">
        <f>sampletable!H378</f>
        <v>ARISE_SEQ_0077</v>
      </c>
      <c r="I378" s="70" t="str">
        <f>sampletable!I378</f>
        <v>NCBN001478</v>
      </c>
      <c r="J378" s="70">
        <f>sampletable!J378</f>
        <v>1100011705</v>
      </c>
      <c r="K378" s="70" t="str">
        <f>sampletable!K378</f>
        <v>DL009</v>
      </c>
      <c r="L378" s="70" t="str">
        <f>sampletable!L378</f>
        <v>H05</v>
      </c>
      <c r="M378" s="70" t="str">
        <f>sampletable!M378</f>
        <v>ONT_LepF1+ONT_LCO1490</v>
      </c>
      <c r="N378" s="70" t="str">
        <f>sampletable!N378</f>
        <v>#N/A</v>
      </c>
      <c r="O378" s="70" t="str">
        <f>sampletable!O378</f>
        <v>ONT_LepR1+ONT_HCO2198</v>
      </c>
      <c r="P378" s="70" t="str">
        <f>sampletable!P378</f>
        <v>#N/A</v>
      </c>
      <c r="Q378" s="70"/>
      <c r="R378" s="70" t="str">
        <f>sampletable!R378</f>
        <v>BC40</v>
      </c>
      <c r="S378" s="70"/>
      <c r="T378" s="70" t="str">
        <f>sampletable!T378</f>
        <v>NB04</v>
      </c>
    </row>
    <row r="379">
      <c r="A379" s="70"/>
      <c r="B379" s="70" t="str">
        <f>sampletable!B379</f>
        <v>RMNH.5127364</v>
      </c>
      <c r="C379" s="71" t="str">
        <f>sampletable!C379</f>
        <v>Insect</v>
      </c>
      <c r="D379" s="71" t="str">
        <f>sampletable!D379</f>
        <v>COI-5P</v>
      </c>
      <c r="E379" s="70">
        <f>sampletable!E379</f>
        <v>658</v>
      </c>
      <c r="F379" s="70">
        <f>sampletable!F379</f>
        <v>658</v>
      </c>
      <c r="G379" s="71" t="str">
        <f>sampletable!G379</f>
        <v>5. Invertebrate Mitochondrial</v>
      </c>
      <c r="H379" s="70" t="str">
        <f>sampletable!H379</f>
        <v>ARISE_SEQ_0077</v>
      </c>
      <c r="I379" s="70" t="str">
        <f>sampletable!I379</f>
        <v>NCBN001478</v>
      </c>
      <c r="J379" s="70">
        <f>sampletable!J379</f>
        <v>1100011706</v>
      </c>
      <c r="K379" s="70" t="str">
        <f>sampletable!K379</f>
        <v>DL009</v>
      </c>
      <c r="L379" s="70" t="str">
        <f>sampletable!L379</f>
        <v>H06</v>
      </c>
      <c r="M379" s="70" t="str">
        <f>sampletable!M379</f>
        <v>ONT_LepF1+ONT_LCO1490</v>
      </c>
      <c r="N379" s="70" t="str">
        <f>sampletable!N379</f>
        <v>#N/A</v>
      </c>
      <c r="O379" s="70" t="str">
        <f>sampletable!O379</f>
        <v>ONT_LepR1+ONT_HCO2198</v>
      </c>
      <c r="P379" s="70" t="str">
        <f>sampletable!P379</f>
        <v>#N/A</v>
      </c>
      <c r="Q379" s="70"/>
      <c r="R379" s="70" t="str">
        <f>sampletable!R379</f>
        <v>BC48</v>
      </c>
      <c r="S379" s="70"/>
      <c r="T379" s="70" t="str">
        <f>sampletable!T379</f>
        <v>NB04</v>
      </c>
    </row>
    <row r="380">
      <c r="A380" s="70"/>
      <c r="B380" s="70" t="str">
        <f>sampletable!B380</f>
        <v>RMNH.5127372</v>
      </c>
      <c r="C380" s="71" t="str">
        <f>sampletable!C380</f>
        <v>Insect</v>
      </c>
      <c r="D380" s="71" t="str">
        <f>sampletable!D380</f>
        <v>COI-5P</v>
      </c>
      <c r="E380" s="70">
        <f>sampletable!E380</f>
        <v>658</v>
      </c>
      <c r="F380" s="70">
        <f>sampletable!F380</f>
        <v>658</v>
      </c>
      <c r="G380" s="71" t="str">
        <f>sampletable!G380</f>
        <v>5. Invertebrate Mitochondrial</v>
      </c>
      <c r="H380" s="70" t="str">
        <f>sampletable!H380</f>
        <v>ARISE_SEQ_0077</v>
      </c>
      <c r="I380" s="70" t="str">
        <f>sampletable!I380</f>
        <v>NCBN001478</v>
      </c>
      <c r="J380" s="70">
        <f>sampletable!J380</f>
        <v>1100011707</v>
      </c>
      <c r="K380" s="70" t="str">
        <f>sampletable!K380</f>
        <v>DL009</v>
      </c>
      <c r="L380" s="70" t="str">
        <f>sampletable!L380</f>
        <v>H07</v>
      </c>
      <c r="M380" s="70" t="str">
        <f>sampletable!M380</f>
        <v>ONT_LepF1+ONT_LCO1490</v>
      </c>
      <c r="N380" s="70" t="str">
        <f>sampletable!N380</f>
        <v>#N/A</v>
      </c>
      <c r="O380" s="70" t="str">
        <f>sampletable!O380</f>
        <v>ONT_LepR1+ONT_HCO2198</v>
      </c>
      <c r="P380" s="70" t="str">
        <f>sampletable!P380</f>
        <v>#N/A</v>
      </c>
      <c r="Q380" s="70"/>
      <c r="R380" s="70" t="str">
        <f>sampletable!R380</f>
        <v>BC56</v>
      </c>
      <c r="S380" s="70"/>
      <c r="T380" s="70" t="str">
        <f>sampletable!T380</f>
        <v>NB04</v>
      </c>
    </row>
    <row r="381">
      <c r="A381" s="70"/>
      <c r="B381" s="70" t="str">
        <f>sampletable!B381</f>
        <v>RMNH.5127380</v>
      </c>
      <c r="C381" s="71" t="str">
        <f>sampletable!C381</f>
        <v>Insect</v>
      </c>
      <c r="D381" s="71" t="str">
        <f>sampletable!D381</f>
        <v>COI-5P</v>
      </c>
      <c r="E381" s="70">
        <f>sampletable!E381</f>
        <v>658</v>
      </c>
      <c r="F381" s="70">
        <f>sampletable!F381</f>
        <v>658</v>
      </c>
      <c r="G381" s="71" t="str">
        <f>sampletable!G381</f>
        <v>5. Invertebrate Mitochondrial</v>
      </c>
      <c r="H381" s="70" t="str">
        <f>sampletable!H381</f>
        <v>ARISE_SEQ_0077</v>
      </c>
      <c r="I381" s="70" t="str">
        <f>sampletable!I381</f>
        <v>NCBN001478</v>
      </c>
      <c r="J381" s="70">
        <f>sampletable!J381</f>
        <v>1100011708</v>
      </c>
      <c r="K381" s="70" t="str">
        <f>sampletable!K381</f>
        <v>DL009</v>
      </c>
      <c r="L381" s="70" t="str">
        <f>sampletable!L381</f>
        <v>H08</v>
      </c>
      <c r="M381" s="70" t="str">
        <f>sampletable!M381</f>
        <v>ONT_LepF1+ONT_LCO1490</v>
      </c>
      <c r="N381" s="70" t="str">
        <f>sampletable!N381</f>
        <v>#N/A</v>
      </c>
      <c r="O381" s="70" t="str">
        <f>sampletable!O381</f>
        <v>ONT_LepR1+ONT_HCO2198</v>
      </c>
      <c r="P381" s="70" t="str">
        <f>sampletable!P381</f>
        <v>#N/A</v>
      </c>
      <c r="Q381" s="70"/>
      <c r="R381" s="70" t="str">
        <f>sampletable!R381</f>
        <v>BC64</v>
      </c>
      <c r="S381" s="70"/>
      <c r="T381" s="70" t="str">
        <f>sampletable!T381</f>
        <v>NB04</v>
      </c>
    </row>
    <row r="382">
      <c r="A382" s="70"/>
      <c r="B382" s="70" t="str">
        <f>sampletable!B382</f>
        <v>RMNH.5127388</v>
      </c>
      <c r="C382" s="71" t="str">
        <f>sampletable!C382</f>
        <v>Insect</v>
      </c>
      <c r="D382" s="71" t="str">
        <f>sampletable!D382</f>
        <v>COI-5P</v>
      </c>
      <c r="E382" s="70">
        <f>sampletable!E382</f>
        <v>658</v>
      </c>
      <c r="F382" s="70">
        <f>sampletable!F382</f>
        <v>658</v>
      </c>
      <c r="G382" s="71" t="str">
        <f>sampletable!G382</f>
        <v>5. Invertebrate Mitochondrial</v>
      </c>
      <c r="H382" s="70" t="str">
        <f>sampletable!H382</f>
        <v>ARISE_SEQ_0077</v>
      </c>
      <c r="I382" s="70" t="str">
        <f>sampletable!I382</f>
        <v>NCBN001478</v>
      </c>
      <c r="J382" s="70">
        <f>sampletable!J382</f>
        <v>1100011709</v>
      </c>
      <c r="K382" s="70" t="str">
        <f>sampletable!K382</f>
        <v>DL009</v>
      </c>
      <c r="L382" s="70" t="str">
        <f>sampletable!L382</f>
        <v>H09</v>
      </c>
      <c r="M382" s="70" t="str">
        <f>sampletable!M382</f>
        <v>ONT_LepF1+ONT_LCO1490</v>
      </c>
      <c r="N382" s="70" t="str">
        <f>sampletable!N382</f>
        <v>#N/A</v>
      </c>
      <c r="O382" s="70" t="str">
        <f>sampletable!O382</f>
        <v>ONT_LepR1+ONT_HCO2198</v>
      </c>
      <c r="P382" s="70" t="str">
        <f>sampletable!P382</f>
        <v>#N/A</v>
      </c>
      <c r="Q382" s="70"/>
      <c r="R382" s="70" t="str">
        <f>sampletable!R382</f>
        <v>BC72</v>
      </c>
      <c r="S382" s="70"/>
      <c r="T382" s="70" t="str">
        <f>sampletable!T382</f>
        <v>NB04</v>
      </c>
    </row>
    <row r="383">
      <c r="A383" s="70"/>
      <c r="B383" s="70" t="str">
        <f>sampletable!B383</f>
        <v>RMNH.5127396</v>
      </c>
      <c r="C383" s="71" t="str">
        <f>sampletable!C383</f>
        <v>Insect</v>
      </c>
      <c r="D383" s="71" t="str">
        <f>sampletable!D383</f>
        <v>COI-5P</v>
      </c>
      <c r="E383" s="70">
        <f>sampletable!E383</f>
        <v>658</v>
      </c>
      <c r="F383" s="70">
        <f>sampletable!F383</f>
        <v>658</v>
      </c>
      <c r="G383" s="71" t="str">
        <f>sampletable!G383</f>
        <v>5. Invertebrate Mitochondrial</v>
      </c>
      <c r="H383" s="70" t="str">
        <f>sampletable!H383</f>
        <v>ARISE_SEQ_0077</v>
      </c>
      <c r="I383" s="70" t="str">
        <f>sampletable!I383</f>
        <v>NCBN001478</v>
      </c>
      <c r="J383" s="70">
        <f>sampletable!J383</f>
        <v>1100011710</v>
      </c>
      <c r="K383" s="70" t="str">
        <f>sampletable!K383</f>
        <v>DL009</v>
      </c>
      <c r="L383" s="70" t="str">
        <f>sampletable!L383</f>
        <v>H10</v>
      </c>
      <c r="M383" s="70" t="str">
        <f>sampletable!M383</f>
        <v>ONT_LepF1+ONT_LCO1490</v>
      </c>
      <c r="N383" s="70" t="str">
        <f>sampletable!N383</f>
        <v>#N/A</v>
      </c>
      <c r="O383" s="70" t="str">
        <f>sampletable!O383</f>
        <v>ONT_LepR1+ONT_HCO2198</v>
      </c>
      <c r="P383" s="70" t="str">
        <f>sampletable!P383</f>
        <v>#N/A</v>
      </c>
      <c r="Q383" s="70"/>
      <c r="R383" s="70" t="str">
        <f>sampletable!R383</f>
        <v>BC80</v>
      </c>
      <c r="S383" s="70"/>
      <c r="T383" s="70" t="str">
        <f>sampletable!T383</f>
        <v>NB04</v>
      </c>
    </row>
    <row r="384">
      <c r="A384" s="70"/>
      <c r="B384" s="70" t="str">
        <f>sampletable!B384</f>
        <v>RMNH.5127404</v>
      </c>
      <c r="C384" s="71" t="str">
        <f>sampletable!C384</f>
        <v>Insect</v>
      </c>
      <c r="D384" s="71" t="str">
        <f>sampletable!D384</f>
        <v>COI-5P</v>
      </c>
      <c r="E384" s="70">
        <f>sampletable!E384</f>
        <v>658</v>
      </c>
      <c r="F384" s="70">
        <f>sampletable!F384</f>
        <v>658</v>
      </c>
      <c r="G384" s="71" t="str">
        <f>sampletable!G384</f>
        <v>5. Invertebrate Mitochondrial</v>
      </c>
      <c r="H384" s="70" t="str">
        <f>sampletable!H384</f>
        <v>ARISE_SEQ_0077</v>
      </c>
      <c r="I384" s="70" t="str">
        <f>sampletable!I384</f>
        <v>NCBN001478</v>
      </c>
      <c r="J384" s="70">
        <f>sampletable!J384</f>
        <v>1100011711</v>
      </c>
      <c r="K384" s="70" t="str">
        <f>sampletable!K384</f>
        <v>DL009</v>
      </c>
      <c r="L384" s="70" t="str">
        <f>sampletable!L384</f>
        <v>H11</v>
      </c>
      <c r="M384" s="70" t="str">
        <f>sampletable!M384</f>
        <v>ONT_LepF1+ONT_LCO1490</v>
      </c>
      <c r="N384" s="70" t="str">
        <f>sampletable!N384</f>
        <v>#N/A</v>
      </c>
      <c r="O384" s="70" t="str">
        <f>sampletable!O384</f>
        <v>ONT_LepR1+ONT_HCO2198</v>
      </c>
      <c r="P384" s="70" t="str">
        <f>sampletable!P384</f>
        <v>#N/A</v>
      </c>
      <c r="Q384" s="70"/>
      <c r="R384" s="70" t="str">
        <f>sampletable!R384</f>
        <v>BC88</v>
      </c>
      <c r="S384" s="70"/>
      <c r="T384" s="70" t="str">
        <f>sampletable!T384</f>
        <v>NB04</v>
      </c>
    </row>
    <row r="385">
      <c r="A385" s="70"/>
      <c r="B385" s="70" t="str">
        <f>sampletable!B385</f>
        <v>NC2_1478</v>
      </c>
      <c r="C385" s="71" t="str">
        <f>sampletable!C385</f>
        <v>neg.</v>
      </c>
      <c r="D385" s="71" t="str">
        <f>sampletable!D385</f>
        <v>COI-5P</v>
      </c>
      <c r="E385" s="70">
        <f>sampletable!E385</f>
        <v>658</v>
      </c>
      <c r="F385" s="70">
        <f>sampletable!F385</f>
        <v>658</v>
      </c>
      <c r="G385" s="71" t="str">
        <f>sampletable!G385</f>
        <v>5. Invertebrate Mitochondrial</v>
      </c>
      <c r="H385" s="70" t="str">
        <f>sampletable!H385</f>
        <v>ARISE_SEQ_0077</v>
      </c>
      <c r="I385" s="70" t="str">
        <f>sampletable!I385</f>
        <v>NCBN001478</v>
      </c>
      <c r="J385" s="70">
        <f>sampletable!J385</f>
        <v>1100011712</v>
      </c>
      <c r="K385" s="70" t="str">
        <f>sampletable!K385</f>
        <v>DL009</v>
      </c>
      <c r="L385" s="70" t="str">
        <f>sampletable!L385</f>
        <v>H12</v>
      </c>
      <c r="M385" s="70" t="str">
        <f>sampletable!M385</f>
        <v>ONT_LepF1+ONT_LCO1490</v>
      </c>
      <c r="N385" s="70" t="str">
        <f>sampletable!N385</f>
        <v>#N/A</v>
      </c>
      <c r="O385" s="70" t="str">
        <f>sampletable!O385</f>
        <v>ONT_LepR1+ONT_HCO2198</v>
      </c>
      <c r="P385" s="70" t="str">
        <f>sampletable!P385</f>
        <v>#N/A</v>
      </c>
      <c r="Q385" s="70"/>
      <c r="R385" s="70" t="str">
        <f>sampletable!R385</f>
        <v>BC96</v>
      </c>
      <c r="S385" s="70"/>
      <c r="T385" s="70" t="str">
        <f>sampletable!T385</f>
        <v>NB04</v>
      </c>
    </row>
    <row r="386">
      <c r="A386" s="70"/>
      <c r="B386" s="70" t="str">
        <f>sampletable!B386</f>
        <v>NC1_1470</v>
      </c>
      <c r="C386" s="71" t="str">
        <f>sampletable!C386</f>
        <v>neg.</v>
      </c>
      <c r="D386" s="71" t="str">
        <f>sampletable!D386</f>
        <v>COI-5P</v>
      </c>
      <c r="E386" s="70">
        <f>sampletable!E386</f>
        <v>658</v>
      </c>
      <c r="F386" s="70">
        <f>sampletable!F386</f>
        <v>658</v>
      </c>
      <c r="G386" s="71" t="str">
        <f>sampletable!G386</f>
        <v>5. Invertebrate Mitochondrial</v>
      </c>
      <c r="H386" s="70" t="str">
        <f>sampletable!H386</f>
        <v>ARISE_SEQ_0141</v>
      </c>
      <c r="I386" s="70" t="str">
        <f>sampletable!I386</f>
        <v>NCBN001470</v>
      </c>
      <c r="J386" s="70">
        <f>sampletable!J386</f>
        <v>1100010849</v>
      </c>
      <c r="K386" s="70" t="str">
        <f>sampletable!K386</f>
        <v>NI105</v>
      </c>
      <c r="L386" s="70" t="str">
        <f>sampletable!L386</f>
        <v>A01</v>
      </c>
      <c r="M386" s="70" t="str">
        <f>sampletable!M386</f>
        <v>ONT_LepF1+ONT_LCO1490</v>
      </c>
      <c r="N386" s="70" t="str">
        <f>sampletable!N386</f>
        <v>#N/A</v>
      </c>
      <c r="O386" s="70" t="str">
        <f>sampletable!O386</f>
        <v>ONT_LepR1+ONT_HCO2198</v>
      </c>
      <c r="P386" s="70" t="str">
        <f>sampletable!P386</f>
        <v>#N/A</v>
      </c>
      <c r="Q386" s="70"/>
      <c r="R386" s="70" t="str">
        <f>sampletable!R386</f>
        <v>BC01</v>
      </c>
      <c r="S386" s="70"/>
      <c r="T386" s="70" t="str">
        <f>sampletable!T386</f>
        <v>NB05</v>
      </c>
    </row>
    <row r="387">
      <c r="A387" s="70"/>
      <c r="B387" s="70" t="str">
        <f>sampletable!B387</f>
        <v>RMNH.5144022</v>
      </c>
      <c r="C387" s="71" t="str">
        <f>sampletable!C387</f>
        <v>Histeridae</v>
      </c>
      <c r="D387" s="71" t="str">
        <f>sampletable!D387</f>
        <v>COI-5P</v>
      </c>
      <c r="E387" s="70">
        <f>sampletable!E387</f>
        <v>658</v>
      </c>
      <c r="F387" s="70">
        <f>sampletable!F387</f>
        <v>658</v>
      </c>
      <c r="G387" s="71" t="str">
        <f>sampletable!G387</f>
        <v>5. Invertebrate Mitochondrial</v>
      </c>
      <c r="H387" s="70" t="str">
        <f>sampletable!H387</f>
        <v>ARISE_SEQ_0141</v>
      </c>
      <c r="I387" s="70" t="str">
        <f>sampletable!I387</f>
        <v>NCBN001470</v>
      </c>
      <c r="J387" s="70">
        <f>sampletable!J387</f>
        <v>1100010850</v>
      </c>
      <c r="K387" s="70" t="str">
        <f>sampletable!K387</f>
        <v>NI105</v>
      </c>
      <c r="L387" s="70" t="str">
        <f>sampletable!L387</f>
        <v>A02</v>
      </c>
      <c r="M387" s="70" t="str">
        <f>sampletable!M387</f>
        <v>ONT_LepF1+ONT_LCO1490</v>
      </c>
      <c r="N387" s="70" t="str">
        <f>sampletable!N387</f>
        <v>#N/A</v>
      </c>
      <c r="O387" s="70" t="str">
        <f>sampletable!O387</f>
        <v>ONT_LepR1+ONT_HCO2198</v>
      </c>
      <c r="P387" s="70" t="str">
        <f>sampletable!P387</f>
        <v>#N/A</v>
      </c>
      <c r="Q387" s="70"/>
      <c r="R387" s="70" t="str">
        <f>sampletable!R387</f>
        <v>BC09</v>
      </c>
      <c r="S387" s="70"/>
      <c r="T387" s="70" t="str">
        <f>sampletable!T387</f>
        <v>NB05</v>
      </c>
    </row>
    <row r="388">
      <c r="A388" s="70"/>
      <c r="B388" s="70" t="str">
        <f>sampletable!B388</f>
        <v>RMNH.5144030</v>
      </c>
      <c r="C388" s="71" t="str">
        <f>sampletable!C388</f>
        <v>Suillia</v>
      </c>
      <c r="D388" s="71" t="str">
        <f>sampletable!D388</f>
        <v>COI-5P</v>
      </c>
      <c r="E388" s="70">
        <f>sampletable!E388</f>
        <v>658</v>
      </c>
      <c r="F388" s="70">
        <f>sampletable!F388</f>
        <v>658</v>
      </c>
      <c r="G388" s="71" t="str">
        <f>sampletable!G388</f>
        <v>5. Invertebrate Mitochondrial</v>
      </c>
      <c r="H388" s="70" t="str">
        <f>sampletable!H388</f>
        <v>ARISE_SEQ_0141</v>
      </c>
      <c r="I388" s="70" t="str">
        <f>sampletable!I388</f>
        <v>NCBN001470</v>
      </c>
      <c r="J388" s="70">
        <f>sampletable!J388</f>
        <v>1100010851</v>
      </c>
      <c r="K388" s="70" t="str">
        <f>sampletable!K388</f>
        <v>NI105</v>
      </c>
      <c r="L388" s="70" t="str">
        <f>sampletable!L388</f>
        <v>A03</v>
      </c>
      <c r="M388" s="70" t="str">
        <f>sampletable!M388</f>
        <v>ONT_LepF1+ONT_LCO1490</v>
      </c>
      <c r="N388" s="70" t="str">
        <f>sampletable!N388</f>
        <v>#N/A</v>
      </c>
      <c r="O388" s="70" t="str">
        <f>sampletable!O388</f>
        <v>ONT_LepR1+ONT_HCO2198</v>
      </c>
      <c r="P388" s="70" t="str">
        <f>sampletable!P388</f>
        <v>#N/A</v>
      </c>
      <c r="Q388" s="70"/>
      <c r="R388" s="70" t="str">
        <f>sampletable!R388</f>
        <v>BC17</v>
      </c>
      <c r="S388" s="70"/>
      <c r="T388" s="70" t="str">
        <f>sampletable!T388</f>
        <v>NB05</v>
      </c>
    </row>
    <row r="389">
      <c r="A389" s="70"/>
      <c r="B389" s="70" t="str">
        <f>sampletable!B389</f>
        <v>RMNH.5144038</v>
      </c>
      <c r="C389" s="71" t="str">
        <f>sampletable!C389</f>
        <v>Staphylinidae</v>
      </c>
      <c r="D389" s="71" t="str">
        <f>sampletable!D389</f>
        <v>COI-5P</v>
      </c>
      <c r="E389" s="70">
        <f>sampletable!E389</f>
        <v>658</v>
      </c>
      <c r="F389" s="70">
        <f>sampletable!F389</f>
        <v>658</v>
      </c>
      <c r="G389" s="71" t="str">
        <f>sampletable!G389</f>
        <v>5. Invertebrate Mitochondrial</v>
      </c>
      <c r="H389" s="70" t="str">
        <f>sampletable!H389</f>
        <v>ARISE_SEQ_0141</v>
      </c>
      <c r="I389" s="70" t="str">
        <f>sampletable!I389</f>
        <v>NCBN001470</v>
      </c>
      <c r="J389" s="70">
        <f>sampletable!J389</f>
        <v>1100010852</v>
      </c>
      <c r="K389" s="70" t="str">
        <f>sampletable!K389</f>
        <v>NI105</v>
      </c>
      <c r="L389" s="70" t="str">
        <f>sampletable!L389</f>
        <v>A04</v>
      </c>
      <c r="M389" s="70" t="str">
        <f>sampletable!M389</f>
        <v>ONT_LepF1+ONT_LCO1490</v>
      </c>
      <c r="N389" s="70" t="str">
        <f>sampletable!N389</f>
        <v>#N/A</v>
      </c>
      <c r="O389" s="70" t="str">
        <f>sampletable!O389</f>
        <v>ONT_LepR1+ONT_HCO2198</v>
      </c>
      <c r="P389" s="70" t="str">
        <f>sampletable!P389</f>
        <v>#N/A</v>
      </c>
      <c r="Q389" s="70"/>
      <c r="R389" s="70" t="str">
        <f>sampletable!R389</f>
        <v>BC25</v>
      </c>
      <c r="S389" s="70"/>
      <c r="T389" s="70" t="str">
        <f>sampletable!T389</f>
        <v>NB05</v>
      </c>
    </row>
    <row r="390">
      <c r="A390" s="70"/>
      <c r="B390" s="70" t="str">
        <f>sampletable!B390</f>
        <v>RMNH.5144046</v>
      </c>
      <c r="C390" s="71" t="str">
        <f>sampletable!C390</f>
        <v>Opiliones</v>
      </c>
      <c r="D390" s="71" t="str">
        <f>sampletable!D390</f>
        <v>COI-5P</v>
      </c>
      <c r="E390" s="70">
        <f>sampletable!E390</f>
        <v>658</v>
      </c>
      <c r="F390" s="70">
        <f>sampletable!F390</f>
        <v>658</v>
      </c>
      <c r="G390" s="71" t="str">
        <f>sampletable!G390</f>
        <v>5. Invertebrate Mitochondrial</v>
      </c>
      <c r="H390" s="70" t="str">
        <f>sampletable!H390</f>
        <v>ARISE_SEQ_0141</v>
      </c>
      <c r="I390" s="70" t="str">
        <f>sampletable!I390</f>
        <v>NCBN001470</v>
      </c>
      <c r="J390" s="70">
        <f>sampletable!J390</f>
        <v>1100010853</v>
      </c>
      <c r="K390" s="70" t="str">
        <f>sampletable!K390</f>
        <v>NI105</v>
      </c>
      <c r="L390" s="70" t="str">
        <f>sampletable!L390</f>
        <v>A05</v>
      </c>
      <c r="M390" s="70" t="str">
        <f>sampletable!M390</f>
        <v>ONT_LepF1+ONT_LCO1490</v>
      </c>
      <c r="N390" s="70" t="str">
        <f>sampletable!N390</f>
        <v>#N/A</v>
      </c>
      <c r="O390" s="70" t="str">
        <f>sampletable!O390</f>
        <v>ONT_LepR1+ONT_HCO2198</v>
      </c>
      <c r="P390" s="70" t="str">
        <f>sampletable!P390</f>
        <v>#N/A</v>
      </c>
      <c r="Q390" s="70"/>
      <c r="R390" s="70" t="str">
        <f>sampletable!R390</f>
        <v>BC33</v>
      </c>
      <c r="S390" s="70"/>
      <c r="T390" s="70" t="str">
        <f>sampletable!T390</f>
        <v>NB05</v>
      </c>
    </row>
    <row r="391">
      <c r="A391" s="70"/>
      <c r="B391" s="70" t="str">
        <f>sampletable!B391</f>
        <v>RMNH.5144054</v>
      </c>
      <c r="C391" s="71" t="str">
        <f>sampletable!C391</f>
        <v>Opiliones</v>
      </c>
      <c r="D391" s="71" t="str">
        <f>sampletable!D391</f>
        <v>COI-5P</v>
      </c>
      <c r="E391" s="70">
        <f>sampletable!E391</f>
        <v>658</v>
      </c>
      <c r="F391" s="70">
        <f>sampletable!F391</f>
        <v>658</v>
      </c>
      <c r="G391" s="71" t="str">
        <f>sampletable!G391</f>
        <v>5. Invertebrate Mitochondrial</v>
      </c>
      <c r="H391" s="70" t="str">
        <f>sampletable!H391</f>
        <v>ARISE_SEQ_0141</v>
      </c>
      <c r="I391" s="70" t="str">
        <f>sampletable!I391</f>
        <v>NCBN001470</v>
      </c>
      <c r="J391" s="70">
        <f>sampletable!J391</f>
        <v>1100010854</v>
      </c>
      <c r="K391" s="70" t="str">
        <f>sampletable!K391</f>
        <v>NI105</v>
      </c>
      <c r="L391" s="70" t="str">
        <f>sampletable!L391</f>
        <v>A06</v>
      </c>
      <c r="M391" s="70" t="str">
        <f>sampletable!M391</f>
        <v>ONT_LepF1+ONT_LCO1490</v>
      </c>
      <c r="N391" s="70" t="str">
        <f>sampletable!N391</f>
        <v>#N/A</v>
      </c>
      <c r="O391" s="70" t="str">
        <f>sampletable!O391</f>
        <v>ONT_LepR1+ONT_HCO2198</v>
      </c>
      <c r="P391" s="70" t="str">
        <f>sampletable!P391</f>
        <v>#N/A</v>
      </c>
      <c r="Q391" s="70"/>
      <c r="R391" s="70" t="str">
        <f>sampletable!R391</f>
        <v>BC41</v>
      </c>
      <c r="S391" s="70"/>
      <c r="T391" s="70" t="str">
        <f>sampletable!T391</f>
        <v>NB05</v>
      </c>
    </row>
    <row r="392">
      <c r="A392" s="70"/>
      <c r="B392" s="70" t="str">
        <f>sampletable!B392</f>
        <v>RMNH.5144062</v>
      </c>
      <c r="C392" s="71" t="str">
        <f>sampletable!C392</f>
        <v>Coleoptera</v>
      </c>
      <c r="D392" s="71" t="str">
        <f>sampletable!D392</f>
        <v>COI-5P</v>
      </c>
      <c r="E392" s="70">
        <f>sampletable!E392</f>
        <v>658</v>
      </c>
      <c r="F392" s="70">
        <f>sampletable!F392</f>
        <v>658</v>
      </c>
      <c r="G392" s="71" t="str">
        <f>sampletable!G392</f>
        <v>5. Invertebrate Mitochondrial</v>
      </c>
      <c r="H392" s="70" t="str">
        <f>sampletable!H392</f>
        <v>ARISE_SEQ_0141</v>
      </c>
      <c r="I392" s="70" t="str">
        <f>sampletable!I392</f>
        <v>NCBN001470</v>
      </c>
      <c r="J392" s="70">
        <f>sampletable!J392</f>
        <v>1100010855</v>
      </c>
      <c r="K392" s="70" t="str">
        <f>sampletable!K392</f>
        <v>NI105</v>
      </c>
      <c r="L392" s="70" t="str">
        <f>sampletable!L392</f>
        <v>A07</v>
      </c>
      <c r="M392" s="70" t="str">
        <f>sampletable!M392</f>
        <v>ONT_LepF1+ONT_LCO1490</v>
      </c>
      <c r="N392" s="70" t="str">
        <f>sampletable!N392</f>
        <v>#N/A</v>
      </c>
      <c r="O392" s="70" t="str">
        <f>sampletable!O392</f>
        <v>ONT_LepR1+ONT_HCO2198</v>
      </c>
      <c r="P392" s="70" t="str">
        <f>sampletable!P392</f>
        <v>#N/A</v>
      </c>
      <c r="Q392" s="70"/>
      <c r="R392" s="70" t="str">
        <f>sampletable!R392</f>
        <v>BC49</v>
      </c>
      <c r="S392" s="70"/>
      <c r="T392" s="70" t="str">
        <f>sampletable!T392</f>
        <v>NB05</v>
      </c>
    </row>
    <row r="393">
      <c r="A393" s="70"/>
      <c r="B393" s="70" t="str">
        <f>sampletable!B393</f>
        <v>RMNH.5144070</v>
      </c>
      <c r="C393" s="71" t="str">
        <f>sampletable!C393</f>
        <v>Diptera</v>
      </c>
      <c r="D393" s="71" t="str">
        <f>sampletable!D393</f>
        <v>COI-5P</v>
      </c>
      <c r="E393" s="70">
        <f>sampletable!E393</f>
        <v>658</v>
      </c>
      <c r="F393" s="70">
        <f>sampletable!F393</f>
        <v>658</v>
      </c>
      <c r="G393" s="71" t="str">
        <f>sampletable!G393</f>
        <v>5. Invertebrate Mitochondrial</v>
      </c>
      <c r="H393" s="70" t="str">
        <f>sampletable!H393</f>
        <v>ARISE_SEQ_0141</v>
      </c>
      <c r="I393" s="70" t="str">
        <f>sampletable!I393</f>
        <v>NCBN001470</v>
      </c>
      <c r="J393" s="70">
        <f>sampletable!J393</f>
        <v>1100010856</v>
      </c>
      <c r="K393" s="70" t="str">
        <f>sampletable!K393</f>
        <v>NI105</v>
      </c>
      <c r="L393" s="70" t="str">
        <f>sampletable!L393</f>
        <v>A08</v>
      </c>
      <c r="M393" s="70" t="str">
        <f>sampletable!M393</f>
        <v>ONT_LepF1+ONT_LCO1490</v>
      </c>
      <c r="N393" s="70" t="str">
        <f>sampletable!N393</f>
        <v>#N/A</v>
      </c>
      <c r="O393" s="70" t="str">
        <f>sampletable!O393</f>
        <v>ONT_LepR1+ONT_HCO2198</v>
      </c>
      <c r="P393" s="70" t="str">
        <f>sampletable!P393</f>
        <v>#N/A</v>
      </c>
      <c r="Q393" s="70"/>
      <c r="R393" s="70" t="str">
        <f>sampletable!R393</f>
        <v>BC57</v>
      </c>
      <c r="S393" s="70"/>
      <c r="T393" s="70" t="str">
        <f>sampletable!T393</f>
        <v>NB05</v>
      </c>
    </row>
    <row r="394">
      <c r="A394" s="70"/>
      <c r="B394" s="70" t="str">
        <f>sampletable!B394</f>
        <v>RMNH.5144078</v>
      </c>
      <c r="C394" s="71" t="str">
        <f>sampletable!C394</f>
        <v>Formicidae</v>
      </c>
      <c r="D394" s="71" t="str">
        <f>sampletable!D394</f>
        <v>COI-5P</v>
      </c>
      <c r="E394" s="70">
        <f>sampletable!E394</f>
        <v>658</v>
      </c>
      <c r="F394" s="70">
        <f>sampletable!F394</f>
        <v>658</v>
      </c>
      <c r="G394" s="71" t="str">
        <f>sampletable!G394</f>
        <v>5. Invertebrate Mitochondrial</v>
      </c>
      <c r="H394" s="70" t="str">
        <f>sampletable!H394</f>
        <v>ARISE_SEQ_0141</v>
      </c>
      <c r="I394" s="70" t="str">
        <f>sampletable!I394</f>
        <v>NCBN001470</v>
      </c>
      <c r="J394" s="70">
        <f>sampletable!J394</f>
        <v>1100010857</v>
      </c>
      <c r="K394" s="70" t="str">
        <f>sampletable!K394</f>
        <v>NI105</v>
      </c>
      <c r="L394" s="70" t="str">
        <f>sampletable!L394</f>
        <v>A09</v>
      </c>
      <c r="M394" s="70" t="str">
        <f>sampletable!M394</f>
        <v>ONT_LepF1+ONT_LCO1490</v>
      </c>
      <c r="N394" s="70" t="str">
        <f>sampletable!N394</f>
        <v>#N/A</v>
      </c>
      <c r="O394" s="70" t="str">
        <f>sampletable!O394</f>
        <v>ONT_LepR1+ONT_HCO2198</v>
      </c>
      <c r="P394" s="70" t="str">
        <f>sampletable!P394</f>
        <v>#N/A</v>
      </c>
      <c r="Q394" s="70"/>
      <c r="R394" s="70" t="str">
        <f>sampletable!R394</f>
        <v>BC65</v>
      </c>
      <c r="S394" s="70"/>
      <c r="T394" s="70" t="str">
        <f>sampletable!T394</f>
        <v>NB05</v>
      </c>
    </row>
    <row r="395">
      <c r="A395" s="70"/>
      <c r="B395" s="70" t="str">
        <f>sampletable!B395</f>
        <v>RMNH.5144086</v>
      </c>
      <c r="C395" s="71" t="str">
        <f>sampletable!C395</f>
        <v>Hymenoptera</v>
      </c>
      <c r="D395" s="71" t="str">
        <f>sampletable!D395</f>
        <v>COI-5P</v>
      </c>
      <c r="E395" s="70">
        <f>sampletable!E395</f>
        <v>658</v>
      </c>
      <c r="F395" s="70">
        <f>sampletable!F395</f>
        <v>658</v>
      </c>
      <c r="G395" s="71" t="str">
        <f>sampletable!G395</f>
        <v>5. Invertebrate Mitochondrial</v>
      </c>
      <c r="H395" s="70" t="str">
        <f>sampletable!H395</f>
        <v>ARISE_SEQ_0141</v>
      </c>
      <c r="I395" s="70" t="str">
        <f>sampletable!I395</f>
        <v>NCBN001470</v>
      </c>
      <c r="J395" s="70">
        <f>sampletable!J395</f>
        <v>1100010858</v>
      </c>
      <c r="K395" s="70" t="str">
        <f>sampletable!K395</f>
        <v>NI105</v>
      </c>
      <c r="L395" s="70" t="str">
        <f>sampletable!L395</f>
        <v>A10</v>
      </c>
      <c r="M395" s="70" t="str">
        <f>sampletable!M395</f>
        <v>ONT_LepF1+ONT_LCO1490</v>
      </c>
      <c r="N395" s="70" t="str">
        <f>sampletable!N395</f>
        <v>#N/A</v>
      </c>
      <c r="O395" s="70" t="str">
        <f>sampletable!O395</f>
        <v>ONT_LepR1+ONT_HCO2198</v>
      </c>
      <c r="P395" s="70" t="str">
        <f>sampletable!P395</f>
        <v>#N/A</v>
      </c>
      <c r="Q395" s="70"/>
      <c r="R395" s="70" t="str">
        <f>sampletable!R395</f>
        <v>BC73</v>
      </c>
      <c r="S395" s="70"/>
      <c r="T395" s="70" t="str">
        <f>sampletable!T395</f>
        <v>NB05</v>
      </c>
    </row>
    <row r="396">
      <c r="A396" s="70"/>
      <c r="B396" s="70" t="str">
        <f>sampletable!B396</f>
        <v>RMNH.5144094</v>
      </c>
      <c r="C396" s="71" t="str">
        <f>sampletable!C396</f>
        <v>Formicidae</v>
      </c>
      <c r="D396" s="71" t="str">
        <f>sampletable!D396</f>
        <v>COI-5P</v>
      </c>
      <c r="E396" s="70">
        <f>sampletable!E396</f>
        <v>658</v>
      </c>
      <c r="F396" s="70">
        <f>sampletable!F396</f>
        <v>658</v>
      </c>
      <c r="G396" s="71" t="str">
        <f>sampletable!G396</f>
        <v>5. Invertebrate Mitochondrial</v>
      </c>
      <c r="H396" s="70" t="str">
        <f>sampletable!H396</f>
        <v>ARISE_SEQ_0141</v>
      </c>
      <c r="I396" s="70" t="str">
        <f>sampletable!I396</f>
        <v>NCBN001470</v>
      </c>
      <c r="J396" s="70">
        <f>sampletable!J396</f>
        <v>1100010859</v>
      </c>
      <c r="K396" s="70" t="str">
        <f>sampletable!K396</f>
        <v>NI105</v>
      </c>
      <c r="L396" s="70" t="str">
        <f>sampletable!L396</f>
        <v>A11</v>
      </c>
      <c r="M396" s="70" t="str">
        <f>sampletable!M396</f>
        <v>ONT_LepF1+ONT_LCO1490</v>
      </c>
      <c r="N396" s="70" t="str">
        <f>sampletable!N396</f>
        <v>#N/A</v>
      </c>
      <c r="O396" s="70" t="str">
        <f>sampletable!O396</f>
        <v>ONT_LepR1+ONT_HCO2198</v>
      </c>
      <c r="P396" s="70" t="str">
        <f>sampletable!P396</f>
        <v>#N/A</v>
      </c>
      <c r="Q396" s="70"/>
      <c r="R396" s="70" t="str">
        <f>sampletable!R396</f>
        <v>BC81</v>
      </c>
      <c r="S396" s="70"/>
      <c r="T396" s="70" t="str">
        <f>sampletable!T396</f>
        <v>NB05</v>
      </c>
    </row>
    <row r="397">
      <c r="A397" s="70"/>
      <c r="B397" s="70" t="str">
        <f>sampletable!B397</f>
        <v>RMNH.5144102</v>
      </c>
      <c r="C397" s="71" t="str">
        <f>sampletable!C397</f>
        <v>Diptera</v>
      </c>
      <c r="D397" s="71" t="str">
        <f>sampletable!D397</f>
        <v>COI-5P</v>
      </c>
      <c r="E397" s="70">
        <f>sampletable!E397</f>
        <v>658</v>
      </c>
      <c r="F397" s="70">
        <f>sampletable!F397</f>
        <v>658</v>
      </c>
      <c r="G397" s="71" t="str">
        <f>sampletable!G397</f>
        <v>5. Invertebrate Mitochondrial</v>
      </c>
      <c r="H397" s="70" t="str">
        <f>sampletable!H397</f>
        <v>ARISE_SEQ_0141</v>
      </c>
      <c r="I397" s="70" t="str">
        <f>sampletable!I397</f>
        <v>NCBN001470</v>
      </c>
      <c r="J397" s="70">
        <f>sampletable!J397</f>
        <v>1100010860</v>
      </c>
      <c r="K397" s="70" t="str">
        <f>sampletable!K397</f>
        <v>NI105</v>
      </c>
      <c r="L397" s="70" t="str">
        <f>sampletable!L397</f>
        <v>A12</v>
      </c>
      <c r="M397" s="70" t="str">
        <f>sampletable!M397</f>
        <v>ONT_LepF1+ONT_LCO1490</v>
      </c>
      <c r="N397" s="70" t="str">
        <f>sampletable!N397</f>
        <v>#N/A</v>
      </c>
      <c r="O397" s="70" t="str">
        <f>sampletable!O397</f>
        <v>ONT_LepR1+ONT_HCO2198</v>
      </c>
      <c r="P397" s="70" t="str">
        <f>sampletable!P397</f>
        <v>#N/A</v>
      </c>
      <c r="Q397" s="70"/>
      <c r="R397" s="70" t="str">
        <f>sampletable!R397</f>
        <v>BC89</v>
      </c>
      <c r="S397" s="70"/>
      <c r="T397" s="70" t="str">
        <f>sampletable!T397</f>
        <v>NB05</v>
      </c>
    </row>
    <row r="398">
      <c r="A398" s="70"/>
      <c r="B398" s="70" t="str">
        <f>sampletable!B398</f>
        <v>RMNH.5144015</v>
      </c>
      <c r="C398" s="71" t="str">
        <f>sampletable!C398</f>
        <v>Lycosidae</v>
      </c>
      <c r="D398" s="71" t="str">
        <f>sampletable!D398</f>
        <v>COI-5P</v>
      </c>
      <c r="E398" s="70">
        <f>sampletable!E398</f>
        <v>658</v>
      </c>
      <c r="F398" s="70">
        <f>sampletable!F398</f>
        <v>658</v>
      </c>
      <c r="G398" s="71" t="str">
        <f>sampletable!G398</f>
        <v>5. Invertebrate Mitochondrial</v>
      </c>
      <c r="H398" s="70" t="str">
        <f>sampletable!H398</f>
        <v>ARISE_SEQ_0141</v>
      </c>
      <c r="I398" s="70" t="str">
        <f>sampletable!I398</f>
        <v>NCBN001470</v>
      </c>
      <c r="J398" s="70">
        <f>sampletable!J398</f>
        <v>1100010861</v>
      </c>
      <c r="K398" s="70" t="str">
        <f>sampletable!K398</f>
        <v>NI105</v>
      </c>
      <c r="L398" s="70" t="str">
        <f>sampletable!L398</f>
        <v>B01</v>
      </c>
      <c r="M398" s="70" t="str">
        <f>sampletable!M398</f>
        <v>ONT_LepF1+ONT_LCO1490</v>
      </c>
      <c r="N398" s="70" t="str">
        <f>sampletable!N398</f>
        <v>#N/A</v>
      </c>
      <c r="O398" s="70" t="str">
        <f>sampletable!O398</f>
        <v>ONT_LepR1+ONT_HCO2198</v>
      </c>
      <c r="P398" s="70" t="str">
        <f>sampletable!P398</f>
        <v>#N/A</v>
      </c>
      <c r="Q398" s="70"/>
      <c r="R398" s="70" t="str">
        <f>sampletable!R398</f>
        <v>BC02</v>
      </c>
      <c r="S398" s="70"/>
      <c r="T398" s="70" t="str">
        <f>sampletable!T398</f>
        <v>NB05</v>
      </c>
    </row>
    <row r="399">
      <c r="A399" s="70"/>
      <c r="B399" s="70" t="str">
        <f>sampletable!B399</f>
        <v>RMNH.5144023</v>
      </c>
      <c r="C399" s="71" t="str">
        <f>sampletable!C399</f>
        <v>Cleridae</v>
      </c>
      <c r="D399" s="71" t="str">
        <f>sampletable!D399</f>
        <v>COI-5P</v>
      </c>
      <c r="E399" s="70">
        <f>sampletable!E399</f>
        <v>658</v>
      </c>
      <c r="F399" s="70">
        <f>sampletable!F399</f>
        <v>658</v>
      </c>
      <c r="G399" s="71" t="str">
        <f>sampletable!G399</f>
        <v>5. Invertebrate Mitochondrial</v>
      </c>
      <c r="H399" s="70" t="str">
        <f>sampletable!H399</f>
        <v>ARISE_SEQ_0141</v>
      </c>
      <c r="I399" s="70" t="str">
        <f>sampletable!I399</f>
        <v>NCBN001470</v>
      </c>
      <c r="J399" s="70">
        <f>sampletable!J399</f>
        <v>1100010862</v>
      </c>
      <c r="K399" s="70" t="str">
        <f>sampletable!K399</f>
        <v>NI105</v>
      </c>
      <c r="L399" s="70" t="str">
        <f>sampletable!L399</f>
        <v>B02</v>
      </c>
      <c r="M399" s="70" t="str">
        <f>sampletable!M399</f>
        <v>ONT_LepF1+ONT_LCO1490</v>
      </c>
      <c r="N399" s="70" t="str">
        <f>sampletable!N399</f>
        <v>#N/A</v>
      </c>
      <c r="O399" s="70" t="str">
        <f>sampletable!O399</f>
        <v>ONT_LepR1+ONT_HCO2198</v>
      </c>
      <c r="P399" s="70" t="str">
        <f>sampletable!P399</f>
        <v>#N/A</v>
      </c>
      <c r="Q399" s="70"/>
      <c r="R399" s="70" t="str">
        <f>sampletable!R399</f>
        <v>BC10</v>
      </c>
      <c r="S399" s="70"/>
      <c r="T399" s="70" t="str">
        <f>sampletable!T399</f>
        <v>NB05</v>
      </c>
    </row>
    <row r="400">
      <c r="A400" s="70"/>
      <c r="B400" s="70" t="str">
        <f>sampletable!B400</f>
        <v>RMNH.5144031</v>
      </c>
      <c r="C400" s="71" t="str">
        <f>sampletable!C400</f>
        <v>Suillia</v>
      </c>
      <c r="D400" s="71" t="str">
        <f>sampletable!D400</f>
        <v>COI-5P</v>
      </c>
      <c r="E400" s="70">
        <f>sampletable!E400</f>
        <v>658</v>
      </c>
      <c r="F400" s="70">
        <f>sampletable!F400</f>
        <v>658</v>
      </c>
      <c r="G400" s="71" t="str">
        <f>sampletable!G400</f>
        <v>5. Invertebrate Mitochondrial</v>
      </c>
      <c r="H400" s="70" t="str">
        <f>sampletable!H400</f>
        <v>ARISE_SEQ_0141</v>
      </c>
      <c r="I400" s="70" t="str">
        <f>sampletable!I400</f>
        <v>NCBN001470</v>
      </c>
      <c r="J400" s="70">
        <f>sampletable!J400</f>
        <v>1100010863</v>
      </c>
      <c r="K400" s="70" t="str">
        <f>sampletable!K400</f>
        <v>NI105</v>
      </c>
      <c r="L400" s="70" t="str">
        <f>sampletable!L400</f>
        <v>B03</v>
      </c>
      <c r="M400" s="70" t="str">
        <f>sampletable!M400</f>
        <v>ONT_LepF1+ONT_LCO1490</v>
      </c>
      <c r="N400" s="70" t="str">
        <f>sampletable!N400</f>
        <v>#N/A</v>
      </c>
      <c r="O400" s="70" t="str">
        <f>sampletable!O400</f>
        <v>ONT_LepR1+ONT_HCO2198</v>
      </c>
      <c r="P400" s="70" t="str">
        <f>sampletable!P400</f>
        <v>#N/A</v>
      </c>
      <c r="Q400" s="70"/>
      <c r="R400" s="70" t="str">
        <f>sampletable!R400</f>
        <v>BC18</v>
      </c>
      <c r="S400" s="70"/>
      <c r="T400" s="70" t="str">
        <f>sampletable!T400</f>
        <v>NB05</v>
      </c>
    </row>
    <row r="401">
      <c r="A401" s="70"/>
      <c r="B401" s="70" t="str">
        <f>sampletable!B401</f>
        <v>RMNH.5144039</v>
      </c>
      <c r="C401" s="71" t="str">
        <f>sampletable!C401</f>
        <v>Staphylinidae</v>
      </c>
      <c r="D401" s="71" t="str">
        <f>sampletable!D401</f>
        <v>COI-5P</v>
      </c>
      <c r="E401" s="70">
        <f>sampletable!E401</f>
        <v>658</v>
      </c>
      <c r="F401" s="70">
        <f>sampletable!F401</f>
        <v>658</v>
      </c>
      <c r="G401" s="71" t="str">
        <f>sampletable!G401</f>
        <v>5. Invertebrate Mitochondrial</v>
      </c>
      <c r="H401" s="70" t="str">
        <f>sampletable!H401</f>
        <v>ARISE_SEQ_0141</v>
      </c>
      <c r="I401" s="70" t="str">
        <f>sampletable!I401</f>
        <v>NCBN001470</v>
      </c>
      <c r="J401" s="70">
        <f>sampletable!J401</f>
        <v>1100010864</v>
      </c>
      <c r="K401" s="70" t="str">
        <f>sampletable!K401</f>
        <v>NI105</v>
      </c>
      <c r="L401" s="70" t="str">
        <f>sampletable!L401</f>
        <v>B04</v>
      </c>
      <c r="M401" s="70" t="str">
        <f>sampletable!M401</f>
        <v>ONT_LepF1+ONT_LCO1490</v>
      </c>
      <c r="N401" s="70" t="str">
        <f>sampletable!N401</f>
        <v>#N/A</v>
      </c>
      <c r="O401" s="70" t="str">
        <f>sampletable!O401</f>
        <v>ONT_LepR1+ONT_HCO2198</v>
      </c>
      <c r="P401" s="70" t="str">
        <f>sampletable!P401</f>
        <v>#N/A</v>
      </c>
      <c r="Q401" s="70"/>
      <c r="R401" s="70" t="str">
        <f>sampletable!R401</f>
        <v>BC26</v>
      </c>
      <c r="S401" s="70"/>
      <c r="T401" s="70" t="str">
        <f>sampletable!T401</f>
        <v>NB05</v>
      </c>
    </row>
    <row r="402">
      <c r="A402" s="70"/>
      <c r="B402" s="70" t="str">
        <f>sampletable!B402</f>
        <v>RMNH.5144047</v>
      </c>
      <c r="C402" s="71" t="str">
        <f>sampletable!C402</f>
        <v>Staphylinidae</v>
      </c>
      <c r="D402" s="71" t="str">
        <f>sampletable!D402</f>
        <v>COI-5P</v>
      </c>
      <c r="E402" s="70">
        <f>sampletable!E402</f>
        <v>658</v>
      </c>
      <c r="F402" s="70">
        <f>sampletable!F402</f>
        <v>658</v>
      </c>
      <c r="G402" s="71" t="str">
        <f>sampletable!G402</f>
        <v>5. Invertebrate Mitochondrial</v>
      </c>
      <c r="H402" s="70" t="str">
        <f>sampletable!H402</f>
        <v>ARISE_SEQ_0141</v>
      </c>
      <c r="I402" s="70" t="str">
        <f>sampletable!I402</f>
        <v>NCBN001470</v>
      </c>
      <c r="J402" s="70">
        <f>sampletable!J402</f>
        <v>1100010865</v>
      </c>
      <c r="K402" s="70" t="str">
        <f>sampletable!K402</f>
        <v>NI105</v>
      </c>
      <c r="L402" s="70" t="str">
        <f>sampletable!L402</f>
        <v>B05</v>
      </c>
      <c r="M402" s="70" t="str">
        <f>sampletable!M402</f>
        <v>ONT_LepF1+ONT_LCO1490</v>
      </c>
      <c r="N402" s="70" t="str">
        <f>sampletable!N402</f>
        <v>#N/A</v>
      </c>
      <c r="O402" s="70" t="str">
        <f>sampletable!O402</f>
        <v>ONT_LepR1+ONT_HCO2198</v>
      </c>
      <c r="P402" s="70" t="str">
        <f>sampletable!P402</f>
        <v>#N/A</v>
      </c>
      <c r="Q402" s="70"/>
      <c r="R402" s="70" t="str">
        <f>sampletable!R402</f>
        <v>BC34</v>
      </c>
      <c r="S402" s="70"/>
      <c r="T402" s="70" t="str">
        <f>sampletable!T402</f>
        <v>NB05</v>
      </c>
    </row>
    <row r="403">
      <c r="A403" s="70"/>
      <c r="B403" s="70" t="str">
        <f>sampletable!B403</f>
        <v>RMNH.5144055</v>
      </c>
      <c r="C403" s="71" t="str">
        <f>sampletable!C403</f>
        <v>Opiliones</v>
      </c>
      <c r="D403" s="71" t="str">
        <f>sampletable!D403</f>
        <v>COI-5P</v>
      </c>
      <c r="E403" s="70">
        <f>sampletable!E403</f>
        <v>658</v>
      </c>
      <c r="F403" s="70">
        <f>sampletable!F403</f>
        <v>658</v>
      </c>
      <c r="G403" s="71" t="str">
        <f>sampletable!G403</f>
        <v>5. Invertebrate Mitochondrial</v>
      </c>
      <c r="H403" s="70" t="str">
        <f>sampletable!H403</f>
        <v>ARISE_SEQ_0141</v>
      </c>
      <c r="I403" s="70" t="str">
        <f>sampletable!I403</f>
        <v>NCBN001470</v>
      </c>
      <c r="J403" s="70">
        <f>sampletable!J403</f>
        <v>1100010866</v>
      </c>
      <c r="K403" s="70" t="str">
        <f>sampletable!K403</f>
        <v>NI105</v>
      </c>
      <c r="L403" s="70" t="str">
        <f>sampletable!L403</f>
        <v>B06</v>
      </c>
      <c r="M403" s="70" t="str">
        <f>sampletable!M403</f>
        <v>ONT_LepF1+ONT_LCO1490</v>
      </c>
      <c r="N403" s="70" t="str">
        <f>sampletable!N403</f>
        <v>#N/A</v>
      </c>
      <c r="O403" s="70" t="str">
        <f>sampletable!O403</f>
        <v>ONT_LepR1+ONT_HCO2198</v>
      </c>
      <c r="P403" s="70" t="str">
        <f>sampletable!P403</f>
        <v>#N/A</v>
      </c>
      <c r="Q403" s="70"/>
      <c r="R403" s="70" t="str">
        <f>sampletable!R403</f>
        <v>BC42</v>
      </c>
      <c r="S403" s="70"/>
      <c r="T403" s="70" t="str">
        <f>sampletable!T403</f>
        <v>NB05</v>
      </c>
    </row>
    <row r="404">
      <c r="A404" s="70"/>
      <c r="B404" s="70" t="str">
        <f>sampletable!B404</f>
        <v>RMNH.5144063</v>
      </c>
      <c r="C404" s="71" t="str">
        <f>sampletable!C404</f>
        <v>Coleoptera</v>
      </c>
      <c r="D404" s="71" t="str">
        <f>sampletable!D404</f>
        <v>COI-5P</v>
      </c>
      <c r="E404" s="70">
        <f>sampletable!E404</f>
        <v>658</v>
      </c>
      <c r="F404" s="70">
        <f>sampletable!F404</f>
        <v>658</v>
      </c>
      <c r="G404" s="71" t="str">
        <f>sampletable!G404</f>
        <v>5. Invertebrate Mitochondrial</v>
      </c>
      <c r="H404" s="70" t="str">
        <f>sampletable!H404</f>
        <v>ARISE_SEQ_0141</v>
      </c>
      <c r="I404" s="70" t="str">
        <f>sampletable!I404</f>
        <v>NCBN001470</v>
      </c>
      <c r="J404" s="70">
        <f>sampletable!J404</f>
        <v>1100010867</v>
      </c>
      <c r="K404" s="70" t="str">
        <f>sampletable!K404</f>
        <v>NI105</v>
      </c>
      <c r="L404" s="70" t="str">
        <f>sampletable!L404</f>
        <v>B07</v>
      </c>
      <c r="M404" s="70" t="str">
        <f>sampletable!M404</f>
        <v>ONT_LepF1+ONT_LCO1490</v>
      </c>
      <c r="N404" s="70" t="str">
        <f>sampletable!N404</f>
        <v>#N/A</v>
      </c>
      <c r="O404" s="70" t="str">
        <f>sampletable!O404</f>
        <v>ONT_LepR1+ONT_HCO2198</v>
      </c>
      <c r="P404" s="70" t="str">
        <f>sampletable!P404</f>
        <v>#N/A</v>
      </c>
      <c r="Q404" s="70"/>
      <c r="R404" s="70" t="str">
        <f>sampletable!R404</f>
        <v>BC50</v>
      </c>
      <c r="S404" s="70"/>
      <c r="T404" s="70" t="str">
        <f>sampletable!T404</f>
        <v>NB05</v>
      </c>
    </row>
    <row r="405">
      <c r="A405" s="70"/>
      <c r="B405" s="70" t="str">
        <f>sampletable!B405</f>
        <v>RMNH.5144071</v>
      </c>
      <c r="C405" s="71" t="str">
        <f>sampletable!C405</f>
        <v>Thomisidae</v>
      </c>
      <c r="D405" s="71" t="str">
        <f>sampletable!D405</f>
        <v>COI-5P</v>
      </c>
      <c r="E405" s="70">
        <f>sampletable!E405</f>
        <v>658</v>
      </c>
      <c r="F405" s="70">
        <f>sampletable!F405</f>
        <v>658</v>
      </c>
      <c r="G405" s="71" t="str">
        <f>sampletable!G405</f>
        <v>5. Invertebrate Mitochondrial</v>
      </c>
      <c r="H405" s="70" t="str">
        <f>sampletable!H405</f>
        <v>ARISE_SEQ_0141</v>
      </c>
      <c r="I405" s="70" t="str">
        <f>sampletable!I405</f>
        <v>NCBN001470</v>
      </c>
      <c r="J405" s="70">
        <f>sampletable!J405</f>
        <v>1100010868</v>
      </c>
      <c r="K405" s="70" t="str">
        <f>sampletable!K405</f>
        <v>NI105</v>
      </c>
      <c r="L405" s="70" t="str">
        <f>sampletable!L405</f>
        <v>B08</v>
      </c>
      <c r="M405" s="70" t="str">
        <f>sampletable!M405</f>
        <v>ONT_LepF1+ONT_LCO1490</v>
      </c>
      <c r="N405" s="70" t="str">
        <f>sampletable!N405</f>
        <v>#N/A</v>
      </c>
      <c r="O405" s="70" t="str">
        <f>sampletable!O405</f>
        <v>ONT_LepR1+ONT_HCO2198</v>
      </c>
      <c r="P405" s="70" t="str">
        <f>sampletable!P405</f>
        <v>#N/A</v>
      </c>
      <c r="Q405" s="70"/>
      <c r="R405" s="70" t="str">
        <f>sampletable!R405</f>
        <v>BC58</v>
      </c>
      <c r="S405" s="70"/>
      <c r="T405" s="70" t="str">
        <f>sampletable!T405</f>
        <v>NB05</v>
      </c>
    </row>
    <row r="406">
      <c r="A406" s="70"/>
      <c r="B406" s="70" t="str">
        <f>sampletable!B406</f>
        <v>RMNH.5144079</v>
      </c>
      <c r="C406" s="71" t="str">
        <f>sampletable!C406</f>
        <v>Staphylinidae</v>
      </c>
      <c r="D406" s="71" t="str">
        <f>sampletable!D406</f>
        <v>COI-5P</v>
      </c>
      <c r="E406" s="70">
        <f>sampletable!E406</f>
        <v>658</v>
      </c>
      <c r="F406" s="70">
        <f>sampletable!F406</f>
        <v>658</v>
      </c>
      <c r="G406" s="71" t="str">
        <f>sampletable!G406</f>
        <v>5. Invertebrate Mitochondrial</v>
      </c>
      <c r="H406" s="70" t="str">
        <f>sampletable!H406</f>
        <v>ARISE_SEQ_0141</v>
      </c>
      <c r="I406" s="70" t="str">
        <f>sampletable!I406</f>
        <v>NCBN001470</v>
      </c>
      <c r="J406" s="70">
        <f>sampletable!J406</f>
        <v>1100010869</v>
      </c>
      <c r="K406" s="70" t="str">
        <f>sampletable!K406</f>
        <v>NI105</v>
      </c>
      <c r="L406" s="70" t="str">
        <f>sampletable!L406</f>
        <v>B09</v>
      </c>
      <c r="M406" s="70" t="str">
        <f>sampletable!M406</f>
        <v>ONT_LepF1+ONT_LCO1490</v>
      </c>
      <c r="N406" s="70" t="str">
        <f>sampletable!N406</f>
        <v>#N/A</v>
      </c>
      <c r="O406" s="70" t="str">
        <f>sampletable!O406</f>
        <v>ONT_LepR1+ONT_HCO2198</v>
      </c>
      <c r="P406" s="70" t="str">
        <f>sampletable!P406</f>
        <v>#N/A</v>
      </c>
      <c r="Q406" s="70"/>
      <c r="R406" s="70" t="str">
        <f>sampletable!R406</f>
        <v>BC66</v>
      </c>
      <c r="S406" s="70"/>
      <c r="T406" s="70" t="str">
        <f>sampletable!T406</f>
        <v>NB05</v>
      </c>
    </row>
    <row r="407">
      <c r="A407" s="70"/>
      <c r="B407" s="70" t="str">
        <f>sampletable!B407</f>
        <v>RMNH.5144087</v>
      </c>
      <c r="C407" s="71" t="str">
        <f>sampletable!C407</f>
        <v>Staphylinidae</v>
      </c>
      <c r="D407" s="71" t="str">
        <f>sampletable!D407</f>
        <v>COI-5P</v>
      </c>
      <c r="E407" s="70">
        <f>sampletable!E407</f>
        <v>658</v>
      </c>
      <c r="F407" s="70">
        <f>sampletable!F407</f>
        <v>658</v>
      </c>
      <c r="G407" s="71" t="str">
        <f>sampletable!G407</f>
        <v>5. Invertebrate Mitochondrial</v>
      </c>
      <c r="H407" s="70" t="str">
        <f>sampletable!H407</f>
        <v>ARISE_SEQ_0141</v>
      </c>
      <c r="I407" s="70" t="str">
        <f>sampletable!I407</f>
        <v>NCBN001470</v>
      </c>
      <c r="J407" s="70">
        <f>sampletable!J407</f>
        <v>1100010870</v>
      </c>
      <c r="K407" s="70" t="str">
        <f>sampletable!K407</f>
        <v>NI105</v>
      </c>
      <c r="L407" s="70" t="str">
        <f>sampletable!L407</f>
        <v>B10</v>
      </c>
      <c r="M407" s="70" t="str">
        <f>sampletable!M407</f>
        <v>ONT_LepF1+ONT_LCO1490</v>
      </c>
      <c r="N407" s="70" t="str">
        <f>sampletable!N407</f>
        <v>#N/A</v>
      </c>
      <c r="O407" s="70" t="str">
        <f>sampletable!O407</f>
        <v>ONT_LepR1+ONT_HCO2198</v>
      </c>
      <c r="P407" s="70" t="str">
        <f>sampletable!P407</f>
        <v>#N/A</v>
      </c>
      <c r="Q407" s="70"/>
      <c r="R407" s="70" t="str">
        <f>sampletable!R407</f>
        <v>BC74</v>
      </c>
      <c r="S407" s="70"/>
      <c r="T407" s="70" t="str">
        <f>sampletable!T407</f>
        <v>NB05</v>
      </c>
    </row>
    <row r="408">
      <c r="A408" s="70"/>
      <c r="B408" s="70" t="str">
        <f>sampletable!B408</f>
        <v>RMNH.5144095</v>
      </c>
      <c r="C408" s="71" t="str">
        <f>sampletable!C408</f>
        <v>Formicidae</v>
      </c>
      <c r="D408" s="71" t="str">
        <f>sampletable!D408</f>
        <v>COI-5P</v>
      </c>
      <c r="E408" s="70">
        <f>sampletable!E408</f>
        <v>658</v>
      </c>
      <c r="F408" s="70">
        <f>sampletable!F408</f>
        <v>658</v>
      </c>
      <c r="G408" s="71" t="str">
        <f>sampletable!G408</f>
        <v>5. Invertebrate Mitochondrial</v>
      </c>
      <c r="H408" s="70" t="str">
        <f>sampletable!H408</f>
        <v>ARISE_SEQ_0141</v>
      </c>
      <c r="I408" s="70" t="str">
        <f>sampletable!I408</f>
        <v>NCBN001470</v>
      </c>
      <c r="J408" s="70">
        <f>sampletable!J408</f>
        <v>1100010871</v>
      </c>
      <c r="K408" s="70" t="str">
        <f>sampletable!K408</f>
        <v>NI105</v>
      </c>
      <c r="L408" s="70" t="str">
        <f>sampletable!L408</f>
        <v>B11</v>
      </c>
      <c r="M408" s="70" t="str">
        <f>sampletable!M408</f>
        <v>ONT_LepF1+ONT_LCO1490</v>
      </c>
      <c r="N408" s="70" t="str">
        <f>sampletable!N408</f>
        <v>#N/A</v>
      </c>
      <c r="O408" s="70" t="str">
        <f>sampletable!O408</f>
        <v>ONT_LepR1+ONT_HCO2198</v>
      </c>
      <c r="P408" s="70" t="str">
        <f>sampletable!P408</f>
        <v>#N/A</v>
      </c>
      <c r="Q408" s="70"/>
      <c r="R408" s="70" t="str">
        <f>sampletable!R408</f>
        <v>BC82</v>
      </c>
      <c r="S408" s="70"/>
      <c r="T408" s="70" t="str">
        <f>sampletable!T408</f>
        <v>NB05</v>
      </c>
    </row>
    <row r="409">
      <c r="A409" s="70"/>
      <c r="B409" s="70" t="str">
        <f>sampletable!B409</f>
        <v>RMNH.5144103</v>
      </c>
      <c r="C409" s="71" t="str">
        <f>sampletable!C409</f>
        <v>Diptera</v>
      </c>
      <c r="D409" s="71" t="str">
        <f>sampletable!D409</f>
        <v>COI-5P</v>
      </c>
      <c r="E409" s="70">
        <f>sampletable!E409</f>
        <v>658</v>
      </c>
      <c r="F409" s="70">
        <f>sampletable!F409</f>
        <v>658</v>
      </c>
      <c r="G409" s="71" t="str">
        <f>sampletable!G409</f>
        <v>5. Invertebrate Mitochondrial</v>
      </c>
      <c r="H409" s="70" t="str">
        <f>sampletable!H409</f>
        <v>ARISE_SEQ_0141</v>
      </c>
      <c r="I409" s="70" t="str">
        <f>sampletable!I409</f>
        <v>NCBN001470</v>
      </c>
      <c r="J409" s="70">
        <f>sampletable!J409</f>
        <v>1100010872</v>
      </c>
      <c r="K409" s="70" t="str">
        <f>sampletable!K409</f>
        <v>NI105</v>
      </c>
      <c r="L409" s="70" t="str">
        <f>sampletable!L409</f>
        <v>B12</v>
      </c>
      <c r="M409" s="70" t="str">
        <f>sampletable!M409</f>
        <v>ONT_LepF1+ONT_LCO1490</v>
      </c>
      <c r="N409" s="70" t="str">
        <f>sampletable!N409</f>
        <v>#N/A</v>
      </c>
      <c r="O409" s="70" t="str">
        <f>sampletable!O409</f>
        <v>ONT_LepR1+ONT_HCO2198</v>
      </c>
      <c r="P409" s="70" t="str">
        <f>sampletable!P409</f>
        <v>#N/A</v>
      </c>
      <c r="Q409" s="70"/>
      <c r="R409" s="70" t="str">
        <f>sampletable!R409</f>
        <v>BC90</v>
      </c>
      <c r="S409" s="70"/>
      <c r="T409" s="70" t="str">
        <f>sampletable!T409</f>
        <v>NB05</v>
      </c>
    </row>
    <row r="410">
      <c r="A410" s="70"/>
      <c r="B410" s="70" t="str">
        <f>sampletable!B410</f>
        <v>RMNH.5144016</v>
      </c>
      <c r="C410" s="71" t="str">
        <f>sampletable!C410</f>
        <v>Phosphuga atrata</v>
      </c>
      <c r="D410" s="71" t="str">
        <f>sampletable!D410</f>
        <v>COI-5P</v>
      </c>
      <c r="E410" s="70">
        <f>sampletable!E410</f>
        <v>658</v>
      </c>
      <c r="F410" s="70">
        <f>sampletable!F410</f>
        <v>658</v>
      </c>
      <c r="G410" s="71" t="str">
        <f>sampletable!G410</f>
        <v>5. Invertebrate Mitochondrial</v>
      </c>
      <c r="H410" s="70" t="str">
        <f>sampletable!H410</f>
        <v>ARISE_SEQ_0141</v>
      </c>
      <c r="I410" s="70" t="str">
        <f>sampletable!I410</f>
        <v>NCBN001470</v>
      </c>
      <c r="J410" s="70">
        <f>sampletable!J410</f>
        <v>1100010873</v>
      </c>
      <c r="K410" s="70" t="str">
        <f>sampletable!K410</f>
        <v>NI105</v>
      </c>
      <c r="L410" s="70" t="str">
        <f>sampletable!L410</f>
        <v>C01</v>
      </c>
      <c r="M410" s="70" t="str">
        <f>sampletable!M410</f>
        <v>ONT_LepF1+ONT_LCO1490</v>
      </c>
      <c r="N410" s="70" t="str">
        <f>sampletable!N410</f>
        <v>#N/A</v>
      </c>
      <c r="O410" s="70" t="str">
        <f>sampletable!O410</f>
        <v>ONT_LepR1+ONT_HCO2198</v>
      </c>
      <c r="P410" s="70" t="str">
        <f>sampletable!P410</f>
        <v>#N/A</v>
      </c>
      <c r="Q410" s="70"/>
      <c r="R410" s="70" t="str">
        <f>sampletable!R410</f>
        <v>BC03</v>
      </c>
      <c r="S410" s="70"/>
      <c r="T410" s="70" t="str">
        <f>sampletable!T410</f>
        <v>NB05</v>
      </c>
    </row>
    <row r="411">
      <c r="A411" s="70"/>
      <c r="B411" s="70" t="str">
        <f>sampletable!B411</f>
        <v>RMNH.5144024</v>
      </c>
      <c r="C411" s="71" t="str">
        <f>sampletable!C411</f>
        <v>Lycosidae</v>
      </c>
      <c r="D411" s="71" t="str">
        <f>sampletable!D411</f>
        <v>COI-5P</v>
      </c>
      <c r="E411" s="70">
        <f>sampletable!E411</f>
        <v>658</v>
      </c>
      <c r="F411" s="70">
        <f>sampletable!F411</f>
        <v>658</v>
      </c>
      <c r="G411" s="71" t="str">
        <f>sampletable!G411</f>
        <v>5. Invertebrate Mitochondrial</v>
      </c>
      <c r="H411" s="70" t="str">
        <f>sampletable!H411</f>
        <v>ARISE_SEQ_0141</v>
      </c>
      <c r="I411" s="70" t="str">
        <f>sampletable!I411</f>
        <v>NCBN001470</v>
      </c>
      <c r="J411" s="70">
        <f>sampletable!J411</f>
        <v>1100010874</v>
      </c>
      <c r="K411" s="70" t="str">
        <f>sampletable!K411</f>
        <v>NI105</v>
      </c>
      <c r="L411" s="70" t="str">
        <f>sampletable!L411</f>
        <v>C02</v>
      </c>
      <c r="M411" s="70" t="str">
        <f>sampletable!M411</f>
        <v>ONT_LepF1+ONT_LCO1490</v>
      </c>
      <c r="N411" s="70" t="str">
        <f>sampletable!N411</f>
        <v>#N/A</v>
      </c>
      <c r="O411" s="70" t="str">
        <f>sampletable!O411</f>
        <v>ONT_LepR1+ONT_HCO2198</v>
      </c>
      <c r="P411" s="70" t="str">
        <f>sampletable!P411</f>
        <v>#N/A</v>
      </c>
      <c r="Q411" s="70"/>
      <c r="R411" s="70" t="str">
        <f>sampletable!R411</f>
        <v>BC11</v>
      </c>
      <c r="S411" s="70"/>
      <c r="T411" s="70" t="str">
        <f>sampletable!T411</f>
        <v>NB05</v>
      </c>
    </row>
    <row r="412">
      <c r="A412" s="70"/>
      <c r="B412" s="70" t="str">
        <f>sampletable!B412</f>
        <v>RMNH.5144032</v>
      </c>
      <c r="C412" s="71" t="str">
        <f>sampletable!C412</f>
        <v>Suillia</v>
      </c>
      <c r="D412" s="71" t="str">
        <f>sampletable!D412</f>
        <v>COI-5P</v>
      </c>
      <c r="E412" s="70">
        <f>sampletable!E412</f>
        <v>658</v>
      </c>
      <c r="F412" s="70">
        <f>sampletable!F412</f>
        <v>658</v>
      </c>
      <c r="G412" s="71" t="str">
        <f>sampletable!G412</f>
        <v>5. Invertebrate Mitochondrial</v>
      </c>
      <c r="H412" s="70" t="str">
        <f>sampletable!H412</f>
        <v>ARISE_SEQ_0141</v>
      </c>
      <c r="I412" s="70" t="str">
        <f>sampletable!I412</f>
        <v>NCBN001470</v>
      </c>
      <c r="J412" s="70">
        <f>sampletable!J412</f>
        <v>1100010875</v>
      </c>
      <c r="K412" s="70" t="str">
        <f>sampletable!K412</f>
        <v>NI105</v>
      </c>
      <c r="L412" s="70" t="str">
        <f>sampletable!L412</f>
        <v>C03</v>
      </c>
      <c r="M412" s="70" t="str">
        <f>sampletable!M412</f>
        <v>ONT_LepF1+ONT_LCO1490</v>
      </c>
      <c r="N412" s="70" t="str">
        <f>sampletable!N412</f>
        <v>#N/A</v>
      </c>
      <c r="O412" s="70" t="str">
        <f>sampletable!O412</f>
        <v>ONT_LepR1+ONT_HCO2198</v>
      </c>
      <c r="P412" s="70" t="str">
        <f>sampletable!P412</f>
        <v>#N/A</v>
      </c>
      <c r="Q412" s="70"/>
      <c r="R412" s="70" t="str">
        <f>sampletable!R412</f>
        <v>BC19</v>
      </c>
      <c r="S412" s="70"/>
      <c r="T412" s="70" t="str">
        <f>sampletable!T412</f>
        <v>NB05</v>
      </c>
    </row>
    <row r="413">
      <c r="A413" s="70"/>
      <c r="B413" s="70" t="str">
        <f>sampletable!B413</f>
        <v>RMNH.5144040</v>
      </c>
      <c r="C413" s="71" t="str">
        <f>sampletable!C413</f>
        <v>Staphylinidae</v>
      </c>
      <c r="D413" s="71" t="str">
        <f>sampletable!D413</f>
        <v>COI-5P</v>
      </c>
      <c r="E413" s="70">
        <f>sampletable!E413</f>
        <v>658</v>
      </c>
      <c r="F413" s="70">
        <f>sampletable!F413</f>
        <v>658</v>
      </c>
      <c r="G413" s="71" t="str">
        <f>sampletable!G413</f>
        <v>5. Invertebrate Mitochondrial</v>
      </c>
      <c r="H413" s="70" t="str">
        <f>sampletable!H413</f>
        <v>ARISE_SEQ_0141</v>
      </c>
      <c r="I413" s="70" t="str">
        <f>sampletable!I413</f>
        <v>NCBN001470</v>
      </c>
      <c r="J413" s="70">
        <f>sampletable!J413</f>
        <v>1100010876</v>
      </c>
      <c r="K413" s="70" t="str">
        <f>sampletable!K413</f>
        <v>NI105</v>
      </c>
      <c r="L413" s="70" t="str">
        <f>sampletable!L413</f>
        <v>C04</v>
      </c>
      <c r="M413" s="70" t="str">
        <f>sampletable!M413</f>
        <v>ONT_LepF1+ONT_LCO1490</v>
      </c>
      <c r="N413" s="70" t="str">
        <f>sampletable!N413</f>
        <v>#N/A</v>
      </c>
      <c r="O413" s="70" t="str">
        <f>sampletable!O413</f>
        <v>ONT_LepR1+ONT_HCO2198</v>
      </c>
      <c r="P413" s="70" t="str">
        <f>sampletable!P413</f>
        <v>#N/A</v>
      </c>
      <c r="Q413" s="70"/>
      <c r="R413" s="70" t="str">
        <f>sampletable!R413</f>
        <v>BC27</v>
      </c>
      <c r="S413" s="70"/>
      <c r="T413" s="70" t="str">
        <f>sampletable!T413</f>
        <v>NB05</v>
      </c>
    </row>
    <row r="414">
      <c r="A414" s="70"/>
      <c r="B414" s="70" t="str">
        <f>sampletable!B414</f>
        <v>RMNH.5144048</v>
      </c>
      <c r="C414" s="71" t="str">
        <f>sampletable!C414</f>
        <v>Formica</v>
      </c>
      <c r="D414" s="71" t="str">
        <f>sampletable!D414</f>
        <v>COI-5P</v>
      </c>
      <c r="E414" s="70">
        <f>sampletable!E414</f>
        <v>658</v>
      </c>
      <c r="F414" s="70">
        <f>sampletable!F414</f>
        <v>658</v>
      </c>
      <c r="G414" s="71" t="str">
        <f>sampletable!G414</f>
        <v>5. Invertebrate Mitochondrial</v>
      </c>
      <c r="H414" s="70" t="str">
        <f>sampletable!H414</f>
        <v>ARISE_SEQ_0141</v>
      </c>
      <c r="I414" s="70" t="str">
        <f>sampletable!I414</f>
        <v>NCBN001470</v>
      </c>
      <c r="J414" s="70">
        <f>sampletable!J414</f>
        <v>1100010877</v>
      </c>
      <c r="K414" s="70" t="str">
        <f>sampletable!K414</f>
        <v>NI105</v>
      </c>
      <c r="L414" s="70" t="str">
        <f>sampletable!L414</f>
        <v>C05</v>
      </c>
      <c r="M414" s="70" t="str">
        <f>sampletable!M414</f>
        <v>ONT_LepF1+ONT_LCO1490</v>
      </c>
      <c r="N414" s="70" t="str">
        <f>sampletable!N414</f>
        <v>#N/A</v>
      </c>
      <c r="O414" s="70" t="str">
        <f>sampletable!O414</f>
        <v>ONT_LepR1+ONT_HCO2198</v>
      </c>
      <c r="P414" s="70" t="str">
        <f>sampletable!P414</f>
        <v>#N/A</v>
      </c>
      <c r="Q414" s="70"/>
      <c r="R414" s="70" t="str">
        <f>sampletable!R414</f>
        <v>BC35</v>
      </c>
      <c r="S414" s="70"/>
      <c r="T414" s="70" t="str">
        <f>sampletable!T414</f>
        <v>NB05</v>
      </c>
    </row>
    <row r="415">
      <c r="A415" s="70"/>
      <c r="B415" s="70" t="str">
        <f>sampletable!B415</f>
        <v>RMNH.5144056</v>
      </c>
      <c r="C415" s="71" t="str">
        <f>sampletable!C415</f>
        <v>Lasius</v>
      </c>
      <c r="D415" s="71" t="str">
        <f>sampletable!D415</f>
        <v>COI-5P</v>
      </c>
      <c r="E415" s="70">
        <f>sampletable!E415</f>
        <v>658</v>
      </c>
      <c r="F415" s="70">
        <f>sampletable!F415</f>
        <v>658</v>
      </c>
      <c r="G415" s="71" t="str">
        <f>sampletable!G415</f>
        <v>5. Invertebrate Mitochondrial</v>
      </c>
      <c r="H415" s="70" t="str">
        <f>sampletable!H415</f>
        <v>ARISE_SEQ_0141</v>
      </c>
      <c r="I415" s="70" t="str">
        <f>sampletable!I415</f>
        <v>NCBN001470</v>
      </c>
      <c r="J415" s="70">
        <f>sampletable!J415</f>
        <v>1100010878</v>
      </c>
      <c r="K415" s="70" t="str">
        <f>sampletable!K415</f>
        <v>NI105</v>
      </c>
      <c r="L415" s="70" t="str">
        <f>sampletable!L415</f>
        <v>C06</v>
      </c>
      <c r="M415" s="70" t="str">
        <f>sampletable!M415</f>
        <v>ONT_LepF1+ONT_LCO1490</v>
      </c>
      <c r="N415" s="70" t="str">
        <f>sampletable!N415</f>
        <v>#N/A</v>
      </c>
      <c r="O415" s="70" t="str">
        <f>sampletable!O415</f>
        <v>ONT_LepR1+ONT_HCO2198</v>
      </c>
      <c r="P415" s="70" t="str">
        <f>sampletable!P415</f>
        <v>#N/A</v>
      </c>
      <c r="Q415" s="70"/>
      <c r="R415" s="70" t="str">
        <f>sampletable!R415</f>
        <v>BC43</v>
      </c>
      <c r="S415" s="70"/>
      <c r="T415" s="70" t="str">
        <f>sampletable!T415</f>
        <v>NB05</v>
      </c>
    </row>
    <row r="416">
      <c r="A416" s="70"/>
      <c r="B416" s="70" t="str">
        <f>sampletable!B416</f>
        <v>RMNH.5144064</v>
      </c>
      <c r="C416" s="71" t="str">
        <f>sampletable!C416</f>
        <v>Hymenoptera</v>
      </c>
      <c r="D416" s="71" t="str">
        <f>sampletable!D416</f>
        <v>COI-5P</v>
      </c>
      <c r="E416" s="70">
        <f>sampletable!E416</f>
        <v>658</v>
      </c>
      <c r="F416" s="70">
        <f>sampletable!F416</f>
        <v>658</v>
      </c>
      <c r="G416" s="71" t="str">
        <f>sampletable!G416</f>
        <v>5. Invertebrate Mitochondrial</v>
      </c>
      <c r="H416" s="70" t="str">
        <f>sampletable!H416</f>
        <v>ARISE_SEQ_0141</v>
      </c>
      <c r="I416" s="70" t="str">
        <f>sampletable!I416</f>
        <v>NCBN001470</v>
      </c>
      <c r="J416" s="70">
        <f>sampletable!J416</f>
        <v>1100010879</v>
      </c>
      <c r="K416" s="70" t="str">
        <f>sampletable!K416</f>
        <v>NI105</v>
      </c>
      <c r="L416" s="70" t="str">
        <f>sampletable!L416</f>
        <v>C07</v>
      </c>
      <c r="M416" s="70" t="str">
        <f>sampletable!M416</f>
        <v>ONT_LepF1+ONT_LCO1490</v>
      </c>
      <c r="N416" s="70" t="str">
        <f>sampletable!N416</f>
        <v>#N/A</v>
      </c>
      <c r="O416" s="70" t="str">
        <f>sampletable!O416</f>
        <v>ONT_LepR1+ONT_HCO2198</v>
      </c>
      <c r="P416" s="70" t="str">
        <f>sampletable!P416</f>
        <v>#N/A</v>
      </c>
      <c r="Q416" s="70"/>
      <c r="R416" s="70" t="str">
        <f>sampletable!R416</f>
        <v>BC51</v>
      </c>
      <c r="S416" s="70"/>
      <c r="T416" s="70" t="str">
        <f>sampletable!T416</f>
        <v>NB05</v>
      </c>
    </row>
    <row r="417">
      <c r="A417" s="70"/>
      <c r="B417" s="70" t="str">
        <f>sampletable!B417</f>
        <v>RMNH.5144072</v>
      </c>
      <c r="C417" s="71" t="str">
        <f>sampletable!C417</f>
        <v>Lycosidae</v>
      </c>
      <c r="D417" s="71" t="str">
        <f>sampletable!D417</f>
        <v>COI-5P</v>
      </c>
      <c r="E417" s="70">
        <f>sampletable!E417</f>
        <v>658</v>
      </c>
      <c r="F417" s="70">
        <f>sampletable!F417</f>
        <v>658</v>
      </c>
      <c r="G417" s="71" t="str">
        <f>sampletable!G417</f>
        <v>5. Invertebrate Mitochondrial</v>
      </c>
      <c r="H417" s="70" t="str">
        <f>sampletable!H417</f>
        <v>ARISE_SEQ_0141</v>
      </c>
      <c r="I417" s="70" t="str">
        <f>sampletable!I417</f>
        <v>NCBN001470</v>
      </c>
      <c r="J417" s="70">
        <f>sampletable!J417</f>
        <v>1100010880</v>
      </c>
      <c r="K417" s="70" t="str">
        <f>sampletable!K417</f>
        <v>NI105</v>
      </c>
      <c r="L417" s="70" t="str">
        <f>sampletable!L417</f>
        <v>C08</v>
      </c>
      <c r="M417" s="70" t="str">
        <f>sampletable!M417</f>
        <v>ONT_LepF1+ONT_LCO1490</v>
      </c>
      <c r="N417" s="70" t="str">
        <f>sampletable!N417</f>
        <v>#N/A</v>
      </c>
      <c r="O417" s="70" t="str">
        <f>sampletable!O417</f>
        <v>ONT_LepR1+ONT_HCO2198</v>
      </c>
      <c r="P417" s="70" t="str">
        <f>sampletable!P417</f>
        <v>#N/A</v>
      </c>
      <c r="Q417" s="70"/>
      <c r="R417" s="70" t="str">
        <f>sampletable!R417</f>
        <v>BC59</v>
      </c>
      <c r="S417" s="70"/>
      <c r="T417" s="70" t="str">
        <f>sampletable!T417</f>
        <v>NB05</v>
      </c>
    </row>
    <row r="418">
      <c r="A418" s="70"/>
      <c r="B418" s="70" t="str">
        <f>sampletable!B418</f>
        <v>RMNH.5144080</v>
      </c>
      <c r="C418" s="71" t="str">
        <f>sampletable!C418</f>
        <v>Curculionoidea</v>
      </c>
      <c r="D418" s="71" t="str">
        <f>sampletable!D418</f>
        <v>COI-5P</v>
      </c>
      <c r="E418" s="70">
        <f>sampletable!E418</f>
        <v>658</v>
      </c>
      <c r="F418" s="70">
        <f>sampletable!F418</f>
        <v>658</v>
      </c>
      <c r="G418" s="71" t="str">
        <f>sampletable!G418</f>
        <v>5. Invertebrate Mitochondrial</v>
      </c>
      <c r="H418" s="70" t="str">
        <f>sampletable!H418</f>
        <v>ARISE_SEQ_0141</v>
      </c>
      <c r="I418" s="70" t="str">
        <f>sampletable!I418</f>
        <v>NCBN001470</v>
      </c>
      <c r="J418" s="70">
        <f>sampletable!J418</f>
        <v>1100010881</v>
      </c>
      <c r="K418" s="70" t="str">
        <f>sampletable!K418</f>
        <v>NI105</v>
      </c>
      <c r="L418" s="70" t="str">
        <f>sampletable!L418</f>
        <v>C09</v>
      </c>
      <c r="M418" s="70" t="str">
        <f>sampletable!M418</f>
        <v>ONT_LepF1+ONT_LCO1490</v>
      </c>
      <c r="N418" s="70" t="str">
        <f>sampletable!N418</f>
        <v>#N/A</v>
      </c>
      <c r="O418" s="70" t="str">
        <f>sampletable!O418</f>
        <v>ONT_LepR1+ONT_HCO2198</v>
      </c>
      <c r="P418" s="70" t="str">
        <f>sampletable!P418</f>
        <v>#N/A</v>
      </c>
      <c r="Q418" s="70"/>
      <c r="R418" s="70" t="str">
        <f>sampletable!R418</f>
        <v>BC67</v>
      </c>
      <c r="S418" s="70"/>
      <c r="T418" s="70" t="str">
        <f>sampletable!T418</f>
        <v>NB05</v>
      </c>
    </row>
    <row r="419">
      <c r="A419" s="70"/>
      <c r="B419" s="70" t="str">
        <f>sampletable!B419</f>
        <v>RMNH.5144088</v>
      </c>
      <c r="C419" s="71" t="str">
        <f>sampletable!C419</f>
        <v>Staphylinidae</v>
      </c>
      <c r="D419" s="71" t="str">
        <f>sampletable!D419</f>
        <v>COI-5P</v>
      </c>
      <c r="E419" s="70">
        <f>sampletable!E419</f>
        <v>658</v>
      </c>
      <c r="F419" s="70">
        <f>sampletable!F419</f>
        <v>658</v>
      </c>
      <c r="G419" s="71" t="str">
        <f>sampletable!G419</f>
        <v>5. Invertebrate Mitochondrial</v>
      </c>
      <c r="H419" s="70" t="str">
        <f>sampletable!H419</f>
        <v>ARISE_SEQ_0141</v>
      </c>
      <c r="I419" s="70" t="str">
        <f>sampletable!I419</f>
        <v>NCBN001470</v>
      </c>
      <c r="J419" s="70">
        <f>sampletable!J419</f>
        <v>1100010882</v>
      </c>
      <c r="K419" s="70" t="str">
        <f>sampletable!K419</f>
        <v>NI105</v>
      </c>
      <c r="L419" s="70" t="str">
        <f>sampletable!L419</f>
        <v>C10</v>
      </c>
      <c r="M419" s="70" t="str">
        <f>sampletable!M419</f>
        <v>ONT_LepF1+ONT_LCO1490</v>
      </c>
      <c r="N419" s="70" t="str">
        <f>sampletable!N419</f>
        <v>#N/A</v>
      </c>
      <c r="O419" s="70" t="str">
        <f>sampletable!O419</f>
        <v>ONT_LepR1+ONT_HCO2198</v>
      </c>
      <c r="P419" s="70" t="str">
        <f>sampletable!P419</f>
        <v>#N/A</v>
      </c>
      <c r="Q419" s="70"/>
      <c r="R419" s="70" t="str">
        <f>sampletable!R419</f>
        <v>BC75</v>
      </c>
      <c r="S419" s="70"/>
      <c r="T419" s="70" t="str">
        <f>sampletable!T419</f>
        <v>NB05</v>
      </c>
    </row>
    <row r="420">
      <c r="A420" s="70"/>
      <c r="B420" s="70" t="str">
        <f>sampletable!B420</f>
        <v>RMNH.5144096</v>
      </c>
      <c r="C420" s="71" t="str">
        <f>sampletable!C420</f>
        <v>Formicidae</v>
      </c>
      <c r="D420" s="71" t="str">
        <f>sampletable!D420</f>
        <v>COI-5P</v>
      </c>
      <c r="E420" s="70">
        <f>sampletable!E420</f>
        <v>658</v>
      </c>
      <c r="F420" s="70">
        <f>sampletable!F420</f>
        <v>658</v>
      </c>
      <c r="G420" s="71" t="str">
        <f>sampletable!G420</f>
        <v>5. Invertebrate Mitochondrial</v>
      </c>
      <c r="H420" s="70" t="str">
        <f>sampletable!H420</f>
        <v>ARISE_SEQ_0141</v>
      </c>
      <c r="I420" s="70" t="str">
        <f>sampletable!I420</f>
        <v>NCBN001470</v>
      </c>
      <c r="J420" s="70">
        <f>sampletable!J420</f>
        <v>1100010883</v>
      </c>
      <c r="K420" s="70" t="str">
        <f>sampletable!K420</f>
        <v>NI105</v>
      </c>
      <c r="L420" s="70" t="str">
        <f>sampletable!L420</f>
        <v>C11</v>
      </c>
      <c r="M420" s="70" t="str">
        <f>sampletable!M420</f>
        <v>ONT_LepF1+ONT_LCO1490</v>
      </c>
      <c r="N420" s="70" t="str">
        <f>sampletable!N420</f>
        <v>#N/A</v>
      </c>
      <c r="O420" s="70" t="str">
        <f>sampletable!O420</f>
        <v>ONT_LepR1+ONT_HCO2198</v>
      </c>
      <c r="P420" s="70" t="str">
        <f>sampletable!P420</f>
        <v>#N/A</v>
      </c>
      <c r="Q420" s="70"/>
      <c r="R420" s="70" t="str">
        <f>sampletable!R420</f>
        <v>BC83</v>
      </c>
      <c r="S420" s="70"/>
      <c r="T420" s="70" t="str">
        <f>sampletable!T420</f>
        <v>NB05</v>
      </c>
    </row>
    <row r="421">
      <c r="A421" s="70"/>
      <c r="B421" s="70" t="str">
        <f>sampletable!B421</f>
        <v>RMNH.5144104</v>
      </c>
      <c r="C421" s="71" t="str">
        <f>sampletable!C421</f>
        <v>Lycosidae</v>
      </c>
      <c r="D421" s="71" t="str">
        <f>sampletable!D421</f>
        <v>COI-5P</v>
      </c>
      <c r="E421" s="70">
        <f>sampletable!E421</f>
        <v>658</v>
      </c>
      <c r="F421" s="70">
        <f>sampletable!F421</f>
        <v>658</v>
      </c>
      <c r="G421" s="71" t="str">
        <f>sampletable!G421</f>
        <v>5. Invertebrate Mitochondrial</v>
      </c>
      <c r="H421" s="70" t="str">
        <f>sampletable!H421</f>
        <v>ARISE_SEQ_0141</v>
      </c>
      <c r="I421" s="70" t="str">
        <f>sampletable!I421</f>
        <v>NCBN001470</v>
      </c>
      <c r="J421" s="70">
        <f>sampletable!J421</f>
        <v>1100010884</v>
      </c>
      <c r="K421" s="70" t="str">
        <f>sampletable!K421</f>
        <v>NI105</v>
      </c>
      <c r="L421" s="70" t="str">
        <f>sampletable!L421</f>
        <v>C12</v>
      </c>
      <c r="M421" s="70" t="str">
        <f>sampletable!M421</f>
        <v>ONT_LepF1+ONT_LCO1490</v>
      </c>
      <c r="N421" s="70" t="str">
        <f>sampletable!N421</f>
        <v>#N/A</v>
      </c>
      <c r="O421" s="70" t="str">
        <f>sampletable!O421</f>
        <v>ONT_LepR1+ONT_HCO2198</v>
      </c>
      <c r="P421" s="70" t="str">
        <f>sampletable!P421</f>
        <v>#N/A</v>
      </c>
      <c r="Q421" s="70"/>
      <c r="R421" s="70" t="str">
        <f>sampletable!R421</f>
        <v>BC91</v>
      </c>
      <c r="S421" s="70"/>
      <c r="T421" s="70" t="str">
        <f>sampletable!T421</f>
        <v>NB05</v>
      </c>
    </row>
    <row r="422">
      <c r="A422" s="70"/>
      <c r="B422" s="70" t="str">
        <f>sampletable!B422</f>
        <v>RMNH.5144017</v>
      </c>
      <c r="C422" s="71" t="str">
        <f>sampletable!C422</f>
        <v>Lycosidae</v>
      </c>
      <c r="D422" s="71" t="str">
        <f>sampletable!D422</f>
        <v>COI-5P</v>
      </c>
      <c r="E422" s="70">
        <f>sampletable!E422</f>
        <v>658</v>
      </c>
      <c r="F422" s="70">
        <f>sampletable!F422</f>
        <v>658</v>
      </c>
      <c r="G422" s="71" t="str">
        <f>sampletable!G422</f>
        <v>5. Invertebrate Mitochondrial</v>
      </c>
      <c r="H422" s="70" t="str">
        <f>sampletable!H422</f>
        <v>ARISE_SEQ_0141</v>
      </c>
      <c r="I422" s="70" t="str">
        <f>sampletable!I422</f>
        <v>NCBN001470</v>
      </c>
      <c r="J422" s="70">
        <f>sampletable!J422</f>
        <v>1100010885</v>
      </c>
      <c r="K422" s="70" t="str">
        <f>sampletable!K422</f>
        <v>NI105</v>
      </c>
      <c r="L422" s="70" t="str">
        <f>sampletable!L422</f>
        <v>D01</v>
      </c>
      <c r="M422" s="70" t="str">
        <f>sampletable!M422</f>
        <v>ONT_LepF1+ONT_LCO1490</v>
      </c>
      <c r="N422" s="70" t="str">
        <f>sampletable!N422</f>
        <v>#N/A</v>
      </c>
      <c r="O422" s="70" t="str">
        <f>sampletable!O422</f>
        <v>ONT_LepR1+ONT_HCO2198</v>
      </c>
      <c r="P422" s="70" t="str">
        <f>sampletable!P422</f>
        <v>#N/A</v>
      </c>
      <c r="Q422" s="70"/>
      <c r="R422" s="70" t="str">
        <f>sampletable!R422</f>
        <v>BC04</v>
      </c>
      <c r="S422" s="70"/>
      <c r="T422" s="70" t="str">
        <f>sampletable!T422</f>
        <v>NB05</v>
      </c>
    </row>
    <row r="423">
      <c r="A423" s="70"/>
      <c r="B423" s="70" t="str">
        <f>sampletable!B423</f>
        <v>RMNH.5144025</v>
      </c>
      <c r="C423" s="71" t="str">
        <f>sampletable!C423</f>
        <v>Araneae</v>
      </c>
      <c r="D423" s="71" t="str">
        <f>sampletable!D423</f>
        <v>COI-5P</v>
      </c>
      <c r="E423" s="70">
        <f>sampletable!E423</f>
        <v>658</v>
      </c>
      <c r="F423" s="70">
        <f>sampletable!F423</f>
        <v>658</v>
      </c>
      <c r="G423" s="71" t="str">
        <f>sampletable!G423</f>
        <v>5. Invertebrate Mitochondrial</v>
      </c>
      <c r="H423" s="70" t="str">
        <f>sampletable!H423</f>
        <v>ARISE_SEQ_0141</v>
      </c>
      <c r="I423" s="70" t="str">
        <f>sampletable!I423</f>
        <v>NCBN001470</v>
      </c>
      <c r="J423" s="70">
        <f>sampletable!J423</f>
        <v>1100010886</v>
      </c>
      <c r="K423" s="70" t="str">
        <f>sampletable!K423</f>
        <v>NI105</v>
      </c>
      <c r="L423" s="70" t="str">
        <f>sampletable!L423</f>
        <v>D02</v>
      </c>
      <c r="M423" s="70" t="str">
        <f>sampletable!M423</f>
        <v>ONT_LepF1+ONT_LCO1490</v>
      </c>
      <c r="N423" s="70" t="str">
        <f>sampletable!N423</f>
        <v>#N/A</v>
      </c>
      <c r="O423" s="70" t="str">
        <f>sampletable!O423</f>
        <v>ONT_LepR1+ONT_HCO2198</v>
      </c>
      <c r="P423" s="70" t="str">
        <f>sampletable!P423</f>
        <v>#N/A</v>
      </c>
      <c r="Q423" s="70"/>
      <c r="R423" s="70" t="str">
        <f>sampletable!R423</f>
        <v>BC12</v>
      </c>
      <c r="S423" s="70"/>
      <c r="T423" s="70" t="str">
        <f>sampletable!T423</f>
        <v>NB05</v>
      </c>
    </row>
    <row r="424">
      <c r="A424" s="70"/>
      <c r="B424" s="70" t="str">
        <f>sampletable!B424</f>
        <v>RMNH.5144033</v>
      </c>
      <c r="C424" s="71" t="str">
        <f>sampletable!C424</f>
        <v>Diptera</v>
      </c>
      <c r="D424" s="71" t="str">
        <f>sampletable!D424</f>
        <v>COI-5P</v>
      </c>
      <c r="E424" s="70">
        <f>sampletable!E424</f>
        <v>658</v>
      </c>
      <c r="F424" s="70">
        <f>sampletable!F424</f>
        <v>658</v>
      </c>
      <c r="G424" s="71" t="str">
        <f>sampletable!G424</f>
        <v>5. Invertebrate Mitochondrial</v>
      </c>
      <c r="H424" s="70" t="str">
        <f>sampletable!H424</f>
        <v>ARISE_SEQ_0141</v>
      </c>
      <c r="I424" s="70" t="str">
        <f>sampletable!I424</f>
        <v>NCBN001470</v>
      </c>
      <c r="J424" s="70">
        <f>sampletable!J424</f>
        <v>1100010887</v>
      </c>
      <c r="K424" s="70" t="str">
        <f>sampletable!K424</f>
        <v>NI105</v>
      </c>
      <c r="L424" s="70" t="str">
        <f>sampletable!L424</f>
        <v>D03</v>
      </c>
      <c r="M424" s="70" t="str">
        <f>sampletable!M424</f>
        <v>ONT_LepF1+ONT_LCO1490</v>
      </c>
      <c r="N424" s="70" t="str">
        <f>sampletable!N424</f>
        <v>#N/A</v>
      </c>
      <c r="O424" s="70" t="str">
        <f>sampletable!O424</f>
        <v>ONT_LepR1+ONT_HCO2198</v>
      </c>
      <c r="P424" s="70" t="str">
        <f>sampletable!P424</f>
        <v>#N/A</v>
      </c>
      <c r="Q424" s="70"/>
      <c r="R424" s="70" t="str">
        <f>sampletable!R424</f>
        <v>BC20</v>
      </c>
      <c r="S424" s="70"/>
      <c r="T424" s="70" t="str">
        <f>sampletable!T424</f>
        <v>NB05</v>
      </c>
    </row>
    <row r="425">
      <c r="A425" s="70"/>
      <c r="B425" s="70" t="str">
        <f>sampletable!B425</f>
        <v>RMNH.5144041</v>
      </c>
      <c r="C425" s="71" t="str">
        <f>sampletable!C425</f>
        <v>Diptera</v>
      </c>
      <c r="D425" s="71" t="str">
        <f>sampletable!D425</f>
        <v>COI-5P</v>
      </c>
      <c r="E425" s="70">
        <f>sampletable!E425</f>
        <v>658</v>
      </c>
      <c r="F425" s="70">
        <f>sampletable!F425</f>
        <v>658</v>
      </c>
      <c r="G425" s="71" t="str">
        <f>sampletable!G425</f>
        <v>5. Invertebrate Mitochondrial</v>
      </c>
      <c r="H425" s="70" t="str">
        <f>sampletable!H425</f>
        <v>ARISE_SEQ_0141</v>
      </c>
      <c r="I425" s="70" t="str">
        <f>sampletable!I425</f>
        <v>NCBN001470</v>
      </c>
      <c r="J425" s="70">
        <f>sampletable!J425</f>
        <v>1100010888</v>
      </c>
      <c r="K425" s="70" t="str">
        <f>sampletable!K425</f>
        <v>NI105</v>
      </c>
      <c r="L425" s="70" t="str">
        <f>sampletable!L425</f>
        <v>D04</v>
      </c>
      <c r="M425" s="70" t="str">
        <f>sampletable!M425</f>
        <v>ONT_LepF1+ONT_LCO1490</v>
      </c>
      <c r="N425" s="70" t="str">
        <f>sampletable!N425</f>
        <v>#N/A</v>
      </c>
      <c r="O425" s="70" t="str">
        <f>sampletable!O425</f>
        <v>ONT_LepR1+ONT_HCO2198</v>
      </c>
      <c r="P425" s="70" t="str">
        <f>sampletable!P425</f>
        <v>#N/A</v>
      </c>
      <c r="Q425" s="70"/>
      <c r="R425" s="70" t="str">
        <f>sampletable!R425</f>
        <v>BC28</v>
      </c>
      <c r="S425" s="70"/>
      <c r="T425" s="70" t="str">
        <f>sampletable!T425</f>
        <v>NB05</v>
      </c>
    </row>
    <row r="426">
      <c r="A426" s="70"/>
      <c r="B426" s="70" t="str">
        <f>sampletable!B426</f>
        <v>RMNH.5144049</v>
      </c>
      <c r="C426" s="71" t="str">
        <f>sampletable!C426</f>
        <v>Formica</v>
      </c>
      <c r="D426" s="71" t="str">
        <f>sampletable!D426</f>
        <v>COI-5P</v>
      </c>
      <c r="E426" s="70">
        <f>sampletable!E426</f>
        <v>658</v>
      </c>
      <c r="F426" s="70">
        <f>sampletable!F426</f>
        <v>658</v>
      </c>
      <c r="G426" s="71" t="str">
        <f>sampletable!G426</f>
        <v>5. Invertebrate Mitochondrial</v>
      </c>
      <c r="H426" s="70" t="str">
        <f>sampletable!H426</f>
        <v>ARISE_SEQ_0141</v>
      </c>
      <c r="I426" s="70" t="str">
        <f>sampletable!I426</f>
        <v>NCBN001470</v>
      </c>
      <c r="J426" s="70">
        <f>sampletable!J426</f>
        <v>1100010889</v>
      </c>
      <c r="K426" s="70" t="str">
        <f>sampletable!K426</f>
        <v>NI105</v>
      </c>
      <c r="L426" s="70" t="str">
        <f>sampletable!L426</f>
        <v>D05</v>
      </c>
      <c r="M426" s="70" t="str">
        <f>sampletable!M426</f>
        <v>ONT_LepF1+ONT_LCO1490</v>
      </c>
      <c r="N426" s="70" t="str">
        <f>sampletable!N426</f>
        <v>#N/A</v>
      </c>
      <c r="O426" s="70" t="str">
        <f>sampletable!O426</f>
        <v>ONT_LepR1+ONT_HCO2198</v>
      </c>
      <c r="P426" s="70" t="str">
        <f>sampletable!P426</f>
        <v>#N/A</v>
      </c>
      <c r="Q426" s="70"/>
      <c r="R426" s="70" t="str">
        <f>sampletable!R426</f>
        <v>BC36</v>
      </c>
      <c r="S426" s="70"/>
      <c r="T426" s="70" t="str">
        <f>sampletable!T426</f>
        <v>NB05</v>
      </c>
    </row>
    <row r="427">
      <c r="A427" s="70"/>
      <c r="B427" s="70" t="str">
        <f>sampletable!B427</f>
        <v>RMNH.5144057</v>
      </c>
      <c r="C427" s="71" t="str">
        <f>sampletable!C427</f>
        <v>Lasius</v>
      </c>
      <c r="D427" s="71" t="str">
        <f>sampletable!D427</f>
        <v>COI-5P</v>
      </c>
      <c r="E427" s="70">
        <f>sampletable!E427</f>
        <v>658</v>
      </c>
      <c r="F427" s="70">
        <f>sampletable!F427</f>
        <v>658</v>
      </c>
      <c r="G427" s="71" t="str">
        <f>sampletable!G427</f>
        <v>5. Invertebrate Mitochondrial</v>
      </c>
      <c r="H427" s="70" t="str">
        <f>sampletable!H427</f>
        <v>ARISE_SEQ_0141</v>
      </c>
      <c r="I427" s="70" t="str">
        <f>sampletable!I427</f>
        <v>NCBN001470</v>
      </c>
      <c r="J427" s="70">
        <f>sampletable!J427</f>
        <v>1100010890</v>
      </c>
      <c r="K427" s="70" t="str">
        <f>sampletable!K427</f>
        <v>NI105</v>
      </c>
      <c r="L427" s="70" t="str">
        <f>sampletable!L427</f>
        <v>D06</v>
      </c>
      <c r="M427" s="70" t="str">
        <f>sampletable!M427</f>
        <v>ONT_LepF1+ONT_LCO1490</v>
      </c>
      <c r="N427" s="70" t="str">
        <f>sampletable!N427</f>
        <v>#N/A</v>
      </c>
      <c r="O427" s="70" t="str">
        <f>sampletable!O427</f>
        <v>ONT_LepR1+ONT_HCO2198</v>
      </c>
      <c r="P427" s="70" t="str">
        <f>sampletable!P427</f>
        <v>#N/A</v>
      </c>
      <c r="Q427" s="70"/>
      <c r="R427" s="70" t="str">
        <f>sampletable!R427</f>
        <v>BC44</v>
      </c>
      <c r="S427" s="70"/>
      <c r="T427" s="70" t="str">
        <f>sampletable!T427</f>
        <v>NB05</v>
      </c>
    </row>
    <row r="428">
      <c r="A428" s="70"/>
      <c r="B428" s="70" t="str">
        <f>sampletable!B428</f>
        <v>RMNH.5144065</v>
      </c>
      <c r="C428" s="71" t="str">
        <f>sampletable!C428</f>
        <v>Coleoptera</v>
      </c>
      <c r="D428" s="71" t="str">
        <f>sampletable!D428</f>
        <v>COI-5P</v>
      </c>
      <c r="E428" s="70">
        <f>sampletable!E428</f>
        <v>658</v>
      </c>
      <c r="F428" s="70">
        <f>sampletable!F428</f>
        <v>658</v>
      </c>
      <c r="G428" s="71" t="str">
        <f>sampletable!G428</f>
        <v>5. Invertebrate Mitochondrial</v>
      </c>
      <c r="H428" s="70" t="str">
        <f>sampletable!H428</f>
        <v>ARISE_SEQ_0141</v>
      </c>
      <c r="I428" s="70" t="str">
        <f>sampletable!I428</f>
        <v>NCBN001470</v>
      </c>
      <c r="J428" s="70">
        <f>sampletable!J428</f>
        <v>1100010891</v>
      </c>
      <c r="K428" s="70" t="str">
        <f>sampletable!K428</f>
        <v>NI105</v>
      </c>
      <c r="L428" s="70" t="str">
        <f>sampletable!L428</f>
        <v>D07</v>
      </c>
      <c r="M428" s="70" t="str">
        <f>sampletable!M428</f>
        <v>ONT_LepF1+ONT_LCO1490</v>
      </c>
      <c r="N428" s="70" t="str">
        <f>sampletable!N428</f>
        <v>#N/A</v>
      </c>
      <c r="O428" s="70" t="str">
        <f>sampletable!O428</f>
        <v>ONT_LepR1+ONT_HCO2198</v>
      </c>
      <c r="P428" s="70" t="str">
        <f>sampletable!P428</f>
        <v>#N/A</v>
      </c>
      <c r="Q428" s="70"/>
      <c r="R428" s="70" t="str">
        <f>sampletable!R428</f>
        <v>BC52</v>
      </c>
      <c r="S428" s="70"/>
      <c r="T428" s="70" t="str">
        <f>sampletable!T428</f>
        <v>NB05</v>
      </c>
    </row>
    <row r="429">
      <c r="A429" s="70"/>
      <c r="B429" s="70" t="str">
        <f>sampletable!B429</f>
        <v>RMNH.5144073</v>
      </c>
      <c r="C429" s="71" t="str">
        <f>sampletable!C429</f>
        <v>Coleoptera</v>
      </c>
      <c r="D429" s="71" t="str">
        <f>sampletable!D429</f>
        <v>COI-5P</v>
      </c>
      <c r="E429" s="70">
        <f>sampletable!E429</f>
        <v>658</v>
      </c>
      <c r="F429" s="70">
        <f>sampletable!F429</f>
        <v>658</v>
      </c>
      <c r="G429" s="71" t="str">
        <f>sampletable!G429</f>
        <v>5. Invertebrate Mitochondrial</v>
      </c>
      <c r="H429" s="70" t="str">
        <f>sampletable!H429</f>
        <v>ARISE_SEQ_0141</v>
      </c>
      <c r="I429" s="70" t="str">
        <f>sampletable!I429</f>
        <v>NCBN001470</v>
      </c>
      <c r="J429" s="70">
        <f>sampletable!J429</f>
        <v>1100010892</v>
      </c>
      <c r="K429" s="70" t="str">
        <f>sampletable!K429</f>
        <v>NI105</v>
      </c>
      <c r="L429" s="70" t="str">
        <f>sampletable!L429</f>
        <v>D08</v>
      </c>
      <c r="M429" s="70" t="str">
        <f>sampletable!M429</f>
        <v>ONT_LepF1+ONT_LCO1490</v>
      </c>
      <c r="N429" s="70" t="str">
        <f>sampletable!N429</f>
        <v>#N/A</v>
      </c>
      <c r="O429" s="70" t="str">
        <f>sampletable!O429</f>
        <v>ONT_LepR1+ONT_HCO2198</v>
      </c>
      <c r="P429" s="70" t="str">
        <f>sampletable!P429</f>
        <v>#N/A</v>
      </c>
      <c r="Q429" s="70"/>
      <c r="R429" s="70" t="str">
        <f>sampletable!R429</f>
        <v>BC60</v>
      </c>
      <c r="S429" s="70"/>
      <c r="T429" s="70" t="str">
        <f>sampletable!T429</f>
        <v>NB05</v>
      </c>
    </row>
    <row r="430">
      <c r="A430" s="70"/>
      <c r="B430" s="70" t="str">
        <f>sampletable!B430</f>
        <v>RMNH.5144081</v>
      </c>
      <c r="C430" s="71" t="str">
        <f>sampletable!C430</f>
        <v>Formicidae</v>
      </c>
      <c r="D430" s="71" t="str">
        <f>sampletable!D430</f>
        <v>COI-5P</v>
      </c>
      <c r="E430" s="70">
        <f>sampletable!E430</f>
        <v>658</v>
      </c>
      <c r="F430" s="70">
        <f>sampletable!F430</f>
        <v>658</v>
      </c>
      <c r="G430" s="71" t="str">
        <f>sampletable!G430</f>
        <v>5. Invertebrate Mitochondrial</v>
      </c>
      <c r="H430" s="70" t="str">
        <f>sampletable!H430</f>
        <v>ARISE_SEQ_0141</v>
      </c>
      <c r="I430" s="70" t="str">
        <f>sampletable!I430</f>
        <v>NCBN001470</v>
      </c>
      <c r="J430" s="70">
        <f>sampletable!J430</f>
        <v>1100010893</v>
      </c>
      <c r="K430" s="70" t="str">
        <f>sampletable!K430</f>
        <v>NI105</v>
      </c>
      <c r="L430" s="70" t="str">
        <f>sampletable!L430</f>
        <v>D09</v>
      </c>
      <c r="M430" s="70" t="str">
        <f>sampletable!M430</f>
        <v>ONT_LepF1+ONT_LCO1490</v>
      </c>
      <c r="N430" s="70" t="str">
        <f>sampletable!N430</f>
        <v>#N/A</v>
      </c>
      <c r="O430" s="70" t="str">
        <f>sampletable!O430</f>
        <v>ONT_LepR1+ONT_HCO2198</v>
      </c>
      <c r="P430" s="70" t="str">
        <f>sampletable!P430</f>
        <v>#N/A</v>
      </c>
      <c r="Q430" s="70"/>
      <c r="R430" s="70" t="str">
        <f>sampletable!R430</f>
        <v>BC68</v>
      </c>
      <c r="S430" s="70"/>
      <c r="T430" s="70" t="str">
        <f>sampletable!T430</f>
        <v>NB05</v>
      </c>
    </row>
    <row r="431">
      <c r="A431" s="70"/>
      <c r="B431" s="70" t="str">
        <f>sampletable!B431</f>
        <v>RMNH.5144089</v>
      </c>
      <c r="C431" s="71" t="str">
        <f>sampletable!C431</f>
        <v>Curculionidae</v>
      </c>
      <c r="D431" s="71" t="str">
        <f>sampletable!D431</f>
        <v>COI-5P</v>
      </c>
      <c r="E431" s="70">
        <f>sampletable!E431</f>
        <v>658</v>
      </c>
      <c r="F431" s="70">
        <f>sampletable!F431</f>
        <v>658</v>
      </c>
      <c r="G431" s="71" t="str">
        <f>sampletable!G431</f>
        <v>5. Invertebrate Mitochondrial</v>
      </c>
      <c r="H431" s="70" t="str">
        <f>sampletable!H431</f>
        <v>ARISE_SEQ_0141</v>
      </c>
      <c r="I431" s="70" t="str">
        <f>sampletable!I431</f>
        <v>NCBN001470</v>
      </c>
      <c r="J431" s="70">
        <f>sampletable!J431</f>
        <v>1100010894</v>
      </c>
      <c r="K431" s="70" t="str">
        <f>sampletable!K431</f>
        <v>NI105</v>
      </c>
      <c r="L431" s="70" t="str">
        <f>sampletable!L431</f>
        <v>D10</v>
      </c>
      <c r="M431" s="70" t="str">
        <f>sampletable!M431</f>
        <v>ONT_LepF1+ONT_LCO1490</v>
      </c>
      <c r="N431" s="70" t="str">
        <f>sampletable!N431</f>
        <v>#N/A</v>
      </c>
      <c r="O431" s="70" t="str">
        <f>sampletable!O431</f>
        <v>ONT_LepR1+ONT_HCO2198</v>
      </c>
      <c r="P431" s="70" t="str">
        <f>sampletable!P431</f>
        <v>#N/A</v>
      </c>
      <c r="Q431" s="70"/>
      <c r="R431" s="70" t="str">
        <f>sampletable!R431</f>
        <v>BC76</v>
      </c>
      <c r="S431" s="70"/>
      <c r="T431" s="70" t="str">
        <f>sampletable!T431</f>
        <v>NB05</v>
      </c>
    </row>
    <row r="432">
      <c r="A432" s="70"/>
      <c r="B432" s="70" t="str">
        <f>sampletable!B432</f>
        <v>RMNH.5144097</v>
      </c>
      <c r="C432" s="71" t="str">
        <f>sampletable!C432</f>
        <v>Staphylinidae</v>
      </c>
      <c r="D432" s="71" t="str">
        <f>sampletable!D432</f>
        <v>COI-5P</v>
      </c>
      <c r="E432" s="70">
        <f>sampletable!E432</f>
        <v>658</v>
      </c>
      <c r="F432" s="70">
        <f>sampletable!F432</f>
        <v>658</v>
      </c>
      <c r="G432" s="71" t="str">
        <f>sampletable!G432</f>
        <v>5. Invertebrate Mitochondrial</v>
      </c>
      <c r="H432" s="70" t="str">
        <f>sampletable!H432</f>
        <v>ARISE_SEQ_0141</v>
      </c>
      <c r="I432" s="70" t="str">
        <f>sampletable!I432</f>
        <v>NCBN001470</v>
      </c>
      <c r="J432" s="70">
        <f>sampletable!J432</f>
        <v>1100010895</v>
      </c>
      <c r="K432" s="70" t="str">
        <f>sampletable!K432</f>
        <v>NI105</v>
      </c>
      <c r="L432" s="70" t="str">
        <f>sampletable!L432</f>
        <v>D11</v>
      </c>
      <c r="M432" s="70" t="str">
        <f>sampletable!M432</f>
        <v>ONT_LepF1+ONT_LCO1490</v>
      </c>
      <c r="N432" s="70" t="str">
        <f>sampletable!N432</f>
        <v>#N/A</v>
      </c>
      <c r="O432" s="70" t="str">
        <f>sampletable!O432</f>
        <v>ONT_LepR1+ONT_HCO2198</v>
      </c>
      <c r="P432" s="70" t="str">
        <f>sampletable!P432</f>
        <v>#N/A</v>
      </c>
      <c r="Q432" s="70"/>
      <c r="R432" s="70" t="str">
        <f>sampletable!R432</f>
        <v>BC84</v>
      </c>
      <c r="S432" s="70"/>
      <c r="T432" s="70" t="str">
        <f>sampletable!T432</f>
        <v>NB05</v>
      </c>
    </row>
    <row r="433">
      <c r="A433" s="70"/>
      <c r="B433" s="70" t="str">
        <f>sampletable!B433</f>
        <v>RMNH.5144105</v>
      </c>
      <c r="C433" s="71" t="str">
        <f>sampletable!C433</f>
        <v>Lycosidae</v>
      </c>
      <c r="D433" s="71" t="str">
        <f>sampletable!D433</f>
        <v>COI-5P</v>
      </c>
      <c r="E433" s="70">
        <f>sampletable!E433</f>
        <v>658</v>
      </c>
      <c r="F433" s="70">
        <f>sampletable!F433</f>
        <v>658</v>
      </c>
      <c r="G433" s="71" t="str">
        <f>sampletable!G433</f>
        <v>5. Invertebrate Mitochondrial</v>
      </c>
      <c r="H433" s="70" t="str">
        <f>sampletable!H433</f>
        <v>ARISE_SEQ_0141</v>
      </c>
      <c r="I433" s="70" t="str">
        <f>sampletable!I433</f>
        <v>NCBN001470</v>
      </c>
      <c r="J433" s="70">
        <f>sampletable!J433</f>
        <v>1100010896</v>
      </c>
      <c r="K433" s="70" t="str">
        <f>sampletable!K433</f>
        <v>NI105</v>
      </c>
      <c r="L433" s="70" t="str">
        <f>sampletable!L433</f>
        <v>D12</v>
      </c>
      <c r="M433" s="70" t="str">
        <f>sampletable!M433</f>
        <v>ONT_LepF1+ONT_LCO1490</v>
      </c>
      <c r="N433" s="70" t="str">
        <f>sampletable!N433</f>
        <v>#N/A</v>
      </c>
      <c r="O433" s="70" t="str">
        <f>sampletable!O433</f>
        <v>ONT_LepR1+ONT_HCO2198</v>
      </c>
      <c r="P433" s="70" t="str">
        <f>sampletable!P433</f>
        <v>#N/A</v>
      </c>
      <c r="Q433" s="70"/>
      <c r="R433" s="70" t="str">
        <f>sampletable!R433</f>
        <v>BC92</v>
      </c>
      <c r="S433" s="70"/>
      <c r="T433" s="70" t="str">
        <f>sampletable!T433</f>
        <v>NB05</v>
      </c>
    </row>
    <row r="434">
      <c r="A434" s="70"/>
      <c r="B434" s="70" t="str">
        <f>sampletable!B434</f>
        <v>RMNH.5144018</v>
      </c>
      <c r="C434" s="71" t="str">
        <f>sampletable!C434</f>
        <v>Lycosidae</v>
      </c>
      <c r="D434" s="71" t="str">
        <f>sampletable!D434</f>
        <v>COI-5P</v>
      </c>
      <c r="E434" s="70">
        <f>sampletable!E434</f>
        <v>658</v>
      </c>
      <c r="F434" s="70">
        <f>sampletable!F434</f>
        <v>658</v>
      </c>
      <c r="G434" s="71" t="str">
        <f>sampletable!G434</f>
        <v>5. Invertebrate Mitochondrial</v>
      </c>
      <c r="H434" s="70" t="str">
        <f>sampletable!H434</f>
        <v>ARISE_SEQ_0141</v>
      </c>
      <c r="I434" s="70" t="str">
        <f>sampletable!I434</f>
        <v>NCBN001470</v>
      </c>
      <c r="J434" s="70">
        <f>sampletable!J434</f>
        <v>1100010897</v>
      </c>
      <c r="K434" s="70" t="str">
        <f>sampletable!K434</f>
        <v>NI105</v>
      </c>
      <c r="L434" s="70" t="str">
        <f>sampletable!L434</f>
        <v>E01</v>
      </c>
      <c r="M434" s="70" t="str">
        <f>sampletable!M434</f>
        <v>ONT_LepF1+ONT_LCO1490</v>
      </c>
      <c r="N434" s="70" t="str">
        <f>sampletable!N434</f>
        <v>#N/A</v>
      </c>
      <c r="O434" s="70" t="str">
        <f>sampletable!O434</f>
        <v>ONT_LepR1+ONT_HCO2198</v>
      </c>
      <c r="P434" s="70" t="str">
        <f>sampletable!P434</f>
        <v>#N/A</v>
      </c>
      <c r="Q434" s="70"/>
      <c r="R434" s="70" t="str">
        <f>sampletable!R434</f>
        <v>BC05</v>
      </c>
      <c r="S434" s="70"/>
      <c r="T434" s="70" t="str">
        <f>sampletable!T434</f>
        <v>NB05</v>
      </c>
    </row>
    <row r="435">
      <c r="A435" s="70"/>
      <c r="B435" s="70" t="str">
        <f>sampletable!B435</f>
        <v>RMNH.5144026</v>
      </c>
      <c r="C435" s="71" t="str">
        <f>sampletable!C435</f>
        <v>Diptera</v>
      </c>
      <c r="D435" s="71" t="str">
        <f>sampletable!D435</f>
        <v>COI-5P</v>
      </c>
      <c r="E435" s="70">
        <f>sampletable!E435</f>
        <v>658</v>
      </c>
      <c r="F435" s="70">
        <f>sampletable!F435</f>
        <v>658</v>
      </c>
      <c r="G435" s="71" t="str">
        <f>sampletable!G435</f>
        <v>5. Invertebrate Mitochondrial</v>
      </c>
      <c r="H435" s="70" t="str">
        <f>sampletable!H435</f>
        <v>ARISE_SEQ_0141</v>
      </c>
      <c r="I435" s="70" t="str">
        <f>sampletable!I435</f>
        <v>NCBN001470</v>
      </c>
      <c r="J435" s="70">
        <f>sampletable!J435</f>
        <v>1100010898</v>
      </c>
      <c r="K435" s="70" t="str">
        <f>sampletable!K435</f>
        <v>NI105</v>
      </c>
      <c r="L435" s="70" t="str">
        <f>sampletable!L435</f>
        <v>E02</v>
      </c>
      <c r="M435" s="70" t="str">
        <f>sampletable!M435</f>
        <v>ONT_LepF1+ONT_LCO1490</v>
      </c>
      <c r="N435" s="70" t="str">
        <f>sampletable!N435</f>
        <v>#N/A</v>
      </c>
      <c r="O435" s="70" t="str">
        <f>sampletable!O435</f>
        <v>ONT_LepR1+ONT_HCO2198</v>
      </c>
      <c r="P435" s="70" t="str">
        <f>sampletable!P435</f>
        <v>#N/A</v>
      </c>
      <c r="Q435" s="70"/>
      <c r="R435" s="70" t="str">
        <f>sampletable!R435</f>
        <v>BC13</v>
      </c>
      <c r="S435" s="70"/>
      <c r="T435" s="70" t="str">
        <f>sampletable!T435</f>
        <v>NB05</v>
      </c>
    </row>
    <row r="436">
      <c r="A436" s="70"/>
      <c r="B436" s="70" t="str">
        <f>sampletable!B436</f>
        <v>RMNH.5144034</v>
      </c>
      <c r="C436" s="71" t="str">
        <f>sampletable!C436</f>
        <v>Coleoptera</v>
      </c>
      <c r="D436" s="71" t="str">
        <f>sampletable!D436</f>
        <v>COI-5P</v>
      </c>
      <c r="E436" s="70">
        <f>sampletable!E436</f>
        <v>658</v>
      </c>
      <c r="F436" s="70">
        <f>sampletable!F436</f>
        <v>658</v>
      </c>
      <c r="G436" s="71" t="str">
        <f>sampletable!G436</f>
        <v>5. Invertebrate Mitochondrial</v>
      </c>
      <c r="H436" s="70" t="str">
        <f>sampletable!H436</f>
        <v>ARISE_SEQ_0141</v>
      </c>
      <c r="I436" s="70" t="str">
        <f>sampletable!I436</f>
        <v>NCBN001470</v>
      </c>
      <c r="J436" s="70">
        <f>sampletable!J436</f>
        <v>1100010899</v>
      </c>
      <c r="K436" s="70" t="str">
        <f>sampletable!K436</f>
        <v>NI105</v>
      </c>
      <c r="L436" s="70" t="str">
        <f>sampletable!L436</f>
        <v>E03</v>
      </c>
      <c r="M436" s="70" t="str">
        <f>sampletable!M436</f>
        <v>ONT_LepF1+ONT_LCO1490</v>
      </c>
      <c r="N436" s="70" t="str">
        <f>sampletable!N436</f>
        <v>#N/A</v>
      </c>
      <c r="O436" s="70" t="str">
        <f>sampletable!O436</f>
        <v>ONT_LepR1+ONT_HCO2198</v>
      </c>
      <c r="P436" s="70" t="str">
        <f>sampletable!P436</f>
        <v>#N/A</v>
      </c>
      <c r="Q436" s="70"/>
      <c r="R436" s="70" t="str">
        <f>sampletable!R436</f>
        <v>BC21</v>
      </c>
      <c r="S436" s="70"/>
      <c r="T436" s="70" t="str">
        <f>sampletable!T436</f>
        <v>NB05</v>
      </c>
    </row>
    <row r="437">
      <c r="A437" s="70"/>
      <c r="B437" s="70" t="str">
        <f>sampletable!B437</f>
        <v>RMNH.5144042</v>
      </c>
      <c r="C437" s="71" t="str">
        <f>sampletable!C437</f>
        <v>Diptera</v>
      </c>
      <c r="D437" s="71" t="str">
        <f>sampletable!D437</f>
        <v>COI-5P</v>
      </c>
      <c r="E437" s="70">
        <f>sampletable!E437</f>
        <v>658</v>
      </c>
      <c r="F437" s="70">
        <f>sampletable!F437</f>
        <v>658</v>
      </c>
      <c r="G437" s="71" t="str">
        <f>sampletable!G437</f>
        <v>5. Invertebrate Mitochondrial</v>
      </c>
      <c r="H437" s="70" t="str">
        <f>sampletable!H437</f>
        <v>ARISE_SEQ_0141</v>
      </c>
      <c r="I437" s="70" t="str">
        <f>sampletable!I437</f>
        <v>NCBN001470</v>
      </c>
      <c r="J437" s="70">
        <f>sampletable!J437</f>
        <v>1100010900</v>
      </c>
      <c r="K437" s="70" t="str">
        <f>sampletable!K437</f>
        <v>NI105</v>
      </c>
      <c r="L437" s="70" t="str">
        <f>sampletable!L437</f>
        <v>E04</v>
      </c>
      <c r="M437" s="70" t="str">
        <f>sampletable!M437</f>
        <v>ONT_LepF1+ONT_LCO1490</v>
      </c>
      <c r="N437" s="70" t="str">
        <f>sampletable!N437</f>
        <v>#N/A</v>
      </c>
      <c r="O437" s="70" t="str">
        <f>sampletable!O437</f>
        <v>ONT_LepR1+ONT_HCO2198</v>
      </c>
      <c r="P437" s="70" t="str">
        <f>sampletable!P437</f>
        <v>#N/A</v>
      </c>
      <c r="Q437" s="70"/>
      <c r="R437" s="70" t="str">
        <f>sampletable!R437</f>
        <v>BC29</v>
      </c>
      <c r="S437" s="70"/>
      <c r="T437" s="70" t="str">
        <f>sampletable!T437</f>
        <v>NB05</v>
      </c>
    </row>
    <row r="438">
      <c r="A438" s="70"/>
      <c r="B438" s="70" t="str">
        <f>sampletable!B438</f>
        <v>RMNH.5144050</v>
      </c>
      <c r="C438" s="71" t="str">
        <f>sampletable!C438</f>
        <v>Formica</v>
      </c>
      <c r="D438" s="71" t="str">
        <f>sampletable!D438</f>
        <v>COI-5P</v>
      </c>
      <c r="E438" s="70">
        <f>sampletable!E438</f>
        <v>658</v>
      </c>
      <c r="F438" s="70">
        <f>sampletable!F438</f>
        <v>658</v>
      </c>
      <c r="G438" s="71" t="str">
        <f>sampletable!G438</f>
        <v>5. Invertebrate Mitochondrial</v>
      </c>
      <c r="H438" s="70" t="str">
        <f>sampletable!H438</f>
        <v>ARISE_SEQ_0141</v>
      </c>
      <c r="I438" s="70" t="str">
        <f>sampletable!I438</f>
        <v>NCBN001470</v>
      </c>
      <c r="J438" s="70">
        <f>sampletable!J438</f>
        <v>1100010901</v>
      </c>
      <c r="K438" s="70" t="str">
        <f>sampletable!K438</f>
        <v>NI105</v>
      </c>
      <c r="L438" s="70" t="str">
        <f>sampletable!L438</f>
        <v>E05</v>
      </c>
      <c r="M438" s="70" t="str">
        <f>sampletable!M438</f>
        <v>ONT_LepF1+ONT_LCO1490</v>
      </c>
      <c r="N438" s="70" t="str">
        <f>sampletable!N438</f>
        <v>#N/A</v>
      </c>
      <c r="O438" s="70" t="str">
        <f>sampletable!O438</f>
        <v>ONT_LepR1+ONT_HCO2198</v>
      </c>
      <c r="P438" s="70" t="str">
        <f>sampletable!P438</f>
        <v>#N/A</v>
      </c>
      <c r="Q438" s="70"/>
      <c r="R438" s="70" t="str">
        <f>sampletable!R438</f>
        <v>BC37</v>
      </c>
      <c r="S438" s="70"/>
      <c r="T438" s="70" t="str">
        <f>sampletable!T438</f>
        <v>NB05</v>
      </c>
    </row>
    <row r="439">
      <c r="A439" s="70"/>
      <c r="B439" s="70" t="str">
        <f>sampletable!B439</f>
        <v>RMNH.5144058</v>
      </c>
      <c r="C439" s="71" t="str">
        <f>sampletable!C439</f>
        <v>Lasius</v>
      </c>
      <c r="D439" s="71" t="str">
        <f>sampletable!D439</f>
        <v>COI-5P</v>
      </c>
      <c r="E439" s="70">
        <f>sampletable!E439</f>
        <v>658</v>
      </c>
      <c r="F439" s="70">
        <f>sampletable!F439</f>
        <v>658</v>
      </c>
      <c r="G439" s="71" t="str">
        <f>sampletable!G439</f>
        <v>5. Invertebrate Mitochondrial</v>
      </c>
      <c r="H439" s="70" t="str">
        <f>sampletable!H439</f>
        <v>ARISE_SEQ_0141</v>
      </c>
      <c r="I439" s="70" t="str">
        <f>sampletable!I439</f>
        <v>NCBN001470</v>
      </c>
      <c r="J439" s="70">
        <f>sampletable!J439</f>
        <v>1100010902</v>
      </c>
      <c r="K439" s="70" t="str">
        <f>sampletable!K439</f>
        <v>NI105</v>
      </c>
      <c r="L439" s="70" t="str">
        <f>sampletable!L439</f>
        <v>E06</v>
      </c>
      <c r="M439" s="70" t="str">
        <f>sampletable!M439</f>
        <v>ONT_LepF1+ONT_LCO1490</v>
      </c>
      <c r="N439" s="70" t="str">
        <f>sampletable!N439</f>
        <v>#N/A</v>
      </c>
      <c r="O439" s="70" t="str">
        <f>sampletable!O439</f>
        <v>ONT_LepR1+ONT_HCO2198</v>
      </c>
      <c r="P439" s="70" t="str">
        <f>sampletable!P439</f>
        <v>#N/A</v>
      </c>
      <c r="Q439" s="70"/>
      <c r="R439" s="70" t="str">
        <f>sampletable!R439</f>
        <v>BC45</v>
      </c>
      <c r="S439" s="70"/>
      <c r="T439" s="70" t="str">
        <f>sampletable!T439</f>
        <v>NB05</v>
      </c>
    </row>
    <row r="440">
      <c r="A440" s="70"/>
      <c r="B440" s="70" t="str">
        <f>sampletable!B440</f>
        <v>RMNH.5144066</v>
      </c>
      <c r="C440" s="71" t="str">
        <f>sampletable!C440</f>
        <v>Thomisidae</v>
      </c>
      <c r="D440" s="71" t="str">
        <f>sampletable!D440</f>
        <v>COI-5P</v>
      </c>
      <c r="E440" s="70">
        <f>sampletable!E440</f>
        <v>658</v>
      </c>
      <c r="F440" s="70">
        <f>sampletable!F440</f>
        <v>658</v>
      </c>
      <c r="G440" s="71" t="str">
        <f>sampletable!G440</f>
        <v>5. Invertebrate Mitochondrial</v>
      </c>
      <c r="H440" s="70" t="str">
        <f>sampletable!H440</f>
        <v>ARISE_SEQ_0141</v>
      </c>
      <c r="I440" s="70" t="str">
        <f>sampletable!I440</f>
        <v>NCBN001470</v>
      </c>
      <c r="J440" s="70">
        <f>sampletable!J440</f>
        <v>1100010903</v>
      </c>
      <c r="K440" s="70" t="str">
        <f>sampletable!K440</f>
        <v>NI105</v>
      </c>
      <c r="L440" s="70" t="str">
        <f>sampletable!L440</f>
        <v>E07</v>
      </c>
      <c r="M440" s="70" t="str">
        <f>sampletable!M440</f>
        <v>ONT_LepF1+ONT_LCO1490</v>
      </c>
      <c r="N440" s="70" t="str">
        <f>sampletable!N440</f>
        <v>#N/A</v>
      </c>
      <c r="O440" s="70" t="str">
        <f>sampletable!O440</f>
        <v>ONT_LepR1+ONT_HCO2198</v>
      </c>
      <c r="P440" s="70" t="str">
        <f>sampletable!P440</f>
        <v>#N/A</v>
      </c>
      <c r="Q440" s="70"/>
      <c r="R440" s="70" t="str">
        <f>sampletable!R440</f>
        <v>BC53</v>
      </c>
      <c r="S440" s="70"/>
      <c r="T440" s="70" t="str">
        <f>sampletable!T440</f>
        <v>NB05</v>
      </c>
    </row>
    <row r="441">
      <c r="A441" s="70"/>
      <c r="B441" s="70" t="str">
        <f>sampletable!B441</f>
        <v>RMNH.5144074</v>
      </c>
      <c r="C441" s="71" t="str">
        <f>sampletable!C441</f>
        <v>Curculionidae</v>
      </c>
      <c r="D441" s="71" t="str">
        <f>sampletable!D441</f>
        <v>COI-5P</v>
      </c>
      <c r="E441" s="70">
        <f>sampletable!E441</f>
        <v>658</v>
      </c>
      <c r="F441" s="70">
        <f>sampletable!F441</f>
        <v>658</v>
      </c>
      <c r="G441" s="71" t="str">
        <f>sampletable!G441</f>
        <v>5. Invertebrate Mitochondrial</v>
      </c>
      <c r="H441" s="70" t="str">
        <f>sampletable!H441</f>
        <v>ARISE_SEQ_0141</v>
      </c>
      <c r="I441" s="70" t="str">
        <f>sampletable!I441</f>
        <v>NCBN001470</v>
      </c>
      <c r="J441" s="70">
        <f>sampletable!J441</f>
        <v>1100010904</v>
      </c>
      <c r="K441" s="70" t="str">
        <f>sampletable!K441</f>
        <v>NI105</v>
      </c>
      <c r="L441" s="70" t="str">
        <f>sampletable!L441</f>
        <v>E08</v>
      </c>
      <c r="M441" s="70" t="str">
        <f>sampletable!M441</f>
        <v>ONT_LepF1+ONT_LCO1490</v>
      </c>
      <c r="N441" s="70" t="str">
        <f>sampletable!N441</f>
        <v>#N/A</v>
      </c>
      <c r="O441" s="70" t="str">
        <f>sampletable!O441</f>
        <v>ONT_LepR1+ONT_HCO2198</v>
      </c>
      <c r="P441" s="70" t="str">
        <f>sampletable!P441</f>
        <v>#N/A</v>
      </c>
      <c r="Q441" s="70"/>
      <c r="R441" s="70" t="str">
        <f>sampletable!R441</f>
        <v>BC61</v>
      </c>
      <c r="S441" s="70"/>
      <c r="T441" s="70" t="str">
        <f>sampletable!T441</f>
        <v>NB05</v>
      </c>
    </row>
    <row r="442">
      <c r="A442" s="70"/>
      <c r="B442" s="70" t="str">
        <f>sampletable!B442</f>
        <v>RMNH.5144082</v>
      </c>
      <c r="C442" s="71" t="str">
        <f>sampletable!C442</f>
        <v>Formicidae</v>
      </c>
      <c r="D442" s="71" t="str">
        <f>sampletable!D442</f>
        <v>COI-5P</v>
      </c>
      <c r="E442" s="70">
        <f>sampletable!E442</f>
        <v>658</v>
      </c>
      <c r="F442" s="70">
        <f>sampletable!F442</f>
        <v>658</v>
      </c>
      <c r="G442" s="71" t="str">
        <f>sampletable!G442</f>
        <v>5. Invertebrate Mitochondrial</v>
      </c>
      <c r="H442" s="70" t="str">
        <f>sampletable!H442</f>
        <v>ARISE_SEQ_0141</v>
      </c>
      <c r="I442" s="70" t="str">
        <f>sampletable!I442</f>
        <v>NCBN001470</v>
      </c>
      <c r="J442" s="70">
        <f>sampletable!J442</f>
        <v>1100010905</v>
      </c>
      <c r="K442" s="70" t="str">
        <f>sampletable!K442</f>
        <v>NI105</v>
      </c>
      <c r="L442" s="70" t="str">
        <f>sampletable!L442</f>
        <v>E09</v>
      </c>
      <c r="M442" s="70" t="str">
        <f>sampletable!M442</f>
        <v>ONT_LepF1+ONT_LCO1490</v>
      </c>
      <c r="N442" s="70" t="str">
        <f>sampletable!N442</f>
        <v>#N/A</v>
      </c>
      <c r="O442" s="70" t="str">
        <f>sampletable!O442</f>
        <v>ONT_LepR1+ONT_HCO2198</v>
      </c>
      <c r="P442" s="70" t="str">
        <f>sampletable!P442</f>
        <v>#N/A</v>
      </c>
      <c r="Q442" s="70"/>
      <c r="R442" s="70" t="str">
        <f>sampletable!R442</f>
        <v>BC69</v>
      </c>
      <c r="S442" s="70"/>
      <c r="T442" s="70" t="str">
        <f>sampletable!T442</f>
        <v>NB05</v>
      </c>
    </row>
    <row r="443">
      <c r="A443" s="70"/>
      <c r="B443" s="70" t="str">
        <f>sampletable!B443</f>
        <v>RMNH.5144090</v>
      </c>
      <c r="C443" s="71" t="str">
        <f>sampletable!C443</f>
        <v>Landkokerjuffer</v>
      </c>
      <c r="D443" s="71" t="str">
        <f>sampletable!D443</f>
        <v>COI-5P</v>
      </c>
      <c r="E443" s="70">
        <f>sampletable!E443</f>
        <v>658</v>
      </c>
      <c r="F443" s="70">
        <f>sampletable!F443</f>
        <v>658</v>
      </c>
      <c r="G443" s="71" t="str">
        <f>sampletable!G443</f>
        <v>5. Invertebrate Mitochondrial</v>
      </c>
      <c r="H443" s="70" t="str">
        <f>sampletable!H443</f>
        <v>ARISE_SEQ_0141</v>
      </c>
      <c r="I443" s="70" t="str">
        <f>sampletable!I443</f>
        <v>NCBN001470</v>
      </c>
      <c r="J443" s="70">
        <f>sampletable!J443</f>
        <v>1100010906</v>
      </c>
      <c r="K443" s="70" t="str">
        <f>sampletable!K443</f>
        <v>NI105</v>
      </c>
      <c r="L443" s="70" t="str">
        <f>sampletable!L443</f>
        <v>E10</v>
      </c>
      <c r="M443" s="70" t="str">
        <f>sampletable!M443</f>
        <v>ONT_LepF1+ONT_LCO1490</v>
      </c>
      <c r="N443" s="70" t="str">
        <f>sampletable!N443</f>
        <v>#N/A</v>
      </c>
      <c r="O443" s="70" t="str">
        <f>sampletable!O443</f>
        <v>ONT_LepR1+ONT_HCO2198</v>
      </c>
      <c r="P443" s="70" t="str">
        <f>sampletable!P443</f>
        <v>#N/A</v>
      </c>
      <c r="Q443" s="70"/>
      <c r="R443" s="70" t="str">
        <f>sampletable!R443</f>
        <v>BC77</v>
      </c>
      <c r="S443" s="70"/>
      <c r="T443" s="70" t="str">
        <f>sampletable!T443</f>
        <v>NB05</v>
      </c>
    </row>
    <row r="444">
      <c r="A444" s="70"/>
      <c r="B444" s="70" t="str">
        <f>sampletable!B444</f>
        <v>RMNH.5144098</v>
      </c>
      <c r="C444" s="71" t="str">
        <f>sampletable!C444</f>
        <v>Formicidae</v>
      </c>
      <c r="D444" s="71" t="str">
        <f>sampletable!D444</f>
        <v>COI-5P</v>
      </c>
      <c r="E444" s="70">
        <f>sampletable!E444</f>
        <v>658</v>
      </c>
      <c r="F444" s="70">
        <f>sampletable!F444</f>
        <v>658</v>
      </c>
      <c r="G444" s="71" t="str">
        <f>sampletable!G444</f>
        <v>5. Invertebrate Mitochondrial</v>
      </c>
      <c r="H444" s="70" t="str">
        <f>sampletable!H444</f>
        <v>ARISE_SEQ_0141</v>
      </c>
      <c r="I444" s="70" t="str">
        <f>sampletable!I444</f>
        <v>NCBN001470</v>
      </c>
      <c r="J444" s="70">
        <f>sampletable!J444</f>
        <v>1100010907</v>
      </c>
      <c r="K444" s="70" t="str">
        <f>sampletable!K444</f>
        <v>NI105</v>
      </c>
      <c r="L444" s="70" t="str">
        <f>sampletable!L444</f>
        <v>E11</v>
      </c>
      <c r="M444" s="70" t="str">
        <f>sampletable!M444</f>
        <v>ONT_LepF1+ONT_LCO1490</v>
      </c>
      <c r="N444" s="70" t="str">
        <f>sampletable!N444</f>
        <v>#N/A</v>
      </c>
      <c r="O444" s="70" t="str">
        <f>sampletable!O444</f>
        <v>ONT_LepR1+ONT_HCO2198</v>
      </c>
      <c r="P444" s="70" t="str">
        <f>sampletable!P444</f>
        <v>#N/A</v>
      </c>
      <c r="Q444" s="70"/>
      <c r="R444" s="70" t="str">
        <f>sampletable!R444</f>
        <v>BC85</v>
      </c>
      <c r="S444" s="70"/>
      <c r="T444" s="70" t="str">
        <f>sampletable!T444</f>
        <v>NB05</v>
      </c>
    </row>
    <row r="445">
      <c r="A445" s="70"/>
      <c r="B445" s="70" t="str">
        <f>sampletable!B445</f>
        <v>RMNH.5144106</v>
      </c>
      <c r="C445" s="71" t="str">
        <f>sampletable!C445</f>
        <v>Diptera</v>
      </c>
      <c r="D445" s="71" t="str">
        <f>sampletable!D445</f>
        <v>COI-5P</v>
      </c>
      <c r="E445" s="70">
        <f>sampletable!E445</f>
        <v>658</v>
      </c>
      <c r="F445" s="70">
        <f>sampletable!F445</f>
        <v>658</v>
      </c>
      <c r="G445" s="71" t="str">
        <f>sampletable!G445</f>
        <v>5. Invertebrate Mitochondrial</v>
      </c>
      <c r="H445" s="70" t="str">
        <f>sampletable!H445</f>
        <v>ARISE_SEQ_0141</v>
      </c>
      <c r="I445" s="70" t="str">
        <f>sampletable!I445</f>
        <v>NCBN001470</v>
      </c>
      <c r="J445" s="70">
        <f>sampletable!J445</f>
        <v>1100010908</v>
      </c>
      <c r="K445" s="70" t="str">
        <f>sampletable!K445</f>
        <v>NI105</v>
      </c>
      <c r="L445" s="70" t="str">
        <f>sampletable!L445</f>
        <v>E12</v>
      </c>
      <c r="M445" s="70" t="str">
        <f>sampletable!M445</f>
        <v>ONT_LepF1+ONT_LCO1490</v>
      </c>
      <c r="N445" s="70" t="str">
        <f>sampletable!N445</f>
        <v>#N/A</v>
      </c>
      <c r="O445" s="70" t="str">
        <f>sampletable!O445</f>
        <v>ONT_LepR1+ONT_HCO2198</v>
      </c>
      <c r="P445" s="70" t="str">
        <f>sampletable!P445</f>
        <v>#N/A</v>
      </c>
      <c r="Q445" s="70"/>
      <c r="R445" s="70" t="str">
        <f>sampletable!R445</f>
        <v>BC93</v>
      </c>
      <c r="S445" s="70"/>
      <c r="T445" s="70" t="str">
        <f>sampletable!T445</f>
        <v>NB05</v>
      </c>
    </row>
    <row r="446">
      <c r="A446" s="70"/>
      <c r="B446" s="70" t="str">
        <f>sampletable!B446</f>
        <v>RMNH.5144019</v>
      </c>
      <c r="C446" s="71" t="str">
        <f>sampletable!C446</f>
        <v>Araneae</v>
      </c>
      <c r="D446" s="71" t="str">
        <f>sampletable!D446</f>
        <v>COI-5P</v>
      </c>
      <c r="E446" s="70">
        <f>sampletable!E446</f>
        <v>658</v>
      </c>
      <c r="F446" s="70">
        <f>sampletable!F446</f>
        <v>658</v>
      </c>
      <c r="G446" s="71" t="str">
        <f>sampletable!G446</f>
        <v>5. Invertebrate Mitochondrial</v>
      </c>
      <c r="H446" s="70" t="str">
        <f>sampletable!H446</f>
        <v>ARISE_SEQ_0141</v>
      </c>
      <c r="I446" s="70" t="str">
        <f>sampletable!I446</f>
        <v>NCBN001470</v>
      </c>
      <c r="J446" s="70">
        <f>sampletable!J446</f>
        <v>1100010909</v>
      </c>
      <c r="K446" s="70" t="str">
        <f>sampletable!K446</f>
        <v>NI105</v>
      </c>
      <c r="L446" s="70" t="str">
        <f>sampletable!L446</f>
        <v>F01</v>
      </c>
      <c r="M446" s="70" t="str">
        <f>sampletable!M446</f>
        <v>ONT_LepF1+ONT_LCO1490</v>
      </c>
      <c r="N446" s="70" t="str">
        <f>sampletable!N446</f>
        <v>#N/A</v>
      </c>
      <c r="O446" s="70" t="str">
        <f>sampletable!O446</f>
        <v>ONT_LepR1+ONT_HCO2198</v>
      </c>
      <c r="P446" s="70" t="str">
        <f>sampletable!P446</f>
        <v>#N/A</v>
      </c>
      <c r="Q446" s="70"/>
      <c r="R446" s="70" t="str">
        <f>sampletable!R446</f>
        <v>BC06</v>
      </c>
      <c r="S446" s="70"/>
      <c r="T446" s="70" t="str">
        <f>sampletable!T446</f>
        <v>NB05</v>
      </c>
    </row>
    <row r="447">
      <c r="A447" s="70"/>
      <c r="B447" s="70" t="str">
        <f>sampletable!B447</f>
        <v>RMNH.5144027</v>
      </c>
      <c r="C447" s="71" t="str">
        <f>sampletable!C447</f>
        <v>Thomisidae</v>
      </c>
      <c r="D447" s="71" t="str">
        <f>sampletable!D447</f>
        <v>COI-5P</v>
      </c>
      <c r="E447" s="70">
        <f>sampletable!E447</f>
        <v>658</v>
      </c>
      <c r="F447" s="70">
        <f>sampletable!F447</f>
        <v>658</v>
      </c>
      <c r="G447" s="71" t="str">
        <f>sampletable!G447</f>
        <v>5. Invertebrate Mitochondrial</v>
      </c>
      <c r="H447" s="70" t="str">
        <f>sampletable!H447</f>
        <v>ARISE_SEQ_0141</v>
      </c>
      <c r="I447" s="70" t="str">
        <f>sampletable!I447</f>
        <v>NCBN001470</v>
      </c>
      <c r="J447" s="70">
        <f>sampletable!J447</f>
        <v>1100010910</v>
      </c>
      <c r="K447" s="70" t="str">
        <f>sampletable!K447</f>
        <v>NI105</v>
      </c>
      <c r="L447" s="70" t="str">
        <f>sampletable!L447</f>
        <v>F02</v>
      </c>
      <c r="M447" s="70" t="str">
        <f>sampletable!M447</f>
        <v>ONT_LepF1+ONT_LCO1490</v>
      </c>
      <c r="N447" s="70" t="str">
        <f>sampletable!N447</f>
        <v>#N/A</v>
      </c>
      <c r="O447" s="70" t="str">
        <f>sampletable!O447</f>
        <v>ONT_LepR1+ONT_HCO2198</v>
      </c>
      <c r="P447" s="70" t="str">
        <f>sampletable!P447</f>
        <v>#N/A</v>
      </c>
      <c r="Q447" s="70"/>
      <c r="R447" s="70" t="str">
        <f>sampletable!R447</f>
        <v>BC14</v>
      </c>
      <c r="S447" s="70"/>
      <c r="T447" s="70" t="str">
        <f>sampletable!T447</f>
        <v>NB05</v>
      </c>
    </row>
    <row r="448">
      <c r="A448" s="70"/>
      <c r="B448" s="70" t="str">
        <f>sampletable!B448</f>
        <v>RMNH.5144035</v>
      </c>
      <c r="C448" s="71" t="str">
        <f>sampletable!C448</f>
        <v>Staphylinidae</v>
      </c>
      <c r="D448" s="71" t="str">
        <f>sampletable!D448</f>
        <v>COI-5P</v>
      </c>
      <c r="E448" s="70">
        <f>sampletable!E448</f>
        <v>658</v>
      </c>
      <c r="F448" s="70">
        <f>sampletable!F448</f>
        <v>658</v>
      </c>
      <c r="G448" s="71" t="str">
        <f>sampletable!G448</f>
        <v>5. Invertebrate Mitochondrial</v>
      </c>
      <c r="H448" s="70" t="str">
        <f>sampletable!H448</f>
        <v>ARISE_SEQ_0141</v>
      </c>
      <c r="I448" s="70" t="str">
        <f>sampletable!I448</f>
        <v>NCBN001470</v>
      </c>
      <c r="J448" s="70">
        <f>sampletable!J448</f>
        <v>1100010911</v>
      </c>
      <c r="K448" s="70" t="str">
        <f>sampletable!K448</f>
        <v>NI105</v>
      </c>
      <c r="L448" s="70" t="str">
        <f>sampletable!L448</f>
        <v>F03</v>
      </c>
      <c r="M448" s="70" t="str">
        <f>sampletable!M448</f>
        <v>ONT_LepF1+ONT_LCO1490</v>
      </c>
      <c r="N448" s="70" t="str">
        <f>sampletable!N448</f>
        <v>#N/A</v>
      </c>
      <c r="O448" s="70" t="str">
        <f>sampletable!O448</f>
        <v>ONT_LepR1+ONT_HCO2198</v>
      </c>
      <c r="P448" s="70" t="str">
        <f>sampletable!P448</f>
        <v>#N/A</v>
      </c>
      <c r="Q448" s="70"/>
      <c r="R448" s="70" t="str">
        <f>sampletable!R448</f>
        <v>BC22</v>
      </c>
      <c r="S448" s="70"/>
      <c r="T448" s="70" t="str">
        <f>sampletable!T448</f>
        <v>NB05</v>
      </c>
    </row>
    <row r="449">
      <c r="A449" s="70"/>
      <c r="B449" s="70" t="str">
        <f>sampletable!B449</f>
        <v>RMNH.5144043</v>
      </c>
      <c r="C449" s="71" t="str">
        <f>sampletable!C449</f>
        <v>Diptera</v>
      </c>
      <c r="D449" s="71" t="str">
        <f>sampletable!D449</f>
        <v>COI-5P</v>
      </c>
      <c r="E449" s="70">
        <f>sampletable!E449</f>
        <v>658</v>
      </c>
      <c r="F449" s="70">
        <f>sampletable!F449</f>
        <v>658</v>
      </c>
      <c r="G449" s="71" t="str">
        <f>sampletable!G449</f>
        <v>5. Invertebrate Mitochondrial</v>
      </c>
      <c r="H449" s="70" t="str">
        <f>sampletable!H449</f>
        <v>ARISE_SEQ_0141</v>
      </c>
      <c r="I449" s="70" t="str">
        <f>sampletable!I449</f>
        <v>NCBN001470</v>
      </c>
      <c r="J449" s="70">
        <f>sampletable!J449</f>
        <v>1100010912</v>
      </c>
      <c r="K449" s="70" t="str">
        <f>sampletable!K449</f>
        <v>NI105</v>
      </c>
      <c r="L449" s="70" t="str">
        <f>sampletable!L449</f>
        <v>F04</v>
      </c>
      <c r="M449" s="70" t="str">
        <f>sampletable!M449</f>
        <v>ONT_LepF1+ONT_LCO1490</v>
      </c>
      <c r="N449" s="70" t="str">
        <f>sampletable!N449</f>
        <v>#N/A</v>
      </c>
      <c r="O449" s="70" t="str">
        <f>sampletable!O449</f>
        <v>ONT_LepR1+ONT_HCO2198</v>
      </c>
      <c r="P449" s="70" t="str">
        <f>sampletable!P449</f>
        <v>#N/A</v>
      </c>
      <c r="Q449" s="70"/>
      <c r="R449" s="70" t="str">
        <f>sampletable!R449</f>
        <v>BC30</v>
      </c>
      <c r="S449" s="70"/>
      <c r="T449" s="70" t="str">
        <f>sampletable!T449</f>
        <v>NB05</v>
      </c>
    </row>
    <row r="450">
      <c r="A450" s="70"/>
      <c r="B450" s="70" t="str">
        <f>sampletable!B450</f>
        <v>RMNH.5144051</v>
      </c>
      <c r="C450" s="71" t="str">
        <f>sampletable!C450</f>
        <v>Staphylinidae</v>
      </c>
      <c r="D450" s="71" t="str">
        <f>sampletable!D450</f>
        <v>COI-5P</v>
      </c>
      <c r="E450" s="70">
        <f>sampletable!E450</f>
        <v>658</v>
      </c>
      <c r="F450" s="70">
        <f>sampletable!F450</f>
        <v>658</v>
      </c>
      <c r="G450" s="71" t="str">
        <f>sampletable!G450</f>
        <v>5. Invertebrate Mitochondrial</v>
      </c>
      <c r="H450" s="70" t="str">
        <f>sampletable!H450</f>
        <v>ARISE_SEQ_0141</v>
      </c>
      <c r="I450" s="70" t="str">
        <f>sampletable!I450</f>
        <v>NCBN001470</v>
      </c>
      <c r="J450" s="70">
        <f>sampletable!J450</f>
        <v>1100010913</v>
      </c>
      <c r="K450" s="70" t="str">
        <f>sampletable!K450</f>
        <v>NI105</v>
      </c>
      <c r="L450" s="70" t="str">
        <f>sampletable!L450</f>
        <v>F05</v>
      </c>
      <c r="M450" s="70" t="str">
        <f>sampletable!M450</f>
        <v>ONT_LepF1+ONT_LCO1490</v>
      </c>
      <c r="N450" s="70" t="str">
        <f>sampletable!N450</f>
        <v>#N/A</v>
      </c>
      <c r="O450" s="70" t="str">
        <f>sampletable!O450</f>
        <v>ONT_LepR1+ONT_HCO2198</v>
      </c>
      <c r="P450" s="70" t="str">
        <f>sampletable!P450</f>
        <v>#N/A</v>
      </c>
      <c r="Q450" s="70"/>
      <c r="R450" s="70" t="str">
        <f>sampletable!R450</f>
        <v>BC38</v>
      </c>
      <c r="S450" s="70"/>
      <c r="T450" s="70" t="str">
        <f>sampletable!T450</f>
        <v>NB05</v>
      </c>
    </row>
    <row r="451">
      <c r="A451" s="70"/>
      <c r="B451" s="70" t="str">
        <f>sampletable!B451</f>
        <v>RMNH.5144059</v>
      </c>
      <c r="C451" s="71" t="str">
        <f>sampletable!C451</f>
        <v>Lasius</v>
      </c>
      <c r="D451" s="71" t="str">
        <f>sampletable!D451</f>
        <v>COI-5P</v>
      </c>
      <c r="E451" s="70">
        <f>sampletable!E451</f>
        <v>658</v>
      </c>
      <c r="F451" s="70">
        <f>sampletable!F451</f>
        <v>658</v>
      </c>
      <c r="G451" s="71" t="str">
        <f>sampletable!G451</f>
        <v>5. Invertebrate Mitochondrial</v>
      </c>
      <c r="H451" s="70" t="str">
        <f>sampletable!H451</f>
        <v>ARISE_SEQ_0141</v>
      </c>
      <c r="I451" s="70" t="str">
        <f>sampletable!I451</f>
        <v>NCBN001470</v>
      </c>
      <c r="J451" s="70">
        <f>sampletable!J451</f>
        <v>1100010914</v>
      </c>
      <c r="K451" s="70" t="str">
        <f>sampletable!K451</f>
        <v>NI105</v>
      </c>
      <c r="L451" s="70" t="str">
        <f>sampletable!L451</f>
        <v>F06</v>
      </c>
      <c r="M451" s="70" t="str">
        <f>sampletable!M451</f>
        <v>ONT_LepF1+ONT_LCO1490</v>
      </c>
      <c r="N451" s="70" t="str">
        <f>sampletable!N451</f>
        <v>#N/A</v>
      </c>
      <c r="O451" s="70" t="str">
        <f>sampletable!O451</f>
        <v>ONT_LepR1+ONT_HCO2198</v>
      </c>
      <c r="P451" s="70" t="str">
        <f>sampletable!P451</f>
        <v>#N/A</v>
      </c>
      <c r="Q451" s="70"/>
      <c r="R451" s="70" t="str">
        <f>sampletable!R451</f>
        <v>BC46</v>
      </c>
      <c r="S451" s="70"/>
      <c r="T451" s="70" t="str">
        <f>sampletable!T451</f>
        <v>NB05</v>
      </c>
    </row>
    <row r="452">
      <c r="A452" s="70"/>
      <c r="B452" s="70" t="str">
        <f>sampletable!B452</f>
        <v>RMNH.5144067</v>
      </c>
      <c r="C452" s="71" t="str">
        <f>sampletable!C452</f>
        <v>Thomisidae</v>
      </c>
      <c r="D452" s="71" t="str">
        <f>sampletable!D452</f>
        <v>COI-5P</v>
      </c>
      <c r="E452" s="70">
        <f>sampletable!E452</f>
        <v>658</v>
      </c>
      <c r="F452" s="70">
        <f>sampletable!F452</f>
        <v>658</v>
      </c>
      <c r="G452" s="71" t="str">
        <f>sampletable!G452</f>
        <v>5. Invertebrate Mitochondrial</v>
      </c>
      <c r="H452" s="70" t="str">
        <f>sampletable!H452</f>
        <v>ARISE_SEQ_0141</v>
      </c>
      <c r="I452" s="70" t="str">
        <f>sampletable!I452</f>
        <v>NCBN001470</v>
      </c>
      <c r="J452" s="70">
        <f>sampletable!J452</f>
        <v>1100010915</v>
      </c>
      <c r="K452" s="70" t="str">
        <f>sampletable!K452</f>
        <v>NI105</v>
      </c>
      <c r="L452" s="70" t="str">
        <f>sampletable!L452</f>
        <v>F07</v>
      </c>
      <c r="M452" s="70" t="str">
        <f>sampletable!M452</f>
        <v>ONT_LepF1+ONT_LCO1490</v>
      </c>
      <c r="N452" s="70" t="str">
        <f>sampletable!N452</f>
        <v>#N/A</v>
      </c>
      <c r="O452" s="70" t="str">
        <f>sampletable!O452</f>
        <v>ONT_LepR1+ONT_HCO2198</v>
      </c>
      <c r="P452" s="70" t="str">
        <f>sampletable!P452</f>
        <v>#N/A</v>
      </c>
      <c r="Q452" s="70"/>
      <c r="R452" s="70" t="str">
        <f>sampletable!R452</f>
        <v>BC54</v>
      </c>
      <c r="S452" s="70"/>
      <c r="T452" s="70" t="str">
        <f>sampletable!T452</f>
        <v>NB05</v>
      </c>
    </row>
    <row r="453">
      <c r="A453" s="70"/>
      <c r="B453" s="70" t="str">
        <f>sampletable!B453</f>
        <v>RMNH.5144075</v>
      </c>
      <c r="C453" s="71" t="str">
        <f>sampletable!C453</f>
        <v>trombidiformes</v>
      </c>
      <c r="D453" s="71" t="str">
        <f>sampletable!D453</f>
        <v>COI-5P</v>
      </c>
      <c r="E453" s="70">
        <f>sampletable!E453</f>
        <v>658</v>
      </c>
      <c r="F453" s="70">
        <f>sampletable!F453</f>
        <v>658</v>
      </c>
      <c r="G453" s="71" t="str">
        <f>sampletable!G453</f>
        <v>5. Invertebrate Mitochondrial</v>
      </c>
      <c r="H453" s="70" t="str">
        <f>sampletable!H453</f>
        <v>ARISE_SEQ_0141</v>
      </c>
      <c r="I453" s="70" t="str">
        <f>sampletable!I453</f>
        <v>NCBN001470</v>
      </c>
      <c r="J453" s="70">
        <f>sampletable!J453</f>
        <v>1100010916</v>
      </c>
      <c r="K453" s="70" t="str">
        <f>sampletable!K453</f>
        <v>NI105</v>
      </c>
      <c r="L453" s="70" t="str">
        <f>sampletable!L453</f>
        <v>F08</v>
      </c>
      <c r="M453" s="70" t="str">
        <f>sampletable!M453</f>
        <v>ONT_LepF1+ONT_LCO1490</v>
      </c>
      <c r="N453" s="70" t="str">
        <f>sampletable!N453</f>
        <v>#N/A</v>
      </c>
      <c r="O453" s="70" t="str">
        <f>sampletable!O453</f>
        <v>ONT_LepR1+ONT_HCO2198</v>
      </c>
      <c r="P453" s="70" t="str">
        <f>sampletable!P453</f>
        <v>#N/A</v>
      </c>
      <c r="Q453" s="70"/>
      <c r="R453" s="70" t="str">
        <f>sampletable!R453</f>
        <v>BC62</v>
      </c>
      <c r="S453" s="70"/>
      <c r="T453" s="70" t="str">
        <f>sampletable!T453</f>
        <v>NB05</v>
      </c>
    </row>
    <row r="454">
      <c r="A454" s="70"/>
      <c r="B454" s="70" t="str">
        <f>sampletable!B454</f>
        <v>RMNH.5144083</v>
      </c>
      <c r="C454" s="71" t="str">
        <f>sampletable!C454</f>
        <v>Diptera</v>
      </c>
      <c r="D454" s="71" t="str">
        <f>sampletable!D454</f>
        <v>COI-5P</v>
      </c>
      <c r="E454" s="70">
        <f>sampletable!E454</f>
        <v>658</v>
      </c>
      <c r="F454" s="70">
        <f>sampletable!F454</f>
        <v>658</v>
      </c>
      <c r="G454" s="71" t="str">
        <f>sampletable!G454</f>
        <v>5. Invertebrate Mitochondrial</v>
      </c>
      <c r="H454" s="70" t="str">
        <f>sampletable!H454</f>
        <v>ARISE_SEQ_0141</v>
      </c>
      <c r="I454" s="70" t="str">
        <f>sampletable!I454</f>
        <v>NCBN001470</v>
      </c>
      <c r="J454" s="70">
        <f>sampletable!J454</f>
        <v>1100010917</v>
      </c>
      <c r="K454" s="70" t="str">
        <f>sampletable!K454</f>
        <v>NI105</v>
      </c>
      <c r="L454" s="70" t="str">
        <f>sampletable!L454</f>
        <v>F09</v>
      </c>
      <c r="M454" s="70" t="str">
        <f>sampletable!M454</f>
        <v>ONT_LepF1+ONT_LCO1490</v>
      </c>
      <c r="N454" s="70" t="str">
        <f>sampletable!N454</f>
        <v>#N/A</v>
      </c>
      <c r="O454" s="70" t="str">
        <f>sampletable!O454</f>
        <v>ONT_LepR1+ONT_HCO2198</v>
      </c>
      <c r="P454" s="70" t="str">
        <f>sampletable!P454</f>
        <v>#N/A</v>
      </c>
      <c r="Q454" s="70"/>
      <c r="R454" s="70" t="str">
        <f>sampletable!R454</f>
        <v>BC70</v>
      </c>
      <c r="S454" s="70"/>
      <c r="T454" s="70" t="str">
        <f>sampletable!T454</f>
        <v>NB05</v>
      </c>
    </row>
    <row r="455">
      <c r="A455" s="70"/>
      <c r="B455" s="70" t="str">
        <f>sampletable!B455</f>
        <v>RMNH.5144091</v>
      </c>
      <c r="C455" s="71" t="str">
        <f>sampletable!C455</f>
        <v>Landkokerjuffer</v>
      </c>
      <c r="D455" s="71" t="str">
        <f>sampletable!D455</f>
        <v>COI-5P</v>
      </c>
      <c r="E455" s="70">
        <f>sampletable!E455</f>
        <v>658</v>
      </c>
      <c r="F455" s="70">
        <f>sampletable!F455</f>
        <v>658</v>
      </c>
      <c r="G455" s="71" t="str">
        <f>sampletable!G455</f>
        <v>5. Invertebrate Mitochondrial</v>
      </c>
      <c r="H455" s="70" t="str">
        <f>sampletable!H455</f>
        <v>ARISE_SEQ_0141</v>
      </c>
      <c r="I455" s="70" t="str">
        <f>sampletable!I455</f>
        <v>NCBN001470</v>
      </c>
      <c r="J455" s="70">
        <f>sampletable!J455</f>
        <v>1100010918</v>
      </c>
      <c r="K455" s="70" t="str">
        <f>sampletable!K455</f>
        <v>NI105</v>
      </c>
      <c r="L455" s="70" t="str">
        <f>sampletable!L455</f>
        <v>F10</v>
      </c>
      <c r="M455" s="70" t="str">
        <f>sampletable!M455</f>
        <v>ONT_LepF1+ONT_LCO1490</v>
      </c>
      <c r="N455" s="70" t="str">
        <f>sampletable!N455</f>
        <v>#N/A</v>
      </c>
      <c r="O455" s="70" t="str">
        <f>sampletable!O455</f>
        <v>ONT_LepR1+ONT_HCO2198</v>
      </c>
      <c r="P455" s="70" t="str">
        <f>sampletable!P455</f>
        <v>#N/A</v>
      </c>
      <c r="Q455" s="70"/>
      <c r="R455" s="70" t="str">
        <f>sampletable!R455</f>
        <v>BC78</v>
      </c>
      <c r="S455" s="70"/>
      <c r="T455" s="70" t="str">
        <f>sampletable!T455</f>
        <v>NB05</v>
      </c>
    </row>
    <row r="456">
      <c r="A456" s="70"/>
      <c r="B456" s="70" t="str">
        <f>sampletable!B456</f>
        <v>RMNH.5144099</v>
      </c>
      <c r="C456" s="71" t="str">
        <f>sampletable!C456</f>
        <v>Coleoptera</v>
      </c>
      <c r="D456" s="71" t="str">
        <f>sampletable!D456</f>
        <v>COI-5P</v>
      </c>
      <c r="E456" s="70">
        <f>sampletable!E456</f>
        <v>658</v>
      </c>
      <c r="F456" s="70">
        <f>sampletable!F456</f>
        <v>658</v>
      </c>
      <c r="G456" s="71" t="str">
        <f>sampletable!G456</f>
        <v>5. Invertebrate Mitochondrial</v>
      </c>
      <c r="H456" s="70" t="str">
        <f>sampletable!H456</f>
        <v>ARISE_SEQ_0141</v>
      </c>
      <c r="I456" s="70" t="str">
        <f>sampletable!I456</f>
        <v>NCBN001470</v>
      </c>
      <c r="J456" s="70">
        <f>sampletable!J456</f>
        <v>1100010919</v>
      </c>
      <c r="K456" s="70" t="str">
        <f>sampletable!K456</f>
        <v>NI105</v>
      </c>
      <c r="L456" s="70" t="str">
        <f>sampletable!L456</f>
        <v>F11</v>
      </c>
      <c r="M456" s="70" t="str">
        <f>sampletable!M456</f>
        <v>ONT_LepF1+ONT_LCO1490</v>
      </c>
      <c r="N456" s="70" t="str">
        <f>sampletable!N456</f>
        <v>#N/A</v>
      </c>
      <c r="O456" s="70" t="str">
        <f>sampletable!O456</f>
        <v>ONT_LepR1+ONT_HCO2198</v>
      </c>
      <c r="P456" s="70" t="str">
        <f>sampletable!P456</f>
        <v>#N/A</v>
      </c>
      <c r="Q456" s="70"/>
      <c r="R456" s="70" t="str">
        <f>sampletable!R456</f>
        <v>BC86</v>
      </c>
      <c r="S456" s="70"/>
      <c r="T456" s="70" t="str">
        <f>sampletable!T456</f>
        <v>NB05</v>
      </c>
    </row>
    <row r="457">
      <c r="A457" s="70"/>
      <c r="B457" s="70" t="str">
        <f>sampletable!B457</f>
        <v>RMNH.5144107</v>
      </c>
      <c r="C457" s="71" t="str">
        <f>sampletable!C457</f>
        <v>Diptera</v>
      </c>
      <c r="D457" s="71" t="str">
        <f>sampletable!D457</f>
        <v>COI-5P</v>
      </c>
      <c r="E457" s="70">
        <f>sampletable!E457</f>
        <v>658</v>
      </c>
      <c r="F457" s="70">
        <f>sampletable!F457</f>
        <v>658</v>
      </c>
      <c r="G457" s="71" t="str">
        <f>sampletable!G457</f>
        <v>5. Invertebrate Mitochondrial</v>
      </c>
      <c r="H457" s="70" t="str">
        <f>sampletable!H457</f>
        <v>ARISE_SEQ_0141</v>
      </c>
      <c r="I457" s="70" t="str">
        <f>sampletable!I457</f>
        <v>NCBN001470</v>
      </c>
      <c r="J457" s="70">
        <f>sampletable!J457</f>
        <v>1100010920</v>
      </c>
      <c r="K457" s="70" t="str">
        <f>sampletable!K457</f>
        <v>NI105</v>
      </c>
      <c r="L457" s="70" t="str">
        <f>sampletable!L457</f>
        <v>F12</v>
      </c>
      <c r="M457" s="70" t="str">
        <f>sampletable!M457</f>
        <v>ONT_LepF1+ONT_LCO1490</v>
      </c>
      <c r="N457" s="70" t="str">
        <f>sampletable!N457</f>
        <v>#N/A</v>
      </c>
      <c r="O457" s="70" t="str">
        <f>sampletable!O457</f>
        <v>ONT_LepR1+ONT_HCO2198</v>
      </c>
      <c r="P457" s="70" t="str">
        <f>sampletable!P457</f>
        <v>#N/A</v>
      </c>
      <c r="Q457" s="70"/>
      <c r="R457" s="70" t="str">
        <f>sampletable!R457</f>
        <v>BC94</v>
      </c>
      <c r="S457" s="70"/>
      <c r="T457" s="70" t="str">
        <f>sampletable!T457</f>
        <v>NB05</v>
      </c>
    </row>
    <row r="458">
      <c r="A458" s="70"/>
      <c r="B458" s="70" t="str">
        <f>sampletable!B458</f>
        <v>RMNH.5144020</v>
      </c>
      <c r="C458" s="71" t="str">
        <f>sampletable!C458</f>
        <v>Histeridae</v>
      </c>
      <c r="D458" s="71" t="str">
        <f>sampletable!D458</f>
        <v>COI-5P</v>
      </c>
      <c r="E458" s="70">
        <f>sampletable!E458</f>
        <v>658</v>
      </c>
      <c r="F458" s="70">
        <f>sampletable!F458</f>
        <v>658</v>
      </c>
      <c r="G458" s="71" t="str">
        <f>sampletable!G458</f>
        <v>5. Invertebrate Mitochondrial</v>
      </c>
      <c r="H458" s="70" t="str">
        <f>sampletable!H458</f>
        <v>ARISE_SEQ_0141</v>
      </c>
      <c r="I458" s="70" t="str">
        <f>sampletable!I458</f>
        <v>NCBN001470</v>
      </c>
      <c r="J458" s="70">
        <f>sampletable!J458</f>
        <v>1100010921</v>
      </c>
      <c r="K458" s="70" t="str">
        <f>sampletable!K458</f>
        <v>NI105</v>
      </c>
      <c r="L458" s="70" t="str">
        <f>sampletable!L458</f>
        <v>G01</v>
      </c>
      <c r="M458" s="70" t="str">
        <f>sampletable!M458</f>
        <v>ONT_LepF1+ONT_LCO1490</v>
      </c>
      <c r="N458" s="70" t="str">
        <f>sampletable!N458</f>
        <v>#N/A</v>
      </c>
      <c r="O458" s="70" t="str">
        <f>sampletable!O458</f>
        <v>ONT_LepR1+ONT_HCO2198</v>
      </c>
      <c r="P458" s="70" t="str">
        <f>sampletable!P458</f>
        <v>#N/A</v>
      </c>
      <c r="Q458" s="70"/>
      <c r="R458" s="70" t="str">
        <f>sampletable!R458</f>
        <v>BC07</v>
      </c>
      <c r="S458" s="70"/>
      <c r="T458" s="70" t="str">
        <f>sampletable!T458</f>
        <v>NB05</v>
      </c>
    </row>
    <row r="459">
      <c r="A459" s="70"/>
      <c r="B459" s="70" t="str">
        <f>sampletable!B459</f>
        <v>RMNH.5144028</v>
      </c>
      <c r="C459" s="71" t="str">
        <f>sampletable!C459</f>
        <v>Coleoptera</v>
      </c>
      <c r="D459" s="71" t="str">
        <f>sampletable!D459</f>
        <v>COI-5P</v>
      </c>
      <c r="E459" s="70">
        <f>sampletable!E459</f>
        <v>658</v>
      </c>
      <c r="F459" s="70">
        <f>sampletable!F459</f>
        <v>658</v>
      </c>
      <c r="G459" s="71" t="str">
        <f>sampletable!G459</f>
        <v>5. Invertebrate Mitochondrial</v>
      </c>
      <c r="H459" s="70" t="str">
        <f>sampletable!H459</f>
        <v>ARISE_SEQ_0141</v>
      </c>
      <c r="I459" s="70" t="str">
        <f>sampletable!I459</f>
        <v>NCBN001470</v>
      </c>
      <c r="J459" s="70">
        <f>sampletable!J459</f>
        <v>1100010922</v>
      </c>
      <c r="K459" s="70" t="str">
        <f>sampletable!K459</f>
        <v>NI105</v>
      </c>
      <c r="L459" s="70" t="str">
        <f>sampletable!L459</f>
        <v>G02</v>
      </c>
      <c r="M459" s="70" t="str">
        <f>sampletable!M459</f>
        <v>ONT_LepF1+ONT_LCO1490</v>
      </c>
      <c r="N459" s="70" t="str">
        <f>sampletable!N459</f>
        <v>#N/A</v>
      </c>
      <c r="O459" s="70" t="str">
        <f>sampletable!O459</f>
        <v>ONT_LepR1+ONT_HCO2198</v>
      </c>
      <c r="P459" s="70" t="str">
        <f>sampletable!P459</f>
        <v>#N/A</v>
      </c>
      <c r="Q459" s="70"/>
      <c r="R459" s="70" t="str">
        <f>sampletable!R459</f>
        <v>BC15</v>
      </c>
      <c r="S459" s="70"/>
      <c r="T459" s="70" t="str">
        <f>sampletable!T459</f>
        <v>NB05</v>
      </c>
    </row>
    <row r="460">
      <c r="A460" s="70"/>
      <c r="B460" s="70" t="str">
        <f>sampletable!B460</f>
        <v>RMNH.5144036</v>
      </c>
      <c r="C460" s="71" t="str">
        <f>sampletable!C460</f>
        <v>Formica</v>
      </c>
      <c r="D460" s="71" t="str">
        <f>sampletable!D460</f>
        <v>COI-5P</v>
      </c>
      <c r="E460" s="70">
        <f>sampletable!E460</f>
        <v>658</v>
      </c>
      <c r="F460" s="70">
        <f>sampletable!F460</f>
        <v>658</v>
      </c>
      <c r="G460" s="71" t="str">
        <f>sampletable!G460</f>
        <v>5. Invertebrate Mitochondrial</v>
      </c>
      <c r="H460" s="70" t="str">
        <f>sampletable!H460</f>
        <v>ARISE_SEQ_0141</v>
      </c>
      <c r="I460" s="70" t="str">
        <f>sampletable!I460</f>
        <v>NCBN001470</v>
      </c>
      <c r="J460" s="70">
        <f>sampletable!J460</f>
        <v>1100010923</v>
      </c>
      <c r="K460" s="70" t="str">
        <f>sampletable!K460</f>
        <v>NI105</v>
      </c>
      <c r="L460" s="70" t="str">
        <f>sampletable!L460</f>
        <v>G03</v>
      </c>
      <c r="M460" s="70" t="str">
        <f>sampletable!M460</f>
        <v>ONT_LepF1+ONT_LCO1490</v>
      </c>
      <c r="N460" s="70" t="str">
        <f>sampletable!N460</f>
        <v>#N/A</v>
      </c>
      <c r="O460" s="70" t="str">
        <f>sampletable!O460</f>
        <v>ONT_LepR1+ONT_HCO2198</v>
      </c>
      <c r="P460" s="70" t="str">
        <f>sampletable!P460</f>
        <v>#N/A</v>
      </c>
      <c r="Q460" s="70"/>
      <c r="R460" s="70" t="str">
        <f>sampletable!R460</f>
        <v>BC23</v>
      </c>
      <c r="S460" s="70"/>
      <c r="T460" s="70" t="str">
        <f>sampletable!T460</f>
        <v>NB05</v>
      </c>
    </row>
    <row r="461">
      <c r="A461" s="70"/>
      <c r="B461" s="70" t="str">
        <f>sampletable!B461</f>
        <v>RMNH.5144044</v>
      </c>
      <c r="C461" s="71" t="str">
        <f>sampletable!C461</f>
        <v>Chrysomelidae</v>
      </c>
      <c r="D461" s="71" t="str">
        <f>sampletable!D461</f>
        <v>COI-5P</v>
      </c>
      <c r="E461" s="70">
        <f>sampletable!E461</f>
        <v>658</v>
      </c>
      <c r="F461" s="70">
        <f>sampletable!F461</f>
        <v>658</v>
      </c>
      <c r="G461" s="71" t="str">
        <f>sampletable!G461</f>
        <v>5. Invertebrate Mitochondrial</v>
      </c>
      <c r="H461" s="70" t="str">
        <f>sampletable!H461</f>
        <v>ARISE_SEQ_0141</v>
      </c>
      <c r="I461" s="70" t="str">
        <f>sampletable!I461</f>
        <v>NCBN001470</v>
      </c>
      <c r="J461" s="70">
        <f>sampletable!J461</f>
        <v>1100010924</v>
      </c>
      <c r="K461" s="70" t="str">
        <f>sampletable!K461</f>
        <v>NI105</v>
      </c>
      <c r="L461" s="70" t="str">
        <f>sampletable!L461</f>
        <v>G04</v>
      </c>
      <c r="M461" s="70" t="str">
        <f>sampletable!M461</f>
        <v>ONT_LepF1+ONT_LCO1490</v>
      </c>
      <c r="N461" s="70" t="str">
        <f>sampletable!N461</f>
        <v>#N/A</v>
      </c>
      <c r="O461" s="70" t="str">
        <f>sampletable!O461</f>
        <v>ONT_LepR1+ONT_HCO2198</v>
      </c>
      <c r="P461" s="70" t="str">
        <f>sampletable!P461</f>
        <v>#N/A</v>
      </c>
      <c r="Q461" s="70"/>
      <c r="R461" s="70" t="str">
        <f>sampletable!R461</f>
        <v>BC31</v>
      </c>
      <c r="S461" s="70"/>
      <c r="T461" s="70" t="str">
        <f>sampletable!T461</f>
        <v>NB05</v>
      </c>
    </row>
    <row r="462">
      <c r="A462" s="70"/>
      <c r="B462" s="70" t="str">
        <f>sampletable!B462</f>
        <v>RMNH.5144052</v>
      </c>
      <c r="C462" s="71" t="str">
        <f>sampletable!C462</f>
        <v>Staphylinidae</v>
      </c>
      <c r="D462" s="71" t="str">
        <f>sampletable!D462</f>
        <v>COI-5P</v>
      </c>
      <c r="E462" s="70">
        <f>sampletable!E462</f>
        <v>658</v>
      </c>
      <c r="F462" s="70">
        <f>sampletable!F462</f>
        <v>658</v>
      </c>
      <c r="G462" s="71" t="str">
        <f>sampletable!G462</f>
        <v>5. Invertebrate Mitochondrial</v>
      </c>
      <c r="H462" s="70" t="str">
        <f>sampletable!H462</f>
        <v>ARISE_SEQ_0141</v>
      </c>
      <c r="I462" s="70" t="str">
        <f>sampletable!I462</f>
        <v>NCBN001470</v>
      </c>
      <c r="J462" s="70">
        <f>sampletable!J462</f>
        <v>1100010925</v>
      </c>
      <c r="K462" s="70" t="str">
        <f>sampletable!K462</f>
        <v>NI105</v>
      </c>
      <c r="L462" s="70" t="str">
        <f>sampletable!L462</f>
        <v>G05</v>
      </c>
      <c r="M462" s="70" t="str">
        <f>sampletable!M462</f>
        <v>ONT_LepF1+ONT_LCO1490</v>
      </c>
      <c r="N462" s="70" t="str">
        <f>sampletable!N462</f>
        <v>#N/A</v>
      </c>
      <c r="O462" s="70" t="str">
        <f>sampletable!O462</f>
        <v>ONT_LepR1+ONT_HCO2198</v>
      </c>
      <c r="P462" s="70" t="str">
        <f>sampletable!P462</f>
        <v>#N/A</v>
      </c>
      <c r="Q462" s="70"/>
      <c r="R462" s="70" t="str">
        <f>sampletable!R462</f>
        <v>BC39</v>
      </c>
      <c r="S462" s="70"/>
      <c r="T462" s="70" t="str">
        <f>sampletable!T462</f>
        <v>NB05</v>
      </c>
    </row>
    <row r="463">
      <c r="A463" s="70"/>
      <c r="B463" s="70" t="str">
        <f>sampletable!B463</f>
        <v>RMNH.5144060</v>
      </c>
      <c r="C463" s="71" t="str">
        <f>sampletable!C463</f>
        <v>Suillia</v>
      </c>
      <c r="D463" s="71" t="str">
        <f>sampletable!D463</f>
        <v>COI-5P</v>
      </c>
      <c r="E463" s="70">
        <f>sampletable!E463</f>
        <v>658</v>
      </c>
      <c r="F463" s="70">
        <f>sampletable!F463</f>
        <v>658</v>
      </c>
      <c r="G463" s="71" t="str">
        <f>sampletable!G463</f>
        <v>5. Invertebrate Mitochondrial</v>
      </c>
      <c r="H463" s="70" t="str">
        <f>sampletable!H463</f>
        <v>ARISE_SEQ_0141</v>
      </c>
      <c r="I463" s="70" t="str">
        <f>sampletable!I463</f>
        <v>NCBN001470</v>
      </c>
      <c r="J463" s="70">
        <f>sampletable!J463</f>
        <v>1100010926</v>
      </c>
      <c r="K463" s="70" t="str">
        <f>sampletable!K463</f>
        <v>NI105</v>
      </c>
      <c r="L463" s="70" t="str">
        <f>sampletable!L463</f>
        <v>G06</v>
      </c>
      <c r="M463" s="70" t="str">
        <f>sampletable!M463</f>
        <v>ONT_LepF1+ONT_LCO1490</v>
      </c>
      <c r="N463" s="70" t="str">
        <f>sampletable!N463</f>
        <v>#N/A</v>
      </c>
      <c r="O463" s="70" t="str">
        <f>sampletable!O463</f>
        <v>ONT_LepR1+ONT_HCO2198</v>
      </c>
      <c r="P463" s="70" t="str">
        <f>sampletable!P463</f>
        <v>#N/A</v>
      </c>
      <c r="Q463" s="70"/>
      <c r="R463" s="70" t="str">
        <f>sampletable!R463</f>
        <v>BC47</v>
      </c>
      <c r="S463" s="70"/>
      <c r="T463" s="70" t="str">
        <f>sampletable!T463</f>
        <v>NB05</v>
      </c>
    </row>
    <row r="464">
      <c r="A464" s="70"/>
      <c r="B464" s="70" t="str">
        <f>sampletable!B464</f>
        <v>RMNH.5144068</v>
      </c>
      <c r="C464" s="71" t="str">
        <f>sampletable!C464</f>
        <v>Hymenoptera</v>
      </c>
      <c r="D464" s="71" t="str">
        <f>sampletable!D464</f>
        <v>COI-5P</v>
      </c>
      <c r="E464" s="70">
        <f>sampletable!E464</f>
        <v>658</v>
      </c>
      <c r="F464" s="70">
        <f>sampletable!F464</f>
        <v>658</v>
      </c>
      <c r="G464" s="71" t="str">
        <f>sampletable!G464</f>
        <v>5. Invertebrate Mitochondrial</v>
      </c>
      <c r="H464" s="70" t="str">
        <f>sampletable!H464</f>
        <v>ARISE_SEQ_0141</v>
      </c>
      <c r="I464" s="70" t="str">
        <f>sampletable!I464</f>
        <v>NCBN001470</v>
      </c>
      <c r="J464" s="70">
        <f>sampletable!J464</f>
        <v>1100010927</v>
      </c>
      <c r="K464" s="70" t="str">
        <f>sampletable!K464</f>
        <v>NI105</v>
      </c>
      <c r="L464" s="70" t="str">
        <f>sampletable!L464</f>
        <v>G07</v>
      </c>
      <c r="M464" s="70" t="str">
        <f>sampletable!M464</f>
        <v>ONT_LepF1+ONT_LCO1490</v>
      </c>
      <c r="N464" s="70" t="str">
        <f>sampletable!N464</f>
        <v>#N/A</v>
      </c>
      <c r="O464" s="70" t="str">
        <f>sampletable!O464</f>
        <v>ONT_LepR1+ONT_HCO2198</v>
      </c>
      <c r="P464" s="70" t="str">
        <f>sampletable!P464</f>
        <v>#N/A</v>
      </c>
      <c r="Q464" s="70"/>
      <c r="R464" s="70" t="str">
        <f>sampletable!R464</f>
        <v>BC55</v>
      </c>
      <c r="S464" s="70"/>
      <c r="T464" s="70" t="str">
        <f>sampletable!T464</f>
        <v>NB05</v>
      </c>
    </row>
    <row r="465">
      <c r="A465" s="70"/>
      <c r="B465" s="70" t="str">
        <f>sampletable!B465</f>
        <v>RMNH.5144076</v>
      </c>
      <c r="C465" s="71" t="str">
        <f>sampletable!C465</f>
        <v>Staphylinidae</v>
      </c>
      <c r="D465" s="71" t="str">
        <f>sampletable!D465</f>
        <v>COI-5P</v>
      </c>
      <c r="E465" s="70">
        <f>sampletable!E465</f>
        <v>658</v>
      </c>
      <c r="F465" s="70">
        <f>sampletable!F465</f>
        <v>658</v>
      </c>
      <c r="G465" s="71" t="str">
        <f>sampletable!G465</f>
        <v>5. Invertebrate Mitochondrial</v>
      </c>
      <c r="H465" s="70" t="str">
        <f>sampletable!H465</f>
        <v>ARISE_SEQ_0141</v>
      </c>
      <c r="I465" s="70" t="str">
        <f>sampletable!I465</f>
        <v>NCBN001470</v>
      </c>
      <c r="J465" s="70">
        <f>sampletable!J465</f>
        <v>1100010928</v>
      </c>
      <c r="K465" s="70" t="str">
        <f>sampletable!K465</f>
        <v>NI105</v>
      </c>
      <c r="L465" s="70" t="str">
        <f>sampletable!L465</f>
        <v>G08</v>
      </c>
      <c r="M465" s="70" t="str">
        <f>sampletable!M465</f>
        <v>ONT_LepF1+ONT_LCO1490</v>
      </c>
      <c r="N465" s="70" t="str">
        <f>sampletable!N465</f>
        <v>#N/A</v>
      </c>
      <c r="O465" s="70" t="str">
        <f>sampletable!O465</f>
        <v>ONT_LepR1+ONT_HCO2198</v>
      </c>
      <c r="P465" s="70" t="str">
        <f>sampletable!P465</f>
        <v>#N/A</v>
      </c>
      <c r="Q465" s="70"/>
      <c r="R465" s="70" t="str">
        <f>sampletable!R465</f>
        <v>BC63</v>
      </c>
      <c r="S465" s="70"/>
      <c r="T465" s="70" t="str">
        <f>sampletable!T465</f>
        <v>NB05</v>
      </c>
    </row>
    <row r="466">
      <c r="A466" s="70"/>
      <c r="B466" s="70" t="str">
        <f>sampletable!B466</f>
        <v>RMNH.5144084</v>
      </c>
      <c r="C466" s="71" t="str">
        <f>sampletable!C466</f>
        <v>Diptera</v>
      </c>
      <c r="D466" s="71" t="str">
        <f>sampletable!D466</f>
        <v>COI-5P</v>
      </c>
      <c r="E466" s="70">
        <f>sampletable!E466</f>
        <v>658</v>
      </c>
      <c r="F466" s="70">
        <f>sampletable!F466</f>
        <v>658</v>
      </c>
      <c r="G466" s="71" t="str">
        <f>sampletable!G466</f>
        <v>5. Invertebrate Mitochondrial</v>
      </c>
      <c r="H466" s="70" t="str">
        <f>sampletable!H466</f>
        <v>ARISE_SEQ_0141</v>
      </c>
      <c r="I466" s="70" t="str">
        <f>sampletable!I466</f>
        <v>NCBN001470</v>
      </c>
      <c r="J466" s="70">
        <f>sampletable!J466</f>
        <v>1100010929</v>
      </c>
      <c r="K466" s="70" t="str">
        <f>sampletable!K466</f>
        <v>NI105</v>
      </c>
      <c r="L466" s="70" t="str">
        <f>sampletable!L466</f>
        <v>G09</v>
      </c>
      <c r="M466" s="70" t="str">
        <f>sampletable!M466</f>
        <v>ONT_LepF1+ONT_LCO1490</v>
      </c>
      <c r="N466" s="70" t="str">
        <f>sampletable!N466</f>
        <v>#N/A</v>
      </c>
      <c r="O466" s="70" t="str">
        <f>sampletable!O466</f>
        <v>ONT_LepR1+ONT_HCO2198</v>
      </c>
      <c r="P466" s="70" t="str">
        <f>sampletable!P466</f>
        <v>#N/A</v>
      </c>
      <c r="Q466" s="70"/>
      <c r="R466" s="70" t="str">
        <f>sampletable!R466</f>
        <v>BC71</v>
      </c>
      <c r="S466" s="70"/>
      <c r="T466" s="70" t="str">
        <f>sampletable!T466</f>
        <v>NB05</v>
      </c>
    </row>
    <row r="467">
      <c r="A467" s="70"/>
      <c r="B467" s="70" t="str">
        <f>sampletable!B467</f>
        <v>RMNH.5144092</v>
      </c>
      <c r="C467" s="71" t="str">
        <f>sampletable!C467</f>
        <v>Landkokerjuffer</v>
      </c>
      <c r="D467" s="71" t="str">
        <f>sampletable!D467</f>
        <v>COI-5P</v>
      </c>
      <c r="E467" s="70">
        <f>sampletable!E467</f>
        <v>658</v>
      </c>
      <c r="F467" s="70">
        <f>sampletable!F467</f>
        <v>658</v>
      </c>
      <c r="G467" s="71" t="str">
        <f>sampletable!G467</f>
        <v>5. Invertebrate Mitochondrial</v>
      </c>
      <c r="H467" s="70" t="str">
        <f>sampletable!H467</f>
        <v>ARISE_SEQ_0141</v>
      </c>
      <c r="I467" s="70" t="str">
        <f>sampletable!I467</f>
        <v>NCBN001470</v>
      </c>
      <c r="J467" s="70">
        <f>sampletable!J467</f>
        <v>1100010930</v>
      </c>
      <c r="K467" s="70" t="str">
        <f>sampletable!K467</f>
        <v>NI105</v>
      </c>
      <c r="L467" s="70" t="str">
        <f>sampletable!L467</f>
        <v>G10</v>
      </c>
      <c r="M467" s="70" t="str">
        <f>sampletable!M467</f>
        <v>ONT_LepF1+ONT_LCO1490</v>
      </c>
      <c r="N467" s="70" t="str">
        <f>sampletable!N467</f>
        <v>#N/A</v>
      </c>
      <c r="O467" s="70" t="str">
        <f>sampletable!O467</f>
        <v>ONT_LepR1+ONT_HCO2198</v>
      </c>
      <c r="P467" s="70" t="str">
        <f>sampletable!P467</f>
        <v>#N/A</v>
      </c>
      <c r="Q467" s="70"/>
      <c r="R467" s="70" t="str">
        <f>sampletable!R467</f>
        <v>BC79</v>
      </c>
      <c r="S467" s="70"/>
      <c r="T467" s="70" t="str">
        <f>sampletable!T467</f>
        <v>NB05</v>
      </c>
    </row>
    <row r="468">
      <c r="A468" s="70"/>
      <c r="B468" s="70" t="str">
        <f>sampletable!B468</f>
        <v>RMNH.5144100</v>
      </c>
      <c r="C468" s="71" t="str">
        <f>sampletable!C468</f>
        <v>Diptera</v>
      </c>
      <c r="D468" s="71" t="str">
        <f>sampletable!D468</f>
        <v>COI-5P</v>
      </c>
      <c r="E468" s="70">
        <f>sampletable!E468</f>
        <v>658</v>
      </c>
      <c r="F468" s="70">
        <f>sampletable!F468</f>
        <v>658</v>
      </c>
      <c r="G468" s="71" t="str">
        <f>sampletable!G468</f>
        <v>5. Invertebrate Mitochondrial</v>
      </c>
      <c r="H468" s="70" t="str">
        <f>sampletable!H468</f>
        <v>ARISE_SEQ_0141</v>
      </c>
      <c r="I468" s="70" t="str">
        <f>sampletable!I468</f>
        <v>NCBN001470</v>
      </c>
      <c r="J468" s="70">
        <f>sampletable!J468</f>
        <v>1100010931</v>
      </c>
      <c r="K468" s="70" t="str">
        <f>sampletable!K468</f>
        <v>NI105</v>
      </c>
      <c r="L468" s="70" t="str">
        <f>sampletable!L468</f>
        <v>G11</v>
      </c>
      <c r="M468" s="70" t="str">
        <f>sampletable!M468</f>
        <v>ONT_LepF1+ONT_LCO1490</v>
      </c>
      <c r="N468" s="70" t="str">
        <f>sampletable!N468</f>
        <v>#N/A</v>
      </c>
      <c r="O468" s="70" t="str">
        <f>sampletable!O468</f>
        <v>ONT_LepR1+ONT_HCO2198</v>
      </c>
      <c r="P468" s="70" t="str">
        <f>sampletable!P468</f>
        <v>#N/A</v>
      </c>
      <c r="Q468" s="70"/>
      <c r="R468" s="70" t="str">
        <f>sampletable!R468</f>
        <v>BC87</v>
      </c>
      <c r="S468" s="70"/>
      <c r="T468" s="70" t="str">
        <f>sampletable!T468</f>
        <v>NB05</v>
      </c>
    </row>
    <row r="469">
      <c r="A469" s="70"/>
      <c r="B469" s="70" t="str">
        <f>sampletable!B469</f>
        <v>RMNH.5144108</v>
      </c>
      <c r="C469" s="71" t="str">
        <f>sampletable!C469</f>
        <v>Hemiptera</v>
      </c>
      <c r="D469" s="71" t="str">
        <f>sampletable!D469</f>
        <v>COI-5P</v>
      </c>
      <c r="E469" s="70">
        <f>sampletable!E469</f>
        <v>658</v>
      </c>
      <c r="F469" s="70">
        <f>sampletable!F469</f>
        <v>658</v>
      </c>
      <c r="G469" s="71" t="str">
        <f>sampletable!G469</f>
        <v>5. Invertebrate Mitochondrial</v>
      </c>
      <c r="H469" s="70" t="str">
        <f>sampletable!H469</f>
        <v>ARISE_SEQ_0141</v>
      </c>
      <c r="I469" s="70" t="str">
        <f>sampletable!I469</f>
        <v>NCBN001470</v>
      </c>
      <c r="J469" s="70">
        <f>sampletable!J469</f>
        <v>1100010932</v>
      </c>
      <c r="K469" s="70" t="str">
        <f>sampletable!K469</f>
        <v>NI105</v>
      </c>
      <c r="L469" s="70" t="str">
        <f>sampletable!L469</f>
        <v>G12</v>
      </c>
      <c r="M469" s="70" t="str">
        <f>sampletable!M469</f>
        <v>ONT_LepF1+ONT_LCO1490</v>
      </c>
      <c r="N469" s="70" t="str">
        <f>sampletable!N469</f>
        <v>#N/A</v>
      </c>
      <c r="O469" s="70" t="str">
        <f>sampletable!O469</f>
        <v>ONT_LepR1+ONT_HCO2198</v>
      </c>
      <c r="P469" s="70" t="str">
        <f>sampletable!P469</f>
        <v>#N/A</v>
      </c>
      <c r="Q469" s="70"/>
      <c r="R469" s="70" t="str">
        <f>sampletable!R469</f>
        <v>BC95</v>
      </c>
      <c r="S469" s="70"/>
      <c r="T469" s="70" t="str">
        <f>sampletable!T469</f>
        <v>NB05</v>
      </c>
    </row>
    <row r="470">
      <c r="A470" s="70"/>
      <c r="B470" s="70" t="str">
        <f>sampletable!B470</f>
        <v>RMNH.5144021</v>
      </c>
      <c r="C470" s="71" t="str">
        <f>sampletable!C470</f>
        <v>Histeridae</v>
      </c>
      <c r="D470" s="71" t="str">
        <f>sampletable!D470</f>
        <v>COI-5P</v>
      </c>
      <c r="E470" s="70">
        <f>sampletable!E470</f>
        <v>658</v>
      </c>
      <c r="F470" s="70">
        <f>sampletable!F470</f>
        <v>658</v>
      </c>
      <c r="G470" s="71" t="str">
        <f>sampletable!G470</f>
        <v>5. Invertebrate Mitochondrial</v>
      </c>
      <c r="H470" s="70" t="str">
        <f>sampletable!H470</f>
        <v>ARISE_SEQ_0141</v>
      </c>
      <c r="I470" s="70" t="str">
        <f>sampletable!I470</f>
        <v>NCBN001470</v>
      </c>
      <c r="J470" s="70">
        <f>sampletable!J470</f>
        <v>1100010933</v>
      </c>
      <c r="K470" s="70" t="str">
        <f>sampletable!K470</f>
        <v>NI105</v>
      </c>
      <c r="L470" s="70" t="str">
        <f>sampletable!L470</f>
        <v>H01</v>
      </c>
      <c r="M470" s="70" t="str">
        <f>sampletable!M470</f>
        <v>ONT_LepF1+ONT_LCO1490</v>
      </c>
      <c r="N470" s="70" t="str">
        <f>sampletable!N470</f>
        <v>#N/A</v>
      </c>
      <c r="O470" s="70" t="str">
        <f>sampletable!O470</f>
        <v>ONT_LepR1+ONT_HCO2198</v>
      </c>
      <c r="P470" s="70" t="str">
        <f>sampletable!P470</f>
        <v>#N/A</v>
      </c>
      <c r="Q470" s="70"/>
      <c r="R470" s="70" t="str">
        <f>sampletable!R470</f>
        <v>BC08</v>
      </c>
      <c r="S470" s="70"/>
      <c r="T470" s="70" t="str">
        <f>sampletable!T470</f>
        <v>NB05</v>
      </c>
    </row>
    <row r="471">
      <c r="A471" s="70"/>
      <c r="B471" s="70" t="str">
        <f>sampletable!B471</f>
        <v>RMNH.5144029</v>
      </c>
      <c r="C471" s="71" t="str">
        <f>sampletable!C471</f>
        <v>Suillia</v>
      </c>
      <c r="D471" s="71" t="str">
        <f>sampletable!D471</f>
        <v>COI-5P</v>
      </c>
      <c r="E471" s="70">
        <f>sampletable!E471</f>
        <v>658</v>
      </c>
      <c r="F471" s="70">
        <f>sampletable!F471</f>
        <v>658</v>
      </c>
      <c r="G471" s="71" t="str">
        <f>sampletable!G471</f>
        <v>5. Invertebrate Mitochondrial</v>
      </c>
      <c r="H471" s="70" t="str">
        <f>sampletable!H471</f>
        <v>ARISE_SEQ_0141</v>
      </c>
      <c r="I471" s="70" t="str">
        <f>sampletable!I471</f>
        <v>NCBN001470</v>
      </c>
      <c r="J471" s="70">
        <f>sampletable!J471</f>
        <v>1100010934</v>
      </c>
      <c r="K471" s="70" t="str">
        <f>sampletable!K471</f>
        <v>NI105</v>
      </c>
      <c r="L471" s="70" t="str">
        <f>sampletable!L471</f>
        <v>H02</v>
      </c>
      <c r="M471" s="70" t="str">
        <f>sampletable!M471</f>
        <v>ONT_LepF1+ONT_LCO1490</v>
      </c>
      <c r="N471" s="70" t="str">
        <f>sampletable!N471</f>
        <v>#N/A</v>
      </c>
      <c r="O471" s="70" t="str">
        <f>sampletable!O471</f>
        <v>ONT_LepR1+ONT_HCO2198</v>
      </c>
      <c r="P471" s="70" t="str">
        <f>sampletable!P471</f>
        <v>#N/A</v>
      </c>
      <c r="Q471" s="70"/>
      <c r="R471" s="70" t="str">
        <f>sampletable!R471</f>
        <v>BC16</v>
      </c>
      <c r="S471" s="70"/>
      <c r="T471" s="70" t="str">
        <f>sampletable!T471</f>
        <v>NB05</v>
      </c>
    </row>
    <row r="472">
      <c r="A472" s="70"/>
      <c r="B472" s="70" t="str">
        <f>sampletable!B472</f>
        <v>RMNH.5144037</v>
      </c>
      <c r="C472" s="71" t="str">
        <f>sampletable!C472</f>
        <v>Formica</v>
      </c>
      <c r="D472" s="71" t="str">
        <f>sampletable!D472</f>
        <v>COI-5P</v>
      </c>
      <c r="E472" s="70">
        <f>sampletable!E472</f>
        <v>658</v>
      </c>
      <c r="F472" s="70">
        <f>sampletable!F472</f>
        <v>658</v>
      </c>
      <c r="G472" s="71" t="str">
        <f>sampletable!G472</f>
        <v>5. Invertebrate Mitochondrial</v>
      </c>
      <c r="H472" s="70" t="str">
        <f>sampletable!H472</f>
        <v>ARISE_SEQ_0141</v>
      </c>
      <c r="I472" s="70" t="str">
        <f>sampletable!I472</f>
        <v>NCBN001470</v>
      </c>
      <c r="J472" s="70">
        <f>sampletable!J472</f>
        <v>1100010935</v>
      </c>
      <c r="K472" s="70" t="str">
        <f>sampletable!K472</f>
        <v>NI105</v>
      </c>
      <c r="L472" s="70" t="str">
        <f>sampletable!L472</f>
        <v>H03</v>
      </c>
      <c r="M472" s="70" t="str">
        <f>sampletable!M472</f>
        <v>ONT_LepF1+ONT_LCO1490</v>
      </c>
      <c r="N472" s="70" t="str">
        <f>sampletable!N472</f>
        <v>#N/A</v>
      </c>
      <c r="O472" s="70" t="str">
        <f>sampletable!O472</f>
        <v>ONT_LepR1+ONT_HCO2198</v>
      </c>
      <c r="P472" s="70" t="str">
        <f>sampletable!P472</f>
        <v>#N/A</v>
      </c>
      <c r="Q472" s="70"/>
      <c r="R472" s="70" t="str">
        <f>sampletable!R472</f>
        <v>BC24</v>
      </c>
      <c r="S472" s="70"/>
      <c r="T472" s="70" t="str">
        <f>sampletable!T472</f>
        <v>NB05</v>
      </c>
    </row>
    <row r="473">
      <c r="A473" s="70"/>
      <c r="B473" s="70" t="str">
        <f>sampletable!B473</f>
        <v>RMNH.5144045</v>
      </c>
      <c r="C473" s="71" t="str">
        <f>sampletable!C473</f>
        <v>Chrysomelidae</v>
      </c>
      <c r="D473" s="71" t="str">
        <f>sampletable!D473</f>
        <v>COI-5P</v>
      </c>
      <c r="E473" s="70">
        <f>sampletable!E473</f>
        <v>658</v>
      </c>
      <c r="F473" s="70">
        <f>sampletable!F473</f>
        <v>658</v>
      </c>
      <c r="G473" s="71" t="str">
        <f>sampletable!G473</f>
        <v>5. Invertebrate Mitochondrial</v>
      </c>
      <c r="H473" s="70" t="str">
        <f>sampletable!H473</f>
        <v>ARISE_SEQ_0141</v>
      </c>
      <c r="I473" s="70" t="str">
        <f>sampletable!I473</f>
        <v>NCBN001470</v>
      </c>
      <c r="J473" s="70">
        <f>sampletable!J473</f>
        <v>1100010936</v>
      </c>
      <c r="K473" s="70" t="str">
        <f>sampletable!K473</f>
        <v>NI105</v>
      </c>
      <c r="L473" s="70" t="str">
        <f>sampletable!L473</f>
        <v>H04</v>
      </c>
      <c r="M473" s="70" t="str">
        <f>sampletable!M473</f>
        <v>ONT_LepF1+ONT_LCO1490</v>
      </c>
      <c r="N473" s="70" t="str">
        <f>sampletable!N473</f>
        <v>#N/A</v>
      </c>
      <c r="O473" s="70" t="str">
        <f>sampletable!O473</f>
        <v>ONT_LepR1+ONT_HCO2198</v>
      </c>
      <c r="P473" s="70" t="str">
        <f>sampletable!P473</f>
        <v>#N/A</v>
      </c>
      <c r="Q473" s="70"/>
      <c r="R473" s="70" t="str">
        <f>sampletable!R473</f>
        <v>BC32</v>
      </c>
      <c r="S473" s="70"/>
      <c r="T473" s="70" t="str">
        <f>sampletable!T473</f>
        <v>NB05</v>
      </c>
    </row>
    <row r="474">
      <c r="A474" s="70"/>
      <c r="B474" s="70" t="str">
        <f>sampletable!B474</f>
        <v>RMNH.5144053</v>
      </c>
      <c r="C474" s="71" t="str">
        <f>sampletable!C474</f>
        <v>Coleoptera</v>
      </c>
      <c r="D474" s="71" t="str">
        <f>sampletable!D474</f>
        <v>COI-5P</v>
      </c>
      <c r="E474" s="70">
        <f>sampletable!E474</f>
        <v>658</v>
      </c>
      <c r="F474" s="70">
        <f>sampletable!F474</f>
        <v>658</v>
      </c>
      <c r="G474" s="71" t="str">
        <f>sampletable!G474</f>
        <v>5. Invertebrate Mitochondrial</v>
      </c>
      <c r="H474" s="70" t="str">
        <f>sampletable!H474</f>
        <v>ARISE_SEQ_0141</v>
      </c>
      <c r="I474" s="70" t="str">
        <f>sampletable!I474</f>
        <v>NCBN001470</v>
      </c>
      <c r="J474" s="70">
        <f>sampletable!J474</f>
        <v>1100010937</v>
      </c>
      <c r="K474" s="70" t="str">
        <f>sampletable!K474</f>
        <v>NI105</v>
      </c>
      <c r="L474" s="70" t="str">
        <f>sampletable!L474</f>
        <v>H05</v>
      </c>
      <c r="M474" s="70" t="str">
        <f>sampletable!M474</f>
        <v>ONT_LepF1+ONT_LCO1490</v>
      </c>
      <c r="N474" s="70" t="str">
        <f>sampletable!N474</f>
        <v>#N/A</v>
      </c>
      <c r="O474" s="70" t="str">
        <f>sampletable!O474</f>
        <v>ONT_LepR1+ONT_HCO2198</v>
      </c>
      <c r="P474" s="70" t="str">
        <f>sampletable!P474</f>
        <v>#N/A</v>
      </c>
      <c r="Q474" s="70"/>
      <c r="R474" s="70" t="str">
        <f>sampletable!R474</f>
        <v>BC40</v>
      </c>
      <c r="S474" s="70"/>
      <c r="T474" s="70" t="str">
        <f>sampletable!T474</f>
        <v>NB05</v>
      </c>
    </row>
    <row r="475">
      <c r="A475" s="70"/>
      <c r="B475" s="70" t="str">
        <f>sampletable!B475</f>
        <v>RMNH.5144061</v>
      </c>
      <c r="C475" s="71" t="str">
        <f>sampletable!C475</f>
        <v>Coleoptera</v>
      </c>
      <c r="D475" s="71" t="str">
        <f>sampletable!D475</f>
        <v>COI-5P</v>
      </c>
      <c r="E475" s="70">
        <f>sampletable!E475</f>
        <v>658</v>
      </c>
      <c r="F475" s="70">
        <f>sampletable!F475</f>
        <v>658</v>
      </c>
      <c r="G475" s="71" t="str">
        <f>sampletable!G475</f>
        <v>5. Invertebrate Mitochondrial</v>
      </c>
      <c r="H475" s="70" t="str">
        <f>sampletable!H475</f>
        <v>ARISE_SEQ_0141</v>
      </c>
      <c r="I475" s="70" t="str">
        <f>sampletable!I475</f>
        <v>NCBN001470</v>
      </c>
      <c r="J475" s="70">
        <f>sampletable!J475</f>
        <v>1100010938</v>
      </c>
      <c r="K475" s="70" t="str">
        <f>sampletable!K475</f>
        <v>NI105</v>
      </c>
      <c r="L475" s="70" t="str">
        <f>sampletable!L475</f>
        <v>H06</v>
      </c>
      <c r="M475" s="70" t="str">
        <f>sampletable!M475</f>
        <v>ONT_LepF1+ONT_LCO1490</v>
      </c>
      <c r="N475" s="70" t="str">
        <f>sampletable!N475</f>
        <v>#N/A</v>
      </c>
      <c r="O475" s="70" t="str">
        <f>sampletable!O475</f>
        <v>ONT_LepR1+ONT_HCO2198</v>
      </c>
      <c r="P475" s="70" t="str">
        <f>sampletable!P475</f>
        <v>#N/A</v>
      </c>
      <c r="Q475" s="70"/>
      <c r="R475" s="70" t="str">
        <f>sampletable!R475</f>
        <v>BC48</v>
      </c>
      <c r="S475" s="70"/>
      <c r="T475" s="70" t="str">
        <f>sampletable!T475</f>
        <v>NB05</v>
      </c>
    </row>
    <row r="476">
      <c r="A476" s="70"/>
      <c r="B476" s="70" t="str">
        <f>sampletable!B476</f>
        <v>RMNH.5144069</v>
      </c>
      <c r="C476" s="71" t="str">
        <f>sampletable!C476</f>
        <v>Auchenorrhyncha</v>
      </c>
      <c r="D476" s="71" t="str">
        <f>sampletable!D476</f>
        <v>COI-5P</v>
      </c>
      <c r="E476" s="70">
        <f>sampletable!E476</f>
        <v>658</v>
      </c>
      <c r="F476" s="70">
        <f>sampletable!F476</f>
        <v>658</v>
      </c>
      <c r="G476" s="71" t="str">
        <f>sampletable!G476</f>
        <v>5. Invertebrate Mitochondrial</v>
      </c>
      <c r="H476" s="70" t="str">
        <f>sampletable!H476</f>
        <v>ARISE_SEQ_0141</v>
      </c>
      <c r="I476" s="70" t="str">
        <f>sampletable!I476</f>
        <v>NCBN001470</v>
      </c>
      <c r="J476" s="70">
        <f>sampletable!J476</f>
        <v>1100010939</v>
      </c>
      <c r="K476" s="70" t="str">
        <f>sampletable!K476</f>
        <v>NI105</v>
      </c>
      <c r="L476" s="70" t="str">
        <f>sampletable!L476</f>
        <v>H07</v>
      </c>
      <c r="M476" s="70" t="str">
        <f>sampletable!M476</f>
        <v>ONT_LepF1+ONT_LCO1490</v>
      </c>
      <c r="N476" s="70" t="str">
        <f>sampletable!N476</f>
        <v>#N/A</v>
      </c>
      <c r="O476" s="70" t="str">
        <f>sampletable!O476</f>
        <v>ONT_LepR1+ONT_HCO2198</v>
      </c>
      <c r="P476" s="70" t="str">
        <f>sampletable!P476</f>
        <v>#N/A</v>
      </c>
      <c r="Q476" s="70"/>
      <c r="R476" s="70" t="str">
        <f>sampletable!R476</f>
        <v>BC56</v>
      </c>
      <c r="S476" s="70"/>
      <c r="T476" s="70" t="str">
        <f>sampletable!T476</f>
        <v>NB05</v>
      </c>
    </row>
    <row r="477">
      <c r="A477" s="70"/>
      <c r="B477" s="70" t="str">
        <f>sampletable!B477</f>
        <v>RMNH.5144077</v>
      </c>
      <c r="C477" s="71" t="str">
        <f>sampletable!C477</f>
        <v>Staphylinidae</v>
      </c>
      <c r="D477" s="71" t="str">
        <f>sampletable!D477</f>
        <v>COI-5P</v>
      </c>
      <c r="E477" s="70">
        <f>sampletable!E477</f>
        <v>658</v>
      </c>
      <c r="F477" s="70">
        <f>sampletable!F477</f>
        <v>658</v>
      </c>
      <c r="G477" s="71" t="str">
        <f>sampletable!G477</f>
        <v>5. Invertebrate Mitochondrial</v>
      </c>
      <c r="H477" s="70" t="str">
        <f>sampletable!H477</f>
        <v>ARISE_SEQ_0141</v>
      </c>
      <c r="I477" s="70" t="str">
        <f>sampletable!I477</f>
        <v>NCBN001470</v>
      </c>
      <c r="J477" s="70">
        <f>sampletable!J477</f>
        <v>1100010940</v>
      </c>
      <c r="K477" s="70" t="str">
        <f>sampletable!K477</f>
        <v>NI105</v>
      </c>
      <c r="L477" s="70" t="str">
        <f>sampletable!L477</f>
        <v>H08</v>
      </c>
      <c r="M477" s="70" t="str">
        <f>sampletable!M477</f>
        <v>ONT_LepF1+ONT_LCO1490</v>
      </c>
      <c r="N477" s="70" t="str">
        <f>sampletable!N477</f>
        <v>#N/A</v>
      </c>
      <c r="O477" s="70" t="str">
        <f>sampletable!O477</f>
        <v>ONT_LepR1+ONT_HCO2198</v>
      </c>
      <c r="P477" s="70" t="str">
        <f>sampletable!P477</f>
        <v>#N/A</v>
      </c>
      <c r="Q477" s="70"/>
      <c r="R477" s="70" t="str">
        <f>sampletable!R477</f>
        <v>BC64</v>
      </c>
      <c r="S477" s="70"/>
      <c r="T477" s="70" t="str">
        <f>sampletable!T477</f>
        <v>NB05</v>
      </c>
    </row>
    <row r="478">
      <c r="A478" s="70"/>
      <c r="B478" s="70" t="str">
        <f>sampletable!B478</f>
        <v>RMNH.5144085</v>
      </c>
      <c r="C478" s="71" t="str">
        <f>sampletable!C478</f>
        <v>Hymenoptera</v>
      </c>
      <c r="D478" s="71" t="str">
        <f>sampletable!D478</f>
        <v>COI-5P</v>
      </c>
      <c r="E478" s="70">
        <f>sampletable!E478</f>
        <v>658</v>
      </c>
      <c r="F478" s="70">
        <f>sampletable!F478</f>
        <v>658</v>
      </c>
      <c r="G478" s="71" t="str">
        <f>sampletable!G478</f>
        <v>5. Invertebrate Mitochondrial</v>
      </c>
      <c r="H478" s="70" t="str">
        <f>sampletable!H478</f>
        <v>ARISE_SEQ_0141</v>
      </c>
      <c r="I478" s="70" t="str">
        <f>sampletable!I478</f>
        <v>NCBN001470</v>
      </c>
      <c r="J478" s="70">
        <f>sampletable!J478</f>
        <v>1100010941</v>
      </c>
      <c r="K478" s="70" t="str">
        <f>sampletable!K478</f>
        <v>NI105</v>
      </c>
      <c r="L478" s="70" t="str">
        <f>sampletable!L478</f>
        <v>H09</v>
      </c>
      <c r="M478" s="70" t="str">
        <f>sampletable!M478</f>
        <v>ONT_LepF1+ONT_LCO1490</v>
      </c>
      <c r="N478" s="70" t="str">
        <f>sampletable!N478</f>
        <v>#N/A</v>
      </c>
      <c r="O478" s="70" t="str">
        <f>sampletable!O478</f>
        <v>ONT_LepR1+ONT_HCO2198</v>
      </c>
      <c r="P478" s="70" t="str">
        <f>sampletable!P478</f>
        <v>#N/A</v>
      </c>
      <c r="Q478" s="70"/>
      <c r="R478" s="70" t="str">
        <f>sampletable!R478</f>
        <v>BC72</v>
      </c>
      <c r="S478" s="70"/>
      <c r="T478" s="70" t="str">
        <f>sampletable!T478</f>
        <v>NB05</v>
      </c>
    </row>
    <row r="479">
      <c r="A479" s="70"/>
      <c r="B479" s="70" t="str">
        <f>sampletable!B479</f>
        <v>RMNH.5144093</v>
      </c>
      <c r="C479" s="71" t="str">
        <f>sampletable!C479</f>
        <v>Formicidae</v>
      </c>
      <c r="D479" s="71" t="str">
        <f>sampletable!D479</f>
        <v>COI-5P</v>
      </c>
      <c r="E479" s="70">
        <f>sampletable!E479</f>
        <v>658</v>
      </c>
      <c r="F479" s="70">
        <f>sampletable!F479</f>
        <v>658</v>
      </c>
      <c r="G479" s="71" t="str">
        <f>sampletable!G479</f>
        <v>5. Invertebrate Mitochondrial</v>
      </c>
      <c r="H479" s="70" t="str">
        <f>sampletable!H479</f>
        <v>ARISE_SEQ_0141</v>
      </c>
      <c r="I479" s="70" t="str">
        <f>sampletable!I479</f>
        <v>NCBN001470</v>
      </c>
      <c r="J479" s="70">
        <f>sampletable!J479</f>
        <v>1100010942</v>
      </c>
      <c r="K479" s="70" t="str">
        <f>sampletable!K479</f>
        <v>NI105</v>
      </c>
      <c r="L479" s="70" t="str">
        <f>sampletable!L479</f>
        <v>H10</v>
      </c>
      <c r="M479" s="70" t="str">
        <f>sampletable!M479</f>
        <v>ONT_LepF1+ONT_LCO1490</v>
      </c>
      <c r="N479" s="70" t="str">
        <f>sampletable!N479</f>
        <v>#N/A</v>
      </c>
      <c r="O479" s="70" t="str">
        <f>sampletable!O479</f>
        <v>ONT_LepR1+ONT_HCO2198</v>
      </c>
      <c r="P479" s="70" t="str">
        <f>sampletable!P479</f>
        <v>#N/A</v>
      </c>
      <c r="Q479" s="70"/>
      <c r="R479" s="70" t="str">
        <f>sampletable!R479</f>
        <v>BC80</v>
      </c>
      <c r="S479" s="70"/>
      <c r="T479" s="70" t="str">
        <f>sampletable!T479</f>
        <v>NB05</v>
      </c>
    </row>
    <row r="480">
      <c r="A480" s="70"/>
      <c r="B480" s="70" t="str">
        <f>sampletable!B480</f>
        <v>RMNH.5144101</v>
      </c>
      <c r="C480" s="71" t="str">
        <f>sampletable!C480</f>
        <v>Diptera</v>
      </c>
      <c r="D480" s="71" t="str">
        <f>sampletable!D480</f>
        <v>COI-5P</v>
      </c>
      <c r="E480" s="70">
        <f>sampletable!E480</f>
        <v>658</v>
      </c>
      <c r="F480" s="70">
        <f>sampletable!F480</f>
        <v>658</v>
      </c>
      <c r="G480" s="71" t="str">
        <f>sampletable!G480</f>
        <v>5. Invertebrate Mitochondrial</v>
      </c>
      <c r="H480" s="70" t="str">
        <f>sampletable!H480</f>
        <v>ARISE_SEQ_0141</v>
      </c>
      <c r="I480" s="70" t="str">
        <f>sampletable!I480</f>
        <v>NCBN001470</v>
      </c>
      <c r="J480" s="70">
        <f>sampletable!J480</f>
        <v>1100010943</v>
      </c>
      <c r="K480" s="70" t="str">
        <f>sampletable!K480</f>
        <v>NI105</v>
      </c>
      <c r="L480" s="70" t="str">
        <f>sampletable!L480</f>
        <v>H11</v>
      </c>
      <c r="M480" s="70" t="str">
        <f>sampletable!M480</f>
        <v>ONT_LepF1+ONT_LCO1490</v>
      </c>
      <c r="N480" s="70" t="str">
        <f>sampletable!N480</f>
        <v>#N/A</v>
      </c>
      <c r="O480" s="70" t="str">
        <f>sampletable!O480</f>
        <v>ONT_LepR1+ONT_HCO2198</v>
      </c>
      <c r="P480" s="70" t="str">
        <f>sampletable!P480</f>
        <v>#N/A</v>
      </c>
      <c r="Q480" s="70"/>
      <c r="R480" s="70" t="str">
        <f>sampletable!R480</f>
        <v>BC88</v>
      </c>
      <c r="S480" s="70"/>
      <c r="T480" s="70" t="str">
        <f>sampletable!T480</f>
        <v>NB05</v>
      </c>
    </row>
    <row r="481">
      <c r="A481" s="70"/>
      <c r="B481" s="70" t="str">
        <f>sampletable!B481</f>
        <v>NC2_1470</v>
      </c>
      <c r="C481" s="71" t="str">
        <f>sampletable!C481</f>
        <v>neg.</v>
      </c>
      <c r="D481" s="71" t="str">
        <f>sampletable!D481</f>
        <v>COI-5P</v>
      </c>
      <c r="E481" s="70">
        <f>sampletable!E481</f>
        <v>658</v>
      </c>
      <c r="F481" s="70">
        <f>sampletable!F481</f>
        <v>658</v>
      </c>
      <c r="G481" s="71" t="str">
        <f>sampletable!G481</f>
        <v>5. Invertebrate Mitochondrial</v>
      </c>
      <c r="H481" s="70" t="str">
        <f>sampletable!H481</f>
        <v>ARISE_SEQ_0141</v>
      </c>
      <c r="I481" s="70" t="str">
        <f>sampletable!I481</f>
        <v>NCBN001470</v>
      </c>
      <c r="J481" s="70">
        <f>sampletable!J481</f>
        <v>1100010944</v>
      </c>
      <c r="K481" s="70" t="str">
        <f>sampletable!K481</f>
        <v>NI105</v>
      </c>
      <c r="L481" s="70" t="str">
        <f>sampletable!L481</f>
        <v>H12</v>
      </c>
      <c r="M481" s="70" t="str">
        <f>sampletable!M481</f>
        <v>ONT_LepF1+ONT_LCO1490</v>
      </c>
      <c r="N481" s="70" t="str">
        <f>sampletable!N481</f>
        <v>#N/A</v>
      </c>
      <c r="O481" s="70" t="str">
        <f>sampletable!O481</f>
        <v>ONT_LepR1+ONT_HCO2198</v>
      </c>
      <c r="P481" s="70" t="str">
        <f>sampletable!P481</f>
        <v>#N/A</v>
      </c>
      <c r="Q481" s="70"/>
      <c r="R481" s="70" t="str">
        <f>sampletable!R481</f>
        <v>BC96</v>
      </c>
      <c r="S481" s="70"/>
      <c r="T481" s="70" t="str">
        <f>sampletable!T481</f>
        <v>NB05</v>
      </c>
    </row>
    <row r="482">
      <c r="A482" s="70"/>
      <c r="B482" s="70" t="str">
        <f>sampletable!B482</f>
        <v>NC1_1475</v>
      </c>
      <c r="C482" s="71" t="str">
        <f>sampletable!C482</f>
        <v>neg.</v>
      </c>
      <c r="D482" s="71" t="str">
        <f>sampletable!D482</f>
        <v>COI-5P</v>
      </c>
      <c r="E482" s="70">
        <f>sampletable!E482</f>
        <v>658</v>
      </c>
      <c r="F482" s="70">
        <f>sampletable!F482</f>
        <v>658</v>
      </c>
      <c r="G482" s="71" t="str">
        <f>sampletable!G482</f>
        <v>5. Invertebrate Mitochondrial</v>
      </c>
      <c r="H482" s="70" t="str">
        <f>sampletable!H482</f>
        <v>ARISE_SEQ_0142</v>
      </c>
      <c r="I482" s="70" t="str">
        <f>sampletable!I482</f>
        <v>NCBN001475</v>
      </c>
      <c r="J482" s="70">
        <f>sampletable!J482</f>
        <v>1100011329</v>
      </c>
      <c r="K482" s="70" t="str">
        <f>sampletable!K482</f>
        <v>NI106</v>
      </c>
      <c r="L482" s="70" t="str">
        <f>sampletable!L482</f>
        <v>A01</v>
      </c>
      <c r="M482" s="70" t="str">
        <f>sampletable!M482</f>
        <v>ONT_LepF1+ONT_LCO1490</v>
      </c>
      <c r="N482" s="70" t="str">
        <f>sampletable!N482</f>
        <v>#N/A</v>
      </c>
      <c r="O482" s="70" t="str">
        <f>sampletable!O482</f>
        <v>ONT_LepR1+ONT_HCO2198</v>
      </c>
      <c r="P482" s="70" t="str">
        <f>sampletable!P482</f>
        <v>#N/A</v>
      </c>
      <c r="Q482" s="70"/>
      <c r="R482" s="70" t="str">
        <f>sampletable!R482</f>
        <v>BC01</v>
      </c>
      <c r="S482" s="70"/>
      <c r="T482" s="70" t="str">
        <f>sampletable!T482</f>
        <v>NB06</v>
      </c>
    </row>
    <row r="483">
      <c r="A483" s="70"/>
      <c r="B483" s="70" t="str">
        <f>sampletable!B483</f>
        <v>RMNH.5144116</v>
      </c>
      <c r="C483" s="71" t="str">
        <f>sampletable!C483</f>
        <v>Staphylinidae</v>
      </c>
      <c r="D483" s="71" t="str">
        <f>sampletable!D483</f>
        <v>COI-5P</v>
      </c>
      <c r="E483" s="70">
        <f>sampletable!E483</f>
        <v>658</v>
      </c>
      <c r="F483" s="70">
        <f>sampletable!F483</f>
        <v>658</v>
      </c>
      <c r="G483" s="71" t="str">
        <f>sampletable!G483</f>
        <v>5. Invertebrate Mitochondrial</v>
      </c>
      <c r="H483" s="70" t="str">
        <f>sampletable!H483</f>
        <v>ARISE_SEQ_0142</v>
      </c>
      <c r="I483" s="70" t="str">
        <f>sampletable!I483</f>
        <v>NCBN001475</v>
      </c>
      <c r="J483" s="70">
        <f>sampletable!J483</f>
        <v>1100011330</v>
      </c>
      <c r="K483" s="70" t="str">
        <f>sampletable!K483</f>
        <v>NI106</v>
      </c>
      <c r="L483" s="70" t="str">
        <f>sampletable!L483</f>
        <v>A02</v>
      </c>
      <c r="M483" s="70" t="str">
        <f>sampletable!M483</f>
        <v>ONT_LepF1+ONT_LCO1490</v>
      </c>
      <c r="N483" s="70" t="str">
        <f>sampletable!N483</f>
        <v>#N/A</v>
      </c>
      <c r="O483" s="70" t="str">
        <f>sampletable!O483</f>
        <v>ONT_LepR1+ONT_HCO2198</v>
      </c>
      <c r="P483" s="70" t="str">
        <f>sampletable!P483</f>
        <v>#N/A</v>
      </c>
      <c r="Q483" s="70"/>
      <c r="R483" s="70" t="str">
        <f>sampletable!R483</f>
        <v>BC09</v>
      </c>
      <c r="S483" s="70"/>
      <c r="T483" s="70" t="str">
        <f>sampletable!T483</f>
        <v>NB06</v>
      </c>
    </row>
    <row r="484">
      <c r="A484" s="70"/>
      <c r="B484" s="70" t="str">
        <f>sampletable!B484</f>
        <v>RMNH.5144124</v>
      </c>
      <c r="C484" s="71" t="str">
        <f>sampletable!C484</f>
        <v>Formicidae</v>
      </c>
      <c r="D484" s="71" t="str">
        <f>sampletable!D484</f>
        <v>COI-5P</v>
      </c>
      <c r="E484" s="70">
        <f>sampletable!E484</f>
        <v>658</v>
      </c>
      <c r="F484" s="70">
        <f>sampletable!F484</f>
        <v>658</v>
      </c>
      <c r="G484" s="71" t="str">
        <f>sampletable!G484</f>
        <v>5. Invertebrate Mitochondrial</v>
      </c>
      <c r="H484" s="70" t="str">
        <f>sampletable!H484</f>
        <v>ARISE_SEQ_0142</v>
      </c>
      <c r="I484" s="70" t="str">
        <f>sampletable!I484</f>
        <v>NCBN001475</v>
      </c>
      <c r="J484" s="70">
        <f>sampletable!J484</f>
        <v>1100011331</v>
      </c>
      <c r="K484" s="70" t="str">
        <f>sampletable!K484</f>
        <v>NI106</v>
      </c>
      <c r="L484" s="70" t="str">
        <f>sampletable!L484</f>
        <v>A03</v>
      </c>
      <c r="M484" s="70" t="str">
        <f>sampletable!M484</f>
        <v>ONT_LepF1+ONT_LCO1490</v>
      </c>
      <c r="N484" s="70" t="str">
        <f>sampletable!N484</f>
        <v>#N/A</v>
      </c>
      <c r="O484" s="70" t="str">
        <f>sampletable!O484</f>
        <v>ONT_LepR1+ONT_HCO2198</v>
      </c>
      <c r="P484" s="70" t="str">
        <f>sampletable!P484</f>
        <v>#N/A</v>
      </c>
      <c r="Q484" s="70"/>
      <c r="R484" s="70" t="str">
        <f>sampletable!R484</f>
        <v>BC17</v>
      </c>
      <c r="S484" s="70"/>
      <c r="T484" s="70" t="str">
        <f>sampletable!T484</f>
        <v>NB06</v>
      </c>
    </row>
    <row r="485">
      <c r="A485" s="70"/>
      <c r="B485" s="70" t="str">
        <f>sampletable!B485</f>
        <v>RMNH.5144132</v>
      </c>
      <c r="C485" s="71" t="str">
        <f>sampletable!C485</f>
        <v>Diptera</v>
      </c>
      <c r="D485" s="71" t="str">
        <f>sampletable!D485</f>
        <v>COI-5P</v>
      </c>
      <c r="E485" s="70">
        <f>sampletable!E485</f>
        <v>658</v>
      </c>
      <c r="F485" s="70">
        <f>sampletable!F485</f>
        <v>658</v>
      </c>
      <c r="G485" s="71" t="str">
        <f>sampletable!G485</f>
        <v>5. Invertebrate Mitochondrial</v>
      </c>
      <c r="H485" s="70" t="str">
        <f>sampletable!H485</f>
        <v>ARISE_SEQ_0142</v>
      </c>
      <c r="I485" s="70" t="str">
        <f>sampletable!I485</f>
        <v>NCBN001475</v>
      </c>
      <c r="J485" s="70">
        <f>sampletable!J485</f>
        <v>1100011332</v>
      </c>
      <c r="K485" s="70" t="str">
        <f>sampletable!K485</f>
        <v>NI106</v>
      </c>
      <c r="L485" s="70" t="str">
        <f>sampletable!L485</f>
        <v>A04</v>
      </c>
      <c r="M485" s="70" t="str">
        <f>sampletable!M485</f>
        <v>ONT_LepF1+ONT_LCO1490</v>
      </c>
      <c r="N485" s="70" t="str">
        <f>sampletable!N485</f>
        <v>#N/A</v>
      </c>
      <c r="O485" s="70" t="str">
        <f>sampletable!O485</f>
        <v>ONT_LepR1+ONT_HCO2198</v>
      </c>
      <c r="P485" s="70" t="str">
        <f>sampletable!P485</f>
        <v>#N/A</v>
      </c>
      <c r="Q485" s="70"/>
      <c r="R485" s="70" t="str">
        <f>sampletable!R485</f>
        <v>BC25</v>
      </c>
      <c r="S485" s="70"/>
      <c r="T485" s="70" t="str">
        <f>sampletable!T485</f>
        <v>NB06</v>
      </c>
    </row>
    <row r="486">
      <c r="A486" s="70"/>
      <c r="B486" s="70" t="str">
        <f>sampletable!B486</f>
        <v>RMNH.5144140</v>
      </c>
      <c r="C486" s="71" t="str">
        <f>sampletable!C486</f>
        <v>unknown larva</v>
      </c>
      <c r="D486" s="71" t="str">
        <f>sampletable!D486</f>
        <v>COI-5P</v>
      </c>
      <c r="E486" s="70">
        <f>sampletable!E486</f>
        <v>658</v>
      </c>
      <c r="F486" s="70">
        <f>sampletable!F486</f>
        <v>658</v>
      </c>
      <c r="G486" s="71" t="str">
        <f>sampletable!G486</f>
        <v>5. Invertebrate Mitochondrial</v>
      </c>
      <c r="H486" s="70" t="str">
        <f>sampletable!H486</f>
        <v>ARISE_SEQ_0142</v>
      </c>
      <c r="I486" s="70" t="str">
        <f>sampletable!I486</f>
        <v>NCBN001475</v>
      </c>
      <c r="J486" s="70">
        <f>sampletable!J486</f>
        <v>1100011333</v>
      </c>
      <c r="K486" s="70" t="str">
        <f>sampletable!K486</f>
        <v>NI106</v>
      </c>
      <c r="L486" s="70" t="str">
        <f>sampletable!L486</f>
        <v>A05</v>
      </c>
      <c r="M486" s="70" t="str">
        <f>sampletable!M486</f>
        <v>ONT_LepF1+ONT_LCO1490</v>
      </c>
      <c r="N486" s="70" t="str">
        <f>sampletable!N486</f>
        <v>#N/A</v>
      </c>
      <c r="O486" s="70" t="str">
        <f>sampletable!O486</f>
        <v>ONT_LepR1+ONT_HCO2198</v>
      </c>
      <c r="P486" s="70" t="str">
        <f>sampletable!P486</f>
        <v>#N/A</v>
      </c>
      <c r="Q486" s="70"/>
      <c r="R486" s="70" t="str">
        <f>sampletable!R486</f>
        <v>BC33</v>
      </c>
      <c r="S486" s="70"/>
      <c r="T486" s="70" t="str">
        <f>sampletable!T486</f>
        <v>NB06</v>
      </c>
    </row>
    <row r="487">
      <c r="A487" s="70"/>
      <c r="B487" s="70" t="str">
        <f>sampletable!B487</f>
        <v>RMNH.5144148</v>
      </c>
      <c r="C487" s="71" t="str">
        <f>sampletable!C487</f>
        <v>Entorobryomorpha</v>
      </c>
      <c r="D487" s="71" t="str">
        <f>sampletable!D487</f>
        <v>COI-5P</v>
      </c>
      <c r="E487" s="70">
        <f>sampletable!E487</f>
        <v>658</v>
      </c>
      <c r="F487" s="70">
        <f>sampletable!F487</f>
        <v>658</v>
      </c>
      <c r="G487" s="71" t="str">
        <f>sampletable!G487</f>
        <v>5. Invertebrate Mitochondrial</v>
      </c>
      <c r="H487" s="70" t="str">
        <f>sampletable!H487</f>
        <v>ARISE_SEQ_0142</v>
      </c>
      <c r="I487" s="70" t="str">
        <f>sampletable!I487</f>
        <v>NCBN001475</v>
      </c>
      <c r="J487" s="70">
        <f>sampletable!J487</f>
        <v>1100011334</v>
      </c>
      <c r="K487" s="70" t="str">
        <f>sampletable!K487</f>
        <v>NI106</v>
      </c>
      <c r="L487" s="70" t="str">
        <f>sampletable!L487</f>
        <v>A06</v>
      </c>
      <c r="M487" s="70" t="str">
        <f>sampletable!M487</f>
        <v>ONT_LepF1+ONT_LCO1490</v>
      </c>
      <c r="N487" s="70" t="str">
        <f>sampletable!N487</f>
        <v>#N/A</v>
      </c>
      <c r="O487" s="70" t="str">
        <f>sampletable!O487</f>
        <v>ONT_LepR1+ONT_HCO2198</v>
      </c>
      <c r="P487" s="70" t="str">
        <f>sampletable!P487</f>
        <v>#N/A</v>
      </c>
      <c r="Q487" s="70"/>
      <c r="R487" s="70" t="str">
        <f>sampletable!R487</f>
        <v>BC41</v>
      </c>
      <c r="S487" s="70"/>
      <c r="T487" s="70" t="str">
        <f>sampletable!T487</f>
        <v>NB06</v>
      </c>
    </row>
    <row r="488">
      <c r="A488" s="70"/>
      <c r="B488" s="70" t="str">
        <f>sampletable!B488</f>
        <v>RMNH.5144156</v>
      </c>
      <c r="C488" s="71" t="str">
        <f>sampletable!C488</f>
        <v>Staphylinidae</v>
      </c>
      <c r="D488" s="71" t="str">
        <f>sampletable!D488</f>
        <v>COI-5P</v>
      </c>
      <c r="E488" s="70">
        <f>sampletable!E488</f>
        <v>658</v>
      </c>
      <c r="F488" s="70">
        <f>sampletable!F488</f>
        <v>658</v>
      </c>
      <c r="G488" s="71" t="str">
        <f>sampletable!G488</f>
        <v>5. Invertebrate Mitochondrial</v>
      </c>
      <c r="H488" s="70" t="str">
        <f>sampletable!H488</f>
        <v>ARISE_SEQ_0142</v>
      </c>
      <c r="I488" s="70" t="str">
        <f>sampletable!I488</f>
        <v>NCBN001475</v>
      </c>
      <c r="J488" s="70">
        <f>sampletable!J488</f>
        <v>1100011335</v>
      </c>
      <c r="K488" s="70" t="str">
        <f>sampletable!K488</f>
        <v>NI106</v>
      </c>
      <c r="L488" s="70" t="str">
        <f>sampletable!L488</f>
        <v>A07</v>
      </c>
      <c r="M488" s="70" t="str">
        <f>sampletable!M488</f>
        <v>ONT_LepF1+ONT_LCO1490</v>
      </c>
      <c r="N488" s="70" t="str">
        <f>sampletable!N488</f>
        <v>#N/A</v>
      </c>
      <c r="O488" s="70" t="str">
        <f>sampletable!O488</f>
        <v>ONT_LepR1+ONT_HCO2198</v>
      </c>
      <c r="P488" s="70" t="str">
        <f>sampletable!P488</f>
        <v>#N/A</v>
      </c>
      <c r="Q488" s="70"/>
      <c r="R488" s="70" t="str">
        <f>sampletable!R488</f>
        <v>BC49</v>
      </c>
      <c r="S488" s="70"/>
      <c r="T488" s="70" t="str">
        <f>sampletable!T488</f>
        <v>NB06</v>
      </c>
    </row>
    <row r="489">
      <c r="A489" s="70"/>
      <c r="B489" s="70" t="str">
        <f>sampletable!B489</f>
        <v>RMNH.5144164</v>
      </c>
      <c r="C489" s="71" t="str">
        <f>sampletable!C489</f>
        <v>Coleoptera</v>
      </c>
      <c r="D489" s="71" t="str">
        <f>sampletable!D489</f>
        <v>COI-5P</v>
      </c>
      <c r="E489" s="70">
        <f>sampletable!E489</f>
        <v>658</v>
      </c>
      <c r="F489" s="70">
        <f>sampletable!F489</f>
        <v>658</v>
      </c>
      <c r="G489" s="71" t="str">
        <f>sampletable!G489</f>
        <v>5. Invertebrate Mitochondrial</v>
      </c>
      <c r="H489" s="70" t="str">
        <f>sampletable!H489</f>
        <v>ARISE_SEQ_0142</v>
      </c>
      <c r="I489" s="70" t="str">
        <f>sampletable!I489</f>
        <v>NCBN001475</v>
      </c>
      <c r="J489" s="70">
        <f>sampletable!J489</f>
        <v>1100011336</v>
      </c>
      <c r="K489" s="70" t="str">
        <f>sampletable!K489</f>
        <v>NI106</v>
      </c>
      <c r="L489" s="70" t="str">
        <f>sampletable!L489</f>
        <v>A08</v>
      </c>
      <c r="M489" s="70" t="str">
        <f>sampletable!M489</f>
        <v>ONT_LepF1+ONT_LCO1490</v>
      </c>
      <c r="N489" s="70" t="str">
        <f>sampletable!N489</f>
        <v>#N/A</v>
      </c>
      <c r="O489" s="70" t="str">
        <f>sampletable!O489</f>
        <v>ONT_LepR1+ONT_HCO2198</v>
      </c>
      <c r="P489" s="70" t="str">
        <f>sampletable!P489</f>
        <v>#N/A</v>
      </c>
      <c r="Q489" s="70"/>
      <c r="R489" s="70" t="str">
        <f>sampletable!R489</f>
        <v>BC57</v>
      </c>
      <c r="S489" s="70"/>
      <c r="T489" s="70" t="str">
        <f>sampletable!T489</f>
        <v>NB06</v>
      </c>
    </row>
    <row r="490">
      <c r="A490" s="70"/>
      <c r="B490" s="70" t="str">
        <f>sampletable!B490</f>
        <v>RMNH.5144172</v>
      </c>
      <c r="C490" s="71" t="str">
        <f>sampletable!C490</f>
        <v>Staphylinidae</v>
      </c>
      <c r="D490" s="71" t="str">
        <f>sampletable!D490</f>
        <v>COI-5P</v>
      </c>
      <c r="E490" s="70">
        <f>sampletable!E490</f>
        <v>658</v>
      </c>
      <c r="F490" s="70">
        <f>sampletable!F490</f>
        <v>658</v>
      </c>
      <c r="G490" s="71" t="str">
        <f>sampletable!G490</f>
        <v>5. Invertebrate Mitochondrial</v>
      </c>
      <c r="H490" s="70" t="str">
        <f>sampletable!H490</f>
        <v>ARISE_SEQ_0142</v>
      </c>
      <c r="I490" s="70" t="str">
        <f>sampletable!I490</f>
        <v>NCBN001475</v>
      </c>
      <c r="J490" s="70">
        <f>sampletable!J490</f>
        <v>1100011337</v>
      </c>
      <c r="K490" s="70" t="str">
        <f>sampletable!K490</f>
        <v>NI106</v>
      </c>
      <c r="L490" s="70" t="str">
        <f>sampletable!L490</f>
        <v>A09</v>
      </c>
      <c r="M490" s="70" t="str">
        <f>sampletable!M490</f>
        <v>ONT_LepF1+ONT_LCO1490</v>
      </c>
      <c r="N490" s="70" t="str">
        <f>sampletable!N490</f>
        <v>#N/A</v>
      </c>
      <c r="O490" s="70" t="str">
        <f>sampletable!O490</f>
        <v>ONT_LepR1+ONT_HCO2198</v>
      </c>
      <c r="P490" s="70" t="str">
        <f>sampletable!P490</f>
        <v>#N/A</v>
      </c>
      <c r="Q490" s="70"/>
      <c r="R490" s="70" t="str">
        <f>sampletable!R490</f>
        <v>BC65</v>
      </c>
      <c r="S490" s="70"/>
      <c r="T490" s="70" t="str">
        <f>sampletable!T490</f>
        <v>NB06</v>
      </c>
    </row>
    <row r="491">
      <c r="A491" s="70"/>
      <c r="B491" s="70" t="str">
        <f>sampletable!B491</f>
        <v>RMNH.5144180</v>
      </c>
      <c r="C491" s="71" t="str">
        <f>sampletable!C491</f>
        <v>unknown larva</v>
      </c>
      <c r="D491" s="71" t="str">
        <f>sampletable!D491</f>
        <v>COI-5P</v>
      </c>
      <c r="E491" s="70">
        <f>sampletable!E491</f>
        <v>658</v>
      </c>
      <c r="F491" s="70">
        <f>sampletable!F491</f>
        <v>658</v>
      </c>
      <c r="G491" s="71" t="str">
        <f>sampletable!G491</f>
        <v>5. Invertebrate Mitochondrial</v>
      </c>
      <c r="H491" s="70" t="str">
        <f>sampletable!H491</f>
        <v>ARISE_SEQ_0142</v>
      </c>
      <c r="I491" s="70" t="str">
        <f>sampletable!I491</f>
        <v>NCBN001475</v>
      </c>
      <c r="J491" s="70">
        <f>sampletable!J491</f>
        <v>1100011338</v>
      </c>
      <c r="K491" s="70" t="str">
        <f>sampletable!K491</f>
        <v>NI106</v>
      </c>
      <c r="L491" s="70" t="str">
        <f>sampletable!L491</f>
        <v>A10</v>
      </c>
      <c r="M491" s="70" t="str">
        <f>sampletable!M491</f>
        <v>ONT_LepF1+ONT_LCO1490</v>
      </c>
      <c r="N491" s="70" t="str">
        <f>sampletable!N491</f>
        <v>#N/A</v>
      </c>
      <c r="O491" s="70" t="str">
        <f>sampletable!O491</f>
        <v>ONT_LepR1+ONT_HCO2198</v>
      </c>
      <c r="P491" s="70" t="str">
        <f>sampletable!P491</f>
        <v>#N/A</v>
      </c>
      <c r="Q491" s="70"/>
      <c r="R491" s="70" t="str">
        <f>sampletable!R491</f>
        <v>BC73</v>
      </c>
      <c r="S491" s="70"/>
      <c r="T491" s="70" t="str">
        <f>sampletable!T491</f>
        <v>NB06</v>
      </c>
    </row>
    <row r="492">
      <c r="A492" s="70"/>
      <c r="B492" s="70" t="str">
        <f>sampletable!B492</f>
        <v>RMNH.5144188</v>
      </c>
      <c r="C492" s="71" t="str">
        <f>sampletable!C492</f>
        <v>Acariformes</v>
      </c>
      <c r="D492" s="71" t="str">
        <f>sampletable!D492</f>
        <v>COI-5P</v>
      </c>
      <c r="E492" s="70">
        <f>sampletable!E492</f>
        <v>658</v>
      </c>
      <c r="F492" s="70">
        <f>sampletable!F492</f>
        <v>658</v>
      </c>
      <c r="G492" s="71" t="str">
        <f>sampletable!G492</f>
        <v>5. Invertebrate Mitochondrial</v>
      </c>
      <c r="H492" s="70" t="str">
        <f>sampletable!H492</f>
        <v>ARISE_SEQ_0142</v>
      </c>
      <c r="I492" s="70" t="str">
        <f>sampletable!I492</f>
        <v>NCBN001475</v>
      </c>
      <c r="J492" s="70">
        <f>sampletable!J492</f>
        <v>1100011339</v>
      </c>
      <c r="K492" s="70" t="str">
        <f>sampletable!K492</f>
        <v>NI106</v>
      </c>
      <c r="L492" s="70" t="str">
        <f>sampletable!L492</f>
        <v>A11</v>
      </c>
      <c r="M492" s="70" t="str">
        <f>sampletable!M492</f>
        <v>ONT_LepF1+ONT_LCO1490</v>
      </c>
      <c r="N492" s="70" t="str">
        <f>sampletable!N492</f>
        <v>#N/A</v>
      </c>
      <c r="O492" s="70" t="str">
        <f>sampletable!O492</f>
        <v>ONT_LepR1+ONT_HCO2198</v>
      </c>
      <c r="P492" s="70" t="str">
        <f>sampletable!P492</f>
        <v>#N/A</v>
      </c>
      <c r="Q492" s="70"/>
      <c r="R492" s="70" t="str">
        <f>sampletable!R492</f>
        <v>BC81</v>
      </c>
      <c r="S492" s="70"/>
      <c r="T492" s="70" t="str">
        <f>sampletable!T492</f>
        <v>NB06</v>
      </c>
    </row>
    <row r="493">
      <c r="A493" s="70"/>
      <c r="B493" s="70" t="str">
        <f>sampletable!B493</f>
        <v>RMNH.5144196</v>
      </c>
      <c r="C493" s="71" t="str">
        <f>sampletable!C493</f>
        <v>Acariformes</v>
      </c>
      <c r="D493" s="71" t="str">
        <f>sampletable!D493</f>
        <v>COI-5P</v>
      </c>
      <c r="E493" s="70">
        <f>sampletable!E493</f>
        <v>658</v>
      </c>
      <c r="F493" s="70">
        <f>sampletable!F493</f>
        <v>658</v>
      </c>
      <c r="G493" s="71" t="str">
        <f>sampletable!G493</f>
        <v>5. Invertebrate Mitochondrial</v>
      </c>
      <c r="H493" s="70" t="str">
        <f>sampletable!H493</f>
        <v>ARISE_SEQ_0142</v>
      </c>
      <c r="I493" s="70" t="str">
        <f>sampletable!I493</f>
        <v>NCBN001475</v>
      </c>
      <c r="J493" s="70">
        <f>sampletable!J493</f>
        <v>1100011340</v>
      </c>
      <c r="K493" s="70" t="str">
        <f>sampletable!K493</f>
        <v>NI106</v>
      </c>
      <c r="L493" s="70" t="str">
        <f>sampletable!L493</f>
        <v>A12</v>
      </c>
      <c r="M493" s="70" t="str">
        <f>sampletable!M493</f>
        <v>ONT_LepF1+ONT_LCO1490</v>
      </c>
      <c r="N493" s="70" t="str">
        <f>sampletable!N493</f>
        <v>#N/A</v>
      </c>
      <c r="O493" s="70" t="str">
        <f>sampletable!O493</f>
        <v>ONT_LepR1+ONT_HCO2198</v>
      </c>
      <c r="P493" s="70" t="str">
        <f>sampletable!P493</f>
        <v>#N/A</v>
      </c>
      <c r="Q493" s="70"/>
      <c r="R493" s="70" t="str">
        <f>sampletable!R493</f>
        <v>BC89</v>
      </c>
      <c r="S493" s="70"/>
      <c r="T493" s="70" t="str">
        <f>sampletable!T493</f>
        <v>NB06</v>
      </c>
    </row>
    <row r="494">
      <c r="A494" s="70"/>
      <c r="B494" s="70" t="str">
        <f>sampletable!B494</f>
        <v>RMNH.5144109</v>
      </c>
      <c r="C494" s="71" t="str">
        <f>sampletable!C494</f>
        <v>Diptera</v>
      </c>
      <c r="D494" s="71" t="str">
        <f>sampletable!D494</f>
        <v>COI-5P</v>
      </c>
      <c r="E494" s="70">
        <f>sampletable!E494</f>
        <v>658</v>
      </c>
      <c r="F494" s="70">
        <f>sampletable!F494</f>
        <v>658</v>
      </c>
      <c r="G494" s="71" t="str">
        <f>sampletable!G494</f>
        <v>5. Invertebrate Mitochondrial</v>
      </c>
      <c r="H494" s="70" t="str">
        <f>sampletable!H494</f>
        <v>ARISE_SEQ_0142</v>
      </c>
      <c r="I494" s="70" t="str">
        <f>sampletable!I494</f>
        <v>NCBN001475</v>
      </c>
      <c r="J494" s="70">
        <f>sampletable!J494</f>
        <v>1100011341</v>
      </c>
      <c r="K494" s="70" t="str">
        <f>sampletable!K494</f>
        <v>NI106</v>
      </c>
      <c r="L494" s="70" t="str">
        <f>sampletable!L494</f>
        <v>B01</v>
      </c>
      <c r="M494" s="70" t="str">
        <f>sampletable!M494</f>
        <v>ONT_LepF1+ONT_LCO1490</v>
      </c>
      <c r="N494" s="70" t="str">
        <f>sampletable!N494</f>
        <v>#N/A</v>
      </c>
      <c r="O494" s="70" t="str">
        <f>sampletable!O494</f>
        <v>ONT_LepR1+ONT_HCO2198</v>
      </c>
      <c r="P494" s="70" t="str">
        <f>sampletable!P494</f>
        <v>#N/A</v>
      </c>
      <c r="Q494" s="70"/>
      <c r="R494" s="70" t="str">
        <f>sampletable!R494</f>
        <v>BC02</v>
      </c>
      <c r="S494" s="70"/>
      <c r="T494" s="70" t="str">
        <f>sampletable!T494</f>
        <v>NB06</v>
      </c>
    </row>
    <row r="495">
      <c r="A495" s="70"/>
      <c r="B495" s="70" t="str">
        <f>sampletable!B495</f>
        <v>RMNH.5144117</v>
      </c>
      <c r="C495" s="71" t="str">
        <f>sampletable!C495</f>
        <v>Coleotera</v>
      </c>
      <c r="D495" s="71" t="str">
        <f>sampletable!D495</f>
        <v>COI-5P</v>
      </c>
      <c r="E495" s="70">
        <f>sampletable!E495</f>
        <v>658</v>
      </c>
      <c r="F495" s="70">
        <f>sampletable!F495</f>
        <v>658</v>
      </c>
      <c r="G495" s="71" t="str">
        <f>sampletable!G495</f>
        <v>5. Invertebrate Mitochondrial</v>
      </c>
      <c r="H495" s="70" t="str">
        <f>sampletable!H495</f>
        <v>ARISE_SEQ_0142</v>
      </c>
      <c r="I495" s="70" t="str">
        <f>sampletable!I495</f>
        <v>NCBN001475</v>
      </c>
      <c r="J495" s="70">
        <f>sampletable!J495</f>
        <v>1100011342</v>
      </c>
      <c r="K495" s="70" t="str">
        <f>sampletable!K495</f>
        <v>NI106</v>
      </c>
      <c r="L495" s="70" t="str">
        <f>sampletable!L495</f>
        <v>B02</v>
      </c>
      <c r="M495" s="70" t="str">
        <f>sampletable!M495</f>
        <v>ONT_LepF1+ONT_LCO1490</v>
      </c>
      <c r="N495" s="70" t="str">
        <f>sampletable!N495</f>
        <v>#N/A</v>
      </c>
      <c r="O495" s="70" t="str">
        <f>sampletable!O495</f>
        <v>ONT_LepR1+ONT_HCO2198</v>
      </c>
      <c r="P495" s="70" t="str">
        <f>sampletable!P495</f>
        <v>#N/A</v>
      </c>
      <c r="Q495" s="70"/>
      <c r="R495" s="70" t="str">
        <f>sampletable!R495</f>
        <v>BC10</v>
      </c>
      <c r="S495" s="70"/>
      <c r="T495" s="70" t="str">
        <f>sampletable!T495</f>
        <v>NB06</v>
      </c>
    </row>
    <row r="496">
      <c r="A496" s="70"/>
      <c r="B496" s="70" t="str">
        <f>sampletable!B496</f>
        <v>RMNH.5144125</v>
      </c>
      <c r="C496" s="71" t="str">
        <f>sampletable!C496</f>
        <v>Phoridae</v>
      </c>
      <c r="D496" s="71" t="str">
        <f>sampletable!D496</f>
        <v>COI-5P</v>
      </c>
      <c r="E496" s="70">
        <f>sampletable!E496</f>
        <v>658</v>
      </c>
      <c r="F496" s="70">
        <f>sampletable!F496</f>
        <v>658</v>
      </c>
      <c r="G496" s="71" t="str">
        <f>sampletable!G496</f>
        <v>5. Invertebrate Mitochondrial</v>
      </c>
      <c r="H496" s="70" t="str">
        <f>sampletable!H496</f>
        <v>ARISE_SEQ_0142</v>
      </c>
      <c r="I496" s="70" t="str">
        <f>sampletable!I496</f>
        <v>NCBN001475</v>
      </c>
      <c r="J496" s="70">
        <f>sampletable!J496</f>
        <v>1100011343</v>
      </c>
      <c r="K496" s="70" t="str">
        <f>sampletable!K496</f>
        <v>NI106</v>
      </c>
      <c r="L496" s="70" t="str">
        <f>sampletable!L496</f>
        <v>B03</v>
      </c>
      <c r="M496" s="70" t="str">
        <f>sampletable!M496</f>
        <v>ONT_LepF1+ONT_LCO1490</v>
      </c>
      <c r="N496" s="70" t="str">
        <f>sampletable!N496</f>
        <v>#N/A</v>
      </c>
      <c r="O496" s="70" t="str">
        <f>sampletable!O496</f>
        <v>ONT_LepR1+ONT_HCO2198</v>
      </c>
      <c r="P496" s="70" t="str">
        <f>sampletable!P496</f>
        <v>#N/A</v>
      </c>
      <c r="Q496" s="70"/>
      <c r="R496" s="70" t="str">
        <f>sampletable!R496</f>
        <v>BC18</v>
      </c>
      <c r="S496" s="70"/>
      <c r="T496" s="70" t="str">
        <f>sampletable!T496</f>
        <v>NB06</v>
      </c>
    </row>
    <row r="497">
      <c r="A497" s="70"/>
      <c r="B497" s="70" t="str">
        <f>sampletable!B497</f>
        <v>RMNH.5144133</v>
      </c>
      <c r="C497" s="71" t="str">
        <f>sampletable!C497</f>
        <v>Diptera</v>
      </c>
      <c r="D497" s="71" t="str">
        <f>sampletable!D497</f>
        <v>COI-5P</v>
      </c>
      <c r="E497" s="70">
        <f>sampletable!E497</f>
        <v>658</v>
      </c>
      <c r="F497" s="70">
        <f>sampletable!F497</f>
        <v>658</v>
      </c>
      <c r="G497" s="71" t="str">
        <f>sampletable!G497</f>
        <v>5. Invertebrate Mitochondrial</v>
      </c>
      <c r="H497" s="70" t="str">
        <f>sampletable!H497</f>
        <v>ARISE_SEQ_0142</v>
      </c>
      <c r="I497" s="70" t="str">
        <f>sampletable!I497</f>
        <v>NCBN001475</v>
      </c>
      <c r="J497" s="70">
        <f>sampletable!J497</f>
        <v>1100011344</v>
      </c>
      <c r="K497" s="70" t="str">
        <f>sampletable!K497</f>
        <v>NI106</v>
      </c>
      <c r="L497" s="70" t="str">
        <f>sampletable!L497</f>
        <v>B04</v>
      </c>
      <c r="M497" s="70" t="str">
        <f>sampletable!M497</f>
        <v>ONT_LepF1+ONT_LCO1490</v>
      </c>
      <c r="N497" s="70" t="str">
        <f>sampletable!N497</f>
        <v>#N/A</v>
      </c>
      <c r="O497" s="70" t="str">
        <f>sampletable!O497</f>
        <v>ONT_LepR1+ONT_HCO2198</v>
      </c>
      <c r="P497" s="70" t="str">
        <f>sampletable!P497</f>
        <v>#N/A</v>
      </c>
      <c r="Q497" s="70"/>
      <c r="R497" s="70" t="str">
        <f>sampletable!R497</f>
        <v>BC26</v>
      </c>
      <c r="S497" s="70"/>
      <c r="T497" s="70" t="str">
        <f>sampletable!T497</f>
        <v>NB06</v>
      </c>
    </row>
    <row r="498">
      <c r="A498" s="70"/>
      <c r="B498" s="70" t="str">
        <f>sampletable!B498</f>
        <v>RMNH.5144141</v>
      </c>
      <c r="C498" s="71" t="str">
        <f>sampletable!C498</f>
        <v>landkokerjuffer</v>
      </c>
      <c r="D498" s="71" t="str">
        <f>sampletable!D498</f>
        <v>COI-5P</v>
      </c>
      <c r="E498" s="70">
        <f>sampletable!E498</f>
        <v>658</v>
      </c>
      <c r="F498" s="70">
        <f>sampletable!F498</f>
        <v>658</v>
      </c>
      <c r="G498" s="71" t="str">
        <f>sampletable!G498</f>
        <v>5. Invertebrate Mitochondrial</v>
      </c>
      <c r="H498" s="70" t="str">
        <f>sampletable!H498</f>
        <v>ARISE_SEQ_0142</v>
      </c>
      <c r="I498" s="70" t="str">
        <f>sampletable!I498</f>
        <v>NCBN001475</v>
      </c>
      <c r="J498" s="70">
        <f>sampletable!J498</f>
        <v>1100011345</v>
      </c>
      <c r="K498" s="70" t="str">
        <f>sampletable!K498</f>
        <v>NI106</v>
      </c>
      <c r="L498" s="70" t="str">
        <f>sampletable!L498</f>
        <v>B05</v>
      </c>
      <c r="M498" s="70" t="str">
        <f>sampletable!M498</f>
        <v>ONT_LepF1+ONT_LCO1490</v>
      </c>
      <c r="N498" s="70" t="str">
        <f>sampletable!N498</f>
        <v>#N/A</v>
      </c>
      <c r="O498" s="70" t="str">
        <f>sampletable!O498</f>
        <v>ONT_LepR1+ONT_HCO2198</v>
      </c>
      <c r="P498" s="70" t="str">
        <f>sampletable!P498</f>
        <v>#N/A</v>
      </c>
      <c r="Q498" s="70"/>
      <c r="R498" s="70" t="str">
        <f>sampletable!R498</f>
        <v>BC34</v>
      </c>
      <c r="S498" s="70"/>
      <c r="T498" s="70" t="str">
        <f>sampletable!T498</f>
        <v>NB06</v>
      </c>
    </row>
    <row r="499">
      <c r="A499" s="70"/>
      <c r="B499" s="70" t="str">
        <f>sampletable!B499</f>
        <v>RMNH.5144149</v>
      </c>
      <c r="C499" s="71" t="str">
        <f>sampletable!C499</f>
        <v>Collembola</v>
      </c>
      <c r="D499" s="71" t="str">
        <f>sampletable!D499</f>
        <v>COI-5P</v>
      </c>
      <c r="E499" s="70">
        <f>sampletable!E499</f>
        <v>658</v>
      </c>
      <c r="F499" s="70">
        <f>sampletable!F499</f>
        <v>658</v>
      </c>
      <c r="G499" s="71" t="str">
        <f>sampletable!G499</f>
        <v>5. Invertebrate Mitochondrial</v>
      </c>
      <c r="H499" s="70" t="str">
        <f>sampletable!H499</f>
        <v>ARISE_SEQ_0142</v>
      </c>
      <c r="I499" s="70" t="str">
        <f>sampletable!I499</f>
        <v>NCBN001475</v>
      </c>
      <c r="J499" s="70">
        <f>sampletable!J499</f>
        <v>1100011346</v>
      </c>
      <c r="K499" s="70" t="str">
        <f>sampletable!K499</f>
        <v>NI106</v>
      </c>
      <c r="L499" s="70" t="str">
        <f>sampletable!L499</f>
        <v>B06</v>
      </c>
      <c r="M499" s="70" t="str">
        <f>sampletable!M499</f>
        <v>ONT_LepF1+ONT_LCO1490</v>
      </c>
      <c r="N499" s="70" t="str">
        <f>sampletable!N499</f>
        <v>#N/A</v>
      </c>
      <c r="O499" s="70" t="str">
        <f>sampletable!O499</f>
        <v>ONT_LepR1+ONT_HCO2198</v>
      </c>
      <c r="P499" s="70" t="str">
        <f>sampletable!P499</f>
        <v>#N/A</v>
      </c>
      <c r="Q499" s="70"/>
      <c r="R499" s="70" t="str">
        <f>sampletable!R499</f>
        <v>BC42</v>
      </c>
      <c r="S499" s="70"/>
      <c r="T499" s="70" t="str">
        <f>sampletable!T499</f>
        <v>NB06</v>
      </c>
    </row>
    <row r="500">
      <c r="A500" s="70"/>
      <c r="B500" s="70" t="str">
        <f>sampletable!B500</f>
        <v>RMNH.5144157</v>
      </c>
      <c r="C500" s="71" t="str">
        <f>sampletable!C500</f>
        <v>Staphylinidae</v>
      </c>
      <c r="D500" s="71" t="str">
        <f>sampletable!D500</f>
        <v>COI-5P</v>
      </c>
      <c r="E500" s="70">
        <f>sampletable!E500</f>
        <v>658</v>
      </c>
      <c r="F500" s="70">
        <f>sampletable!F500</f>
        <v>658</v>
      </c>
      <c r="G500" s="71" t="str">
        <f>sampletable!G500</f>
        <v>5. Invertebrate Mitochondrial</v>
      </c>
      <c r="H500" s="70" t="str">
        <f>sampletable!H500</f>
        <v>ARISE_SEQ_0142</v>
      </c>
      <c r="I500" s="70" t="str">
        <f>sampletable!I500</f>
        <v>NCBN001475</v>
      </c>
      <c r="J500" s="70">
        <f>sampletable!J500</f>
        <v>1100011347</v>
      </c>
      <c r="K500" s="70" t="str">
        <f>sampletable!K500</f>
        <v>NI106</v>
      </c>
      <c r="L500" s="70" t="str">
        <f>sampletable!L500</f>
        <v>B07</v>
      </c>
      <c r="M500" s="70" t="str">
        <f>sampletable!M500</f>
        <v>ONT_LepF1+ONT_LCO1490</v>
      </c>
      <c r="N500" s="70" t="str">
        <f>sampletable!N500</f>
        <v>#N/A</v>
      </c>
      <c r="O500" s="70" t="str">
        <f>sampletable!O500</f>
        <v>ONT_LepR1+ONT_HCO2198</v>
      </c>
      <c r="P500" s="70" t="str">
        <f>sampletable!P500</f>
        <v>#N/A</v>
      </c>
      <c r="Q500" s="70"/>
      <c r="R500" s="70" t="str">
        <f>sampletable!R500</f>
        <v>BC50</v>
      </c>
      <c r="S500" s="70"/>
      <c r="T500" s="70" t="str">
        <f>sampletable!T500</f>
        <v>NB06</v>
      </c>
    </row>
    <row r="501">
      <c r="A501" s="70"/>
      <c r="B501" s="70" t="str">
        <f>sampletable!B501</f>
        <v>RMNH.5144165</v>
      </c>
      <c r="C501" s="71" t="str">
        <f>sampletable!C501</f>
        <v>Coleoptera</v>
      </c>
      <c r="D501" s="71" t="str">
        <f>sampletable!D501</f>
        <v>COI-5P</v>
      </c>
      <c r="E501" s="70">
        <f>sampletable!E501</f>
        <v>658</v>
      </c>
      <c r="F501" s="70">
        <f>sampletable!F501</f>
        <v>658</v>
      </c>
      <c r="G501" s="71" t="str">
        <f>sampletable!G501</f>
        <v>5. Invertebrate Mitochondrial</v>
      </c>
      <c r="H501" s="70" t="str">
        <f>sampletable!H501</f>
        <v>ARISE_SEQ_0142</v>
      </c>
      <c r="I501" s="70" t="str">
        <f>sampletable!I501</f>
        <v>NCBN001475</v>
      </c>
      <c r="J501" s="70">
        <f>sampletable!J501</f>
        <v>1100011348</v>
      </c>
      <c r="K501" s="70" t="str">
        <f>sampletable!K501</f>
        <v>NI106</v>
      </c>
      <c r="L501" s="70" t="str">
        <f>sampletable!L501</f>
        <v>B08</v>
      </c>
      <c r="M501" s="70" t="str">
        <f>sampletable!M501</f>
        <v>ONT_LepF1+ONT_LCO1490</v>
      </c>
      <c r="N501" s="70" t="str">
        <f>sampletable!N501</f>
        <v>#N/A</v>
      </c>
      <c r="O501" s="70" t="str">
        <f>sampletable!O501</f>
        <v>ONT_LepR1+ONT_HCO2198</v>
      </c>
      <c r="P501" s="70" t="str">
        <f>sampletable!P501</f>
        <v>#N/A</v>
      </c>
      <c r="Q501" s="70"/>
      <c r="R501" s="70" t="str">
        <f>sampletable!R501</f>
        <v>BC58</v>
      </c>
      <c r="S501" s="70"/>
      <c r="T501" s="70" t="str">
        <f>sampletable!T501</f>
        <v>NB06</v>
      </c>
    </row>
    <row r="502">
      <c r="A502" s="70"/>
      <c r="B502" s="70" t="str">
        <f>sampletable!B502</f>
        <v>RMNH.5144173</v>
      </c>
      <c r="C502" s="71" t="str">
        <f>sampletable!C502</f>
        <v>Hymenoptera</v>
      </c>
      <c r="D502" s="71" t="str">
        <f>sampletable!D502</f>
        <v>COI-5P</v>
      </c>
      <c r="E502" s="70">
        <f>sampletable!E502</f>
        <v>658</v>
      </c>
      <c r="F502" s="70">
        <f>sampletable!F502</f>
        <v>658</v>
      </c>
      <c r="G502" s="71" t="str">
        <f>sampletable!G502</f>
        <v>5. Invertebrate Mitochondrial</v>
      </c>
      <c r="H502" s="70" t="str">
        <f>sampletable!H502</f>
        <v>ARISE_SEQ_0142</v>
      </c>
      <c r="I502" s="70" t="str">
        <f>sampletable!I502</f>
        <v>NCBN001475</v>
      </c>
      <c r="J502" s="70">
        <f>sampletable!J502</f>
        <v>1100011349</v>
      </c>
      <c r="K502" s="70" t="str">
        <f>sampletable!K502</f>
        <v>NI106</v>
      </c>
      <c r="L502" s="70" t="str">
        <f>sampletable!L502</f>
        <v>B09</v>
      </c>
      <c r="M502" s="70" t="str">
        <f>sampletable!M502</f>
        <v>ONT_LepF1+ONT_LCO1490</v>
      </c>
      <c r="N502" s="70" t="str">
        <f>sampletable!N502</f>
        <v>#N/A</v>
      </c>
      <c r="O502" s="70" t="str">
        <f>sampletable!O502</f>
        <v>ONT_LepR1+ONT_HCO2198</v>
      </c>
      <c r="P502" s="70" t="str">
        <f>sampletable!P502</f>
        <v>#N/A</v>
      </c>
      <c r="Q502" s="70"/>
      <c r="R502" s="70" t="str">
        <f>sampletable!R502</f>
        <v>BC66</v>
      </c>
      <c r="S502" s="70"/>
      <c r="T502" s="70" t="str">
        <f>sampletable!T502</f>
        <v>NB06</v>
      </c>
    </row>
    <row r="503">
      <c r="A503" s="70"/>
      <c r="B503" s="70" t="str">
        <f>sampletable!B503</f>
        <v>RMNH.5144181</v>
      </c>
      <c r="C503" s="71" t="str">
        <f>sampletable!C503</f>
        <v>unknown larva</v>
      </c>
      <c r="D503" s="71" t="str">
        <f>sampletable!D503</f>
        <v>COI-5P</v>
      </c>
      <c r="E503" s="70">
        <f>sampletable!E503</f>
        <v>658</v>
      </c>
      <c r="F503" s="70">
        <f>sampletable!F503</f>
        <v>658</v>
      </c>
      <c r="G503" s="71" t="str">
        <f>sampletable!G503</f>
        <v>5. Invertebrate Mitochondrial</v>
      </c>
      <c r="H503" s="70" t="str">
        <f>sampletable!H503</f>
        <v>ARISE_SEQ_0142</v>
      </c>
      <c r="I503" s="70" t="str">
        <f>sampletable!I503</f>
        <v>NCBN001475</v>
      </c>
      <c r="J503" s="70">
        <f>sampletable!J503</f>
        <v>1100011350</v>
      </c>
      <c r="K503" s="70" t="str">
        <f>sampletable!K503</f>
        <v>NI106</v>
      </c>
      <c r="L503" s="70" t="str">
        <f>sampletable!L503</f>
        <v>B10</v>
      </c>
      <c r="M503" s="70" t="str">
        <f>sampletable!M503</f>
        <v>ONT_LepF1+ONT_LCO1490</v>
      </c>
      <c r="N503" s="70" t="str">
        <f>sampletable!N503</f>
        <v>#N/A</v>
      </c>
      <c r="O503" s="70" t="str">
        <f>sampletable!O503</f>
        <v>ONT_LepR1+ONT_HCO2198</v>
      </c>
      <c r="P503" s="70" t="str">
        <f>sampletable!P503</f>
        <v>#N/A</v>
      </c>
      <c r="Q503" s="70"/>
      <c r="R503" s="70" t="str">
        <f>sampletable!R503</f>
        <v>BC74</v>
      </c>
      <c r="S503" s="70"/>
      <c r="T503" s="70" t="str">
        <f>sampletable!T503</f>
        <v>NB06</v>
      </c>
    </row>
    <row r="504">
      <c r="A504" s="70"/>
      <c r="B504" s="70" t="str">
        <f>sampletable!B504</f>
        <v>RMNH.5144189</v>
      </c>
      <c r="C504" s="71" t="str">
        <f>sampletable!C504</f>
        <v>Acariformes</v>
      </c>
      <c r="D504" s="71" t="str">
        <f>sampletable!D504</f>
        <v>COI-5P</v>
      </c>
      <c r="E504" s="70">
        <f>sampletable!E504</f>
        <v>658</v>
      </c>
      <c r="F504" s="70">
        <f>sampletable!F504</f>
        <v>658</v>
      </c>
      <c r="G504" s="71" t="str">
        <f>sampletable!G504</f>
        <v>5. Invertebrate Mitochondrial</v>
      </c>
      <c r="H504" s="70" t="str">
        <f>sampletable!H504</f>
        <v>ARISE_SEQ_0142</v>
      </c>
      <c r="I504" s="70" t="str">
        <f>sampletable!I504</f>
        <v>NCBN001475</v>
      </c>
      <c r="J504" s="70">
        <f>sampletable!J504</f>
        <v>1100011351</v>
      </c>
      <c r="K504" s="70" t="str">
        <f>sampletable!K504</f>
        <v>NI106</v>
      </c>
      <c r="L504" s="70" t="str">
        <f>sampletable!L504</f>
        <v>B11</v>
      </c>
      <c r="M504" s="70" t="str">
        <f>sampletable!M504</f>
        <v>ONT_LepF1+ONT_LCO1490</v>
      </c>
      <c r="N504" s="70" t="str">
        <f>sampletable!N504</f>
        <v>#N/A</v>
      </c>
      <c r="O504" s="70" t="str">
        <f>sampletable!O504</f>
        <v>ONT_LepR1+ONT_HCO2198</v>
      </c>
      <c r="P504" s="70" t="str">
        <f>sampletable!P504</f>
        <v>#N/A</v>
      </c>
      <c r="Q504" s="70"/>
      <c r="R504" s="70" t="str">
        <f>sampletable!R504</f>
        <v>BC82</v>
      </c>
      <c r="S504" s="70"/>
      <c r="T504" s="70" t="str">
        <f>sampletable!T504</f>
        <v>NB06</v>
      </c>
    </row>
    <row r="505">
      <c r="A505" s="70"/>
      <c r="B505" s="70" t="str">
        <f>sampletable!B505</f>
        <v>RMNH.5144197</v>
      </c>
      <c r="C505" s="71" t="str">
        <f>sampletable!C505</f>
        <v>Diptera</v>
      </c>
      <c r="D505" s="71" t="str">
        <f>sampletable!D505</f>
        <v>COI-5P</v>
      </c>
      <c r="E505" s="70">
        <f>sampletable!E505</f>
        <v>658</v>
      </c>
      <c r="F505" s="70">
        <f>sampletable!F505</f>
        <v>658</v>
      </c>
      <c r="G505" s="71" t="str">
        <f>sampletable!G505</f>
        <v>5. Invertebrate Mitochondrial</v>
      </c>
      <c r="H505" s="70" t="str">
        <f>sampletable!H505</f>
        <v>ARISE_SEQ_0142</v>
      </c>
      <c r="I505" s="70" t="str">
        <f>sampletable!I505</f>
        <v>NCBN001475</v>
      </c>
      <c r="J505" s="70">
        <f>sampletable!J505</f>
        <v>1100011352</v>
      </c>
      <c r="K505" s="70" t="str">
        <f>sampletable!K505</f>
        <v>NI106</v>
      </c>
      <c r="L505" s="70" t="str">
        <f>sampletable!L505</f>
        <v>B12</v>
      </c>
      <c r="M505" s="70" t="str">
        <f>sampletable!M505</f>
        <v>ONT_LepF1+ONT_LCO1490</v>
      </c>
      <c r="N505" s="70" t="str">
        <f>sampletable!N505</f>
        <v>#N/A</v>
      </c>
      <c r="O505" s="70" t="str">
        <f>sampletable!O505</f>
        <v>ONT_LepR1+ONT_HCO2198</v>
      </c>
      <c r="P505" s="70" t="str">
        <f>sampletable!P505</f>
        <v>#N/A</v>
      </c>
      <c r="Q505" s="70"/>
      <c r="R505" s="70" t="str">
        <f>sampletable!R505</f>
        <v>BC90</v>
      </c>
      <c r="S505" s="70"/>
      <c r="T505" s="70" t="str">
        <f>sampletable!T505</f>
        <v>NB06</v>
      </c>
    </row>
    <row r="506">
      <c r="A506" s="70"/>
      <c r="B506" s="70" t="str">
        <f>sampletable!B506</f>
        <v>RMNH.5144110</v>
      </c>
      <c r="C506" s="71" t="str">
        <f>sampletable!C506</f>
        <v>Diptera</v>
      </c>
      <c r="D506" s="71" t="str">
        <f>sampletable!D506</f>
        <v>COI-5P</v>
      </c>
      <c r="E506" s="70">
        <f>sampletable!E506</f>
        <v>658</v>
      </c>
      <c r="F506" s="70">
        <f>sampletable!F506</f>
        <v>658</v>
      </c>
      <c r="G506" s="71" t="str">
        <f>sampletable!G506</f>
        <v>5. Invertebrate Mitochondrial</v>
      </c>
      <c r="H506" s="70" t="str">
        <f>sampletable!H506</f>
        <v>ARISE_SEQ_0142</v>
      </c>
      <c r="I506" s="70" t="str">
        <f>sampletable!I506</f>
        <v>NCBN001475</v>
      </c>
      <c r="J506" s="70">
        <f>sampletable!J506</f>
        <v>1100011353</v>
      </c>
      <c r="K506" s="70" t="str">
        <f>sampletable!K506</f>
        <v>NI106</v>
      </c>
      <c r="L506" s="70" t="str">
        <f>sampletable!L506</f>
        <v>C01</v>
      </c>
      <c r="M506" s="70" t="str">
        <f>sampletable!M506</f>
        <v>ONT_LepF1+ONT_LCO1490</v>
      </c>
      <c r="N506" s="70" t="str">
        <f>sampletable!N506</f>
        <v>#N/A</v>
      </c>
      <c r="O506" s="70" t="str">
        <f>sampletable!O506</f>
        <v>ONT_LepR1+ONT_HCO2198</v>
      </c>
      <c r="P506" s="70" t="str">
        <f>sampletable!P506</f>
        <v>#N/A</v>
      </c>
      <c r="Q506" s="70"/>
      <c r="R506" s="70" t="str">
        <f>sampletable!R506</f>
        <v>BC03</v>
      </c>
      <c r="S506" s="70"/>
      <c r="T506" s="70" t="str">
        <f>sampletable!T506</f>
        <v>NB06</v>
      </c>
    </row>
    <row r="507">
      <c r="A507" s="70"/>
      <c r="B507" s="70" t="str">
        <f>sampletable!B507</f>
        <v>RMNH.5144118</v>
      </c>
      <c r="C507" s="71" t="str">
        <f>sampletable!C507</f>
        <v>Araneae</v>
      </c>
      <c r="D507" s="71" t="str">
        <f>sampletable!D507</f>
        <v>COI-5P</v>
      </c>
      <c r="E507" s="70">
        <f>sampletable!E507</f>
        <v>658</v>
      </c>
      <c r="F507" s="70">
        <f>sampletable!F507</f>
        <v>658</v>
      </c>
      <c r="G507" s="71" t="str">
        <f>sampletable!G507</f>
        <v>5. Invertebrate Mitochondrial</v>
      </c>
      <c r="H507" s="70" t="str">
        <f>sampletable!H507</f>
        <v>ARISE_SEQ_0142</v>
      </c>
      <c r="I507" s="70" t="str">
        <f>sampletable!I507</f>
        <v>NCBN001475</v>
      </c>
      <c r="J507" s="70">
        <f>sampletable!J507</f>
        <v>1100011354</v>
      </c>
      <c r="K507" s="70" t="str">
        <f>sampletable!K507</f>
        <v>NI106</v>
      </c>
      <c r="L507" s="70" t="str">
        <f>sampletable!L507</f>
        <v>C02</v>
      </c>
      <c r="M507" s="70" t="str">
        <f>sampletable!M507</f>
        <v>ONT_LepF1+ONT_LCO1490</v>
      </c>
      <c r="N507" s="70" t="str">
        <f>sampletable!N507</f>
        <v>#N/A</v>
      </c>
      <c r="O507" s="70" t="str">
        <f>sampletable!O507</f>
        <v>ONT_LepR1+ONT_HCO2198</v>
      </c>
      <c r="P507" s="70" t="str">
        <f>sampletable!P507</f>
        <v>#N/A</v>
      </c>
      <c r="Q507" s="70"/>
      <c r="R507" s="70" t="str">
        <f>sampletable!R507</f>
        <v>BC11</v>
      </c>
      <c r="S507" s="70"/>
      <c r="T507" s="70" t="str">
        <f>sampletable!T507</f>
        <v>NB06</v>
      </c>
    </row>
    <row r="508">
      <c r="A508" s="70"/>
      <c r="B508" s="70" t="str">
        <f>sampletable!B508</f>
        <v>RMNH.5144126</v>
      </c>
      <c r="C508" s="71" t="str">
        <f>sampletable!C508</f>
        <v>Phoridae</v>
      </c>
      <c r="D508" s="71" t="str">
        <f>sampletable!D508</f>
        <v>COI-5P</v>
      </c>
      <c r="E508" s="70">
        <f>sampletable!E508</f>
        <v>658</v>
      </c>
      <c r="F508" s="70">
        <f>sampletable!F508</f>
        <v>658</v>
      </c>
      <c r="G508" s="71" t="str">
        <f>sampletable!G508</f>
        <v>5. Invertebrate Mitochondrial</v>
      </c>
      <c r="H508" s="70" t="str">
        <f>sampletable!H508</f>
        <v>ARISE_SEQ_0142</v>
      </c>
      <c r="I508" s="70" t="str">
        <f>sampletable!I508</f>
        <v>NCBN001475</v>
      </c>
      <c r="J508" s="70">
        <f>sampletable!J508</f>
        <v>1100011355</v>
      </c>
      <c r="K508" s="70" t="str">
        <f>sampletable!K508</f>
        <v>NI106</v>
      </c>
      <c r="L508" s="70" t="str">
        <f>sampletable!L508</f>
        <v>C03</v>
      </c>
      <c r="M508" s="70" t="str">
        <f>sampletable!M508</f>
        <v>ONT_LepF1+ONT_LCO1490</v>
      </c>
      <c r="N508" s="70" t="str">
        <f>sampletable!N508</f>
        <v>#N/A</v>
      </c>
      <c r="O508" s="70" t="str">
        <f>sampletable!O508</f>
        <v>ONT_LepR1+ONT_HCO2198</v>
      </c>
      <c r="P508" s="70" t="str">
        <f>sampletable!P508</f>
        <v>#N/A</v>
      </c>
      <c r="Q508" s="70"/>
      <c r="R508" s="70" t="str">
        <f>sampletable!R508</f>
        <v>BC19</v>
      </c>
      <c r="S508" s="70"/>
      <c r="T508" s="70" t="str">
        <f>sampletable!T508</f>
        <v>NB06</v>
      </c>
    </row>
    <row r="509">
      <c r="A509" s="70"/>
      <c r="B509" s="70" t="str">
        <f>sampletable!B509</f>
        <v>RMNH.5144134</v>
      </c>
      <c r="C509" s="71" t="str">
        <f>sampletable!C509</f>
        <v>Diptera</v>
      </c>
      <c r="D509" s="71" t="str">
        <f>sampletable!D509</f>
        <v>COI-5P</v>
      </c>
      <c r="E509" s="70">
        <f>sampletable!E509</f>
        <v>658</v>
      </c>
      <c r="F509" s="70">
        <f>sampletable!F509</f>
        <v>658</v>
      </c>
      <c r="G509" s="71" t="str">
        <f>sampletable!G509</f>
        <v>5. Invertebrate Mitochondrial</v>
      </c>
      <c r="H509" s="70" t="str">
        <f>sampletable!H509</f>
        <v>ARISE_SEQ_0142</v>
      </c>
      <c r="I509" s="70" t="str">
        <f>sampletable!I509</f>
        <v>NCBN001475</v>
      </c>
      <c r="J509" s="70">
        <f>sampletable!J509</f>
        <v>1100011356</v>
      </c>
      <c r="K509" s="70" t="str">
        <f>sampletable!K509</f>
        <v>NI106</v>
      </c>
      <c r="L509" s="70" t="str">
        <f>sampletable!L509</f>
        <v>C04</v>
      </c>
      <c r="M509" s="70" t="str">
        <f>sampletable!M509</f>
        <v>ONT_LepF1+ONT_LCO1490</v>
      </c>
      <c r="N509" s="70" t="str">
        <f>sampletable!N509</f>
        <v>#N/A</v>
      </c>
      <c r="O509" s="70" t="str">
        <f>sampletable!O509</f>
        <v>ONT_LepR1+ONT_HCO2198</v>
      </c>
      <c r="P509" s="70" t="str">
        <f>sampletable!P509</f>
        <v>#N/A</v>
      </c>
      <c r="Q509" s="70"/>
      <c r="R509" s="70" t="str">
        <f>sampletable!R509</f>
        <v>BC27</v>
      </c>
      <c r="S509" s="70"/>
      <c r="T509" s="70" t="str">
        <f>sampletable!T509</f>
        <v>NB06</v>
      </c>
    </row>
    <row r="510">
      <c r="A510" s="70"/>
      <c r="B510" s="70" t="str">
        <f>sampletable!B510</f>
        <v>RMNH.5144142</v>
      </c>
      <c r="C510" s="71" t="str">
        <f>sampletable!C510</f>
        <v>Pogonognathellus flavescens</v>
      </c>
      <c r="D510" s="71" t="str">
        <f>sampletable!D510</f>
        <v>COI-5P</v>
      </c>
      <c r="E510" s="70">
        <f>sampletable!E510</f>
        <v>658</v>
      </c>
      <c r="F510" s="70">
        <f>sampletable!F510</f>
        <v>658</v>
      </c>
      <c r="G510" s="71" t="str">
        <f>sampletable!G510</f>
        <v>5. Invertebrate Mitochondrial</v>
      </c>
      <c r="H510" s="70" t="str">
        <f>sampletable!H510</f>
        <v>ARISE_SEQ_0142</v>
      </c>
      <c r="I510" s="70" t="str">
        <f>sampletable!I510</f>
        <v>NCBN001475</v>
      </c>
      <c r="J510" s="70">
        <f>sampletable!J510</f>
        <v>1100011357</v>
      </c>
      <c r="K510" s="70" t="str">
        <f>sampletable!K510</f>
        <v>NI106</v>
      </c>
      <c r="L510" s="70" t="str">
        <f>sampletable!L510</f>
        <v>C05</v>
      </c>
      <c r="M510" s="70" t="str">
        <f>sampletable!M510</f>
        <v>ONT_LepF1+ONT_LCO1490</v>
      </c>
      <c r="N510" s="70" t="str">
        <f>sampletable!N510</f>
        <v>#N/A</v>
      </c>
      <c r="O510" s="70" t="str">
        <f>sampletable!O510</f>
        <v>ONT_LepR1+ONT_HCO2198</v>
      </c>
      <c r="P510" s="70" t="str">
        <f>sampletable!P510</f>
        <v>#N/A</v>
      </c>
      <c r="Q510" s="70"/>
      <c r="R510" s="70" t="str">
        <f>sampletable!R510</f>
        <v>BC35</v>
      </c>
      <c r="S510" s="70"/>
      <c r="T510" s="70" t="str">
        <f>sampletable!T510</f>
        <v>NB06</v>
      </c>
    </row>
    <row r="511">
      <c r="A511" s="70"/>
      <c r="B511" s="70" t="str">
        <f>sampletable!B511</f>
        <v>RMNH.5144150</v>
      </c>
      <c r="C511" s="71" t="str">
        <f>sampletable!C511</f>
        <v>Auchenorrhyncha</v>
      </c>
      <c r="D511" s="71" t="str">
        <f>sampletable!D511</f>
        <v>COI-5P</v>
      </c>
      <c r="E511" s="70">
        <f>sampletable!E511</f>
        <v>658</v>
      </c>
      <c r="F511" s="70">
        <f>sampletable!F511</f>
        <v>658</v>
      </c>
      <c r="G511" s="71" t="str">
        <f>sampletable!G511</f>
        <v>5. Invertebrate Mitochondrial</v>
      </c>
      <c r="H511" s="70" t="str">
        <f>sampletable!H511</f>
        <v>ARISE_SEQ_0142</v>
      </c>
      <c r="I511" s="70" t="str">
        <f>sampletable!I511</f>
        <v>NCBN001475</v>
      </c>
      <c r="J511" s="70">
        <f>sampletable!J511</f>
        <v>1100011358</v>
      </c>
      <c r="K511" s="70" t="str">
        <f>sampletable!K511</f>
        <v>NI106</v>
      </c>
      <c r="L511" s="70" t="str">
        <f>sampletable!L511</f>
        <v>C06</v>
      </c>
      <c r="M511" s="70" t="str">
        <f>sampletable!M511</f>
        <v>ONT_LepF1+ONT_LCO1490</v>
      </c>
      <c r="N511" s="70" t="str">
        <f>sampletable!N511</f>
        <v>#N/A</v>
      </c>
      <c r="O511" s="70" t="str">
        <f>sampletable!O511</f>
        <v>ONT_LepR1+ONT_HCO2198</v>
      </c>
      <c r="P511" s="70" t="str">
        <f>sampletable!P511</f>
        <v>#N/A</v>
      </c>
      <c r="Q511" s="70"/>
      <c r="R511" s="70" t="str">
        <f>sampletable!R511</f>
        <v>BC43</v>
      </c>
      <c r="S511" s="70"/>
      <c r="T511" s="70" t="str">
        <f>sampletable!T511</f>
        <v>NB06</v>
      </c>
    </row>
    <row r="512">
      <c r="A512" s="70"/>
      <c r="B512" s="70" t="str">
        <f>sampletable!B512</f>
        <v>RMNH.5144158</v>
      </c>
      <c r="C512" s="71" t="str">
        <f>sampletable!C512</f>
        <v>Staphylinidae</v>
      </c>
      <c r="D512" s="71" t="str">
        <f>sampletable!D512</f>
        <v>COI-5P</v>
      </c>
      <c r="E512" s="70">
        <f>sampletable!E512</f>
        <v>658</v>
      </c>
      <c r="F512" s="70">
        <f>sampletable!F512</f>
        <v>658</v>
      </c>
      <c r="G512" s="71" t="str">
        <f>sampletable!G512</f>
        <v>5. Invertebrate Mitochondrial</v>
      </c>
      <c r="H512" s="70" t="str">
        <f>sampletable!H512</f>
        <v>ARISE_SEQ_0142</v>
      </c>
      <c r="I512" s="70" t="str">
        <f>sampletable!I512</f>
        <v>NCBN001475</v>
      </c>
      <c r="J512" s="70">
        <f>sampletable!J512</f>
        <v>1100011359</v>
      </c>
      <c r="K512" s="70" t="str">
        <f>sampletable!K512</f>
        <v>NI106</v>
      </c>
      <c r="L512" s="70" t="str">
        <f>sampletable!L512</f>
        <v>C07</v>
      </c>
      <c r="M512" s="70" t="str">
        <f>sampletable!M512</f>
        <v>ONT_LepF1+ONT_LCO1490</v>
      </c>
      <c r="N512" s="70" t="str">
        <f>sampletable!N512</f>
        <v>#N/A</v>
      </c>
      <c r="O512" s="70" t="str">
        <f>sampletable!O512</f>
        <v>ONT_LepR1+ONT_HCO2198</v>
      </c>
      <c r="P512" s="70" t="str">
        <f>sampletable!P512</f>
        <v>#N/A</v>
      </c>
      <c r="Q512" s="70"/>
      <c r="R512" s="70" t="str">
        <f>sampletable!R512</f>
        <v>BC51</v>
      </c>
      <c r="S512" s="70"/>
      <c r="T512" s="70" t="str">
        <f>sampletable!T512</f>
        <v>NB06</v>
      </c>
    </row>
    <row r="513">
      <c r="A513" s="70"/>
      <c r="B513" s="70" t="str">
        <f>sampletable!B513</f>
        <v>RMNH.5144166</v>
      </c>
      <c r="C513" s="71" t="str">
        <f>sampletable!C513</f>
        <v>Coleoptera</v>
      </c>
      <c r="D513" s="71" t="str">
        <f>sampletable!D513</f>
        <v>COI-5P</v>
      </c>
      <c r="E513" s="70">
        <f>sampletable!E513</f>
        <v>658</v>
      </c>
      <c r="F513" s="70">
        <f>sampletable!F513</f>
        <v>658</v>
      </c>
      <c r="G513" s="71" t="str">
        <f>sampletable!G513</f>
        <v>5. Invertebrate Mitochondrial</v>
      </c>
      <c r="H513" s="70" t="str">
        <f>sampletable!H513</f>
        <v>ARISE_SEQ_0142</v>
      </c>
      <c r="I513" s="70" t="str">
        <f>sampletable!I513</f>
        <v>NCBN001475</v>
      </c>
      <c r="J513" s="70">
        <f>sampletable!J513</f>
        <v>1100011360</v>
      </c>
      <c r="K513" s="70" t="str">
        <f>sampletable!K513</f>
        <v>NI106</v>
      </c>
      <c r="L513" s="70" t="str">
        <f>sampletable!L513</f>
        <v>C08</v>
      </c>
      <c r="M513" s="70" t="str">
        <f>sampletable!M513</f>
        <v>ONT_LepF1+ONT_LCO1490</v>
      </c>
      <c r="N513" s="70" t="str">
        <f>sampletable!N513</f>
        <v>#N/A</v>
      </c>
      <c r="O513" s="70" t="str">
        <f>sampletable!O513</f>
        <v>ONT_LepR1+ONT_HCO2198</v>
      </c>
      <c r="P513" s="70" t="str">
        <f>sampletable!P513</f>
        <v>#N/A</v>
      </c>
      <c r="Q513" s="70"/>
      <c r="R513" s="70" t="str">
        <f>sampletable!R513</f>
        <v>BC59</v>
      </c>
      <c r="S513" s="70"/>
      <c r="T513" s="70" t="str">
        <f>sampletable!T513</f>
        <v>NB06</v>
      </c>
    </row>
    <row r="514">
      <c r="A514" s="70"/>
      <c r="B514" s="70" t="str">
        <f>sampletable!B514</f>
        <v>RMNH.5144174</v>
      </c>
      <c r="C514" s="71" t="str">
        <f>sampletable!C514</f>
        <v>Hymenoptera</v>
      </c>
      <c r="D514" s="71" t="str">
        <f>sampletable!D514</f>
        <v>COI-5P</v>
      </c>
      <c r="E514" s="70">
        <f>sampletable!E514</f>
        <v>658</v>
      </c>
      <c r="F514" s="70">
        <f>sampletable!F514</f>
        <v>658</v>
      </c>
      <c r="G514" s="71" t="str">
        <f>sampletable!G514</f>
        <v>5. Invertebrate Mitochondrial</v>
      </c>
      <c r="H514" s="70" t="str">
        <f>sampletable!H514</f>
        <v>ARISE_SEQ_0142</v>
      </c>
      <c r="I514" s="70" t="str">
        <f>sampletable!I514</f>
        <v>NCBN001475</v>
      </c>
      <c r="J514" s="70">
        <f>sampletable!J514</f>
        <v>1100011361</v>
      </c>
      <c r="K514" s="70" t="str">
        <f>sampletable!K514</f>
        <v>NI106</v>
      </c>
      <c r="L514" s="70" t="str">
        <f>sampletable!L514</f>
        <v>C09</v>
      </c>
      <c r="M514" s="70" t="str">
        <f>sampletable!M514</f>
        <v>ONT_LepF1+ONT_LCO1490</v>
      </c>
      <c r="N514" s="70" t="str">
        <f>sampletable!N514</f>
        <v>#N/A</v>
      </c>
      <c r="O514" s="70" t="str">
        <f>sampletable!O514</f>
        <v>ONT_LepR1+ONT_HCO2198</v>
      </c>
      <c r="P514" s="70" t="str">
        <f>sampletable!P514</f>
        <v>#N/A</v>
      </c>
      <c r="Q514" s="70"/>
      <c r="R514" s="70" t="str">
        <f>sampletable!R514</f>
        <v>BC67</v>
      </c>
      <c r="S514" s="70"/>
      <c r="T514" s="70" t="str">
        <f>sampletable!T514</f>
        <v>NB06</v>
      </c>
    </row>
    <row r="515">
      <c r="A515" s="70"/>
      <c r="B515" s="70" t="str">
        <f>sampletable!B515</f>
        <v>RMNH.5144182</v>
      </c>
      <c r="C515" s="71" t="str">
        <f>sampletable!C515</f>
        <v>unknown larva</v>
      </c>
      <c r="D515" s="71" t="str">
        <f>sampletable!D515</f>
        <v>COI-5P</v>
      </c>
      <c r="E515" s="70">
        <f>sampletable!E515</f>
        <v>658</v>
      </c>
      <c r="F515" s="70">
        <f>sampletable!F515</f>
        <v>658</v>
      </c>
      <c r="G515" s="71" t="str">
        <f>sampletable!G515</f>
        <v>5. Invertebrate Mitochondrial</v>
      </c>
      <c r="H515" s="70" t="str">
        <f>sampletable!H515</f>
        <v>ARISE_SEQ_0142</v>
      </c>
      <c r="I515" s="70" t="str">
        <f>sampletable!I515</f>
        <v>NCBN001475</v>
      </c>
      <c r="J515" s="70">
        <f>sampletable!J515</f>
        <v>1100011362</v>
      </c>
      <c r="K515" s="70" t="str">
        <f>sampletable!K515</f>
        <v>NI106</v>
      </c>
      <c r="L515" s="70" t="str">
        <f>sampletable!L515</f>
        <v>C10</v>
      </c>
      <c r="M515" s="70" t="str">
        <f>sampletable!M515</f>
        <v>ONT_LepF1+ONT_LCO1490</v>
      </c>
      <c r="N515" s="70" t="str">
        <f>sampletable!N515</f>
        <v>#N/A</v>
      </c>
      <c r="O515" s="70" t="str">
        <f>sampletable!O515</f>
        <v>ONT_LepR1+ONT_HCO2198</v>
      </c>
      <c r="P515" s="70" t="str">
        <f>sampletable!P515</f>
        <v>#N/A</v>
      </c>
      <c r="Q515" s="70"/>
      <c r="R515" s="70" t="str">
        <f>sampletable!R515</f>
        <v>BC75</v>
      </c>
      <c r="S515" s="70"/>
      <c r="T515" s="70" t="str">
        <f>sampletable!T515</f>
        <v>NB06</v>
      </c>
    </row>
    <row r="516">
      <c r="A516" s="70"/>
      <c r="B516" s="70" t="str">
        <f>sampletable!B516</f>
        <v>RMNH.5144190</v>
      </c>
      <c r="C516" s="71" t="str">
        <f>sampletable!C516</f>
        <v>Diptera</v>
      </c>
      <c r="D516" s="71" t="str">
        <f>sampletable!D516</f>
        <v>COI-5P</v>
      </c>
      <c r="E516" s="70">
        <f>sampletable!E516</f>
        <v>658</v>
      </c>
      <c r="F516" s="70">
        <f>sampletable!F516</f>
        <v>658</v>
      </c>
      <c r="G516" s="71" t="str">
        <f>sampletable!G516</f>
        <v>5. Invertebrate Mitochondrial</v>
      </c>
      <c r="H516" s="70" t="str">
        <f>sampletable!H516</f>
        <v>ARISE_SEQ_0142</v>
      </c>
      <c r="I516" s="70" t="str">
        <f>sampletable!I516</f>
        <v>NCBN001475</v>
      </c>
      <c r="J516" s="70">
        <f>sampletable!J516</f>
        <v>1100011363</v>
      </c>
      <c r="K516" s="70" t="str">
        <f>sampletable!K516</f>
        <v>NI106</v>
      </c>
      <c r="L516" s="70" t="str">
        <f>sampletable!L516</f>
        <v>C11</v>
      </c>
      <c r="M516" s="70" t="str">
        <f>sampletable!M516</f>
        <v>ONT_LepF1+ONT_LCO1490</v>
      </c>
      <c r="N516" s="70" t="str">
        <f>sampletable!N516</f>
        <v>#N/A</v>
      </c>
      <c r="O516" s="70" t="str">
        <f>sampletable!O516</f>
        <v>ONT_LepR1+ONT_HCO2198</v>
      </c>
      <c r="P516" s="70" t="str">
        <f>sampletable!P516</f>
        <v>#N/A</v>
      </c>
      <c r="Q516" s="70"/>
      <c r="R516" s="70" t="str">
        <f>sampletable!R516</f>
        <v>BC83</v>
      </c>
      <c r="S516" s="70"/>
      <c r="T516" s="70" t="str">
        <f>sampletable!T516</f>
        <v>NB06</v>
      </c>
    </row>
    <row r="517">
      <c r="A517" s="70"/>
      <c r="B517" s="70" t="str">
        <f>sampletable!B517</f>
        <v>RMNH.5144198</v>
      </c>
      <c r="C517" s="71" t="str">
        <f>sampletable!C517</f>
        <v>Diptera</v>
      </c>
      <c r="D517" s="71" t="str">
        <f>sampletable!D517</f>
        <v>COI-5P</v>
      </c>
      <c r="E517" s="70">
        <f>sampletable!E517</f>
        <v>658</v>
      </c>
      <c r="F517" s="70">
        <f>sampletable!F517</f>
        <v>658</v>
      </c>
      <c r="G517" s="71" t="str">
        <f>sampletable!G517</f>
        <v>5. Invertebrate Mitochondrial</v>
      </c>
      <c r="H517" s="70" t="str">
        <f>sampletable!H517</f>
        <v>ARISE_SEQ_0142</v>
      </c>
      <c r="I517" s="70" t="str">
        <f>sampletable!I517</f>
        <v>NCBN001475</v>
      </c>
      <c r="J517" s="70">
        <f>sampletable!J517</f>
        <v>1100011364</v>
      </c>
      <c r="K517" s="70" t="str">
        <f>sampletable!K517</f>
        <v>NI106</v>
      </c>
      <c r="L517" s="70" t="str">
        <f>sampletable!L517</f>
        <v>C12</v>
      </c>
      <c r="M517" s="70" t="str">
        <f>sampletable!M517</f>
        <v>ONT_LepF1+ONT_LCO1490</v>
      </c>
      <c r="N517" s="70" t="str">
        <f>sampletable!N517</f>
        <v>#N/A</v>
      </c>
      <c r="O517" s="70" t="str">
        <f>sampletable!O517</f>
        <v>ONT_LepR1+ONT_HCO2198</v>
      </c>
      <c r="P517" s="70" t="str">
        <f>sampletable!P517</f>
        <v>#N/A</v>
      </c>
      <c r="Q517" s="70"/>
      <c r="R517" s="70" t="str">
        <f>sampletable!R517</f>
        <v>BC91</v>
      </c>
      <c r="S517" s="70"/>
      <c r="T517" s="70" t="str">
        <f>sampletable!T517</f>
        <v>NB06</v>
      </c>
    </row>
    <row r="518">
      <c r="A518" s="70"/>
      <c r="B518" s="70" t="str">
        <f>sampletable!B518</f>
        <v>RMNH.5144111</v>
      </c>
      <c r="C518" s="71" t="str">
        <f>sampletable!C518</f>
        <v>Diptera</v>
      </c>
      <c r="D518" s="71" t="str">
        <f>sampletable!D518</f>
        <v>COI-5P</v>
      </c>
      <c r="E518" s="70">
        <f>sampletable!E518</f>
        <v>658</v>
      </c>
      <c r="F518" s="70">
        <f>sampletable!F518</f>
        <v>658</v>
      </c>
      <c r="G518" s="71" t="str">
        <f>sampletable!G518</f>
        <v>5. Invertebrate Mitochondrial</v>
      </c>
      <c r="H518" s="70" t="str">
        <f>sampletable!H518</f>
        <v>ARISE_SEQ_0142</v>
      </c>
      <c r="I518" s="70" t="str">
        <f>sampletable!I518</f>
        <v>NCBN001475</v>
      </c>
      <c r="J518" s="70">
        <f>sampletable!J518</f>
        <v>1100011365</v>
      </c>
      <c r="K518" s="70" t="str">
        <f>sampletable!K518</f>
        <v>NI106</v>
      </c>
      <c r="L518" s="70" t="str">
        <f>sampletable!L518</f>
        <v>D01</v>
      </c>
      <c r="M518" s="70" t="str">
        <f>sampletable!M518</f>
        <v>ONT_LepF1+ONT_LCO1490</v>
      </c>
      <c r="N518" s="70" t="str">
        <f>sampletable!N518</f>
        <v>#N/A</v>
      </c>
      <c r="O518" s="70" t="str">
        <f>sampletable!O518</f>
        <v>ONT_LepR1+ONT_HCO2198</v>
      </c>
      <c r="P518" s="70" t="str">
        <f>sampletable!P518</f>
        <v>#N/A</v>
      </c>
      <c r="Q518" s="70"/>
      <c r="R518" s="70" t="str">
        <f>sampletable!R518</f>
        <v>BC04</v>
      </c>
      <c r="S518" s="70"/>
      <c r="T518" s="70" t="str">
        <f>sampletable!T518</f>
        <v>NB06</v>
      </c>
    </row>
    <row r="519">
      <c r="A519" s="70"/>
      <c r="B519" s="70" t="str">
        <f>sampletable!B519</f>
        <v>RMNH.5144119</v>
      </c>
      <c r="C519" s="71" t="str">
        <f>sampletable!C519</f>
        <v>Araneae</v>
      </c>
      <c r="D519" s="71" t="str">
        <f>sampletable!D519</f>
        <v>COI-5P</v>
      </c>
      <c r="E519" s="70">
        <f>sampletable!E519</f>
        <v>658</v>
      </c>
      <c r="F519" s="70">
        <f>sampletable!F519</f>
        <v>658</v>
      </c>
      <c r="G519" s="71" t="str">
        <f>sampletable!G519</f>
        <v>5. Invertebrate Mitochondrial</v>
      </c>
      <c r="H519" s="70" t="str">
        <f>sampletable!H519</f>
        <v>ARISE_SEQ_0142</v>
      </c>
      <c r="I519" s="70" t="str">
        <f>sampletable!I519</f>
        <v>NCBN001475</v>
      </c>
      <c r="J519" s="70">
        <f>sampletable!J519</f>
        <v>1100011366</v>
      </c>
      <c r="K519" s="70" t="str">
        <f>sampletable!K519</f>
        <v>NI106</v>
      </c>
      <c r="L519" s="70" t="str">
        <f>sampletable!L519</f>
        <v>D02</v>
      </c>
      <c r="M519" s="70" t="str">
        <f>sampletable!M519</f>
        <v>ONT_LepF1+ONT_LCO1490</v>
      </c>
      <c r="N519" s="70" t="str">
        <f>sampletable!N519</f>
        <v>#N/A</v>
      </c>
      <c r="O519" s="70" t="str">
        <f>sampletable!O519</f>
        <v>ONT_LepR1+ONT_HCO2198</v>
      </c>
      <c r="P519" s="70" t="str">
        <f>sampletable!P519</f>
        <v>#N/A</v>
      </c>
      <c r="Q519" s="70"/>
      <c r="R519" s="70" t="str">
        <f>sampletable!R519</f>
        <v>BC12</v>
      </c>
      <c r="S519" s="70"/>
      <c r="T519" s="70" t="str">
        <f>sampletable!T519</f>
        <v>NB06</v>
      </c>
    </row>
    <row r="520">
      <c r="A520" s="70"/>
      <c r="B520" s="70" t="str">
        <f>sampletable!B520</f>
        <v>RMNH.5144127</v>
      </c>
      <c r="C520" s="71" t="str">
        <f>sampletable!C520</f>
        <v>Phoridae</v>
      </c>
      <c r="D520" s="71" t="str">
        <f>sampletable!D520</f>
        <v>COI-5P</v>
      </c>
      <c r="E520" s="70">
        <f>sampletable!E520</f>
        <v>658</v>
      </c>
      <c r="F520" s="70">
        <f>sampletable!F520</f>
        <v>658</v>
      </c>
      <c r="G520" s="71" t="str">
        <f>sampletable!G520</f>
        <v>5. Invertebrate Mitochondrial</v>
      </c>
      <c r="H520" s="70" t="str">
        <f>sampletable!H520</f>
        <v>ARISE_SEQ_0142</v>
      </c>
      <c r="I520" s="70" t="str">
        <f>sampletable!I520</f>
        <v>NCBN001475</v>
      </c>
      <c r="J520" s="70">
        <f>sampletable!J520</f>
        <v>1100011367</v>
      </c>
      <c r="K520" s="70" t="str">
        <f>sampletable!K520</f>
        <v>NI106</v>
      </c>
      <c r="L520" s="70" t="str">
        <f>sampletable!L520</f>
        <v>D03</v>
      </c>
      <c r="M520" s="70" t="str">
        <f>sampletable!M520</f>
        <v>ONT_LepF1+ONT_LCO1490</v>
      </c>
      <c r="N520" s="70" t="str">
        <f>sampletable!N520</f>
        <v>#N/A</v>
      </c>
      <c r="O520" s="70" t="str">
        <f>sampletable!O520</f>
        <v>ONT_LepR1+ONT_HCO2198</v>
      </c>
      <c r="P520" s="70" t="str">
        <f>sampletable!P520</f>
        <v>#N/A</v>
      </c>
      <c r="Q520" s="70"/>
      <c r="R520" s="70" t="str">
        <f>sampletable!R520</f>
        <v>BC20</v>
      </c>
      <c r="S520" s="70"/>
      <c r="T520" s="70" t="str">
        <f>sampletable!T520</f>
        <v>NB06</v>
      </c>
    </row>
    <row r="521">
      <c r="A521" s="70"/>
      <c r="B521" s="70" t="str">
        <f>sampletable!B521</f>
        <v>RMNH.5144135</v>
      </c>
      <c r="C521" s="71" t="str">
        <f>sampletable!C521</f>
        <v>unknown larva</v>
      </c>
      <c r="D521" s="71" t="str">
        <f>sampletable!D521</f>
        <v>COI-5P</v>
      </c>
      <c r="E521" s="70">
        <f>sampletable!E521</f>
        <v>658</v>
      </c>
      <c r="F521" s="70">
        <f>sampletable!F521</f>
        <v>658</v>
      </c>
      <c r="G521" s="71" t="str">
        <f>sampletable!G521</f>
        <v>5. Invertebrate Mitochondrial</v>
      </c>
      <c r="H521" s="70" t="str">
        <f>sampletable!H521</f>
        <v>ARISE_SEQ_0142</v>
      </c>
      <c r="I521" s="70" t="str">
        <f>sampletable!I521</f>
        <v>NCBN001475</v>
      </c>
      <c r="J521" s="70">
        <f>sampletable!J521</f>
        <v>1100011368</v>
      </c>
      <c r="K521" s="70" t="str">
        <f>sampletable!K521</f>
        <v>NI106</v>
      </c>
      <c r="L521" s="70" t="str">
        <f>sampletable!L521</f>
        <v>D04</v>
      </c>
      <c r="M521" s="70" t="str">
        <f>sampletable!M521</f>
        <v>ONT_LepF1+ONT_LCO1490</v>
      </c>
      <c r="N521" s="70" t="str">
        <f>sampletable!N521</f>
        <v>#N/A</v>
      </c>
      <c r="O521" s="70" t="str">
        <f>sampletable!O521</f>
        <v>ONT_LepR1+ONT_HCO2198</v>
      </c>
      <c r="P521" s="70" t="str">
        <f>sampletable!P521</f>
        <v>#N/A</v>
      </c>
      <c r="Q521" s="70"/>
      <c r="R521" s="70" t="str">
        <f>sampletable!R521</f>
        <v>BC28</v>
      </c>
      <c r="S521" s="70"/>
      <c r="T521" s="70" t="str">
        <f>sampletable!T521</f>
        <v>NB06</v>
      </c>
    </row>
    <row r="522">
      <c r="A522" s="70"/>
      <c r="B522" s="70" t="str">
        <f>sampletable!B522</f>
        <v>RMNH.5144143</v>
      </c>
      <c r="C522" s="71" t="str">
        <f>sampletable!C522</f>
        <v>Pogonognathellus flavescens</v>
      </c>
      <c r="D522" s="71" t="str">
        <f>sampletable!D522</f>
        <v>COI-5P</v>
      </c>
      <c r="E522" s="70">
        <f>sampletable!E522</f>
        <v>658</v>
      </c>
      <c r="F522" s="70">
        <f>sampletable!F522</f>
        <v>658</v>
      </c>
      <c r="G522" s="71" t="str">
        <f>sampletable!G522</f>
        <v>5. Invertebrate Mitochondrial</v>
      </c>
      <c r="H522" s="70" t="str">
        <f>sampletable!H522</f>
        <v>ARISE_SEQ_0142</v>
      </c>
      <c r="I522" s="70" t="str">
        <f>sampletable!I522</f>
        <v>NCBN001475</v>
      </c>
      <c r="J522" s="70">
        <f>sampletable!J522</f>
        <v>1100011369</v>
      </c>
      <c r="K522" s="70" t="str">
        <f>sampletable!K522</f>
        <v>NI106</v>
      </c>
      <c r="L522" s="70" t="str">
        <f>sampletable!L522</f>
        <v>D05</v>
      </c>
      <c r="M522" s="70" t="str">
        <f>sampletable!M522</f>
        <v>ONT_LepF1+ONT_LCO1490</v>
      </c>
      <c r="N522" s="70" t="str">
        <f>sampletable!N522</f>
        <v>#N/A</v>
      </c>
      <c r="O522" s="70" t="str">
        <f>sampletable!O522</f>
        <v>ONT_LepR1+ONT_HCO2198</v>
      </c>
      <c r="P522" s="70" t="str">
        <f>sampletable!P522</f>
        <v>#N/A</v>
      </c>
      <c r="Q522" s="70"/>
      <c r="R522" s="70" t="str">
        <f>sampletable!R522</f>
        <v>BC36</v>
      </c>
      <c r="S522" s="70"/>
      <c r="T522" s="70" t="str">
        <f>sampletable!T522</f>
        <v>NB06</v>
      </c>
    </row>
    <row r="523">
      <c r="A523" s="70"/>
      <c r="B523" s="70" t="str">
        <f>sampletable!B523</f>
        <v>RMNH.5144151</v>
      </c>
      <c r="C523" s="71" t="str">
        <f>sampletable!C523</f>
        <v>Staphylinidae</v>
      </c>
      <c r="D523" s="71" t="str">
        <f>sampletable!D523</f>
        <v>COI-5P</v>
      </c>
      <c r="E523" s="70">
        <f>sampletable!E523</f>
        <v>658</v>
      </c>
      <c r="F523" s="70">
        <f>sampletable!F523</f>
        <v>658</v>
      </c>
      <c r="G523" s="71" t="str">
        <f>sampletable!G523</f>
        <v>5. Invertebrate Mitochondrial</v>
      </c>
      <c r="H523" s="70" t="str">
        <f>sampletable!H523</f>
        <v>ARISE_SEQ_0142</v>
      </c>
      <c r="I523" s="70" t="str">
        <f>sampletable!I523</f>
        <v>NCBN001475</v>
      </c>
      <c r="J523" s="70">
        <f>sampletable!J523</f>
        <v>1100011370</v>
      </c>
      <c r="K523" s="70" t="str">
        <f>sampletable!K523</f>
        <v>NI106</v>
      </c>
      <c r="L523" s="70" t="str">
        <f>sampletable!L523</f>
        <v>D06</v>
      </c>
      <c r="M523" s="70" t="str">
        <f>sampletable!M523</f>
        <v>ONT_LepF1+ONT_LCO1490</v>
      </c>
      <c r="N523" s="70" t="str">
        <f>sampletable!N523</f>
        <v>#N/A</v>
      </c>
      <c r="O523" s="70" t="str">
        <f>sampletable!O523</f>
        <v>ONT_LepR1+ONT_HCO2198</v>
      </c>
      <c r="P523" s="70" t="str">
        <f>sampletable!P523</f>
        <v>#N/A</v>
      </c>
      <c r="Q523" s="70"/>
      <c r="R523" s="70" t="str">
        <f>sampletable!R523</f>
        <v>BC44</v>
      </c>
      <c r="S523" s="70"/>
      <c r="T523" s="70" t="str">
        <f>sampletable!T523</f>
        <v>NB06</v>
      </c>
    </row>
    <row r="524">
      <c r="A524" s="70"/>
      <c r="B524" s="70" t="str">
        <f>sampletable!B524</f>
        <v>RMNH.5144159</v>
      </c>
      <c r="C524" s="71" t="str">
        <f>sampletable!C524</f>
        <v>Staphylinidae</v>
      </c>
      <c r="D524" s="71" t="str">
        <f>sampletable!D524</f>
        <v>COI-5P</v>
      </c>
      <c r="E524" s="70">
        <f>sampletable!E524</f>
        <v>658</v>
      </c>
      <c r="F524" s="70">
        <f>sampletable!F524</f>
        <v>658</v>
      </c>
      <c r="G524" s="71" t="str">
        <f>sampletable!G524</f>
        <v>5. Invertebrate Mitochondrial</v>
      </c>
      <c r="H524" s="70" t="str">
        <f>sampletable!H524</f>
        <v>ARISE_SEQ_0142</v>
      </c>
      <c r="I524" s="70" t="str">
        <f>sampletable!I524</f>
        <v>NCBN001475</v>
      </c>
      <c r="J524" s="70">
        <f>sampletable!J524</f>
        <v>1100011371</v>
      </c>
      <c r="K524" s="70" t="str">
        <f>sampletable!K524</f>
        <v>NI106</v>
      </c>
      <c r="L524" s="70" t="str">
        <f>sampletable!L524</f>
        <v>D07</v>
      </c>
      <c r="M524" s="70" t="str">
        <f>sampletable!M524</f>
        <v>ONT_LepF1+ONT_LCO1490</v>
      </c>
      <c r="N524" s="70" t="str">
        <f>sampletable!N524</f>
        <v>#N/A</v>
      </c>
      <c r="O524" s="70" t="str">
        <f>sampletable!O524</f>
        <v>ONT_LepR1+ONT_HCO2198</v>
      </c>
      <c r="P524" s="70" t="str">
        <f>sampletable!P524</f>
        <v>#N/A</v>
      </c>
      <c r="Q524" s="70"/>
      <c r="R524" s="70" t="str">
        <f>sampletable!R524</f>
        <v>BC52</v>
      </c>
      <c r="S524" s="70"/>
      <c r="T524" s="70" t="str">
        <f>sampletable!T524</f>
        <v>NB06</v>
      </c>
    </row>
    <row r="525">
      <c r="A525" s="70"/>
      <c r="B525" s="70" t="str">
        <f>sampletable!B525</f>
        <v>RMNH.5144167</v>
      </c>
      <c r="C525" s="71" t="str">
        <f>sampletable!C525</f>
        <v>Staphylinidae</v>
      </c>
      <c r="D525" s="71" t="str">
        <f>sampletable!D525</f>
        <v>COI-5P</v>
      </c>
      <c r="E525" s="70">
        <f>sampletable!E525</f>
        <v>658</v>
      </c>
      <c r="F525" s="70">
        <f>sampletable!F525</f>
        <v>658</v>
      </c>
      <c r="G525" s="71" t="str">
        <f>sampletable!G525</f>
        <v>5. Invertebrate Mitochondrial</v>
      </c>
      <c r="H525" s="70" t="str">
        <f>sampletable!H525</f>
        <v>ARISE_SEQ_0142</v>
      </c>
      <c r="I525" s="70" t="str">
        <f>sampletable!I525</f>
        <v>NCBN001475</v>
      </c>
      <c r="J525" s="70">
        <f>sampletable!J525</f>
        <v>1100011372</v>
      </c>
      <c r="K525" s="70" t="str">
        <f>sampletable!K525</f>
        <v>NI106</v>
      </c>
      <c r="L525" s="70" t="str">
        <f>sampletable!L525</f>
        <v>D08</v>
      </c>
      <c r="M525" s="70" t="str">
        <f>sampletable!M525</f>
        <v>ONT_LepF1+ONT_LCO1490</v>
      </c>
      <c r="N525" s="70" t="str">
        <f>sampletable!N525</f>
        <v>#N/A</v>
      </c>
      <c r="O525" s="70" t="str">
        <f>sampletable!O525</f>
        <v>ONT_LepR1+ONT_HCO2198</v>
      </c>
      <c r="P525" s="70" t="str">
        <f>sampletable!P525</f>
        <v>#N/A</v>
      </c>
      <c r="Q525" s="70"/>
      <c r="R525" s="70" t="str">
        <f>sampletable!R525</f>
        <v>BC60</v>
      </c>
      <c r="S525" s="70"/>
      <c r="T525" s="70" t="str">
        <f>sampletable!T525</f>
        <v>NB06</v>
      </c>
    </row>
    <row r="526">
      <c r="A526" s="70"/>
      <c r="B526" s="70" t="str">
        <f>sampletable!B526</f>
        <v>RMNH.5144175</v>
      </c>
      <c r="C526" s="71" t="str">
        <f>sampletable!C526</f>
        <v>Hymenoptera</v>
      </c>
      <c r="D526" s="71" t="str">
        <f>sampletable!D526</f>
        <v>COI-5P</v>
      </c>
      <c r="E526" s="70">
        <f>sampletable!E526</f>
        <v>658</v>
      </c>
      <c r="F526" s="70">
        <f>sampletable!F526</f>
        <v>658</v>
      </c>
      <c r="G526" s="71" t="str">
        <f>sampletable!G526</f>
        <v>5. Invertebrate Mitochondrial</v>
      </c>
      <c r="H526" s="70" t="str">
        <f>sampletable!H526</f>
        <v>ARISE_SEQ_0142</v>
      </c>
      <c r="I526" s="70" t="str">
        <f>sampletable!I526</f>
        <v>NCBN001475</v>
      </c>
      <c r="J526" s="70">
        <f>sampletable!J526</f>
        <v>1100011373</v>
      </c>
      <c r="K526" s="70" t="str">
        <f>sampletable!K526</f>
        <v>NI106</v>
      </c>
      <c r="L526" s="70" t="str">
        <f>sampletable!L526</f>
        <v>D09</v>
      </c>
      <c r="M526" s="70" t="str">
        <f>sampletable!M526</f>
        <v>ONT_LepF1+ONT_LCO1490</v>
      </c>
      <c r="N526" s="70" t="str">
        <f>sampletable!N526</f>
        <v>#N/A</v>
      </c>
      <c r="O526" s="70" t="str">
        <f>sampletable!O526</f>
        <v>ONT_LepR1+ONT_HCO2198</v>
      </c>
      <c r="P526" s="70" t="str">
        <f>sampletable!P526</f>
        <v>#N/A</v>
      </c>
      <c r="Q526" s="70"/>
      <c r="R526" s="70" t="str">
        <f>sampletable!R526</f>
        <v>BC68</v>
      </c>
      <c r="S526" s="70"/>
      <c r="T526" s="70" t="str">
        <f>sampletable!T526</f>
        <v>NB06</v>
      </c>
    </row>
    <row r="527">
      <c r="A527" s="70"/>
      <c r="B527" s="70" t="str">
        <f>sampletable!B527</f>
        <v>RMNH.5144183</v>
      </c>
      <c r="C527" s="71" t="str">
        <f>sampletable!C527</f>
        <v>unknown larva</v>
      </c>
      <c r="D527" s="71" t="str">
        <f>sampletable!D527</f>
        <v>COI-5P</v>
      </c>
      <c r="E527" s="70">
        <f>sampletable!E527</f>
        <v>658</v>
      </c>
      <c r="F527" s="70">
        <f>sampletable!F527</f>
        <v>658</v>
      </c>
      <c r="G527" s="71" t="str">
        <f>sampletable!G527</f>
        <v>5. Invertebrate Mitochondrial</v>
      </c>
      <c r="H527" s="70" t="str">
        <f>sampletable!H527</f>
        <v>ARISE_SEQ_0142</v>
      </c>
      <c r="I527" s="70" t="str">
        <f>sampletable!I527</f>
        <v>NCBN001475</v>
      </c>
      <c r="J527" s="70">
        <f>sampletable!J527</f>
        <v>1100011374</v>
      </c>
      <c r="K527" s="70" t="str">
        <f>sampletable!K527</f>
        <v>NI106</v>
      </c>
      <c r="L527" s="70" t="str">
        <f>sampletable!L527</f>
        <v>D10</v>
      </c>
      <c r="M527" s="70" t="str">
        <f>sampletable!M527</f>
        <v>ONT_LepF1+ONT_LCO1490</v>
      </c>
      <c r="N527" s="70" t="str">
        <f>sampletable!N527</f>
        <v>#N/A</v>
      </c>
      <c r="O527" s="70" t="str">
        <f>sampletable!O527</f>
        <v>ONT_LepR1+ONT_HCO2198</v>
      </c>
      <c r="P527" s="70" t="str">
        <f>sampletable!P527</f>
        <v>#N/A</v>
      </c>
      <c r="Q527" s="70"/>
      <c r="R527" s="70" t="str">
        <f>sampletable!R527</f>
        <v>BC76</v>
      </c>
      <c r="S527" s="70"/>
      <c r="T527" s="70" t="str">
        <f>sampletable!T527</f>
        <v>NB06</v>
      </c>
    </row>
    <row r="528">
      <c r="A528" s="70"/>
      <c r="B528" s="70" t="str">
        <f>sampletable!B528</f>
        <v>RMNH.5144191</v>
      </c>
      <c r="C528" s="71" t="str">
        <f>sampletable!C528</f>
        <v>Acariformes</v>
      </c>
      <c r="D528" s="71" t="str">
        <f>sampletable!D528</f>
        <v>COI-5P</v>
      </c>
      <c r="E528" s="70">
        <f>sampletable!E528</f>
        <v>658</v>
      </c>
      <c r="F528" s="70">
        <f>sampletable!F528</f>
        <v>658</v>
      </c>
      <c r="G528" s="71" t="str">
        <f>sampletable!G528</f>
        <v>5. Invertebrate Mitochondrial</v>
      </c>
      <c r="H528" s="70" t="str">
        <f>sampletable!H528</f>
        <v>ARISE_SEQ_0142</v>
      </c>
      <c r="I528" s="70" t="str">
        <f>sampletable!I528</f>
        <v>NCBN001475</v>
      </c>
      <c r="J528" s="70">
        <f>sampletable!J528</f>
        <v>1100011375</v>
      </c>
      <c r="K528" s="70" t="str">
        <f>sampletable!K528</f>
        <v>NI106</v>
      </c>
      <c r="L528" s="70" t="str">
        <f>sampletable!L528</f>
        <v>D11</v>
      </c>
      <c r="M528" s="70" t="str">
        <f>sampletable!M528</f>
        <v>ONT_LepF1+ONT_LCO1490</v>
      </c>
      <c r="N528" s="70" t="str">
        <f>sampletable!N528</f>
        <v>#N/A</v>
      </c>
      <c r="O528" s="70" t="str">
        <f>sampletable!O528</f>
        <v>ONT_LepR1+ONT_HCO2198</v>
      </c>
      <c r="P528" s="70" t="str">
        <f>sampletable!P528</f>
        <v>#N/A</v>
      </c>
      <c r="Q528" s="70"/>
      <c r="R528" s="70" t="str">
        <f>sampletable!R528</f>
        <v>BC84</v>
      </c>
      <c r="S528" s="70"/>
      <c r="T528" s="70" t="str">
        <f>sampletable!T528</f>
        <v>NB06</v>
      </c>
    </row>
    <row r="529">
      <c r="A529" s="70"/>
      <c r="B529" s="70" t="str">
        <f>sampletable!B529</f>
        <v>RMNH.5144199</v>
      </c>
      <c r="C529" s="71" t="str">
        <f>sampletable!C529</f>
        <v>unknown</v>
      </c>
      <c r="D529" s="71" t="str">
        <f>sampletable!D529</f>
        <v>COI-5P</v>
      </c>
      <c r="E529" s="70">
        <f>sampletable!E529</f>
        <v>658</v>
      </c>
      <c r="F529" s="70">
        <f>sampletable!F529</f>
        <v>658</v>
      </c>
      <c r="G529" s="71" t="str">
        <f>sampletable!G529</f>
        <v>5. Invertebrate Mitochondrial</v>
      </c>
      <c r="H529" s="70" t="str">
        <f>sampletable!H529</f>
        <v>ARISE_SEQ_0142</v>
      </c>
      <c r="I529" s="70" t="str">
        <f>sampletable!I529</f>
        <v>NCBN001475</v>
      </c>
      <c r="J529" s="70">
        <f>sampletable!J529</f>
        <v>1100011376</v>
      </c>
      <c r="K529" s="70" t="str">
        <f>sampletable!K529</f>
        <v>NI106</v>
      </c>
      <c r="L529" s="70" t="str">
        <f>sampletable!L529</f>
        <v>D12</v>
      </c>
      <c r="M529" s="70" t="str">
        <f>sampletable!M529</f>
        <v>ONT_LepF1+ONT_LCO1490</v>
      </c>
      <c r="N529" s="70" t="str">
        <f>sampletable!N529</f>
        <v>#N/A</v>
      </c>
      <c r="O529" s="70" t="str">
        <f>sampletable!O529</f>
        <v>ONT_LepR1+ONT_HCO2198</v>
      </c>
      <c r="P529" s="70" t="str">
        <f>sampletable!P529</f>
        <v>#N/A</v>
      </c>
      <c r="Q529" s="70"/>
      <c r="R529" s="70" t="str">
        <f>sampletable!R529</f>
        <v>BC92</v>
      </c>
      <c r="S529" s="70"/>
      <c r="T529" s="70" t="str">
        <f>sampletable!T529</f>
        <v>NB06</v>
      </c>
    </row>
    <row r="530">
      <c r="A530" s="70"/>
      <c r="B530" s="70" t="str">
        <f>sampletable!B530</f>
        <v>RMNH.5144112</v>
      </c>
      <c r="C530" s="71" t="str">
        <f>sampletable!C530</f>
        <v>Diptera</v>
      </c>
      <c r="D530" s="71" t="str">
        <f>sampletable!D530</f>
        <v>COI-5P</v>
      </c>
      <c r="E530" s="70">
        <f>sampletable!E530</f>
        <v>658</v>
      </c>
      <c r="F530" s="70">
        <f>sampletable!F530</f>
        <v>658</v>
      </c>
      <c r="G530" s="71" t="str">
        <f>sampletable!G530</f>
        <v>5. Invertebrate Mitochondrial</v>
      </c>
      <c r="H530" s="70" t="str">
        <f>sampletable!H530</f>
        <v>ARISE_SEQ_0142</v>
      </c>
      <c r="I530" s="70" t="str">
        <f>sampletable!I530</f>
        <v>NCBN001475</v>
      </c>
      <c r="J530" s="70">
        <f>sampletable!J530</f>
        <v>1100011377</v>
      </c>
      <c r="K530" s="70" t="str">
        <f>sampletable!K530</f>
        <v>NI106</v>
      </c>
      <c r="L530" s="70" t="str">
        <f>sampletable!L530</f>
        <v>E01</v>
      </c>
      <c r="M530" s="70" t="str">
        <f>sampletable!M530</f>
        <v>ONT_LepF1+ONT_LCO1490</v>
      </c>
      <c r="N530" s="70" t="str">
        <f>sampletable!N530</f>
        <v>#N/A</v>
      </c>
      <c r="O530" s="70" t="str">
        <f>sampletable!O530</f>
        <v>ONT_LepR1+ONT_HCO2198</v>
      </c>
      <c r="P530" s="70" t="str">
        <f>sampletable!P530</f>
        <v>#N/A</v>
      </c>
      <c r="Q530" s="70"/>
      <c r="R530" s="70" t="str">
        <f>sampletable!R530</f>
        <v>BC05</v>
      </c>
      <c r="S530" s="70"/>
      <c r="T530" s="70" t="str">
        <f>sampletable!T530</f>
        <v>NB06</v>
      </c>
    </row>
    <row r="531">
      <c r="A531" s="70"/>
      <c r="B531" s="70" t="str">
        <f>sampletable!B531</f>
        <v>RMNH.5144120</v>
      </c>
      <c r="C531" s="71" t="str">
        <f>sampletable!C531</f>
        <v>Araneae</v>
      </c>
      <c r="D531" s="71" t="str">
        <f>sampletable!D531</f>
        <v>COI-5P</v>
      </c>
      <c r="E531" s="70">
        <f>sampletable!E531</f>
        <v>658</v>
      </c>
      <c r="F531" s="70">
        <f>sampletable!F531</f>
        <v>658</v>
      </c>
      <c r="G531" s="71" t="str">
        <f>sampletable!G531</f>
        <v>5. Invertebrate Mitochondrial</v>
      </c>
      <c r="H531" s="70" t="str">
        <f>sampletable!H531</f>
        <v>ARISE_SEQ_0142</v>
      </c>
      <c r="I531" s="70" t="str">
        <f>sampletable!I531</f>
        <v>NCBN001475</v>
      </c>
      <c r="J531" s="70">
        <f>sampletable!J531</f>
        <v>1100011378</v>
      </c>
      <c r="K531" s="70" t="str">
        <f>sampletable!K531</f>
        <v>NI106</v>
      </c>
      <c r="L531" s="70" t="str">
        <f>sampletable!L531</f>
        <v>E02</v>
      </c>
      <c r="M531" s="70" t="str">
        <f>sampletable!M531</f>
        <v>ONT_LepF1+ONT_LCO1490</v>
      </c>
      <c r="N531" s="70" t="str">
        <f>sampletable!N531</f>
        <v>#N/A</v>
      </c>
      <c r="O531" s="70" t="str">
        <f>sampletable!O531</f>
        <v>ONT_LepR1+ONT_HCO2198</v>
      </c>
      <c r="P531" s="70" t="str">
        <f>sampletable!P531</f>
        <v>#N/A</v>
      </c>
      <c r="Q531" s="70"/>
      <c r="R531" s="70" t="str">
        <f>sampletable!R531</f>
        <v>BC13</v>
      </c>
      <c r="S531" s="70"/>
      <c r="T531" s="70" t="str">
        <f>sampletable!T531</f>
        <v>NB06</v>
      </c>
    </row>
    <row r="532">
      <c r="A532" s="70"/>
      <c r="B532" s="70" t="str">
        <f>sampletable!B532</f>
        <v>RMNH.5144128</v>
      </c>
      <c r="C532" s="71" t="str">
        <f>sampletable!C532</f>
        <v>Phoridae</v>
      </c>
      <c r="D532" s="71" t="str">
        <f>sampletable!D532</f>
        <v>COI-5P</v>
      </c>
      <c r="E532" s="70">
        <f>sampletable!E532</f>
        <v>658</v>
      </c>
      <c r="F532" s="70">
        <f>sampletable!F532</f>
        <v>658</v>
      </c>
      <c r="G532" s="71" t="str">
        <f>sampletable!G532</f>
        <v>5. Invertebrate Mitochondrial</v>
      </c>
      <c r="H532" s="70" t="str">
        <f>sampletable!H532</f>
        <v>ARISE_SEQ_0142</v>
      </c>
      <c r="I532" s="70" t="str">
        <f>sampletable!I532</f>
        <v>NCBN001475</v>
      </c>
      <c r="J532" s="70">
        <f>sampletable!J532</f>
        <v>1100011379</v>
      </c>
      <c r="K532" s="70" t="str">
        <f>sampletable!K532</f>
        <v>NI106</v>
      </c>
      <c r="L532" s="70" t="str">
        <f>sampletable!L532</f>
        <v>E03</v>
      </c>
      <c r="M532" s="70" t="str">
        <f>sampletable!M532</f>
        <v>ONT_LepF1+ONT_LCO1490</v>
      </c>
      <c r="N532" s="70" t="str">
        <f>sampletable!N532</f>
        <v>#N/A</v>
      </c>
      <c r="O532" s="70" t="str">
        <f>sampletable!O532</f>
        <v>ONT_LepR1+ONT_HCO2198</v>
      </c>
      <c r="P532" s="70" t="str">
        <f>sampletable!P532</f>
        <v>#N/A</v>
      </c>
      <c r="Q532" s="70"/>
      <c r="R532" s="70" t="str">
        <f>sampletable!R532</f>
        <v>BC21</v>
      </c>
      <c r="S532" s="70"/>
      <c r="T532" s="70" t="str">
        <f>sampletable!T532</f>
        <v>NB06</v>
      </c>
    </row>
    <row r="533">
      <c r="A533" s="70"/>
      <c r="B533" s="70" t="str">
        <f>sampletable!B533</f>
        <v>RMNH.5144136</v>
      </c>
      <c r="C533" s="71" t="str">
        <f>sampletable!C533</f>
        <v>Diptera</v>
      </c>
      <c r="D533" s="71" t="str">
        <f>sampletable!D533</f>
        <v>COI-5P</v>
      </c>
      <c r="E533" s="70">
        <f>sampletable!E533</f>
        <v>658</v>
      </c>
      <c r="F533" s="70">
        <f>sampletable!F533</f>
        <v>658</v>
      </c>
      <c r="G533" s="71" t="str">
        <f>sampletable!G533</f>
        <v>5. Invertebrate Mitochondrial</v>
      </c>
      <c r="H533" s="70" t="str">
        <f>sampletable!H533</f>
        <v>ARISE_SEQ_0142</v>
      </c>
      <c r="I533" s="70" t="str">
        <f>sampletable!I533</f>
        <v>NCBN001475</v>
      </c>
      <c r="J533" s="70">
        <f>sampletable!J533</f>
        <v>1100011380</v>
      </c>
      <c r="K533" s="70" t="str">
        <f>sampletable!K533</f>
        <v>NI106</v>
      </c>
      <c r="L533" s="70" t="str">
        <f>sampletable!L533</f>
        <v>E04</v>
      </c>
      <c r="M533" s="70" t="str">
        <f>sampletable!M533</f>
        <v>ONT_LepF1+ONT_LCO1490</v>
      </c>
      <c r="N533" s="70" t="str">
        <f>sampletable!N533</f>
        <v>#N/A</v>
      </c>
      <c r="O533" s="70" t="str">
        <f>sampletable!O533</f>
        <v>ONT_LepR1+ONT_HCO2198</v>
      </c>
      <c r="P533" s="70" t="str">
        <f>sampletable!P533</f>
        <v>#N/A</v>
      </c>
      <c r="Q533" s="70"/>
      <c r="R533" s="70" t="str">
        <f>sampletable!R533</f>
        <v>BC29</v>
      </c>
      <c r="S533" s="70"/>
      <c r="T533" s="70" t="str">
        <f>sampletable!T533</f>
        <v>NB06</v>
      </c>
    </row>
    <row r="534">
      <c r="A534" s="70"/>
      <c r="B534" s="70" t="str">
        <f>sampletable!B534</f>
        <v>RMNH.5144144</v>
      </c>
      <c r="C534" s="71" t="str">
        <f>sampletable!C534</f>
        <v>Pogonognathellus flavescens</v>
      </c>
      <c r="D534" s="71" t="str">
        <f>sampletable!D534</f>
        <v>COI-5P</v>
      </c>
      <c r="E534" s="70">
        <f>sampletable!E534</f>
        <v>658</v>
      </c>
      <c r="F534" s="70">
        <f>sampletable!F534</f>
        <v>658</v>
      </c>
      <c r="G534" s="71" t="str">
        <f>sampletable!G534</f>
        <v>5. Invertebrate Mitochondrial</v>
      </c>
      <c r="H534" s="70" t="str">
        <f>sampletable!H534</f>
        <v>ARISE_SEQ_0142</v>
      </c>
      <c r="I534" s="70" t="str">
        <f>sampletable!I534</f>
        <v>NCBN001475</v>
      </c>
      <c r="J534" s="70">
        <f>sampletable!J534</f>
        <v>1100011381</v>
      </c>
      <c r="K534" s="70" t="str">
        <f>sampletable!K534</f>
        <v>NI106</v>
      </c>
      <c r="L534" s="70" t="str">
        <f>sampletable!L534</f>
        <v>E05</v>
      </c>
      <c r="M534" s="70" t="str">
        <f>sampletable!M534</f>
        <v>ONT_LepF1+ONT_LCO1490</v>
      </c>
      <c r="N534" s="70" t="str">
        <f>sampletable!N534</f>
        <v>#N/A</v>
      </c>
      <c r="O534" s="70" t="str">
        <f>sampletable!O534</f>
        <v>ONT_LepR1+ONT_HCO2198</v>
      </c>
      <c r="P534" s="70" t="str">
        <f>sampletable!P534</f>
        <v>#N/A</v>
      </c>
      <c r="Q534" s="70"/>
      <c r="R534" s="70" t="str">
        <f>sampletable!R534</f>
        <v>BC37</v>
      </c>
      <c r="S534" s="70"/>
      <c r="T534" s="70" t="str">
        <f>sampletable!T534</f>
        <v>NB06</v>
      </c>
    </row>
    <row r="535">
      <c r="A535" s="70"/>
      <c r="B535" s="70" t="str">
        <f>sampletable!B535</f>
        <v>RMNH.5144152</v>
      </c>
      <c r="C535" s="71" t="str">
        <f>sampletable!C535</f>
        <v>Staphylinidae</v>
      </c>
      <c r="D535" s="71" t="str">
        <f>sampletable!D535</f>
        <v>COI-5P</v>
      </c>
      <c r="E535" s="70">
        <f>sampletable!E535</f>
        <v>658</v>
      </c>
      <c r="F535" s="70">
        <f>sampletable!F535</f>
        <v>658</v>
      </c>
      <c r="G535" s="71" t="str">
        <f>sampletable!G535</f>
        <v>5. Invertebrate Mitochondrial</v>
      </c>
      <c r="H535" s="70" t="str">
        <f>sampletable!H535</f>
        <v>ARISE_SEQ_0142</v>
      </c>
      <c r="I535" s="70" t="str">
        <f>sampletable!I535</f>
        <v>NCBN001475</v>
      </c>
      <c r="J535" s="70">
        <f>sampletable!J535</f>
        <v>1100011382</v>
      </c>
      <c r="K535" s="70" t="str">
        <f>sampletable!K535</f>
        <v>NI106</v>
      </c>
      <c r="L535" s="70" t="str">
        <f>sampletable!L535</f>
        <v>E06</v>
      </c>
      <c r="M535" s="70" t="str">
        <f>sampletable!M535</f>
        <v>ONT_LepF1+ONT_LCO1490</v>
      </c>
      <c r="N535" s="70" t="str">
        <f>sampletable!N535</f>
        <v>#N/A</v>
      </c>
      <c r="O535" s="70" t="str">
        <f>sampletable!O535</f>
        <v>ONT_LepR1+ONT_HCO2198</v>
      </c>
      <c r="P535" s="70" t="str">
        <f>sampletable!P535</f>
        <v>#N/A</v>
      </c>
      <c r="Q535" s="70"/>
      <c r="R535" s="70" t="str">
        <f>sampletable!R535</f>
        <v>BC45</v>
      </c>
      <c r="S535" s="70"/>
      <c r="T535" s="70" t="str">
        <f>sampletable!T535</f>
        <v>NB06</v>
      </c>
    </row>
    <row r="536">
      <c r="A536" s="70"/>
      <c r="B536" s="70" t="str">
        <f>sampletable!B536</f>
        <v>RMNH.5144160</v>
      </c>
      <c r="C536" s="71" t="str">
        <f>sampletable!C536</f>
        <v>Staphylinidae</v>
      </c>
      <c r="D536" s="71" t="str">
        <f>sampletable!D536</f>
        <v>COI-5P</v>
      </c>
      <c r="E536" s="70">
        <f>sampletable!E536</f>
        <v>658</v>
      </c>
      <c r="F536" s="70">
        <f>sampletable!F536</f>
        <v>658</v>
      </c>
      <c r="G536" s="71" t="str">
        <f>sampletable!G536</f>
        <v>5. Invertebrate Mitochondrial</v>
      </c>
      <c r="H536" s="70" t="str">
        <f>sampletable!H536</f>
        <v>ARISE_SEQ_0142</v>
      </c>
      <c r="I536" s="70" t="str">
        <f>sampletable!I536</f>
        <v>NCBN001475</v>
      </c>
      <c r="J536" s="70">
        <f>sampletable!J536</f>
        <v>1100011383</v>
      </c>
      <c r="K536" s="70" t="str">
        <f>sampletable!K536</f>
        <v>NI106</v>
      </c>
      <c r="L536" s="70" t="str">
        <f>sampletable!L536</f>
        <v>E07</v>
      </c>
      <c r="M536" s="70" t="str">
        <f>sampletable!M536</f>
        <v>ONT_LepF1+ONT_LCO1490</v>
      </c>
      <c r="N536" s="70" t="str">
        <f>sampletable!N536</f>
        <v>#N/A</v>
      </c>
      <c r="O536" s="70" t="str">
        <f>sampletable!O536</f>
        <v>ONT_LepR1+ONT_HCO2198</v>
      </c>
      <c r="P536" s="70" t="str">
        <f>sampletable!P536</f>
        <v>#N/A</v>
      </c>
      <c r="Q536" s="70"/>
      <c r="R536" s="70" t="str">
        <f>sampletable!R536</f>
        <v>BC53</v>
      </c>
      <c r="S536" s="70"/>
      <c r="T536" s="70" t="str">
        <f>sampletable!T536</f>
        <v>NB06</v>
      </c>
    </row>
    <row r="537">
      <c r="A537" s="70"/>
      <c r="B537" s="70" t="str">
        <f>sampletable!B537</f>
        <v>RMNH.5144168</v>
      </c>
      <c r="C537" s="71" t="str">
        <f>sampletable!C537</f>
        <v>Staphylinidae</v>
      </c>
      <c r="D537" s="71" t="str">
        <f>sampletable!D537</f>
        <v>COI-5P</v>
      </c>
      <c r="E537" s="70">
        <f>sampletable!E537</f>
        <v>658</v>
      </c>
      <c r="F537" s="70">
        <f>sampletable!F537</f>
        <v>658</v>
      </c>
      <c r="G537" s="71" t="str">
        <f>sampletable!G537</f>
        <v>5. Invertebrate Mitochondrial</v>
      </c>
      <c r="H537" s="70" t="str">
        <f>sampletable!H537</f>
        <v>ARISE_SEQ_0142</v>
      </c>
      <c r="I537" s="70" t="str">
        <f>sampletable!I537</f>
        <v>NCBN001475</v>
      </c>
      <c r="J537" s="70">
        <f>sampletable!J537</f>
        <v>1100011384</v>
      </c>
      <c r="K537" s="70" t="str">
        <f>sampletable!K537</f>
        <v>NI106</v>
      </c>
      <c r="L537" s="70" t="str">
        <f>sampletable!L537</f>
        <v>E08</v>
      </c>
      <c r="M537" s="70" t="str">
        <f>sampletable!M537</f>
        <v>ONT_LepF1+ONT_LCO1490</v>
      </c>
      <c r="N537" s="70" t="str">
        <f>sampletable!N537</f>
        <v>#N/A</v>
      </c>
      <c r="O537" s="70" t="str">
        <f>sampletable!O537</f>
        <v>ONT_LepR1+ONT_HCO2198</v>
      </c>
      <c r="P537" s="70" t="str">
        <f>sampletable!P537</f>
        <v>#N/A</v>
      </c>
      <c r="Q537" s="70"/>
      <c r="R537" s="70" t="str">
        <f>sampletable!R537</f>
        <v>BC61</v>
      </c>
      <c r="S537" s="70"/>
      <c r="T537" s="70" t="str">
        <f>sampletable!T537</f>
        <v>NB06</v>
      </c>
    </row>
    <row r="538">
      <c r="A538" s="70"/>
      <c r="B538" s="70" t="str">
        <f>sampletable!B538</f>
        <v>RMNH.5144176</v>
      </c>
      <c r="C538" s="71" t="str">
        <f>sampletable!C538</f>
        <v>Phoridae</v>
      </c>
      <c r="D538" s="71" t="str">
        <f>sampletable!D538</f>
        <v>COI-5P</v>
      </c>
      <c r="E538" s="70">
        <f>sampletable!E538</f>
        <v>658</v>
      </c>
      <c r="F538" s="70">
        <f>sampletable!F538</f>
        <v>658</v>
      </c>
      <c r="G538" s="71" t="str">
        <f>sampletable!G538</f>
        <v>5. Invertebrate Mitochondrial</v>
      </c>
      <c r="H538" s="70" t="str">
        <f>sampletable!H538</f>
        <v>ARISE_SEQ_0142</v>
      </c>
      <c r="I538" s="70" t="str">
        <f>sampletable!I538</f>
        <v>NCBN001475</v>
      </c>
      <c r="J538" s="70">
        <f>sampletable!J538</f>
        <v>1100011385</v>
      </c>
      <c r="K538" s="70" t="str">
        <f>sampletable!K538</f>
        <v>NI106</v>
      </c>
      <c r="L538" s="70" t="str">
        <f>sampletable!L538</f>
        <v>E09</v>
      </c>
      <c r="M538" s="70" t="str">
        <f>sampletable!M538</f>
        <v>ONT_LepF1+ONT_LCO1490</v>
      </c>
      <c r="N538" s="70" t="str">
        <f>sampletable!N538</f>
        <v>#N/A</v>
      </c>
      <c r="O538" s="70" t="str">
        <f>sampletable!O538</f>
        <v>ONT_LepR1+ONT_HCO2198</v>
      </c>
      <c r="P538" s="70" t="str">
        <f>sampletable!P538</f>
        <v>#N/A</v>
      </c>
      <c r="Q538" s="70"/>
      <c r="R538" s="70" t="str">
        <f>sampletable!R538</f>
        <v>BC69</v>
      </c>
      <c r="S538" s="70"/>
      <c r="T538" s="70" t="str">
        <f>sampletable!T538</f>
        <v>NB06</v>
      </c>
    </row>
    <row r="539">
      <c r="A539" s="70"/>
      <c r="B539" s="70" t="str">
        <f>sampletable!B539</f>
        <v>RMNH.5144184</v>
      </c>
      <c r="C539" s="71" t="str">
        <f>sampletable!C539</f>
        <v>Entomobryomorpha</v>
      </c>
      <c r="D539" s="71" t="str">
        <f>sampletable!D539</f>
        <v>COI-5P</v>
      </c>
      <c r="E539" s="70">
        <f>sampletable!E539</f>
        <v>658</v>
      </c>
      <c r="F539" s="70">
        <f>sampletable!F539</f>
        <v>658</v>
      </c>
      <c r="G539" s="71" t="str">
        <f>sampletable!G539</f>
        <v>5. Invertebrate Mitochondrial</v>
      </c>
      <c r="H539" s="70" t="str">
        <f>sampletable!H539</f>
        <v>ARISE_SEQ_0142</v>
      </c>
      <c r="I539" s="70" t="str">
        <f>sampletable!I539</f>
        <v>NCBN001475</v>
      </c>
      <c r="J539" s="70">
        <f>sampletable!J539</f>
        <v>1100011386</v>
      </c>
      <c r="K539" s="70" t="str">
        <f>sampletable!K539</f>
        <v>NI106</v>
      </c>
      <c r="L539" s="70" t="str">
        <f>sampletable!L539</f>
        <v>E10</v>
      </c>
      <c r="M539" s="70" t="str">
        <f>sampletable!M539</f>
        <v>ONT_LepF1+ONT_LCO1490</v>
      </c>
      <c r="N539" s="70" t="str">
        <f>sampletable!N539</f>
        <v>#N/A</v>
      </c>
      <c r="O539" s="70" t="str">
        <f>sampletable!O539</f>
        <v>ONT_LepR1+ONT_HCO2198</v>
      </c>
      <c r="P539" s="70" t="str">
        <f>sampletable!P539</f>
        <v>#N/A</v>
      </c>
      <c r="Q539" s="70"/>
      <c r="R539" s="70" t="str">
        <f>sampletable!R539</f>
        <v>BC77</v>
      </c>
      <c r="S539" s="70"/>
      <c r="T539" s="70" t="str">
        <f>sampletable!T539</f>
        <v>NB06</v>
      </c>
    </row>
    <row r="540">
      <c r="A540" s="70"/>
      <c r="B540" s="70" t="str">
        <f>sampletable!B540</f>
        <v>RMNH.5144192</v>
      </c>
      <c r="C540" s="71" t="str">
        <f>sampletable!C540</f>
        <v>Acariformes</v>
      </c>
      <c r="D540" s="71" t="str">
        <f>sampletable!D540</f>
        <v>COI-5P</v>
      </c>
      <c r="E540" s="70">
        <f>sampletable!E540</f>
        <v>658</v>
      </c>
      <c r="F540" s="70">
        <f>sampletable!F540</f>
        <v>658</v>
      </c>
      <c r="G540" s="71" t="str">
        <f>sampletable!G540</f>
        <v>5. Invertebrate Mitochondrial</v>
      </c>
      <c r="H540" s="70" t="str">
        <f>sampletable!H540</f>
        <v>ARISE_SEQ_0142</v>
      </c>
      <c r="I540" s="70" t="str">
        <f>sampletable!I540</f>
        <v>NCBN001475</v>
      </c>
      <c r="J540" s="70">
        <f>sampletable!J540</f>
        <v>1100011387</v>
      </c>
      <c r="K540" s="70" t="str">
        <f>sampletable!K540</f>
        <v>NI106</v>
      </c>
      <c r="L540" s="70" t="str">
        <f>sampletable!L540</f>
        <v>E11</v>
      </c>
      <c r="M540" s="70" t="str">
        <f>sampletable!M540</f>
        <v>ONT_LepF1+ONT_LCO1490</v>
      </c>
      <c r="N540" s="70" t="str">
        <f>sampletable!N540</f>
        <v>#N/A</v>
      </c>
      <c r="O540" s="70" t="str">
        <f>sampletable!O540</f>
        <v>ONT_LepR1+ONT_HCO2198</v>
      </c>
      <c r="P540" s="70" t="str">
        <f>sampletable!P540</f>
        <v>#N/A</v>
      </c>
      <c r="Q540" s="70"/>
      <c r="R540" s="70" t="str">
        <f>sampletable!R540</f>
        <v>BC85</v>
      </c>
      <c r="S540" s="70"/>
      <c r="T540" s="70" t="str">
        <f>sampletable!T540</f>
        <v>NB06</v>
      </c>
    </row>
    <row r="541">
      <c r="A541" s="70"/>
      <c r="B541" s="70" t="str">
        <f>sampletable!B541</f>
        <v>RMNH.5144200</v>
      </c>
      <c r="C541" s="71" t="str">
        <f>sampletable!C541</f>
        <v>Diptera</v>
      </c>
      <c r="D541" s="71" t="str">
        <f>sampletable!D541</f>
        <v>COI-5P</v>
      </c>
      <c r="E541" s="70">
        <f>sampletable!E541</f>
        <v>658</v>
      </c>
      <c r="F541" s="70">
        <f>sampletable!F541</f>
        <v>658</v>
      </c>
      <c r="G541" s="71" t="str">
        <f>sampletable!G541</f>
        <v>5. Invertebrate Mitochondrial</v>
      </c>
      <c r="H541" s="70" t="str">
        <f>sampletable!H541</f>
        <v>ARISE_SEQ_0142</v>
      </c>
      <c r="I541" s="70" t="str">
        <f>sampletable!I541</f>
        <v>NCBN001475</v>
      </c>
      <c r="J541" s="70">
        <f>sampletable!J541</f>
        <v>1100011388</v>
      </c>
      <c r="K541" s="70" t="str">
        <f>sampletable!K541</f>
        <v>NI106</v>
      </c>
      <c r="L541" s="70" t="str">
        <f>sampletable!L541</f>
        <v>E12</v>
      </c>
      <c r="M541" s="70" t="str">
        <f>sampletable!M541</f>
        <v>ONT_LepF1+ONT_LCO1490</v>
      </c>
      <c r="N541" s="70" t="str">
        <f>sampletable!N541</f>
        <v>#N/A</v>
      </c>
      <c r="O541" s="70" t="str">
        <f>sampletable!O541</f>
        <v>ONT_LepR1+ONT_HCO2198</v>
      </c>
      <c r="P541" s="70" t="str">
        <f>sampletable!P541</f>
        <v>#N/A</v>
      </c>
      <c r="Q541" s="70"/>
      <c r="R541" s="70" t="str">
        <f>sampletable!R541</f>
        <v>BC93</v>
      </c>
      <c r="S541" s="70"/>
      <c r="T541" s="70" t="str">
        <f>sampletable!T541</f>
        <v>NB06</v>
      </c>
    </row>
    <row r="542">
      <c r="A542" s="70"/>
      <c r="B542" s="70" t="str">
        <f>sampletable!B542</f>
        <v>RMNH.5144113</v>
      </c>
      <c r="C542" s="71" t="str">
        <f>sampletable!C542</f>
        <v>Staphylinidae</v>
      </c>
      <c r="D542" s="71" t="str">
        <f>sampletable!D542</f>
        <v>COI-5P</v>
      </c>
      <c r="E542" s="70">
        <f>sampletable!E542</f>
        <v>658</v>
      </c>
      <c r="F542" s="70">
        <f>sampletable!F542</f>
        <v>658</v>
      </c>
      <c r="G542" s="71" t="str">
        <f>sampletable!G542</f>
        <v>5. Invertebrate Mitochondrial</v>
      </c>
      <c r="H542" s="70" t="str">
        <f>sampletable!H542</f>
        <v>ARISE_SEQ_0142</v>
      </c>
      <c r="I542" s="70" t="str">
        <f>sampletable!I542</f>
        <v>NCBN001475</v>
      </c>
      <c r="J542" s="70">
        <f>sampletable!J542</f>
        <v>1100011389</v>
      </c>
      <c r="K542" s="70" t="str">
        <f>sampletable!K542</f>
        <v>NI106</v>
      </c>
      <c r="L542" s="70" t="str">
        <f>sampletable!L542</f>
        <v>F01</v>
      </c>
      <c r="M542" s="70" t="str">
        <f>sampletable!M542</f>
        <v>ONT_LepF1+ONT_LCO1490</v>
      </c>
      <c r="N542" s="70" t="str">
        <f>sampletable!N542</f>
        <v>#N/A</v>
      </c>
      <c r="O542" s="70" t="str">
        <f>sampletable!O542</f>
        <v>ONT_LepR1+ONT_HCO2198</v>
      </c>
      <c r="P542" s="70" t="str">
        <f>sampletable!P542</f>
        <v>#N/A</v>
      </c>
      <c r="Q542" s="70"/>
      <c r="R542" s="70" t="str">
        <f>sampletable!R542</f>
        <v>BC06</v>
      </c>
      <c r="S542" s="70"/>
      <c r="T542" s="70" t="str">
        <f>sampletable!T542</f>
        <v>NB06</v>
      </c>
    </row>
    <row r="543">
      <c r="A543" s="70"/>
      <c r="B543" s="70" t="str">
        <f>sampletable!B543</f>
        <v>RMNH.5144121</v>
      </c>
      <c r="C543" s="71" t="str">
        <f>sampletable!C543</f>
        <v>Nemastoma bimaculatum</v>
      </c>
      <c r="D543" s="71" t="str">
        <f>sampletable!D543</f>
        <v>COI-5P</v>
      </c>
      <c r="E543" s="70">
        <f>sampletable!E543</f>
        <v>658</v>
      </c>
      <c r="F543" s="70">
        <f>sampletable!F543</f>
        <v>658</v>
      </c>
      <c r="G543" s="71" t="str">
        <f>sampletable!G543</f>
        <v>5. Invertebrate Mitochondrial</v>
      </c>
      <c r="H543" s="70" t="str">
        <f>sampletable!H543</f>
        <v>ARISE_SEQ_0142</v>
      </c>
      <c r="I543" s="70" t="str">
        <f>sampletable!I543</f>
        <v>NCBN001475</v>
      </c>
      <c r="J543" s="70">
        <f>sampletable!J543</f>
        <v>1100011390</v>
      </c>
      <c r="K543" s="70" t="str">
        <f>sampletable!K543</f>
        <v>NI106</v>
      </c>
      <c r="L543" s="70" t="str">
        <f>sampletable!L543</f>
        <v>F02</v>
      </c>
      <c r="M543" s="70" t="str">
        <f>sampletable!M543</f>
        <v>ONT_LepF1+ONT_LCO1490</v>
      </c>
      <c r="N543" s="70" t="str">
        <f>sampletable!N543</f>
        <v>#N/A</v>
      </c>
      <c r="O543" s="70" t="str">
        <f>sampletable!O543</f>
        <v>ONT_LepR1+ONT_HCO2198</v>
      </c>
      <c r="P543" s="70" t="str">
        <f>sampletable!P543</f>
        <v>#N/A</v>
      </c>
      <c r="Q543" s="70"/>
      <c r="R543" s="70" t="str">
        <f>sampletable!R543</f>
        <v>BC14</v>
      </c>
      <c r="S543" s="70"/>
      <c r="T543" s="70" t="str">
        <f>sampletable!T543</f>
        <v>NB06</v>
      </c>
    </row>
    <row r="544">
      <c r="A544" s="70"/>
      <c r="B544" s="70" t="str">
        <f>sampletable!B544</f>
        <v>RMNH.5144129</v>
      </c>
      <c r="C544" s="71" t="str">
        <f>sampletable!C544</f>
        <v>Diptera</v>
      </c>
      <c r="D544" s="71" t="str">
        <f>sampletable!D544</f>
        <v>COI-5P</v>
      </c>
      <c r="E544" s="70">
        <f>sampletable!E544</f>
        <v>658</v>
      </c>
      <c r="F544" s="70">
        <f>sampletable!F544</f>
        <v>658</v>
      </c>
      <c r="G544" s="71" t="str">
        <f>sampletable!G544</f>
        <v>5. Invertebrate Mitochondrial</v>
      </c>
      <c r="H544" s="70" t="str">
        <f>sampletable!H544</f>
        <v>ARISE_SEQ_0142</v>
      </c>
      <c r="I544" s="70" t="str">
        <f>sampletable!I544</f>
        <v>NCBN001475</v>
      </c>
      <c r="J544" s="70">
        <f>sampletable!J544</f>
        <v>1100011391</v>
      </c>
      <c r="K544" s="70" t="str">
        <f>sampletable!K544</f>
        <v>NI106</v>
      </c>
      <c r="L544" s="70" t="str">
        <f>sampletable!L544</f>
        <v>F03</v>
      </c>
      <c r="M544" s="70" t="str">
        <f>sampletable!M544</f>
        <v>ONT_LepF1+ONT_LCO1490</v>
      </c>
      <c r="N544" s="70" t="str">
        <f>sampletable!N544</f>
        <v>#N/A</v>
      </c>
      <c r="O544" s="70" t="str">
        <f>sampletable!O544</f>
        <v>ONT_LepR1+ONT_HCO2198</v>
      </c>
      <c r="P544" s="70" t="str">
        <f>sampletable!P544</f>
        <v>#N/A</v>
      </c>
      <c r="Q544" s="70"/>
      <c r="R544" s="70" t="str">
        <f>sampletable!R544</f>
        <v>BC22</v>
      </c>
      <c r="S544" s="70"/>
      <c r="T544" s="70" t="str">
        <f>sampletable!T544</f>
        <v>NB06</v>
      </c>
    </row>
    <row r="545">
      <c r="A545" s="70"/>
      <c r="B545" s="70" t="str">
        <f>sampletable!B545</f>
        <v>RMNH.5144137</v>
      </c>
      <c r="C545" s="71" t="str">
        <f>sampletable!C545</f>
        <v>Diptera</v>
      </c>
      <c r="D545" s="71" t="str">
        <f>sampletable!D545</f>
        <v>COI-5P</v>
      </c>
      <c r="E545" s="70">
        <f>sampletable!E545</f>
        <v>658</v>
      </c>
      <c r="F545" s="70">
        <f>sampletable!F545</f>
        <v>658</v>
      </c>
      <c r="G545" s="71" t="str">
        <f>sampletable!G545</f>
        <v>5. Invertebrate Mitochondrial</v>
      </c>
      <c r="H545" s="70" t="str">
        <f>sampletable!H545</f>
        <v>ARISE_SEQ_0142</v>
      </c>
      <c r="I545" s="70" t="str">
        <f>sampletable!I545</f>
        <v>NCBN001475</v>
      </c>
      <c r="J545" s="70">
        <f>sampletable!J545</f>
        <v>1100011392</v>
      </c>
      <c r="K545" s="70" t="str">
        <f>sampletable!K545</f>
        <v>NI106</v>
      </c>
      <c r="L545" s="70" t="str">
        <f>sampletable!L545</f>
        <v>F04</v>
      </c>
      <c r="M545" s="70" t="str">
        <f>sampletable!M545</f>
        <v>ONT_LepF1+ONT_LCO1490</v>
      </c>
      <c r="N545" s="70" t="str">
        <f>sampletable!N545</f>
        <v>#N/A</v>
      </c>
      <c r="O545" s="70" t="str">
        <f>sampletable!O545</f>
        <v>ONT_LepR1+ONT_HCO2198</v>
      </c>
      <c r="P545" s="70" t="str">
        <f>sampletable!P545</f>
        <v>#N/A</v>
      </c>
      <c r="Q545" s="70"/>
      <c r="R545" s="70" t="str">
        <f>sampletable!R545</f>
        <v>BC30</v>
      </c>
      <c r="S545" s="70"/>
      <c r="T545" s="70" t="str">
        <f>sampletable!T545</f>
        <v>NB06</v>
      </c>
    </row>
    <row r="546">
      <c r="A546" s="70"/>
      <c r="B546" s="70" t="str">
        <f>sampletable!B546</f>
        <v>RMNH.5144145</v>
      </c>
      <c r="C546" s="71" t="str">
        <f>sampletable!C546</f>
        <v>Entorobryomorpha</v>
      </c>
      <c r="D546" s="71" t="str">
        <f>sampletable!D546</f>
        <v>COI-5P</v>
      </c>
      <c r="E546" s="70">
        <f>sampletable!E546</f>
        <v>658</v>
      </c>
      <c r="F546" s="70">
        <f>sampletable!F546</f>
        <v>658</v>
      </c>
      <c r="G546" s="71" t="str">
        <f>sampletable!G546</f>
        <v>5. Invertebrate Mitochondrial</v>
      </c>
      <c r="H546" s="70" t="str">
        <f>sampletable!H546</f>
        <v>ARISE_SEQ_0142</v>
      </c>
      <c r="I546" s="70" t="str">
        <f>sampletable!I546</f>
        <v>NCBN001475</v>
      </c>
      <c r="J546" s="70">
        <f>sampletable!J546</f>
        <v>1100011393</v>
      </c>
      <c r="K546" s="70" t="str">
        <f>sampletable!K546</f>
        <v>NI106</v>
      </c>
      <c r="L546" s="70" t="str">
        <f>sampletable!L546</f>
        <v>F05</v>
      </c>
      <c r="M546" s="70" t="str">
        <f>sampletable!M546</f>
        <v>ONT_LepF1+ONT_LCO1490</v>
      </c>
      <c r="N546" s="70" t="str">
        <f>sampletable!N546</f>
        <v>#N/A</v>
      </c>
      <c r="O546" s="70" t="str">
        <f>sampletable!O546</f>
        <v>ONT_LepR1+ONT_HCO2198</v>
      </c>
      <c r="P546" s="70" t="str">
        <f>sampletable!P546</f>
        <v>#N/A</v>
      </c>
      <c r="Q546" s="70"/>
      <c r="R546" s="70" t="str">
        <f>sampletable!R546</f>
        <v>BC38</v>
      </c>
      <c r="S546" s="70"/>
      <c r="T546" s="70" t="str">
        <f>sampletable!T546</f>
        <v>NB06</v>
      </c>
    </row>
    <row r="547">
      <c r="A547" s="70"/>
      <c r="B547" s="70" t="str">
        <f>sampletable!B547</f>
        <v>RMNH.5144153</v>
      </c>
      <c r="C547" s="71" t="str">
        <f>sampletable!C547</f>
        <v>Staphylinidae</v>
      </c>
      <c r="D547" s="71" t="str">
        <f>sampletable!D547</f>
        <v>COI-5P</v>
      </c>
      <c r="E547" s="70">
        <f>sampletable!E547</f>
        <v>658</v>
      </c>
      <c r="F547" s="70">
        <f>sampletable!F547</f>
        <v>658</v>
      </c>
      <c r="G547" s="71" t="str">
        <f>sampletable!G547</f>
        <v>5. Invertebrate Mitochondrial</v>
      </c>
      <c r="H547" s="70" t="str">
        <f>sampletable!H547</f>
        <v>ARISE_SEQ_0142</v>
      </c>
      <c r="I547" s="70" t="str">
        <f>sampletable!I547</f>
        <v>NCBN001475</v>
      </c>
      <c r="J547" s="70">
        <f>sampletable!J547</f>
        <v>1100011394</v>
      </c>
      <c r="K547" s="70" t="str">
        <f>sampletable!K547</f>
        <v>NI106</v>
      </c>
      <c r="L547" s="70" t="str">
        <f>sampletable!L547</f>
        <v>F06</v>
      </c>
      <c r="M547" s="70" t="str">
        <f>sampletable!M547</f>
        <v>ONT_LepF1+ONT_LCO1490</v>
      </c>
      <c r="N547" s="70" t="str">
        <f>sampletable!N547</f>
        <v>#N/A</v>
      </c>
      <c r="O547" s="70" t="str">
        <f>sampletable!O547</f>
        <v>ONT_LepR1+ONT_HCO2198</v>
      </c>
      <c r="P547" s="70" t="str">
        <f>sampletable!P547</f>
        <v>#N/A</v>
      </c>
      <c r="Q547" s="70"/>
      <c r="R547" s="70" t="str">
        <f>sampletable!R547</f>
        <v>BC46</v>
      </c>
      <c r="S547" s="70"/>
      <c r="T547" s="70" t="str">
        <f>sampletable!T547</f>
        <v>NB06</v>
      </c>
    </row>
    <row r="548">
      <c r="A548" s="70"/>
      <c r="B548" s="70" t="str">
        <f>sampletable!B548</f>
        <v>RMNH.5144161</v>
      </c>
      <c r="C548" s="71" t="str">
        <f>sampletable!C548</f>
        <v>Staphylinidae</v>
      </c>
      <c r="D548" s="71" t="str">
        <f>sampletable!D548</f>
        <v>COI-5P</v>
      </c>
      <c r="E548" s="70">
        <f>sampletable!E548</f>
        <v>658</v>
      </c>
      <c r="F548" s="70">
        <f>sampletable!F548</f>
        <v>658</v>
      </c>
      <c r="G548" s="71" t="str">
        <f>sampletable!G548</f>
        <v>5. Invertebrate Mitochondrial</v>
      </c>
      <c r="H548" s="70" t="str">
        <f>sampletable!H548</f>
        <v>ARISE_SEQ_0142</v>
      </c>
      <c r="I548" s="70" t="str">
        <f>sampletable!I548</f>
        <v>NCBN001475</v>
      </c>
      <c r="J548" s="70">
        <f>sampletable!J548</f>
        <v>1100011395</v>
      </c>
      <c r="K548" s="70" t="str">
        <f>sampletable!K548</f>
        <v>NI106</v>
      </c>
      <c r="L548" s="70" t="str">
        <f>sampletable!L548</f>
        <v>F07</v>
      </c>
      <c r="M548" s="70" t="str">
        <f>sampletable!M548</f>
        <v>ONT_LepF1+ONT_LCO1490</v>
      </c>
      <c r="N548" s="70" t="str">
        <f>sampletable!N548</f>
        <v>#N/A</v>
      </c>
      <c r="O548" s="70" t="str">
        <f>sampletable!O548</f>
        <v>ONT_LepR1+ONT_HCO2198</v>
      </c>
      <c r="P548" s="70" t="str">
        <f>sampletable!P548</f>
        <v>#N/A</v>
      </c>
      <c r="Q548" s="70"/>
      <c r="R548" s="70" t="str">
        <f>sampletable!R548</f>
        <v>BC54</v>
      </c>
      <c r="S548" s="70"/>
      <c r="T548" s="70" t="str">
        <f>sampletable!T548</f>
        <v>NB06</v>
      </c>
    </row>
    <row r="549">
      <c r="A549" s="70"/>
      <c r="B549" s="70" t="str">
        <f>sampletable!B549</f>
        <v>RMNH.5144169</v>
      </c>
      <c r="C549" s="71" t="str">
        <f>sampletable!C549</f>
        <v>Staphylinidae</v>
      </c>
      <c r="D549" s="71" t="str">
        <f>sampletable!D549</f>
        <v>COI-5P</v>
      </c>
      <c r="E549" s="70">
        <f>sampletable!E549</f>
        <v>658</v>
      </c>
      <c r="F549" s="70">
        <f>sampletable!F549</f>
        <v>658</v>
      </c>
      <c r="G549" s="71" t="str">
        <f>sampletable!G549</f>
        <v>5. Invertebrate Mitochondrial</v>
      </c>
      <c r="H549" s="70" t="str">
        <f>sampletable!H549</f>
        <v>ARISE_SEQ_0142</v>
      </c>
      <c r="I549" s="70" t="str">
        <f>sampletable!I549</f>
        <v>NCBN001475</v>
      </c>
      <c r="J549" s="70">
        <f>sampletable!J549</f>
        <v>1100011396</v>
      </c>
      <c r="K549" s="70" t="str">
        <f>sampletable!K549</f>
        <v>NI106</v>
      </c>
      <c r="L549" s="70" t="str">
        <f>sampletable!L549</f>
        <v>F08</v>
      </c>
      <c r="M549" s="70" t="str">
        <f>sampletable!M549</f>
        <v>ONT_LepF1+ONT_LCO1490</v>
      </c>
      <c r="N549" s="70" t="str">
        <f>sampletable!N549</f>
        <v>#N/A</v>
      </c>
      <c r="O549" s="70" t="str">
        <f>sampletable!O549</f>
        <v>ONT_LepR1+ONT_HCO2198</v>
      </c>
      <c r="P549" s="70" t="str">
        <f>sampletable!P549</f>
        <v>#N/A</v>
      </c>
      <c r="Q549" s="70"/>
      <c r="R549" s="70" t="str">
        <f>sampletable!R549</f>
        <v>BC62</v>
      </c>
      <c r="S549" s="70"/>
      <c r="T549" s="70" t="str">
        <f>sampletable!T549</f>
        <v>NB06</v>
      </c>
    </row>
    <row r="550">
      <c r="A550" s="70"/>
      <c r="B550" s="70" t="str">
        <f>sampletable!B550</f>
        <v>RMNH.5144177</v>
      </c>
      <c r="C550" s="71" t="str">
        <f>sampletable!C550</f>
        <v>Araneae</v>
      </c>
      <c r="D550" s="71" t="str">
        <f>sampletable!D550</f>
        <v>COI-5P</v>
      </c>
      <c r="E550" s="70">
        <f>sampletable!E550</f>
        <v>658</v>
      </c>
      <c r="F550" s="70">
        <f>sampletable!F550</f>
        <v>658</v>
      </c>
      <c r="G550" s="71" t="str">
        <f>sampletable!G550</f>
        <v>5. Invertebrate Mitochondrial</v>
      </c>
      <c r="H550" s="70" t="str">
        <f>sampletable!H550</f>
        <v>ARISE_SEQ_0142</v>
      </c>
      <c r="I550" s="70" t="str">
        <f>sampletable!I550</f>
        <v>NCBN001475</v>
      </c>
      <c r="J550" s="70">
        <f>sampletable!J550</f>
        <v>1100011397</v>
      </c>
      <c r="K550" s="70" t="str">
        <f>sampletable!K550</f>
        <v>NI106</v>
      </c>
      <c r="L550" s="70" t="str">
        <f>sampletable!L550</f>
        <v>F09</v>
      </c>
      <c r="M550" s="70" t="str">
        <f>sampletable!M550</f>
        <v>ONT_LepF1+ONT_LCO1490</v>
      </c>
      <c r="N550" s="70" t="str">
        <f>sampletable!N550</f>
        <v>#N/A</v>
      </c>
      <c r="O550" s="70" t="str">
        <f>sampletable!O550</f>
        <v>ONT_LepR1+ONT_HCO2198</v>
      </c>
      <c r="P550" s="70" t="str">
        <f>sampletable!P550</f>
        <v>#N/A</v>
      </c>
      <c r="Q550" s="70"/>
      <c r="R550" s="70" t="str">
        <f>sampletable!R550</f>
        <v>BC70</v>
      </c>
      <c r="S550" s="70"/>
      <c r="T550" s="70" t="str">
        <f>sampletable!T550</f>
        <v>NB06</v>
      </c>
    </row>
    <row r="551">
      <c r="A551" s="70"/>
      <c r="B551" s="70" t="str">
        <f>sampletable!B551</f>
        <v>RMNH.5144185</v>
      </c>
      <c r="C551" s="71" t="str">
        <f>sampletable!C551</f>
        <v>Entomobryomorpha</v>
      </c>
      <c r="D551" s="71" t="str">
        <f>sampletable!D551</f>
        <v>COI-5P</v>
      </c>
      <c r="E551" s="70">
        <f>sampletable!E551</f>
        <v>658</v>
      </c>
      <c r="F551" s="70">
        <f>sampletable!F551</f>
        <v>658</v>
      </c>
      <c r="G551" s="71" t="str">
        <f>sampletable!G551</f>
        <v>5. Invertebrate Mitochondrial</v>
      </c>
      <c r="H551" s="70" t="str">
        <f>sampletable!H551</f>
        <v>ARISE_SEQ_0142</v>
      </c>
      <c r="I551" s="70" t="str">
        <f>sampletable!I551</f>
        <v>NCBN001475</v>
      </c>
      <c r="J551" s="70">
        <f>sampletable!J551</f>
        <v>1100011398</v>
      </c>
      <c r="K551" s="70" t="str">
        <f>sampletable!K551</f>
        <v>NI106</v>
      </c>
      <c r="L551" s="70" t="str">
        <f>sampletable!L551</f>
        <v>F10</v>
      </c>
      <c r="M551" s="70" t="str">
        <f>sampletable!M551</f>
        <v>ONT_LepF1+ONT_LCO1490</v>
      </c>
      <c r="N551" s="70" t="str">
        <f>sampletable!N551</f>
        <v>#N/A</v>
      </c>
      <c r="O551" s="70" t="str">
        <f>sampletable!O551</f>
        <v>ONT_LepR1+ONT_HCO2198</v>
      </c>
      <c r="P551" s="70" t="str">
        <f>sampletable!P551</f>
        <v>#N/A</v>
      </c>
      <c r="Q551" s="70"/>
      <c r="R551" s="70" t="str">
        <f>sampletable!R551</f>
        <v>BC78</v>
      </c>
      <c r="S551" s="70"/>
      <c r="T551" s="70" t="str">
        <f>sampletable!T551</f>
        <v>NB06</v>
      </c>
    </row>
    <row r="552">
      <c r="A552" s="70"/>
      <c r="B552" s="70" t="str">
        <f>sampletable!B552</f>
        <v>RMNH.5144193</v>
      </c>
      <c r="C552" s="71" t="str">
        <f>sampletable!C552</f>
        <v>Acariformes</v>
      </c>
      <c r="D552" s="71" t="str">
        <f>sampletable!D552</f>
        <v>COI-5P</v>
      </c>
      <c r="E552" s="70">
        <f>sampletable!E552</f>
        <v>658</v>
      </c>
      <c r="F552" s="70">
        <f>sampletable!F552</f>
        <v>658</v>
      </c>
      <c r="G552" s="71" t="str">
        <f>sampletable!G552</f>
        <v>5. Invertebrate Mitochondrial</v>
      </c>
      <c r="H552" s="70" t="str">
        <f>sampletable!H552</f>
        <v>ARISE_SEQ_0142</v>
      </c>
      <c r="I552" s="70" t="str">
        <f>sampletable!I552</f>
        <v>NCBN001475</v>
      </c>
      <c r="J552" s="70">
        <f>sampletable!J552</f>
        <v>1100011399</v>
      </c>
      <c r="K552" s="70" t="str">
        <f>sampletable!K552</f>
        <v>NI106</v>
      </c>
      <c r="L552" s="70" t="str">
        <f>sampletable!L552</f>
        <v>F11</v>
      </c>
      <c r="M552" s="70" t="str">
        <f>sampletable!M552</f>
        <v>ONT_LepF1+ONT_LCO1490</v>
      </c>
      <c r="N552" s="70" t="str">
        <f>sampletable!N552</f>
        <v>#N/A</v>
      </c>
      <c r="O552" s="70" t="str">
        <f>sampletable!O552</f>
        <v>ONT_LepR1+ONT_HCO2198</v>
      </c>
      <c r="P552" s="70" t="str">
        <f>sampletable!P552</f>
        <v>#N/A</v>
      </c>
      <c r="Q552" s="70"/>
      <c r="R552" s="70" t="str">
        <f>sampletable!R552</f>
        <v>BC86</v>
      </c>
      <c r="S552" s="70"/>
      <c r="T552" s="70" t="str">
        <f>sampletable!T552</f>
        <v>NB06</v>
      </c>
    </row>
    <row r="553">
      <c r="A553" s="70"/>
      <c r="B553" s="70" t="str">
        <f>sampletable!B553</f>
        <v>RMNH.5144201</v>
      </c>
      <c r="C553" s="71" t="str">
        <f>sampletable!C553</f>
        <v>Acariformes</v>
      </c>
      <c r="D553" s="71" t="str">
        <f>sampletable!D553</f>
        <v>COI-5P</v>
      </c>
      <c r="E553" s="70">
        <f>sampletable!E553</f>
        <v>658</v>
      </c>
      <c r="F553" s="70">
        <f>sampletable!F553</f>
        <v>658</v>
      </c>
      <c r="G553" s="71" t="str">
        <f>sampletable!G553</f>
        <v>5. Invertebrate Mitochondrial</v>
      </c>
      <c r="H553" s="70" t="str">
        <f>sampletable!H553</f>
        <v>ARISE_SEQ_0142</v>
      </c>
      <c r="I553" s="70" t="str">
        <f>sampletable!I553</f>
        <v>NCBN001475</v>
      </c>
      <c r="J553" s="70">
        <f>sampletable!J553</f>
        <v>1100011400</v>
      </c>
      <c r="K553" s="70" t="str">
        <f>sampletable!K553</f>
        <v>NI106</v>
      </c>
      <c r="L553" s="70" t="str">
        <f>sampletable!L553</f>
        <v>F12</v>
      </c>
      <c r="M553" s="70" t="str">
        <f>sampletable!M553</f>
        <v>ONT_LepF1+ONT_LCO1490</v>
      </c>
      <c r="N553" s="70" t="str">
        <f>sampletable!N553</f>
        <v>#N/A</v>
      </c>
      <c r="O553" s="70" t="str">
        <f>sampletable!O553</f>
        <v>ONT_LepR1+ONT_HCO2198</v>
      </c>
      <c r="P553" s="70" t="str">
        <f>sampletable!P553</f>
        <v>#N/A</v>
      </c>
      <c r="Q553" s="70"/>
      <c r="R553" s="70" t="str">
        <f>sampletable!R553</f>
        <v>BC94</v>
      </c>
      <c r="S553" s="70"/>
      <c r="T553" s="70" t="str">
        <f>sampletable!T553</f>
        <v>NB06</v>
      </c>
    </row>
    <row r="554">
      <c r="A554" s="70"/>
      <c r="B554" s="70" t="str">
        <f>sampletable!B554</f>
        <v>RMNH.5144114</v>
      </c>
      <c r="C554" s="71" t="str">
        <f>sampletable!C554</f>
        <v>Staphylinidae</v>
      </c>
      <c r="D554" s="71" t="str">
        <f>sampletable!D554</f>
        <v>COI-5P</v>
      </c>
      <c r="E554" s="70">
        <f>sampletable!E554</f>
        <v>658</v>
      </c>
      <c r="F554" s="70">
        <f>sampletable!F554</f>
        <v>658</v>
      </c>
      <c r="G554" s="71" t="str">
        <f>sampletable!G554</f>
        <v>5. Invertebrate Mitochondrial</v>
      </c>
      <c r="H554" s="70" t="str">
        <f>sampletable!H554</f>
        <v>ARISE_SEQ_0142</v>
      </c>
      <c r="I554" s="70" t="str">
        <f>sampletable!I554</f>
        <v>NCBN001475</v>
      </c>
      <c r="J554" s="70">
        <f>sampletable!J554</f>
        <v>1100011401</v>
      </c>
      <c r="K554" s="70" t="str">
        <f>sampletable!K554</f>
        <v>NI106</v>
      </c>
      <c r="L554" s="70" t="str">
        <f>sampletable!L554</f>
        <v>G01</v>
      </c>
      <c r="M554" s="70" t="str">
        <f>sampletable!M554</f>
        <v>ONT_LepF1+ONT_LCO1490</v>
      </c>
      <c r="N554" s="70" t="str">
        <f>sampletable!N554</f>
        <v>#N/A</v>
      </c>
      <c r="O554" s="70" t="str">
        <f>sampletable!O554</f>
        <v>ONT_LepR1+ONT_HCO2198</v>
      </c>
      <c r="P554" s="70" t="str">
        <f>sampletable!P554</f>
        <v>#N/A</v>
      </c>
      <c r="Q554" s="70"/>
      <c r="R554" s="70" t="str">
        <f>sampletable!R554</f>
        <v>BC07</v>
      </c>
      <c r="S554" s="70"/>
      <c r="T554" s="70" t="str">
        <f>sampletable!T554</f>
        <v>NB06</v>
      </c>
    </row>
    <row r="555">
      <c r="A555" s="70"/>
      <c r="B555" s="70" t="str">
        <f>sampletable!B555</f>
        <v>RMNH.5144122</v>
      </c>
      <c r="C555" s="71" t="str">
        <f>sampletable!C555</f>
        <v>Acariformes</v>
      </c>
      <c r="D555" s="71" t="str">
        <f>sampletable!D555</f>
        <v>COI-5P</v>
      </c>
      <c r="E555" s="70">
        <f>sampletable!E555</f>
        <v>658</v>
      </c>
      <c r="F555" s="70">
        <f>sampletable!F555</f>
        <v>658</v>
      </c>
      <c r="G555" s="71" t="str">
        <f>sampletable!G555</f>
        <v>5. Invertebrate Mitochondrial</v>
      </c>
      <c r="H555" s="70" t="str">
        <f>sampletable!H555</f>
        <v>ARISE_SEQ_0142</v>
      </c>
      <c r="I555" s="70" t="str">
        <f>sampletable!I555</f>
        <v>NCBN001475</v>
      </c>
      <c r="J555" s="70">
        <f>sampletable!J555</f>
        <v>1100011402</v>
      </c>
      <c r="K555" s="70" t="str">
        <f>sampletable!K555</f>
        <v>NI106</v>
      </c>
      <c r="L555" s="70" t="str">
        <f>sampletable!L555</f>
        <v>G02</v>
      </c>
      <c r="M555" s="70" t="str">
        <f>sampletable!M555</f>
        <v>ONT_LepF1+ONT_LCO1490</v>
      </c>
      <c r="N555" s="70" t="str">
        <f>sampletable!N555</f>
        <v>#N/A</v>
      </c>
      <c r="O555" s="70" t="str">
        <f>sampletable!O555</f>
        <v>ONT_LepR1+ONT_HCO2198</v>
      </c>
      <c r="P555" s="70" t="str">
        <f>sampletable!P555</f>
        <v>#N/A</v>
      </c>
      <c r="Q555" s="70"/>
      <c r="R555" s="70" t="str">
        <f>sampletable!R555</f>
        <v>BC15</v>
      </c>
      <c r="S555" s="70"/>
      <c r="T555" s="70" t="str">
        <f>sampletable!T555</f>
        <v>NB06</v>
      </c>
    </row>
    <row r="556">
      <c r="A556" s="70"/>
      <c r="B556" s="70" t="str">
        <f>sampletable!B556</f>
        <v>RMNH.5144130</v>
      </c>
      <c r="C556" s="71" t="str">
        <f>sampletable!C556</f>
        <v>Diptera</v>
      </c>
      <c r="D556" s="71" t="str">
        <f>sampletable!D556</f>
        <v>COI-5P</v>
      </c>
      <c r="E556" s="70">
        <f>sampletable!E556</f>
        <v>658</v>
      </c>
      <c r="F556" s="70">
        <f>sampletable!F556</f>
        <v>658</v>
      </c>
      <c r="G556" s="71" t="str">
        <f>sampletable!G556</f>
        <v>5. Invertebrate Mitochondrial</v>
      </c>
      <c r="H556" s="70" t="str">
        <f>sampletable!H556</f>
        <v>ARISE_SEQ_0142</v>
      </c>
      <c r="I556" s="70" t="str">
        <f>sampletable!I556</f>
        <v>NCBN001475</v>
      </c>
      <c r="J556" s="70">
        <f>sampletable!J556</f>
        <v>1100011403</v>
      </c>
      <c r="K556" s="70" t="str">
        <f>sampletable!K556</f>
        <v>NI106</v>
      </c>
      <c r="L556" s="70" t="str">
        <f>sampletable!L556</f>
        <v>G03</v>
      </c>
      <c r="M556" s="70" t="str">
        <f>sampletable!M556</f>
        <v>ONT_LepF1+ONT_LCO1490</v>
      </c>
      <c r="N556" s="70" t="str">
        <f>sampletable!N556</f>
        <v>#N/A</v>
      </c>
      <c r="O556" s="70" t="str">
        <f>sampletable!O556</f>
        <v>ONT_LepR1+ONT_HCO2198</v>
      </c>
      <c r="P556" s="70" t="str">
        <f>sampletable!P556</f>
        <v>#N/A</v>
      </c>
      <c r="Q556" s="70"/>
      <c r="R556" s="70" t="str">
        <f>sampletable!R556</f>
        <v>BC23</v>
      </c>
      <c r="S556" s="70"/>
      <c r="T556" s="70" t="str">
        <f>sampletable!T556</f>
        <v>NB06</v>
      </c>
    </row>
    <row r="557">
      <c r="A557" s="70"/>
      <c r="B557" s="70" t="str">
        <f>sampletable!B557</f>
        <v>RMNH.5144138</v>
      </c>
      <c r="C557" s="71" t="str">
        <f>sampletable!C557</f>
        <v>Hymenoptera</v>
      </c>
      <c r="D557" s="71" t="str">
        <f>sampletable!D557</f>
        <v>COI-5P</v>
      </c>
      <c r="E557" s="70">
        <f>sampletable!E557</f>
        <v>658</v>
      </c>
      <c r="F557" s="70">
        <f>sampletable!F557</f>
        <v>658</v>
      </c>
      <c r="G557" s="71" t="str">
        <f>sampletable!G557</f>
        <v>5. Invertebrate Mitochondrial</v>
      </c>
      <c r="H557" s="70" t="str">
        <f>sampletable!H557</f>
        <v>ARISE_SEQ_0142</v>
      </c>
      <c r="I557" s="70" t="str">
        <f>sampletable!I557</f>
        <v>NCBN001475</v>
      </c>
      <c r="J557" s="70">
        <f>sampletable!J557</f>
        <v>1100011404</v>
      </c>
      <c r="K557" s="70" t="str">
        <f>sampletable!K557</f>
        <v>NI106</v>
      </c>
      <c r="L557" s="70" t="str">
        <f>sampletable!L557</f>
        <v>G04</v>
      </c>
      <c r="M557" s="70" t="str">
        <f>sampletable!M557</f>
        <v>ONT_LepF1+ONT_LCO1490</v>
      </c>
      <c r="N557" s="70" t="str">
        <f>sampletable!N557</f>
        <v>#N/A</v>
      </c>
      <c r="O557" s="70" t="str">
        <f>sampletable!O557</f>
        <v>ONT_LepR1+ONT_HCO2198</v>
      </c>
      <c r="P557" s="70" t="str">
        <f>sampletable!P557</f>
        <v>#N/A</v>
      </c>
      <c r="Q557" s="70"/>
      <c r="R557" s="70" t="str">
        <f>sampletable!R557</f>
        <v>BC31</v>
      </c>
      <c r="S557" s="70"/>
      <c r="T557" s="70" t="str">
        <f>sampletable!T557</f>
        <v>NB06</v>
      </c>
    </row>
    <row r="558">
      <c r="A558" s="70"/>
      <c r="B558" s="70" t="str">
        <f>sampletable!B558</f>
        <v>RMNH.5144146</v>
      </c>
      <c r="C558" s="71" t="str">
        <f>sampletable!C558</f>
        <v>Entorobryomorpha</v>
      </c>
      <c r="D558" s="71" t="str">
        <f>sampletable!D558</f>
        <v>COI-5P</v>
      </c>
      <c r="E558" s="70">
        <f>sampletable!E558</f>
        <v>658</v>
      </c>
      <c r="F558" s="70">
        <f>sampletable!F558</f>
        <v>658</v>
      </c>
      <c r="G558" s="71" t="str">
        <f>sampletable!G558</f>
        <v>5. Invertebrate Mitochondrial</v>
      </c>
      <c r="H558" s="70" t="str">
        <f>sampletable!H558</f>
        <v>ARISE_SEQ_0142</v>
      </c>
      <c r="I558" s="70" t="str">
        <f>sampletable!I558</f>
        <v>NCBN001475</v>
      </c>
      <c r="J558" s="70">
        <f>sampletable!J558</f>
        <v>1100011405</v>
      </c>
      <c r="K558" s="70" t="str">
        <f>sampletable!K558</f>
        <v>NI106</v>
      </c>
      <c r="L558" s="70" t="str">
        <f>sampletable!L558</f>
        <v>G05</v>
      </c>
      <c r="M558" s="70" t="str">
        <f>sampletable!M558</f>
        <v>ONT_LepF1+ONT_LCO1490</v>
      </c>
      <c r="N558" s="70" t="str">
        <f>sampletable!N558</f>
        <v>#N/A</v>
      </c>
      <c r="O558" s="70" t="str">
        <f>sampletable!O558</f>
        <v>ONT_LepR1+ONT_HCO2198</v>
      </c>
      <c r="P558" s="70" t="str">
        <f>sampletable!P558</f>
        <v>#N/A</v>
      </c>
      <c r="Q558" s="70"/>
      <c r="R558" s="70" t="str">
        <f>sampletable!R558</f>
        <v>BC39</v>
      </c>
      <c r="S558" s="70"/>
      <c r="T558" s="70" t="str">
        <f>sampletable!T558</f>
        <v>NB06</v>
      </c>
    </row>
    <row r="559">
      <c r="A559" s="70"/>
      <c r="B559" s="70" t="str">
        <f>sampletable!B559</f>
        <v>RMNH.5144154</v>
      </c>
      <c r="C559" s="71" t="str">
        <f>sampletable!C559</f>
        <v>Staphylinidae</v>
      </c>
      <c r="D559" s="71" t="str">
        <f>sampletable!D559</f>
        <v>COI-5P</v>
      </c>
      <c r="E559" s="70">
        <f>sampletable!E559</f>
        <v>658</v>
      </c>
      <c r="F559" s="70">
        <f>sampletable!F559</f>
        <v>658</v>
      </c>
      <c r="G559" s="71" t="str">
        <f>sampletable!G559</f>
        <v>5. Invertebrate Mitochondrial</v>
      </c>
      <c r="H559" s="70" t="str">
        <f>sampletable!H559</f>
        <v>ARISE_SEQ_0142</v>
      </c>
      <c r="I559" s="70" t="str">
        <f>sampletable!I559</f>
        <v>NCBN001475</v>
      </c>
      <c r="J559" s="70">
        <f>sampletable!J559</f>
        <v>1100011406</v>
      </c>
      <c r="K559" s="70" t="str">
        <f>sampletable!K559</f>
        <v>NI106</v>
      </c>
      <c r="L559" s="70" t="str">
        <f>sampletable!L559</f>
        <v>G06</v>
      </c>
      <c r="M559" s="70" t="str">
        <f>sampletable!M559</f>
        <v>ONT_LepF1+ONT_LCO1490</v>
      </c>
      <c r="N559" s="70" t="str">
        <f>sampletable!N559</f>
        <v>#N/A</v>
      </c>
      <c r="O559" s="70" t="str">
        <f>sampletable!O559</f>
        <v>ONT_LepR1+ONT_HCO2198</v>
      </c>
      <c r="P559" s="70" t="str">
        <f>sampletable!P559</f>
        <v>#N/A</v>
      </c>
      <c r="Q559" s="70"/>
      <c r="R559" s="70" t="str">
        <f>sampletable!R559</f>
        <v>BC47</v>
      </c>
      <c r="S559" s="70"/>
      <c r="T559" s="70" t="str">
        <f>sampletable!T559</f>
        <v>NB06</v>
      </c>
    </row>
    <row r="560">
      <c r="A560" s="70"/>
      <c r="B560" s="70" t="str">
        <f>sampletable!B560</f>
        <v>RMNH.5144162</v>
      </c>
      <c r="C560" s="71" t="str">
        <f>sampletable!C560</f>
        <v>Staphylinidae</v>
      </c>
      <c r="D560" s="71" t="str">
        <f>sampletable!D560</f>
        <v>COI-5P</v>
      </c>
      <c r="E560" s="70">
        <f>sampletable!E560</f>
        <v>658</v>
      </c>
      <c r="F560" s="70">
        <f>sampletable!F560</f>
        <v>658</v>
      </c>
      <c r="G560" s="71" t="str">
        <f>sampletable!G560</f>
        <v>5. Invertebrate Mitochondrial</v>
      </c>
      <c r="H560" s="70" t="str">
        <f>sampletable!H560</f>
        <v>ARISE_SEQ_0142</v>
      </c>
      <c r="I560" s="70" t="str">
        <f>sampletable!I560</f>
        <v>NCBN001475</v>
      </c>
      <c r="J560" s="70">
        <f>sampletable!J560</f>
        <v>1100011407</v>
      </c>
      <c r="K560" s="70" t="str">
        <f>sampletable!K560</f>
        <v>NI106</v>
      </c>
      <c r="L560" s="70" t="str">
        <f>sampletable!L560</f>
        <v>G07</v>
      </c>
      <c r="M560" s="70" t="str">
        <f>sampletable!M560</f>
        <v>ONT_LepF1+ONT_LCO1490</v>
      </c>
      <c r="N560" s="70" t="str">
        <f>sampletable!N560</f>
        <v>#N/A</v>
      </c>
      <c r="O560" s="70" t="str">
        <f>sampletable!O560</f>
        <v>ONT_LepR1+ONT_HCO2198</v>
      </c>
      <c r="P560" s="70" t="str">
        <f>sampletable!P560</f>
        <v>#N/A</v>
      </c>
      <c r="Q560" s="70"/>
      <c r="R560" s="70" t="str">
        <f>sampletable!R560</f>
        <v>BC55</v>
      </c>
      <c r="S560" s="70"/>
      <c r="T560" s="70" t="str">
        <f>sampletable!T560</f>
        <v>NB06</v>
      </c>
    </row>
    <row r="561">
      <c r="A561" s="70"/>
      <c r="B561" s="70" t="str">
        <f>sampletable!B561</f>
        <v>RMNH.5144170</v>
      </c>
      <c r="C561" s="71" t="str">
        <f>sampletable!C561</f>
        <v>Coleoptera</v>
      </c>
      <c r="D561" s="71" t="str">
        <f>sampletable!D561</f>
        <v>COI-5P</v>
      </c>
      <c r="E561" s="70">
        <f>sampletable!E561</f>
        <v>658</v>
      </c>
      <c r="F561" s="70">
        <f>sampletable!F561</f>
        <v>658</v>
      </c>
      <c r="G561" s="71" t="str">
        <f>sampletable!G561</f>
        <v>5. Invertebrate Mitochondrial</v>
      </c>
      <c r="H561" s="70" t="str">
        <f>sampletable!H561</f>
        <v>ARISE_SEQ_0142</v>
      </c>
      <c r="I561" s="70" t="str">
        <f>sampletable!I561</f>
        <v>NCBN001475</v>
      </c>
      <c r="J561" s="70">
        <f>sampletable!J561</f>
        <v>1100011408</v>
      </c>
      <c r="K561" s="70" t="str">
        <f>sampletable!K561</f>
        <v>NI106</v>
      </c>
      <c r="L561" s="70" t="str">
        <f>sampletable!L561</f>
        <v>G08</v>
      </c>
      <c r="M561" s="70" t="str">
        <f>sampletable!M561</f>
        <v>ONT_LepF1+ONT_LCO1490</v>
      </c>
      <c r="N561" s="70" t="str">
        <f>sampletable!N561</f>
        <v>#N/A</v>
      </c>
      <c r="O561" s="70" t="str">
        <f>sampletable!O561</f>
        <v>ONT_LepR1+ONT_HCO2198</v>
      </c>
      <c r="P561" s="70" t="str">
        <f>sampletable!P561</f>
        <v>#N/A</v>
      </c>
      <c r="Q561" s="70"/>
      <c r="R561" s="70" t="str">
        <f>sampletable!R561</f>
        <v>BC63</v>
      </c>
      <c r="S561" s="70"/>
      <c r="T561" s="70" t="str">
        <f>sampletable!T561</f>
        <v>NB06</v>
      </c>
    </row>
    <row r="562">
      <c r="A562" s="70"/>
      <c r="B562" s="70" t="str">
        <f>sampletable!B562</f>
        <v>RMNH.5144178</v>
      </c>
      <c r="C562" s="71" t="str">
        <f>sampletable!C562</f>
        <v>Araneae</v>
      </c>
      <c r="D562" s="71" t="str">
        <f>sampletable!D562</f>
        <v>COI-5P</v>
      </c>
      <c r="E562" s="70">
        <f>sampletable!E562</f>
        <v>658</v>
      </c>
      <c r="F562" s="70">
        <f>sampletable!F562</f>
        <v>658</v>
      </c>
      <c r="G562" s="71" t="str">
        <f>sampletable!G562</f>
        <v>5. Invertebrate Mitochondrial</v>
      </c>
      <c r="H562" s="70" t="str">
        <f>sampletable!H562</f>
        <v>ARISE_SEQ_0142</v>
      </c>
      <c r="I562" s="70" t="str">
        <f>sampletable!I562</f>
        <v>NCBN001475</v>
      </c>
      <c r="J562" s="70">
        <f>sampletable!J562</f>
        <v>1100011409</v>
      </c>
      <c r="K562" s="70" t="str">
        <f>sampletable!K562</f>
        <v>NI106</v>
      </c>
      <c r="L562" s="70" t="str">
        <f>sampletable!L562</f>
        <v>G09</v>
      </c>
      <c r="M562" s="70" t="str">
        <f>sampletable!M562</f>
        <v>ONT_LepF1+ONT_LCO1490</v>
      </c>
      <c r="N562" s="70" t="str">
        <f>sampletable!N562</f>
        <v>#N/A</v>
      </c>
      <c r="O562" s="70" t="str">
        <f>sampletable!O562</f>
        <v>ONT_LepR1+ONT_HCO2198</v>
      </c>
      <c r="P562" s="70" t="str">
        <f>sampletable!P562</f>
        <v>#N/A</v>
      </c>
      <c r="Q562" s="70"/>
      <c r="R562" s="70" t="str">
        <f>sampletable!R562</f>
        <v>BC71</v>
      </c>
      <c r="S562" s="70"/>
      <c r="T562" s="70" t="str">
        <f>sampletable!T562</f>
        <v>NB06</v>
      </c>
    </row>
    <row r="563">
      <c r="A563" s="70"/>
      <c r="B563" s="70" t="str">
        <f>sampletable!B563</f>
        <v>RMNH.5144186</v>
      </c>
      <c r="C563" s="71" t="str">
        <f>sampletable!C563</f>
        <v>Collembola</v>
      </c>
      <c r="D563" s="71" t="str">
        <f>sampletable!D563</f>
        <v>COI-5P</v>
      </c>
      <c r="E563" s="70">
        <f>sampletable!E563</f>
        <v>658</v>
      </c>
      <c r="F563" s="70">
        <f>sampletable!F563</f>
        <v>658</v>
      </c>
      <c r="G563" s="71" t="str">
        <f>sampletable!G563</f>
        <v>5. Invertebrate Mitochondrial</v>
      </c>
      <c r="H563" s="70" t="str">
        <f>sampletable!H563</f>
        <v>ARISE_SEQ_0142</v>
      </c>
      <c r="I563" s="70" t="str">
        <f>sampletable!I563</f>
        <v>NCBN001475</v>
      </c>
      <c r="J563" s="70">
        <f>sampletable!J563</f>
        <v>1100011410</v>
      </c>
      <c r="K563" s="70" t="str">
        <f>sampletable!K563</f>
        <v>NI106</v>
      </c>
      <c r="L563" s="70" t="str">
        <f>sampletable!L563</f>
        <v>G10</v>
      </c>
      <c r="M563" s="70" t="str">
        <f>sampletable!M563</f>
        <v>ONT_LepF1+ONT_LCO1490</v>
      </c>
      <c r="N563" s="70" t="str">
        <f>sampletable!N563</f>
        <v>#N/A</v>
      </c>
      <c r="O563" s="70" t="str">
        <f>sampletable!O563</f>
        <v>ONT_LepR1+ONT_HCO2198</v>
      </c>
      <c r="P563" s="70" t="str">
        <f>sampletable!P563</f>
        <v>#N/A</v>
      </c>
      <c r="Q563" s="70"/>
      <c r="R563" s="70" t="str">
        <f>sampletable!R563</f>
        <v>BC79</v>
      </c>
      <c r="S563" s="70"/>
      <c r="T563" s="70" t="str">
        <f>sampletable!T563</f>
        <v>NB06</v>
      </c>
    </row>
    <row r="564">
      <c r="A564" s="70"/>
      <c r="B564" s="70" t="str">
        <f>sampletable!B564</f>
        <v>RMNH.5144194</v>
      </c>
      <c r="C564" s="71" t="str">
        <f>sampletable!C564</f>
        <v>Acariformes</v>
      </c>
      <c r="D564" s="71" t="str">
        <f>sampletable!D564</f>
        <v>COI-5P</v>
      </c>
      <c r="E564" s="70">
        <f>sampletable!E564</f>
        <v>658</v>
      </c>
      <c r="F564" s="70">
        <f>sampletable!F564</f>
        <v>658</v>
      </c>
      <c r="G564" s="71" t="str">
        <f>sampletable!G564</f>
        <v>5. Invertebrate Mitochondrial</v>
      </c>
      <c r="H564" s="70" t="str">
        <f>sampletable!H564</f>
        <v>ARISE_SEQ_0142</v>
      </c>
      <c r="I564" s="70" t="str">
        <f>sampletable!I564</f>
        <v>NCBN001475</v>
      </c>
      <c r="J564" s="70">
        <f>sampletable!J564</f>
        <v>1100011411</v>
      </c>
      <c r="K564" s="70" t="str">
        <f>sampletable!K564</f>
        <v>NI106</v>
      </c>
      <c r="L564" s="70" t="str">
        <f>sampletable!L564</f>
        <v>G11</v>
      </c>
      <c r="M564" s="70" t="str">
        <f>sampletable!M564</f>
        <v>ONT_LepF1+ONT_LCO1490</v>
      </c>
      <c r="N564" s="70" t="str">
        <f>sampletable!N564</f>
        <v>#N/A</v>
      </c>
      <c r="O564" s="70" t="str">
        <f>sampletable!O564</f>
        <v>ONT_LepR1+ONT_HCO2198</v>
      </c>
      <c r="P564" s="70" t="str">
        <f>sampletable!P564</f>
        <v>#N/A</v>
      </c>
      <c r="Q564" s="70"/>
      <c r="R564" s="70" t="str">
        <f>sampletable!R564</f>
        <v>BC87</v>
      </c>
      <c r="S564" s="70"/>
      <c r="T564" s="70" t="str">
        <f>sampletable!T564</f>
        <v>NB06</v>
      </c>
    </row>
    <row r="565">
      <c r="A565" s="70"/>
      <c r="B565" s="70" t="str">
        <f>sampletable!B565</f>
        <v>NC2_1475</v>
      </c>
      <c r="C565" s="71" t="str">
        <f>sampletable!C565</f>
        <v>neg. control</v>
      </c>
      <c r="D565" s="71" t="str">
        <f>sampletable!D565</f>
        <v>COI-5P</v>
      </c>
      <c r="E565" s="70">
        <f>sampletable!E565</f>
        <v>658</v>
      </c>
      <c r="F565" s="70">
        <f>sampletable!F565</f>
        <v>658</v>
      </c>
      <c r="G565" s="71" t="str">
        <f>sampletable!G565</f>
        <v>5. Invertebrate Mitochondrial</v>
      </c>
      <c r="H565" s="70" t="str">
        <f>sampletable!H565</f>
        <v>ARISE_SEQ_0142</v>
      </c>
      <c r="I565" s="70" t="str">
        <f>sampletable!I565</f>
        <v>NCBN001475</v>
      </c>
      <c r="J565" s="70">
        <f>sampletable!J565</f>
        <v>1100011412</v>
      </c>
      <c r="K565" s="70" t="str">
        <f>sampletable!K565</f>
        <v>NI106</v>
      </c>
      <c r="L565" s="70" t="str">
        <f>sampletable!L565</f>
        <v>G12</v>
      </c>
      <c r="M565" s="70" t="str">
        <f>sampletable!M565</f>
        <v>ONT_LepF1+ONT_LCO1490</v>
      </c>
      <c r="N565" s="70" t="str">
        <f>sampletable!N565</f>
        <v>#N/A</v>
      </c>
      <c r="O565" s="70" t="str">
        <f>sampletable!O565</f>
        <v>ONT_LepR1+ONT_HCO2198</v>
      </c>
      <c r="P565" s="70" t="str">
        <f>sampletable!P565</f>
        <v>#N/A</v>
      </c>
      <c r="Q565" s="70"/>
      <c r="R565" s="70" t="str">
        <f>sampletable!R565</f>
        <v>BC95</v>
      </c>
      <c r="S565" s="70"/>
      <c r="T565" s="70" t="str">
        <f>sampletable!T565</f>
        <v>NB06</v>
      </c>
    </row>
    <row r="566">
      <c r="A566" s="70"/>
      <c r="B566" s="70" t="str">
        <f>sampletable!B566</f>
        <v>RMNH.5144115</v>
      </c>
      <c r="C566" s="71" t="str">
        <f>sampletable!C566</f>
        <v>Staphylinidae</v>
      </c>
      <c r="D566" s="71" t="str">
        <f>sampletable!D566</f>
        <v>COI-5P</v>
      </c>
      <c r="E566" s="70">
        <f>sampletable!E566</f>
        <v>658</v>
      </c>
      <c r="F566" s="70">
        <f>sampletable!F566</f>
        <v>658</v>
      </c>
      <c r="G566" s="71" t="str">
        <f>sampletable!G566</f>
        <v>5. Invertebrate Mitochondrial</v>
      </c>
      <c r="H566" s="70" t="str">
        <f>sampletable!H566</f>
        <v>ARISE_SEQ_0142</v>
      </c>
      <c r="I566" s="70" t="str">
        <f>sampletable!I566</f>
        <v>NCBN001475</v>
      </c>
      <c r="J566" s="70">
        <f>sampletable!J566</f>
        <v>1100011413</v>
      </c>
      <c r="K566" s="70" t="str">
        <f>sampletable!K566</f>
        <v>NI106</v>
      </c>
      <c r="L566" s="70" t="str">
        <f>sampletable!L566</f>
        <v>H01</v>
      </c>
      <c r="M566" s="70" t="str">
        <f>sampletable!M566</f>
        <v>ONT_LepF1+ONT_LCO1490</v>
      </c>
      <c r="N566" s="70" t="str">
        <f>sampletable!N566</f>
        <v>#N/A</v>
      </c>
      <c r="O566" s="70" t="str">
        <f>sampletable!O566</f>
        <v>ONT_LepR1+ONT_HCO2198</v>
      </c>
      <c r="P566" s="70" t="str">
        <f>sampletable!P566</f>
        <v>#N/A</v>
      </c>
      <c r="Q566" s="70"/>
      <c r="R566" s="70" t="str">
        <f>sampletable!R566</f>
        <v>BC08</v>
      </c>
      <c r="S566" s="70"/>
      <c r="T566" s="70" t="str">
        <f>sampletable!T566</f>
        <v>NB06</v>
      </c>
    </row>
    <row r="567">
      <c r="A567" s="70"/>
      <c r="B567" s="70" t="str">
        <f>sampletable!B567</f>
        <v>RMNH.5144123</v>
      </c>
      <c r="C567" s="71" t="str">
        <f>sampletable!C567</f>
        <v>Formicidae</v>
      </c>
      <c r="D567" s="71" t="str">
        <f>sampletable!D567</f>
        <v>COI-5P</v>
      </c>
      <c r="E567" s="70">
        <f>sampletable!E567</f>
        <v>658</v>
      </c>
      <c r="F567" s="70">
        <f>sampletable!F567</f>
        <v>658</v>
      </c>
      <c r="G567" s="71" t="str">
        <f>sampletable!G567</f>
        <v>5. Invertebrate Mitochondrial</v>
      </c>
      <c r="H567" s="70" t="str">
        <f>sampletable!H567</f>
        <v>ARISE_SEQ_0142</v>
      </c>
      <c r="I567" s="70" t="str">
        <f>sampletable!I567</f>
        <v>NCBN001475</v>
      </c>
      <c r="J567" s="70">
        <f>sampletable!J567</f>
        <v>1100011414</v>
      </c>
      <c r="K567" s="70" t="str">
        <f>sampletable!K567</f>
        <v>NI106</v>
      </c>
      <c r="L567" s="70" t="str">
        <f>sampletable!L567</f>
        <v>H02</v>
      </c>
      <c r="M567" s="70" t="str">
        <f>sampletable!M567</f>
        <v>ONT_LepF1+ONT_LCO1490</v>
      </c>
      <c r="N567" s="70" t="str">
        <f>sampletable!N567</f>
        <v>#N/A</v>
      </c>
      <c r="O567" s="70" t="str">
        <f>sampletable!O567</f>
        <v>ONT_LepR1+ONT_HCO2198</v>
      </c>
      <c r="P567" s="70" t="str">
        <f>sampletable!P567</f>
        <v>#N/A</v>
      </c>
      <c r="Q567" s="70"/>
      <c r="R567" s="70" t="str">
        <f>sampletable!R567</f>
        <v>BC16</v>
      </c>
      <c r="S567" s="70"/>
      <c r="T567" s="70" t="str">
        <f>sampletable!T567</f>
        <v>NB06</v>
      </c>
    </row>
    <row r="568">
      <c r="A568" s="70"/>
      <c r="B568" s="70" t="str">
        <f>sampletable!B568</f>
        <v>RMNH.5144131</v>
      </c>
      <c r="C568" s="71" t="str">
        <f>sampletable!C568</f>
        <v>Diptera</v>
      </c>
      <c r="D568" s="71" t="str">
        <f>sampletable!D568</f>
        <v>COI-5P</v>
      </c>
      <c r="E568" s="70">
        <f>sampletable!E568</f>
        <v>658</v>
      </c>
      <c r="F568" s="70">
        <f>sampletable!F568</f>
        <v>658</v>
      </c>
      <c r="G568" s="71" t="str">
        <f>sampletable!G568</f>
        <v>5. Invertebrate Mitochondrial</v>
      </c>
      <c r="H568" s="70" t="str">
        <f>sampletable!H568</f>
        <v>ARISE_SEQ_0142</v>
      </c>
      <c r="I568" s="70" t="str">
        <f>sampletable!I568</f>
        <v>NCBN001475</v>
      </c>
      <c r="J568" s="70">
        <f>sampletable!J568</f>
        <v>1100011415</v>
      </c>
      <c r="K568" s="70" t="str">
        <f>sampletable!K568</f>
        <v>NI106</v>
      </c>
      <c r="L568" s="70" t="str">
        <f>sampletable!L568</f>
        <v>H03</v>
      </c>
      <c r="M568" s="70" t="str">
        <f>sampletable!M568</f>
        <v>ONT_LepF1+ONT_LCO1490</v>
      </c>
      <c r="N568" s="70" t="str">
        <f>sampletable!N568</f>
        <v>#N/A</v>
      </c>
      <c r="O568" s="70" t="str">
        <f>sampletable!O568</f>
        <v>ONT_LepR1+ONT_HCO2198</v>
      </c>
      <c r="P568" s="70" t="str">
        <f>sampletable!P568</f>
        <v>#N/A</v>
      </c>
      <c r="Q568" s="70"/>
      <c r="R568" s="70" t="str">
        <f>sampletable!R568</f>
        <v>BC24</v>
      </c>
      <c r="S568" s="70"/>
      <c r="T568" s="70" t="str">
        <f>sampletable!T568</f>
        <v>NB06</v>
      </c>
    </row>
    <row r="569">
      <c r="A569" s="70"/>
      <c r="B569" s="70" t="str">
        <f>sampletable!B569</f>
        <v>RMNH.5144139</v>
      </c>
      <c r="C569" s="71" t="str">
        <f>sampletable!C569</f>
        <v>Hymenoptera</v>
      </c>
      <c r="D569" s="71" t="str">
        <f>sampletable!D569</f>
        <v>COI-5P</v>
      </c>
      <c r="E569" s="70">
        <f>sampletable!E569</f>
        <v>658</v>
      </c>
      <c r="F569" s="70">
        <f>sampletable!F569</f>
        <v>658</v>
      </c>
      <c r="G569" s="71" t="str">
        <f>sampletable!G569</f>
        <v>5. Invertebrate Mitochondrial</v>
      </c>
      <c r="H569" s="70" t="str">
        <f>sampletable!H569</f>
        <v>ARISE_SEQ_0142</v>
      </c>
      <c r="I569" s="70" t="str">
        <f>sampletable!I569</f>
        <v>NCBN001475</v>
      </c>
      <c r="J569" s="70">
        <f>sampletable!J569</f>
        <v>1100011416</v>
      </c>
      <c r="K569" s="70" t="str">
        <f>sampletable!K569</f>
        <v>NI106</v>
      </c>
      <c r="L569" s="70" t="str">
        <f>sampletable!L569</f>
        <v>H04</v>
      </c>
      <c r="M569" s="70" t="str">
        <f>sampletable!M569</f>
        <v>ONT_LepF1+ONT_LCO1490</v>
      </c>
      <c r="N569" s="70" t="str">
        <f>sampletable!N569</f>
        <v>#N/A</v>
      </c>
      <c r="O569" s="70" t="str">
        <f>sampletable!O569</f>
        <v>ONT_LepR1+ONT_HCO2198</v>
      </c>
      <c r="P569" s="70" t="str">
        <f>sampletable!P569</f>
        <v>#N/A</v>
      </c>
      <c r="Q569" s="70"/>
      <c r="R569" s="70" t="str">
        <f>sampletable!R569</f>
        <v>BC32</v>
      </c>
      <c r="S569" s="70"/>
      <c r="T569" s="70" t="str">
        <f>sampletable!T569</f>
        <v>NB06</v>
      </c>
    </row>
    <row r="570">
      <c r="A570" s="70"/>
      <c r="B570" s="70" t="str">
        <f>sampletable!B570</f>
        <v>RMNH.5144147</v>
      </c>
      <c r="C570" s="71" t="str">
        <f>sampletable!C570</f>
        <v>Entorobryomorpha</v>
      </c>
      <c r="D570" s="71" t="str">
        <f>sampletable!D570</f>
        <v>COI-5P</v>
      </c>
      <c r="E570" s="70">
        <f>sampletable!E570</f>
        <v>658</v>
      </c>
      <c r="F570" s="70">
        <f>sampletable!F570</f>
        <v>658</v>
      </c>
      <c r="G570" s="71" t="str">
        <f>sampletable!G570</f>
        <v>5. Invertebrate Mitochondrial</v>
      </c>
      <c r="H570" s="70" t="str">
        <f>sampletable!H570</f>
        <v>ARISE_SEQ_0142</v>
      </c>
      <c r="I570" s="70" t="str">
        <f>sampletable!I570</f>
        <v>NCBN001475</v>
      </c>
      <c r="J570" s="70">
        <f>sampletable!J570</f>
        <v>1100011417</v>
      </c>
      <c r="K570" s="70" t="str">
        <f>sampletable!K570</f>
        <v>NI106</v>
      </c>
      <c r="L570" s="70" t="str">
        <f>sampletable!L570</f>
        <v>H05</v>
      </c>
      <c r="M570" s="70" t="str">
        <f>sampletable!M570</f>
        <v>ONT_LepF1+ONT_LCO1490</v>
      </c>
      <c r="N570" s="70" t="str">
        <f>sampletable!N570</f>
        <v>#N/A</v>
      </c>
      <c r="O570" s="70" t="str">
        <f>sampletable!O570</f>
        <v>ONT_LepR1+ONT_HCO2198</v>
      </c>
      <c r="P570" s="70" t="str">
        <f>sampletable!P570</f>
        <v>#N/A</v>
      </c>
      <c r="Q570" s="70"/>
      <c r="R570" s="70" t="str">
        <f>sampletable!R570</f>
        <v>BC40</v>
      </c>
      <c r="S570" s="70"/>
      <c r="T570" s="70" t="str">
        <f>sampletable!T570</f>
        <v>NB06</v>
      </c>
    </row>
    <row r="571">
      <c r="A571" s="70"/>
      <c r="B571" s="70" t="str">
        <f>sampletable!B571</f>
        <v>RMNH.5144155</v>
      </c>
      <c r="C571" s="71" t="str">
        <f>sampletable!C571</f>
        <v>Staphylinidae</v>
      </c>
      <c r="D571" s="71" t="str">
        <f>sampletable!D571</f>
        <v>COI-5P</v>
      </c>
      <c r="E571" s="70">
        <f>sampletable!E571</f>
        <v>658</v>
      </c>
      <c r="F571" s="70">
        <f>sampletable!F571</f>
        <v>658</v>
      </c>
      <c r="G571" s="71" t="str">
        <f>sampletable!G571</f>
        <v>5. Invertebrate Mitochondrial</v>
      </c>
      <c r="H571" s="70" t="str">
        <f>sampletable!H571</f>
        <v>ARISE_SEQ_0142</v>
      </c>
      <c r="I571" s="70" t="str">
        <f>sampletable!I571</f>
        <v>NCBN001475</v>
      </c>
      <c r="J571" s="70">
        <f>sampletable!J571</f>
        <v>1100011418</v>
      </c>
      <c r="K571" s="70" t="str">
        <f>sampletable!K571</f>
        <v>NI106</v>
      </c>
      <c r="L571" s="70" t="str">
        <f>sampletable!L571</f>
        <v>H06</v>
      </c>
      <c r="M571" s="70" t="str">
        <f>sampletable!M571</f>
        <v>ONT_LepF1+ONT_LCO1490</v>
      </c>
      <c r="N571" s="70" t="str">
        <f>sampletable!N571</f>
        <v>#N/A</v>
      </c>
      <c r="O571" s="70" t="str">
        <f>sampletable!O571</f>
        <v>ONT_LepR1+ONT_HCO2198</v>
      </c>
      <c r="P571" s="70" t="str">
        <f>sampletable!P571</f>
        <v>#N/A</v>
      </c>
      <c r="Q571" s="70"/>
      <c r="R571" s="70" t="str">
        <f>sampletable!R571</f>
        <v>BC48</v>
      </c>
      <c r="S571" s="70"/>
      <c r="T571" s="70" t="str">
        <f>sampletable!T571</f>
        <v>NB06</v>
      </c>
    </row>
    <row r="572">
      <c r="A572" s="70"/>
      <c r="B572" s="70" t="str">
        <f>sampletable!B572</f>
        <v>RMNH.5144163</v>
      </c>
      <c r="C572" s="71" t="str">
        <f>sampletable!C572</f>
        <v>Staphylinidae</v>
      </c>
      <c r="D572" s="71" t="str">
        <f>sampletable!D572</f>
        <v>COI-5P</v>
      </c>
      <c r="E572" s="70">
        <f>sampletable!E572</f>
        <v>658</v>
      </c>
      <c r="F572" s="70">
        <f>sampletable!F572</f>
        <v>658</v>
      </c>
      <c r="G572" s="71" t="str">
        <f>sampletable!G572</f>
        <v>5. Invertebrate Mitochondrial</v>
      </c>
      <c r="H572" s="70" t="str">
        <f>sampletable!H572</f>
        <v>ARISE_SEQ_0142</v>
      </c>
      <c r="I572" s="70" t="str">
        <f>sampletable!I572</f>
        <v>NCBN001475</v>
      </c>
      <c r="J572" s="70">
        <f>sampletable!J572</f>
        <v>1100011419</v>
      </c>
      <c r="K572" s="70" t="str">
        <f>sampletable!K572</f>
        <v>NI106</v>
      </c>
      <c r="L572" s="70" t="str">
        <f>sampletable!L572</f>
        <v>H07</v>
      </c>
      <c r="M572" s="70" t="str">
        <f>sampletable!M572</f>
        <v>ONT_LepF1+ONT_LCO1490</v>
      </c>
      <c r="N572" s="70" t="str">
        <f>sampletable!N572</f>
        <v>#N/A</v>
      </c>
      <c r="O572" s="70" t="str">
        <f>sampletable!O572</f>
        <v>ONT_LepR1+ONT_HCO2198</v>
      </c>
      <c r="P572" s="70" t="str">
        <f>sampletable!P572</f>
        <v>#N/A</v>
      </c>
      <c r="Q572" s="70"/>
      <c r="R572" s="70" t="str">
        <f>sampletable!R572</f>
        <v>BC56</v>
      </c>
      <c r="S572" s="70"/>
      <c r="T572" s="70" t="str">
        <f>sampletable!T572</f>
        <v>NB06</v>
      </c>
    </row>
    <row r="573">
      <c r="A573" s="70"/>
      <c r="B573" s="70" t="str">
        <f>sampletable!B573</f>
        <v>RMNH.5144171</v>
      </c>
      <c r="C573" s="71" t="str">
        <f>sampletable!C573</f>
        <v>Staphylinidae</v>
      </c>
      <c r="D573" s="71" t="str">
        <f>sampletable!D573</f>
        <v>COI-5P</v>
      </c>
      <c r="E573" s="70">
        <f>sampletable!E573</f>
        <v>658</v>
      </c>
      <c r="F573" s="70">
        <f>sampletable!F573</f>
        <v>658</v>
      </c>
      <c r="G573" s="71" t="str">
        <f>sampletable!G573</f>
        <v>5. Invertebrate Mitochondrial</v>
      </c>
      <c r="H573" s="70" t="str">
        <f>sampletable!H573</f>
        <v>ARISE_SEQ_0142</v>
      </c>
      <c r="I573" s="70" t="str">
        <f>sampletable!I573</f>
        <v>NCBN001475</v>
      </c>
      <c r="J573" s="70">
        <f>sampletable!J573</f>
        <v>1100011420</v>
      </c>
      <c r="K573" s="70" t="str">
        <f>sampletable!K573</f>
        <v>NI106</v>
      </c>
      <c r="L573" s="70" t="str">
        <f>sampletable!L573</f>
        <v>H08</v>
      </c>
      <c r="M573" s="70" t="str">
        <f>sampletable!M573</f>
        <v>ONT_LepF1+ONT_LCO1490</v>
      </c>
      <c r="N573" s="70" t="str">
        <f>sampletable!N573</f>
        <v>#N/A</v>
      </c>
      <c r="O573" s="70" t="str">
        <f>sampletable!O573</f>
        <v>ONT_LepR1+ONT_HCO2198</v>
      </c>
      <c r="P573" s="70" t="str">
        <f>sampletable!P573</f>
        <v>#N/A</v>
      </c>
      <c r="Q573" s="70"/>
      <c r="R573" s="70" t="str">
        <f>sampletable!R573</f>
        <v>BC64</v>
      </c>
      <c r="S573" s="70"/>
      <c r="T573" s="70" t="str">
        <f>sampletable!T573</f>
        <v>NB06</v>
      </c>
    </row>
    <row r="574">
      <c r="A574" s="70"/>
      <c r="B574" s="70" t="str">
        <f>sampletable!B574</f>
        <v>RMNH.5144179</v>
      </c>
      <c r="C574" s="71" t="str">
        <f>sampletable!C574</f>
        <v>Nemastoma bimaculatum</v>
      </c>
      <c r="D574" s="71" t="str">
        <f>sampletable!D574</f>
        <v>COI-5P</v>
      </c>
      <c r="E574" s="70">
        <f>sampletable!E574</f>
        <v>658</v>
      </c>
      <c r="F574" s="70">
        <f>sampletable!F574</f>
        <v>658</v>
      </c>
      <c r="G574" s="71" t="str">
        <f>sampletable!G574</f>
        <v>5. Invertebrate Mitochondrial</v>
      </c>
      <c r="H574" s="70" t="str">
        <f>sampletable!H574</f>
        <v>ARISE_SEQ_0142</v>
      </c>
      <c r="I574" s="70" t="str">
        <f>sampletable!I574</f>
        <v>NCBN001475</v>
      </c>
      <c r="J574" s="70">
        <f>sampletable!J574</f>
        <v>1100011421</v>
      </c>
      <c r="K574" s="70" t="str">
        <f>sampletable!K574</f>
        <v>NI106</v>
      </c>
      <c r="L574" s="70" t="str">
        <f>sampletable!L574</f>
        <v>H09</v>
      </c>
      <c r="M574" s="70" t="str">
        <f>sampletable!M574</f>
        <v>ONT_LepF1+ONT_LCO1490</v>
      </c>
      <c r="N574" s="70" t="str">
        <f>sampletable!N574</f>
        <v>#N/A</v>
      </c>
      <c r="O574" s="70" t="str">
        <f>sampletable!O574</f>
        <v>ONT_LepR1+ONT_HCO2198</v>
      </c>
      <c r="P574" s="70" t="str">
        <f>sampletable!P574</f>
        <v>#N/A</v>
      </c>
      <c r="Q574" s="70"/>
      <c r="R574" s="70" t="str">
        <f>sampletable!R574</f>
        <v>BC72</v>
      </c>
      <c r="S574" s="70"/>
      <c r="T574" s="70" t="str">
        <f>sampletable!T574</f>
        <v>NB06</v>
      </c>
    </row>
    <row r="575">
      <c r="A575" s="70"/>
      <c r="B575" s="70" t="str">
        <f>sampletable!B575</f>
        <v>RMNH.5144187</v>
      </c>
      <c r="C575" s="71" t="str">
        <f>sampletable!C575</f>
        <v>Diptera</v>
      </c>
      <c r="D575" s="71" t="str">
        <f>sampletable!D575</f>
        <v>COI-5P</v>
      </c>
      <c r="E575" s="70">
        <f>sampletable!E575</f>
        <v>658</v>
      </c>
      <c r="F575" s="70">
        <f>sampletable!F575</f>
        <v>658</v>
      </c>
      <c r="G575" s="71" t="str">
        <f>sampletable!G575</f>
        <v>5. Invertebrate Mitochondrial</v>
      </c>
      <c r="H575" s="70" t="str">
        <f>sampletable!H575</f>
        <v>ARISE_SEQ_0142</v>
      </c>
      <c r="I575" s="70" t="str">
        <f>sampletable!I575</f>
        <v>NCBN001475</v>
      </c>
      <c r="J575" s="70">
        <f>sampletable!J575</f>
        <v>1100011422</v>
      </c>
      <c r="K575" s="70" t="str">
        <f>sampletable!K575</f>
        <v>NI106</v>
      </c>
      <c r="L575" s="70" t="str">
        <f>sampletable!L575</f>
        <v>H10</v>
      </c>
      <c r="M575" s="70" t="str">
        <f>sampletable!M575</f>
        <v>ONT_LepF1+ONT_LCO1490</v>
      </c>
      <c r="N575" s="70" t="str">
        <f>sampletable!N575</f>
        <v>#N/A</v>
      </c>
      <c r="O575" s="70" t="str">
        <f>sampletable!O575</f>
        <v>ONT_LepR1+ONT_HCO2198</v>
      </c>
      <c r="P575" s="70" t="str">
        <f>sampletable!P575</f>
        <v>#N/A</v>
      </c>
      <c r="Q575" s="70"/>
      <c r="R575" s="70" t="str">
        <f>sampletable!R575</f>
        <v>BC80</v>
      </c>
      <c r="S575" s="70"/>
      <c r="T575" s="70" t="str">
        <f>sampletable!T575</f>
        <v>NB06</v>
      </c>
    </row>
    <row r="576">
      <c r="A576" s="70"/>
      <c r="B576" s="70" t="str">
        <f>sampletable!B576</f>
        <v>RMNH.5144195</v>
      </c>
      <c r="C576" s="71" t="str">
        <f>sampletable!C576</f>
        <v>Acariformes</v>
      </c>
      <c r="D576" s="71" t="str">
        <f>sampletable!D576</f>
        <v>COI-5P</v>
      </c>
      <c r="E576" s="70">
        <f>sampletable!E576</f>
        <v>658</v>
      </c>
      <c r="F576" s="70">
        <f>sampletable!F576</f>
        <v>658</v>
      </c>
      <c r="G576" s="71" t="str">
        <f>sampletable!G576</f>
        <v>5. Invertebrate Mitochondrial</v>
      </c>
      <c r="H576" s="70" t="str">
        <f>sampletable!H576</f>
        <v>ARISE_SEQ_0142</v>
      </c>
      <c r="I576" s="70" t="str">
        <f>sampletable!I576</f>
        <v>NCBN001475</v>
      </c>
      <c r="J576" s="70">
        <f>sampletable!J576</f>
        <v>1100011423</v>
      </c>
      <c r="K576" s="70" t="str">
        <f>sampletable!K576</f>
        <v>NI106</v>
      </c>
      <c r="L576" s="70" t="str">
        <f>sampletable!L576</f>
        <v>H11</v>
      </c>
      <c r="M576" s="70" t="str">
        <f>sampletable!M576</f>
        <v>ONT_LepF1+ONT_LCO1490</v>
      </c>
      <c r="N576" s="70" t="str">
        <f>sampletable!N576</f>
        <v>#N/A</v>
      </c>
      <c r="O576" s="70" t="str">
        <f>sampletable!O576</f>
        <v>ONT_LepR1+ONT_HCO2198</v>
      </c>
      <c r="P576" s="70" t="str">
        <f>sampletable!P576</f>
        <v>#N/A</v>
      </c>
      <c r="Q576" s="70"/>
      <c r="R576" s="70" t="str">
        <f>sampletable!R576</f>
        <v>BC88</v>
      </c>
      <c r="S576" s="70"/>
      <c r="T576" s="70" t="str">
        <f>sampletable!T576</f>
        <v>NB06</v>
      </c>
    </row>
    <row r="577">
      <c r="A577" s="70"/>
      <c r="B577" s="70" t="str">
        <f>sampletable!B577</f>
        <v>RMNH.5144202</v>
      </c>
      <c r="C577" s="71" t="str">
        <f>sampletable!C577</f>
        <v/>
      </c>
      <c r="D577" s="71" t="str">
        <f>sampletable!D577</f>
        <v>COI-5P</v>
      </c>
      <c r="E577" s="70">
        <f>sampletable!E577</f>
        <v>658</v>
      </c>
      <c r="F577" s="70">
        <f>sampletable!F577</f>
        <v>658</v>
      </c>
      <c r="G577" s="71" t="str">
        <f>sampletable!G577</f>
        <v>5. Invertebrate Mitochondrial</v>
      </c>
      <c r="H577" s="70" t="str">
        <f>sampletable!H577</f>
        <v>ARISE_SEQ_0142</v>
      </c>
      <c r="I577" s="70" t="str">
        <f>sampletable!I577</f>
        <v>NCBN001475</v>
      </c>
      <c r="J577" s="70">
        <f>sampletable!J577</f>
        <v>1100011424</v>
      </c>
      <c r="K577" s="70" t="str">
        <f>sampletable!K577</f>
        <v>NI106</v>
      </c>
      <c r="L577" s="70" t="str">
        <f>sampletable!L577</f>
        <v>H12</v>
      </c>
      <c r="M577" s="70" t="str">
        <f>sampletable!M577</f>
        <v>ONT_LepF1+ONT_LCO1490</v>
      </c>
      <c r="N577" s="70" t="str">
        <f>sampletable!N577</f>
        <v>#N/A</v>
      </c>
      <c r="O577" s="70" t="str">
        <f>sampletable!O577</f>
        <v>ONT_LepR1+ONT_HCO2198</v>
      </c>
      <c r="P577" s="70" t="str">
        <f>sampletable!P577</f>
        <v>#N/A</v>
      </c>
      <c r="Q577" s="70"/>
      <c r="R577" s="70" t="str">
        <f>sampletable!R577</f>
        <v>BC96</v>
      </c>
      <c r="S577" s="70"/>
      <c r="T577" s="70" t="str">
        <f>sampletable!T577</f>
        <v>NB06</v>
      </c>
    </row>
    <row r="578">
      <c r="A578" s="70"/>
      <c r="B578" s="70" t="str">
        <f>sampletable!B578</f>
        <v>NC1_1484</v>
      </c>
      <c r="C578" s="71" t="str">
        <f>sampletable!C578</f>
        <v>neg.</v>
      </c>
      <c r="D578" s="71" t="str">
        <f>sampletable!D578</f>
        <v>COI-5P</v>
      </c>
      <c r="E578" s="70">
        <f>sampletable!E578</f>
        <v>658</v>
      </c>
      <c r="F578" s="70">
        <f>sampletable!F578</f>
        <v>658</v>
      </c>
      <c r="G578" s="71" t="str">
        <f>sampletable!G578</f>
        <v>5. Invertebrate Mitochondrial</v>
      </c>
      <c r="H578" s="70" t="str">
        <f>sampletable!H578</f>
        <v>ARISE_SEQ_0081</v>
      </c>
      <c r="I578" s="70" t="str">
        <f>sampletable!I578</f>
        <v>NCBN001484</v>
      </c>
      <c r="J578" s="70">
        <f>sampletable!J578</f>
        <v>1100001923</v>
      </c>
      <c r="K578" s="70" t="str">
        <f>sampletable!K579</f>
        <v>DL002</v>
      </c>
      <c r="L578" s="70" t="str">
        <f>sampletable!L578</f>
        <v>A01</v>
      </c>
      <c r="M578" s="70" t="str">
        <f>sampletable!M578</f>
        <v>ONT_LepF1+ONT_LCO1490</v>
      </c>
      <c r="N578" s="70" t="str">
        <f>sampletable!N578</f>
        <v>#N/A</v>
      </c>
      <c r="O578" s="70" t="str">
        <f>sampletable!O578</f>
        <v>ONT_LepR1+ONT_HCO2198</v>
      </c>
      <c r="P578" s="70" t="str">
        <f>sampletable!P578</f>
        <v>#N/A</v>
      </c>
      <c r="Q578" s="70"/>
      <c r="R578" s="70" t="str">
        <f>sampletable!R578</f>
        <v>BC01</v>
      </c>
      <c r="S578" s="70"/>
      <c r="T578" s="70" t="str">
        <f>sampletable!T578</f>
        <v>NB07</v>
      </c>
    </row>
    <row r="579">
      <c r="A579" s="70"/>
      <c r="B579" s="70" t="str">
        <f>sampletable!B579</f>
        <v>RMNH.5127701</v>
      </c>
      <c r="C579" s="71" t="str">
        <f>sampletable!C579</f>
        <v>Insect</v>
      </c>
      <c r="D579" s="71" t="str">
        <f>sampletable!D579</f>
        <v>COI-5P</v>
      </c>
      <c r="E579" s="70">
        <f>sampletable!E579</f>
        <v>658</v>
      </c>
      <c r="F579" s="70">
        <f>sampletable!F579</f>
        <v>658</v>
      </c>
      <c r="G579" s="71" t="str">
        <f>sampletable!G579</f>
        <v>5. Invertebrate Mitochondrial</v>
      </c>
      <c r="H579" s="70" t="str">
        <f>sampletable!H579</f>
        <v>ARISE_SEQ_0081</v>
      </c>
      <c r="I579" s="70" t="str">
        <f>sampletable!I579</f>
        <v>NCBN001484</v>
      </c>
      <c r="J579" s="70">
        <f>sampletable!J579</f>
        <v>1100012287</v>
      </c>
      <c r="K579" s="70" t="str">
        <f>#REF!</f>
        <v>#REF!</v>
      </c>
      <c r="L579" s="70" t="str">
        <f>sampletable!L579</f>
        <v>A02</v>
      </c>
      <c r="M579" s="70" t="str">
        <f>sampletable!M579</f>
        <v>ONT_LepF1+ONT_LCO1490</v>
      </c>
      <c r="N579" s="70" t="str">
        <f>sampletable!N579</f>
        <v>#N/A</v>
      </c>
      <c r="O579" s="70" t="str">
        <f>sampletable!O579</f>
        <v>ONT_LepR1+ONT_HCO2198</v>
      </c>
      <c r="P579" s="70" t="str">
        <f>sampletable!P579</f>
        <v>#N/A</v>
      </c>
      <c r="Q579" s="70"/>
      <c r="R579" s="70" t="str">
        <f>sampletable!R579</f>
        <v>BC09</v>
      </c>
      <c r="S579" s="70"/>
      <c r="T579" s="70" t="str">
        <f>sampletable!T579</f>
        <v>NB07</v>
      </c>
    </row>
    <row r="580">
      <c r="A580" s="70"/>
      <c r="B580" s="70" t="str">
        <f>sampletable!B580</f>
        <v>RMNH.5127709</v>
      </c>
      <c r="C580" s="71" t="str">
        <f>sampletable!C580</f>
        <v>Insect</v>
      </c>
      <c r="D580" s="71" t="str">
        <f>sampletable!D580</f>
        <v>COI-5P</v>
      </c>
      <c r="E580" s="70">
        <f>sampletable!E580</f>
        <v>658</v>
      </c>
      <c r="F580" s="70">
        <f>sampletable!F580</f>
        <v>658</v>
      </c>
      <c r="G580" s="71" t="str">
        <f>sampletable!G580</f>
        <v>5. Invertebrate Mitochondrial</v>
      </c>
      <c r="H580" s="70" t="str">
        <f>sampletable!H580</f>
        <v>ARISE_SEQ_0081</v>
      </c>
      <c r="I580" s="70" t="str">
        <f>sampletable!I580</f>
        <v>NCBN001484</v>
      </c>
      <c r="J580" s="70">
        <f>sampletable!J580</f>
        <v>1100012286</v>
      </c>
      <c r="K580" s="70" t="str">
        <f>sampletable!K580</f>
        <v>DL002</v>
      </c>
      <c r="L580" s="70" t="str">
        <f>sampletable!L580</f>
        <v>A03</v>
      </c>
      <c r="M580" s="70" t="str">
        <f>sampletable!M580</f>
        <v>ONT_LepF1+ONT_LCO1490</v>
      </c>
      <c r="N580" s="70" t="str">
        <f>sampletable!N580</f>
        <v>#N/A</v>
      </c>
      <c r="O580" s="70" t="str">
        <f>sampletable!O580</f>
        <v>ONT_LepR1+ONT_HCO2198</v>
      </c>
      <c r="P580" s="70" t="str">
        <f>sampletable!P580</f>
        <v>#N/A</v>
      </c>
      <c r="Q580" s="70"/>
      <c r="R580" s="70" t="str">
        <f>sampletable!R580</f>
        <v>BC17</v>
      </c>
      <c r="S580" s="70"/>
      <c r="T580" s="70" t="str">
        <f>sampletable!T580</f>
        <v>NB07</v>
      </c>
    </row>
    <row r="581">
      <c r="A581" s="70"/>
      <c r="B581" s="70" t="str">
        <f>sampletable!B581</f>
        <v>RMNH.5127717</v>
      </c>
      <c r="C581" s="71" t="str">
        <f>sampletable!C581</f>
        <v>Insect</v>
      </c>
      <c r="D581" s="71" t="str">
        <f>sampletable!D581</f>
        <v>COI-5P</v>
      </c>
      <c r="E581" s="70">
        <f>sampletable!E581</f>
        <v>658</v>
      </c>
      <c r="F581" s="70">
        <f>sampletable!F581</f>
        <v>658</v>
      </c>
      <c r="G581" s="71" t="str">
        <f>sampletable!G581</f>
        <v>5. Invertebrate Mitochondrial</v>
      </c>
      <c r="H581" s="70" t="str">
        <f>sampletable!H581</f>
        <v>ARISE_SEQ_0081</v>
      </c>
      <c r="I581" s="70" t="str">
        <f>sampletable!I581</f>
        <v>NCBN001484</v>
      </c>
      <c r="J581" s="70">
        <f>sampletable!J581</f>
        <v>1100012285</v>
      </c>
      <c r="K581" s="70" t="str">
        <f>sampletable!K581</f>
        <v>DL002</v>
      </c>
      <c r="L581" s="70" t="str">
        <f>sampletable!L581</f>
        <v>A04</v>
      </c>
      <c r="M581" s="70" t="str">
        <f>sampletable!M581</f>
        <v>ONT_LepF1+ONT_LCO1490</v>
      </c>
      <c r="N581" s="70" t="str">
        <f>sampletable!N581</f>
        <v>#N/A</v>
      </c>
      <c r="O581" s="70" t="str">
        <f>sampletable!O581</f>
        <v>ONT_LepR1+ONT_HCO2198</v>
      </c>
      <c r="P581" s="70" t="str">
        <f>sampletable!P581</f>
        <v>#N/A</v>
      </c>
      <c r="Q581" s="70"/>
      <c r="R581" s="70" t="str">
        <f>sampletable!R581</f>
        <v>BC25</v>
      </c>
      <c r="S581" s="70"/>
      <c r="T581" s="70" t="str">
        <f>sampletable!T581</f>
        <v>NB07</v>
      </c>
    </row>
    <row r="582">
      <c r="A582" s="70"/>
      <c r="B582" s="70" t="str">
        <f>sampletable!B582</f>
        <v>RMNH.5127725</v>
      </c>
      <c r="C582" s="71" t="str">
        <f>sampletable!C582</f>
        <v>Insect</v>
      </c>
      <c r="D582" s="71" t="str">
        <f>sampletable!D582</f>
        <v>COI-5P</v>
      </c>
      <c r="E582" s="70">
        <f>sampletable!E582</f>
        <v>658</v>
      </c>
      <c r="F582" s="70">
        <f>sampletable!F582</f>
        <v>658</v>
      </c>
      <c r="G582" s="71" t="str">
        <f>sampletable!G582</f>
        <v>5. Invertebrate Mitochondrial</v>
      </c>
      <c r="H582" s="70" t="str">
        <f>sampletable!H582</f>
        <v>ARISE_SEQ_0081</v>
      </c>
      <c r="I582" s="70" t="str">
        <f>sampletable!I582</f>
        <v>NCBN001484</v>
      </c>
      <c r="J582" s="70">
        <f>sampletable!J582</f>
        <v>1100012284</v>
      </c>
      <c r="K582" s="70" t="str">
        <f>sampletable!K582</f>
        <v>DL002</v>
      </c>
      <c r="L582" s="70" t="str">
        <f>sampletable!L582</f>
        <v>A05</v>
      </c>
      <c r="M582" s="70" t="str">
        <f>sampletable!M582</f>
        <v>ONT_LepF1+ONT_LCO1490</v>
      </c>
      <c r="N582" s="70" t="str">
        <f>sampletable!N582</f>
        <v>#N/A</v>
      </c>
      <c r="O582" s="70" t="str">
        <f>sampletable!O582</f>
        <v>ONT_LepR1+ONT_HCO2198</v>
      </c>
      <c r="P582" s="70" t="str">
        <f>sampletable!P582</f>
        <v>#N/A</v>
      </c>
      <c r="Q582" s="70"/>
      <c r="R582" s="70" t="str">
        <f>sampletable!R582</f>
        <v>BC33</v>
      </c>
      <c r="S582" s="70"/>
      <c r="T582" s="70" t="str">
        <f>sampletable!T582</f>
        <v>NB07</v>
      </c>
    </row>
    <row r="583">
      <c r="A583" s="70"/>
      <c r="B583" s="70" t="str">
        <f>sampletable!B583</f>
        <v>RMNH.5127733</v>
      </c>
      <c r="C583" s="71" t="str">
        <f>sampletable!C583</f>
        <v>Insect</v>
      </c>
      <c r="D583" s="71" t="str">
        <f>sampletable!D583</f>
        <v>COI-5P</v>
      </c>
      <c r="E583" s="70">
        <f>sampletable!E583</f>
        <v>658</v>
      </c>
      <c r="F583" s="70">
        <f>sampletable!F583</f>
        <v>658</v>
      </c>
      <c r="G583" s="71" t="str">
        <f>sampletable!G583</f>
        <v>5. Invertebrate Mitochondrial</v>
      </c>
      <c r="H583" s="70" t="str">
        <f>sampletable!H583</f>
        <v>ARISE_SEQ_0081</v>
      </c>
      <c r="I583" s="70" t="str">
        <f>sampletable!I583</f>
        <v>NCBN001484</v>
      </c>
      <c r="J583" s="70">
        <f>sampletable!J583</f>
        <v>1100012283</v>
      </c>
      <c r="K583" s="70" t="str">
        <f>sampletable!K583</f>
        <v>DL002</v>
      </c>
      <c r="L583" s="70" t="str">
        <f>sampletable!L583</f>
        <v>A06</v>
      </c>
      <c r="M583" s="70" t="str">
        <f>sampletable!M583</f>
        <v>ONT_LepF1+ONT_LCO1490</v>
      </c>
      <c r="N583" s="70" t="str">
        <f>sampletable!N583</f>
        <v>#N/A</v>
      </c>
      <c r="O583" s="70" t="str">
        <f>sampletable!O583</f>
        <v>ONT_LepR1+ONT_HCO2198</v>
      </c>
      <c r="P583" s="70" t="str">
        <f>sampletable!P583</f>
        <v>#N/A</v>
      </c>
      <c r="Q583" s="70"/>
      <c r="R583" s="70" t="str">
        <f>sampletable!R583</f>
        <v>BC41</v>
      </c>
      <c r="S583" s="70"/>
      <c r="T583" s="70" t="str">
        <f>sampletable!T583</f>
        <v>NB07</v>
      </c>
    </row>
    <row r="584">
      <c r="A584" s="70"/>
      <c r="B584" s="70" t="str">
        <f>sampletable!B584</f>
        <v>RMNH.5127741</v>
      </c>
      <c r="C584" s="71" t="str">
        <f>sampletable!C584</f>
        <v>Insect</v>
      </c>
      <c r="D584" s="71" t="str">
        <f>sampletable!D584</f>
        <v>COI-5P</v>
      </c>
      <c r="E584" s="70">
        <f>sampletable!E584</f>
        <v>658</v>
      </c>
      <c r="F584" s="70">
        <f>sampletable!F584</f>
        <v>658</v>
      </c>
      <c r="G584" s="71" t="str">
        <f>sampletable!G584</f>
        <v>5. Invertebrate Mitochondrial</v>
      </c>
      <c r="H584" s="70" t="str">
        <f>sampletable!H584</f>
        <v>ARISE_SEQ_0081</v>
      </c>
      <c r="I584" s="70" t="str">
        <f>sampletable!I584</f>
        <v>NCBN001484</v>
      </c>
      <c r="J584" s="70">
        <f>sampletable!J584</f>
        <v>1100012282</v>
      </c>
      <c r="K584" s="70" t="str">
        <f>sampletable!K584</f>
        <v>DL002</v>
      </c>
      <c r="L584" s="70" t="str">
        <f>sampletable!L584</f>
        <v>A07</v>
      </c>
      <c r="M584" s="70" t="str">
        <f>sampletable!M584</f>
        <v>ONT_LepF1+ONT_LCO1490</v>
      </c>
      <c r="N584" s="70" t="str">
        <f>sampletable!N584</f>
        <v>#N/A</v>
      </c>
      <c r="O584" s="70" t="str">
        <f>sampletable!O584</f>
        <v>ONT_LepR1+ONT_HCO2198</v>
      </c>
      <c r="P584" s="70" t="str">
        <f>sampletable!P584</f>
        <v>#N/A</v>
      </c>
      <c r="Q584" s="70"/>
      <c r="R584" s="70" t="str">
        <f>sampletable!R584</f>
        <v>BC49</v>
      </c>
      <c r="S584" s="70"/>
      <c r="T584" s="70" t="str">
        <f>sampletable!T584</f>
        <v>NB07</v>
      </c>
    </row>
    <row r="585">
      <c r="A585" s="70"/>
      <c r="B585" s="70" t="str">
        <f>sampletable!B585</f>
        <v>RMNH.5127749</v>
      </c>
      <c r="C585" s="71" t="str">
        <f>sampletable!C585</f>
        <v>Insect</v>
      </c>
      <c r="D585" s="71" t="str">
        <f>sampletable!D585</f>
        <v>COI-5P</v>
      </c>
      <c r="E585" s="70">
        <f>sampletable!E585</f>
        <v>658</v>
      </c>
      <c r="F585" s="70">
        <f>sampletable!F585</f>
        <v>658</v>
      </c>
      <c r="G585" s="71" t="str">
        <f>sampletable!G585</f>
        <v>5. Invertebrate Mitochondrial</v>
      </c>
      <c r="H585" s="70" t="str">
        <f>sampletable!H585</f>
        <v>ARISE_SEQ_0081</v>
      </c>
      <c r="I585" s="70" t="str">
        <f>sampletable!I585</f>
        <v>NCBN001484</v>
      </c>
      <c r="J585" s="70">
        <f>sampletable!J585</f>
        <v>1100012281</v>
      </c>
      <c r="K585" s="70" t="str">
        <f>sampletable!K585</f>
        <v>DL002</v>
      </c>
      <c r="L585" s="70" t="str">
        <f>sampletable!L585</f>
        <v>A08</v>
      </c>
      <c r="M585" s="70" t="str">
        <f>sampletable!M585</f>
        <v>ONT_LepF1+ONT_LCO1490</v>
      </c>
      <c r="N585" s="70" t="str">
        <f>sampletable!N585</f>
        <v>#N/A</v>
      </c>
      <c r="O585" s="70" t="str">
        <f>sampletable!O585</f>
        <v>ONT_LepR1+ONT_HCO2198</v>
      </c>
      <c r="P585" s="70" t="str">
        <f>sampletable!P585</f>
        <v>#N/A</v>
      </c>
      <c r="Q585" s="70"/>
      <c r="R585" s="70" t="str">
        <f>sampletable!R585</f>
        <v>BC57</v>
      </c>
      <c r="S585" s="70"/>
      <c r="T585" s="70" t="str">
        <f>sampletable!T585</f>
        <v>NB07</v>
      </c>
    </row>
    <row r="586">
      <c r="A586" s="70"/>
      <c r="B586" s="70" t="str">
        <f>sampletable!B586</f>
        <v>RMNH.5127757</v>
      </c>
      <c r="C586" s="71" t="str">
        <f>sampletable!C586</f>
        <v>Insect</v>
      </c>
      <c r="D586" s="71" t="str">
        <f>sampletable!D586</f>
        <v>COI-5P</v>
      </c>
      <c r="E586" s="70">
        <f>sampletable!E586</f>
        <v>658</v>
      </c>
      <c r="F586" s="70">
        <f>sampletable!F586</f>
        <v>658</v>
      </c>
      <c r="G586" s="71" t="str">
        <f>sampletable!G586</f>
        <v>5. Invertebrate Mitochondrial</v>
      </c>
      <c r="H586" s="70" t="str">
        <f>sampletable!H586</f>
        <v>ARISE_SEQ_0081</v>
      </c>
      <c r="I586" s="70" t="str">
        <f>sampletable!I586</f>
        <v>NCBN001484</v>
      </c>
      <c r="J586" s="70">
        <f>sampletable!J586</f>
        <v>1100012280</v>
      </c>
      <c r="K586" s="70" t="str">
        <f>sampletable!K586</f>
        <v>DL002</v>
      </c>
      <c r="L586" s="70" t="str">
        <f>sampletable!L586</f>
        <v>A09</v>
      </c>
      <c r="M586" s="70" t="str">
        <f>sampletable!M586</f>
        <v>ONT_LepF1+ONT_LCO1490</v>
      </c>
      <c r="N586" s="70" t="str">
        <f>sampletable!N586</f>
        <v>#N/A</v>
      </c>
      <c r="O586" s="70" t="str">
        <f>sampletable!O586</f>
        <v>ONT_LepR1+ONT_HCO2198</v>
      </c>
      <c r="P586" s="70" t="str">
        <f>sampletable!P586</f>
        <v>#N/A</v>
      </c>
      <c r="Q586" s="70"/>
      <c r="R586" s="70" t="str">
        <f>sampletable!R586</f>
        <v>BC65</v>
      </c>
      <c r="S586" s="70"/>
      <c r="T586" s="70" t="str">
        <f>sampletable!T586</f>
        <v>NB07</v>
      </c>
    </row>
    <row r="587">
      <c r="A587" s="70"/>
      <c r="B587" s="70" t="str">
        <f>sampletable!B587</f>
        <v>RMNH.5127765</v>
      </c>
      <c r="C587" s="71" t="str">
        <f>sampletable!C587</f>
        <v>Insect</v>
      </c>
      <c r="D587" s="71" t="str">
        <f>sampletable!D587</f>
        <v>COI-5P</v>
      </c>
      <c r="E587" s="70">
        <f>sampletable!E587</f>
        <v>658</v>
      </c>
      <c r="F587" s="70">
        <f>sampletable!F587</f>
        <v>658</v>
      </c>
      <c r="G587" s="71" t="str">
        <f>sampletable!G587</f>
        <v>5. Invertebrate Mitochondrial</v>
      </c>
      <c r="H587" s="70" t="str">
        <f>sampletable!H587</f>
        <v>ARISE_SEQ_0081</v>
      </c>
      <c r="I587" s="70" t="str">
        <f>sampletable!I587</f>
        <v>NCBN001484</v>
      </c>
      <c r="J587" s="70">
        <f>sampletable!J587</f>
        <v>1100012279</v>
      </c>
      <c r="K587" s="70" t="str">
        <f>sampletable!K587</f>
        <v>DL002</v>
      </c>
      <c r="L587" s="70" t="str">
        <f>sampletable!L587</f>
        <v>A10</v>
      </c>
      <c r="M587" s="70" t="str">
        <f>sampletable!M587</f>
        <v>ONT_LepF1+ONT_LCO1490</v>
      </c>
      <c r="N587" s="70" t="str">
        <f>sampletable!N587</f>
        <v>#N/A</v>
      </c>
      <c r="O587" s="70" t="str">
        <f>sampletable!O587</f>
        <v>ONT_LepR1+ONT_HCO2198</v>
      </c>
      <c r="P587" s="70" t="str">
        <f>sampletable!P587</f>
        <v>#N/A</v>
      </c>
      <c r="Q587" s="70"/>
      <c r="R587" s="70" t="str">
        <f>sampletable!R587</f>
        <v>BC73</v>
      </c>
      <c r="S587" s="70"/>
      <c r="T587" s="70" t="str">
        <f>sampletable!T587</f>
        <v>NB07</v>
      </c>
    </row>
    <row r="588">
      <c r="A588" s="70"/>
      <c r="B588" s="70" t="str">
        <f>sampletable!B588</f>
        <v>RMNH.5127773</v>
      </c>
      <c r="C588" s="71" t="str">
        <f>sampletable!C588</f>
        <v>Insect</v>
      </c>
      <c r="D588" s="71" t="str">
        <f>sampletable!D588</f>
        <v>COI-5P</v>
      </c>
      <c r="E588" s="70">
        <f>sampletable!E588</f>
        <v>658</v>
      </c>
      <c r="F588" s="70">
        <f>sampletable!F588</f>
        <v>658</v>
      </c>
      <c r="G588" s="71" t="str">
        <f>sampletable!G588</f>
        <v>5. Invertebrate Mitochondrial</v>
      </c>
      <c r="H588" s="70" t="str">
        <f>sampletable!H588</f>
        <v>ARISE_SEQ_0081</v>
      </c>
      <c r="I588" s="70" t="str">
        <f>sampletable!I588</f>
        <v>NCBN001484</v>
      </c>
      <c r="J588" s="70">
        <f>sampletable!J588</f>
        <v>1100012278</v>
      </c>
      <c r="K588" s="70" t="str">
        <f>sampletable!K588</f>
        <v>DL002</v>
      </c>
      <c r="L588" s="70" t="str">
        <f>sampletable!L588</f>
        <v>A11</v>
      </c>
      <c r="M588" s="70" t="str">
        <f>sampletable!M588</f>
        <v>ONT_LepF1+ONT_LCO1490</v>
      </c>
      <c r="N588" s="70" t="str">
        <f>sampletable!N588</f>
        <v>#N/A</v>
      </c>
      <c r="O588" s="70" t="str">
        <f>sampletable!O588</f>
        <v>ONT_LepR1+ONT_HCO2198</v>
      </c>
      <c r="P588" s="70" t="str">
        <f>sampletable!P588</f>
        <v>#N/A</v>
      </c>
      <c r="Q588" s="70"/>
      <c r="R588" s="70" t="str">
        <f>sampletable!R588</f>
        <v>BC81</v>
      </c>
      <c r="S588" s="70"/>
      <c r="T588" s="70" t="str">
        <f>sampletable!T588</f>
        <v>NB07</v>
      </c>
    </row>
    <row r="589">
      <c r="A589" s="70"/>
      <c r="B589" s="70" t="str">
        <f>sampletable!B589</f>
        <v>RMNH.5127781</v>
      </c>
      <c r="C589" s="71" t="str">
        <f>sampletable!C589</f>
        <v>Insect</v>
      </c>
      <c r="D589" s="71" t="str">
        <f>sampletable!D589</f>
        <v>COI-5P</v>
      </c>
      <c r="E589" s="70">
        <f>sampletable!E589</f>
        <v>658</v>
      </c>
      <c r="F589" s="70">
        <f>sampletable!F589</f>
        <v>658</v>
      </c>
      <c r="G589" s="71" t="str">
        <f>sampletable!G589</f>
        <v>5. Invertebrate Mitochondrial</v>
      </c>
      <c r="H589" s="70" t="str">
        <f>sampletable!H589</f>
        <v>ARISE_SEQ_0081</v>
      </c>
      <c r="I589" s="70" t="str">
        <f>sampletable!I589</f>
        <v>NCBN001484</v>
      </c>
      <c r="J589" s="70">
        <f>sampletable!J589</f>
        <v>1100012242</v>
      </c>
      <c r="K589" s="70" t="str">
        <f>sampletable!K589</f>
        <v>DL002</v>
      </c>
      <c r="L589" s="70" t="str">
        <f>sampletable!L589</f>
        <v>A12</v>
      </c>
      <c r="M589" s="70" t="str">
        <f>sampletable!M589</f>
        <v>ONT_LepF1+ONT_LCO1490</v>
      </c>
      <c r="N589" s="70" t="str">
        <f>sampletable!N589</f>
        <v>#N/A</v>
      </c>
      <c r="O589" s="70" t="str">
        <f>sampletable!O589</f>
        <v>ONT_LepR1+ONT_HCO2198</v>
      </c>
      <c r="P589" s="70" t="str">
        <f>sampletable!P589</f>
        <v>#N/A</v>
      </c>
      <c r="Q589" s="70"/>
      <c r="R589" s="70" t="str">
        <f>sampletable!R589</f>
        <v>BC89</v>
      </c>
      <c r="S589" s="70"/>
      <c r="T589" s="70" t="str">
        <f>sampletable!T589</f>
        <v>NB07</v>
      </c>
    </row>
    <row r="590">
      <c r="A590" s="70"/>
      <c r="B590" s="70" t="str">
        <f>sampletable!B590</f>
        <v>RMNH.5127694</v>
      </c>
      <c r="C590" s="71" t="str">
        <f>sampletable!C590</f>
        <v>Insect</v>
      </c>
      <c r="D590" s="71" t="str">
        <f>sampletable!D590</f>
        <v>COI-5P</v>
      </c>
      <c r="E590" s="70">
        <f>sampletable!E590</f>
        <v>658</v>
      </c>
      <c r="F590" s="70">
        <f>sampletable!F590</f>
        <v>658</v>
      </c>
      <c r="G590" s="71" t="str">
        <f>sampletable!G590</f>
        <v>5. Invertebrate Mitochondrial</v>
      </c>
      <c r="H590" s="70" t="str">
        <f>sampletable!H590</f>
        <v>ARISE_SEQ_0081</v>
      </c>
      <c r="I590" s="70" t="str">
        <f>sampletable!I590</f>
        <v>NCBN001484</v>
      </c>
      <c r="J590" s="70">
        <f>sampletable!J590</f>
        <v>1100001934</v>
      </c>
      <c r="K590" s="70" t="str">
        <f>sampletable!K590</f>
        <v>DL002</v>
      </c>
      <c r="L590" s="70" t="str">
        <f>sampletable!L590</f>
        <v>B01</v>
      </c>
      <c r="M590" s="70" t="str">
        <f>sampletable!M590</f>
        <v>ONT_LepF1+ONT_LCO1490</v>
      </c>
      <c r="N590" s="70" t="str">
        <f>sampletable!N590</f>
        <v>#N/A</v>
      </c>
      <c r="O590" s="70" t="str">
        <f>sampletable!O590</f>
        <v>ONT_LepR1+ONT_HCO2198</v>
      </c>
      <c r="P590" s="70" t="str">
        <f>sampletable!P590</f>
        <v>#N/A</v>
      </c>
      <c r="Q590" s="70"/>
      <c r="R590" s="70" t="str">
        <f>sampletable!R590</f>
        <v>BC02</v>
      </c>
      <c r="S590" s="70"/>
      <c r="T590" s="70" t="str">
        <f>sampletable!T590</f>
        <v>NB07</v>
      </c>
    </row>
    <row r="591">
      <c r="A591" s="70"/>
      <c r="B591" s="70" t="str">
        <f>sampletable!B591</f>
        <v>RMNH.5127702</v>
      </c>
      <c r="C591" s="71" t="str">
        <f>sampletable!C591</f>
        <v>Insect</v>
      </c>
      <c r="D591" s="71" t="str">
        <f>sampletable!D591</f>
        <v>COI-5P</v>
      </c>
      <c r="E591" s="70">
        <f>sampletable!E591</f>
        <v>658</v>
      </c>
      <c r="F591" s="70">
        <f>sampletable!F591</f>
        <v>658</v>
      </c>
      <c r="G591" s="71" t="str">
        <f>sampletable!G591</f>
        <v>5. Invertebrate Mitochondrial</v>
      </c>
      <c r="H591" s="70" t="str">
        <f>sampletable!H591</f>
        <v>ARISE_SEQ_0081</v>
      </c>
      <c r="I591" s="70" t="str">
        <f>sampletable!I591</f>
        <v>NCBN001484</v>
      </c>
      <c r="J591" s="70">
        <f>sampletable!J591</f>
        <v>1100012275</v>
      </c>
      <c r="K591" s="70" t="str">
        <f>sampletable!K591</f>
        <v>DL002</v>
      </c>
      <c r="L591" s="70" t="str">
        <f>sampletable!L591</f>
        <v>B02</v>
      </c>
      <c r="M591" s="70" t="str">
        <f>sampletable!M591</f>
        <v>ONT_LepF1+ONT_LCO1490</v>
      </c>
      <c r="N591" s="70" t="str">
        <f>sampletable!N591</f>
        <v>#N/A</v>
      </c>
      <c r="O591" s="70" t="str">
        <f>sampletable!O591</f>
        <v>ONT_LepR1+ONT_HCO2198</v>
      </c>
      <c r="P591" s="70" t="str">
        <f>sampletable!P591</f>
        <v>#N/A</v>
      </c>
      <c r="Q591" s="70"/>
      <c r="R591" s="70" t="str">
        <f>sampletable!R591</f>
        <v>BC10</v>
      </c>
      <c r="S591" s="70"/>
      <c r="T591" s="70" t="str">
        <f>sampletable!T591</f>
        <v>NB07</v>
      </c>
    </row>
    <row r="592">
      <c r="A592" s="70"/>
      <c r="B592" s="70" t="str">
        <f>sampletable!B592</f>
        <v>RMNH.5127710</v>
      </c>
      <c r="C592" s="71" t="str">
        <f>sampletable!C592</f>
        <v>Insect</v>
      </c>
      <c r="D592" s="71" t="str">
        <f>sampletable!D592</f>
        <v>COI-5P</v>
      </c>
      <c r="E592" s="70">
        <f>sampletable!E592</f>
        <v>658</v>
      </c>
      <c r="F592" s="70">
        <f>sampletable!F592</f>
        <v>658</v>
      </c>
      <c r="G592" s="71" t="str">
        <f>sampletable!G592</f>
        <v>5. Invertebrate Mitochondrial</v>
      </c>
      <c r="H592" s="70" t="str">
        <f>sampletable!H592</f>
        <v>ARISE_SEQ_0081</v>
      </c>
      <c r="I592" s="70" t="str">
        <f>sampletable!I592</f>
        <v>NCBN001484</v>
      </c>
      <c r="J592" s="70">
        <f>sampletable!J592</f>
        <v>1100012274</v>
      </c>
      <c r="K592" s="70" t="str">
        <f>sampletable!K592</f>
        <v>DL002</v>
      </c>
      <c r="L592" s="70" t="str">
        <f>sampletable!L592</f>
        <v>B03</v>
      </c>
      <c r="M592" s="70" t="str">
        <f>sampletable!M592</f>
        <v>ONT_LepF1+ONT_LCO1490</v>
      </c>
      <c r="N592" s="70" t="str">
        <f>sampletable!N592</f>
        <v>#N/A</v>
      </c>
      <c r="O592" s="70" t="str">
        <f>sampletable!O592</f>
        <v>ONT_LepR1+ONT_HCO2198</v>
      </c>
      <c r="P592" s="70" t="str">
        <f>sampletable!P592</f>
        <v>#N/A</v>
      </c>
      <c r="Q592" s="70"/>
      <c r="R592" s="70" t="str">
        <f>sampletable!R592</f>
        <v>BC18</v>
      </c>
      <c r="S592" s="70"/>
      <c r="T592" s="70" t="str">
        <f>sampletable!T592</f>
        <v>NB07</v>
      </c>
    </row>
    <row r="593">
      <c r="A593" s="70"/>
      <c r="B593" s="70" t="str">
        <f>sampletable!B593</f>
        <v>RMNH.5127718</v>
      </c>
      <c r="C593" s="71" t="str">
        <f>sampletable!C593</f>
        <v>Insect</v>
      </c>
      <c r="D593" s="71" t="str">
        <f>sampletable!D593</f>
        <v>COI-5P</v>
      </c>
      <c r="E593" s="70">
        <f>sampletable!E593</f>
        <v>658</v>
      </c>
      <c r="F593" s="70">
        <f>sampletable!F593</f>
        <v>658</v>
      </c>
      <c r="G593" s="71" t="str">
        <f>sampletable!G593</f>
        <v>5. Invertebrate Mitochondrial</v>
      </c>
      <c r="H593" s="70" t="str">
        <f>sampletable!H593</f>
        <v>ARISE_SEQ_0081</v>
      </c>
      <c r="I593" s="70" t="str">
        <f>sampletable!I593</f>
        <v>NCBN001484</v>
      </c>
      <c r="J593" s="70">
        <f>sampletable!J593</f>
        <v>1100012273</v>
      </c>
      <c r="K593" s="70" t="str">
        <f>sampletable!K593</f>
        <v>DL002</v>
      </c>
      <c r="L593" s="70" t="str">
        <f>sampletable!L593</f>
        <v>B04</v>
      </c>
      <c r="M593" s="70" t="str">
        <f>sampletable!M593</f>
        <v>ONT_LepF1+ONT_LCO1490</v>
      </c>
      <c r="N593" s="70" t="str">
        <f>sampletable!N593</f>
        <v>#N/A</v>
      </c>
      <c r="O593" s="70" t="str">
        <f>sampletable!O593</f>
        <v>ONT_LepR1+ONT_HCO2198</v>
      </c>
      <c r="P593" s="70" t="str">
        <f>sampletable!P593</f>
        <v>#N/A</v>
      </c>
      <c r="Q593" s="70"/>
      <c r="R593" s="70" t="str">
        <f>sampletable!R593</f>
        <v>BC26</v>
      </c>
      <c r="S593" s="70"/>
      <c r="T593" s="70" t="str">
        <f>sampletable!T593</f>
        <v>NB07</v>
      </c>
    </row>
    <row r="594">
      <c r="A594" s="70"/>
      <c r="B594" s="70" t="str">
        <f>sampletable!B594</f>
        <v>RMNH.5127726</v>
      </c>
      <c r="C594" s="71" t="str">
        <f>sampletable!C594</f>
        <v>Insect</v>
      </c>
      <c r="D594" s="71" t="str">
        <f>sampletable!D594</f>
        <v>COI-5P</v>
      </c>
      <c r="E594" s="70">
        <f>sampletable!E594</f>
        <v>658</v>
      </c>
      <c r="F594" s="70">
        <f>sampletable!F594</f>
        <v>658</v>
      </c>
      <c r="G594" s="71" t="str">
        <f>sampletable!G594</f>
        <v>5. Invertebrate Mitochondrial</v>
      </c>
      <c r="H594" s="70" t="str">
        <f>sampletable!H594</f>
        <v>ARISE_SEQ_0081</v>
      </c>
      <c r="I594" s="70" t="str">
        <f>sampletable!I594</f>
        <v>NCBN001484</v>
      </c>
      <c r="J594" s="70">
        <f>sampletable!J594</f>
        <v>1100012272</v>
      </c>
      <c r="K594" s="70" t="str">
        <f>sampletable!K594</f>
        <v>DL002</v>
      </c>
      <c r="L594" s="70" t="str">
        <f>sampletable!L594</f>
        <v>B05</v>
      </c>
      <c r="M594" s="70" t="str">
        <f>sampletable!M594</f>
        <v>ONT_LepF1+ONT_LCO1490</v>
      </c>
      <c r="N594" s="70" t="str">
        <f>sampletable!N594</f>
        <v>#N/A</v>
      </c>
      <c r="O594" s="70" t="str">
        <f>sampletable!O594</f>
        <v>ONT_LepR1+ONT_HCO2198</v>
      </c>
      <c r="P594" s="70" t="str">
        <f>sampletable!P594</f>
        <v>#N/A</v>
      </c>
      <c r="Q594" s="70"/>
      <c r="R594" s="70" t="str">
        <f>sampletable!R594</f>
        <v>BC34</v>
      </c>
      <c r="S594" s="70"/>
      <c r="T594" s="70" t="str">
        <f>sampletable!T594</f>
        <v>NB07</v>
      </c>
    </row>
    <row r="595">
      <c r="A595" s="70"/>
      <c r="B595" s="70" t="str">
        <f>sampletable!B595</f>
        <v>RMNH.5127734</v>
      </c>
      <c r="C595" s="71" t="str">
        <f>sampletable!C595</f>
        <v>Insect</v>
      </c>
      <c r="D595" s="71" t="str">
        <f>sampletable!D595</f>
        <v>COI-5P</v>
      </c>
      <c r="E595" s="70">
        <f>sampletable!E595</f>
        <v>658</v>
      </c>
      <c r="F595" s="70">
        <f>sampletable!F595</f>
        <v>658</v>
      </c>
      <c r="G595" s="71" t="str">
        <f>sampletable!G595</f>
        <v>5. Invertebrate Mitochondrial</v>
      </c>
      <c r="H595" s="70" t="str">
        <f>sampletable!H595</f>
        <v>ARISE_SEQ_0081</v>
      </c>
      <c r="I595" s="70" t="str">
        <f>sampletable!I595</f>
        <v>NCBN001484</v>
      </c>
      <c r="J595" s="70">
        <f>sampletable!J595</f>
        <v>1100012271</v>
      </c>
      <c r="K595" s="70" t="str">
        <f>sampletable!K595</f>
        <v>DL002</v>
      </c>
      <c r="L595" s="70" t="str">
        <f>sampletable!L595</f>
        <v>B06</v>
      </c>
      <c r="M595" s="70" t="str">
        <f>sampletable!M595</f>
        <v>ONT_LepF1+ONT_LCO1490</v>
      </c>
      <c r="N595" s="70" t="str">
        <f>sampletable!N595</f>
        <v>#N/A</v>
      </c>
      <c r="O595" s="70" t="str">
        <f>sampletable!O595</f>
        <v>ONT_LepR1+ONT_HCO2198</v>
      </c>
      <c r="P595" s="70" t="str">
        <f>sampletable!P595</f>
        <v>#N/A</v>
      </c>
      <c r="Q595" s="70"/>
      <c r="R595" s="70" t="str">
        <f>sampletable!R595</f>
        <v>BC42</v>
      </c>
      <c r="S595" s="70"/>
      <c r="T595" s="70" t="str">
        <f>sampletable!T595</f>
        <v>NB07</v>
      </c>
    </row>
    <row r="596">
      <c r="A596" s="70"/>
      <c r="B596" s="70" t="str">
        <f>sampletable!B596</f>
        <v>RMNH.5127742</v>
      </c>
      <c r="C596" s="71" t="str">
        <f>sampletable!C596</f>
        <v>Insect</v>
      </c>
      <c r="D596" s="71" t="str">
        <f>sampletable!D596</f>
        <v>COI-5P</v>
      </c>
      <c r="E596" s="70">
        <f>sampletable!E596</f>
        <v>658</v>
      </c>
      <c r="F596" s="70">
        <f>sampletable!F596</f>
        <v>658</v>
      </c>
      <c r="G596" s="71" t="str">
        <f>sampletable!G596</f>
        <v>5. Invertebrate Mitochondrial</v>
      </c>
      <c r="H596" s="70" t="str">
        <f>sampletable!H596</f>
        <v>ARISE_SEQ_0081</v>
      </c>
      <c r="I596" s="70" t="str">
        <f>sampletable!I596</f>
        <v>NCBN001484</v>
      </c>
      <c r="J596" s="70">
        <f>sampletable!J596</f>
        <v>1100001994</v>
      </c>
      <c r="K596" s="70" t="str">
        <f>sampletable!K596</f>
        <v>DL002</v>
      </c>
      <c r="L596" s="70" t="str">
        <f>sampletable!L596</f>
        <v>B07</v>
      </c>
      <c r="M596" s="70" t="str">
        <f>sampletable!M596</f>
        <v>ONT_LepF1+ONT_LCO1490</v>
      </c>
      <c r="N596" s="70" t="str">
        <f>sampletable!N596</f>
        <v>#N/A</v>
      </c>
      <c r="O596" s="70" t="str">
        <f>sampletable!O596</f>
        <v>ONT_LepR1+ONT_HCO2198</v>
      </c>
      <c r="P596" s="70" t="str">
        <f>sampletable!P596</f>
        <v>#N/A</v>
      </c>
      <c r="Q596" s="70"/>
      <c r="R596" s="70" t="str">
        <f>sampletable!R596</f>
        <v>BC50</v>
      </c>
      <c r="S596" s="70"/>
      <c r="T596" s="70" t="str">
        <f>sampletable!T596</f>
        <v>NB07</v>
      </c>
    </row>
    <row r="597">
      <c r="A597" s="70"/>
      <c r="B597" s="70" t="str">
        <f>sampletable!B597</f>
        <v>RMNH.5127750</v>
      </c>
      <c r="C597" s="71" t="str">
        <f>sampletable!C597</f>
        <v>Insect</v>
      </c>
      <c r="D597" s="71" t="str">
        <f>sampletable!D597</f>
        <v>COI-5P</v>
      </c>
      <c r="E597" s="70">
        <f>sampletable!E597</f>
        <v>658</v>
      </c>
      <c r="F597" s="70">
        <f>sampletable!F597</f>
        <v>658</v>
      </c>
      <c r="G597" s="71" t="str">
        <f>sampletable!G597</f>
        <v>5. Invertebrate Mitochondrial</v>
      </c>
      <c r="H597" s="70" t="str">
        <f>sampletable!H597</f>
        <v>ARISE_SEQ_0081</v>
      </c>
      <c r="I597" s="70" t="str">
        <f>sampletable!I597</f>
        <v>NCBN001484</v>
      </c>
      <c r="J597" s="70">
        <f>sampletable!J597</f>
        <v>1100012269</v>
      </c>
      <c r="K597" s="70" t="str">
        <f>sampletable!K597</f>
        <v>DL002</v>
      </c>
      <c r="L597" s="70" t="str">
        <f>sampletable!L597</f>
        <v>B08</v>
      </c>
      <c r="M597" s="70" t="str">
        <f>sampletable!M597</f>
        <v>ONT_LepF1+ONT_LCO1490</v>
      </c>
      <c r="N597" s="70" t="str">
        <f>sampletable!N597</f>
        <v>#N/A</v>
      </c>
      <c r="O597" s="70" t="str">
        <f>sampletable!O597</f>
        <v>ONT_LepR1+ONT_HCO2198</v>
      </c>
      <c r="P597" s="70" t="str">
        <f>sampletable!P597</f>
        <v>#N/A</v>
      </c>
      <c r="Q597" s="70"/>
      <c r="R597" s="70" t="str">
        <f>sampletable!R597</f>
        <v>BC58</v>
      </c>
      <c r="S597" s="70"/>
      <c r="T597" s="70" t="str">
        <f>sampletable!T597</f>
        <v>NB07</v>
      </c>
    </row>
    <row r="598">
      <c r="A598" s="70"/>
      <c r="B598" s="70" t="str">
        <f>sampletable!B598</f>
        <v>RMNH.5127758</v>
      </c>
      <c r="C598" s="71" t="str">
        <f>sampletable!C598</f>
        <v>Insect</v>
      </c>
      <c r="D598" s="71" t="str">
        <f>sampletable!D598</f>
        <v>COI-5P</v>
      </c>
      <c r="E598" s="70">
        <f>sampletable!E598</f>
        <v>658</v>
      </c>
      <c r="F598" s="70">
        <f>sampletable!F598</f>
        <v>658</v>
      </c>
      <c r="G598" s="71" t="str">
        <f>sampletable!G598</f>
        <v>5. Invertebrate Mitochondrial</v>
      </c>
      <c r="H598" s="70" t="str">
        <f>sampletable!H598</f>
        <v>ARISE_SEQ_0081</v>
      </c>
      <c r="I598" s="70" t="str">
        <f>sampletable!I598</f>
        <v>NCBN001484</v>
      </c>
      <c r="J598" s="70">
        <f>sampletable!J598</f>
        <v>1100012268</v>
      </c>
      <c r="K598" s="70" t="str">
        <f>sampletable!K598</f>
        <v>DL002</v>
      </c>
      <c r="L598" s="70" t="str">
        <f>sampletable!L598</f>
        <v>B09</v>
      </c>
      <c r="M598" s="70" t="str">
        <f>sampletable!M598</f>
        <v>ONT_LepF1+ONT_LCO1490</v>
      </c>
      <c r="N598" s="70" t="str">
        <f>sampletable!N598</f>
        <v>#N/A</v>
      </c>
      <c r="O598" s="70" t="str">
        <f>sampletable!O598</f>
        <v>ONT_LepR1+ONT_HCO2198</v>
      </c>
      <c r="P598" s="70" t="str">
        <f>sampletable!P598</f>
        <v>#N/A</v>
      </c>
      <c r="Q598" s="70"/>
      <c r="R598" s="70" t="str">
        <f>sampletable!R598</f>
        <v>BC66</v>
      </c>
      <c r="S598" s="70"/>
      <c r="T598" s="70" t="str">
        <f>sampletable!T598</f>
        <v>NB07</v>
      </c>
    </row>
    <row r="599">
      <c r="A599" s="70"/>
      <c r="B599" s="70" t="str">
        <f>sampletable!B599</f>
        <v>RMNH.5127766</v>
      </c>
      <c r="C599" s="71" t="str">
        <f>sampletable!C599</f>
        <v>Insect</v>
      </c>
      <c r="D599" s="71" t="str">
        <f>sampletable!D599</f>
        <v>COI-5P</v>
      </c>
      <c r="E599" s="70">
        <f>sampletable!E599</f>
        <v>658</v>
      </c>
      <c r="F599" s="70">
        <f>sampletable!F599</f>
        <v>658</v>
      </c>
      <c r="G599" s="71" t="str">
        <f>sampletable!G599</f>
        <v>5. Invertebrate Mitochondrial</v>
      </c>
      <c r="H599" s="70" t="str">
        <f>sampletable!H599</f>
        <v>ARISE_SEQ_0081</v>
      </c>
      <c r="I599" s="70" t="str">
        <f>sampletable!I599</f>
        <v>NCBN001484</v>
      </c>
      <c r="J599" s="70">
        <f>sampletable!J599</f>
        <v>1100012267</v>
      </c>
      <c r="K599" s="70" t="str">
        <f>sampletable!K599</f>
        <v>DL002</v>
      </c>
      <c r="L599" s="70" t="str">
        <f>sampletable!L599</f>
        <v>B10</v>
      </c>
      <c r="M599" s="70" t="str">
        <f>sampletable!M599</f>
        <v>ONT_LepF1+ONT_LCO1490</v>
      </c>
      <c r="N599" s="70" t="str">
        <f>sampletable!N599</f>
        <v>#N/A</v>
      </c>
      <c r="O599" s="70" t="str">
        <f>sampletable!O599</f>
        <v>ONT_LepR1+ONT_HCO2198</v>
      </c>
      <c r="P599" s="70" t="str">
        <f>sampletable!P599</f>
        <v>#N/A</v>
      </c>
      <c r="Q599" s="70"/>
      <c r="R599" s="70" t="str">
        <f>sampletable!R599</f>
        <v>BC74</v>
      </c>
      <c r="S599" s="70"/>
      <c r="T599" s="70" t="str">
        <f>sampletable!T599</f>
        <v>NB07</v>
      </c>
    </row>
    <row r="600">
      <c r="A600" s="70"/>
      <c r="B600" s="70" t="str">
        <f>sampletable!B600</f>
        <v>RMNH.5127774</v>
      </c>
      <c r="C600" s="71" t="str">
        <f>sampletable!C600</f>
        <v>Insect</v>
      </c>
      <c r="D600" s="71" t="str">
        <f>sampletable!D600</f>
        <v>COI-5P</v>
      </c>
      <c r="E600" s="70">
        <f>sampletable!E600</f>
        <v>658</v>
      </c>
      <c r="F600" s="70">
        <f>sampletable!F600</f>
        <v>658</v>
      </c>
      <c r="G600" s="71" t="str">
        <f>sampletable!G600</f>
        <v>5. Invertebrate Mitochondrial</v>
      </c>
      <c r="H600" s="70" t="str">
        <f>sampletable!H600</f>
        <v>ARISE_SEQ_0081</v>
      </c>
      <c r="I600" s="70" t="str">
        <f>sampletable!I600</f>
        <v>NCBN001484</v>
      </c>
      <c r="J600" s="70">
        <f>sampletable!J600</f>
        <v>1100012266</v>
      </c>
      <c r="K600" s="70" t="str">
        <f>sampletable!K600</f>
        <v>DL002</v>
      </c>
      <c r="L600" s="70" t="str">
        <f>sampletable!L600</f>
        <v>B11</v>
      </c>
      <c r="M600" s="70" t="str">
        <f>sampletable!M600</f>
        <v>ONT_LepF1+ONT_LCO1490</v>
      </c>
      <c r="N600" s="70" t="str">
        <f>sampletable!N600</f>
        <v>#N/A</v>
      </c>
      <c r="O600" s="70" t="str">
        <f>sampletable!O600</f>
        <v>ONT_LepR1+ONT_HCO2198</v>
      </c>
      <c r="P600" s="70" t="str">
        <f>sampletable!P600</f>
        <v>#N/A</v>
      </c>
      <c r="Q600" s="70"/>
      <c r="R600" s="70" t="str">
        <f>sampletable!R600</f>
        <v>BC82</v>
      </c>
      <c r="S600" s="70"/>
      <c r="T600" s="70" t="str">
        <f>sampletable!T600</f>
        <v>NB07</v>
      </c>
    </row>
    <row r="601">
      <c r="A601" s="70"/>
      <c r="B601" s="70" t="str">
        <f>sampletable!B601</f>
        <v>RMNH.5127782</v>
      </c>
      <c r="C601" s="71" t="str">
        <f>sampletable!C601</f>
        <v>Insect</v>
      </c>
      <c r="D601" s="71" t="str">
        <f>sampletable!D601</f>
        <v>COI-5P</v>
      </c>
      <c r="E601" s="70">
        <f>sampletable!E601</f>
        <v>658</v>
      </c>
      <c r="F601" s="70">
        <f>sampletable!F601</f>
        <v>658</v>
      </c>
      <c r="G601" s="71" t="str">
        <f>sampletable!G601</f>
        <v>5. Invertebrate Mitochondrial</v>
      </c>
      <c r="H601" s="70" t="str">
        <f>sampletable!H601</f>
        <v>ARISE_SEQ_0081</v>
      </c>
      <c r="I601" s="70" t="str">
        <f>sampletable!I601</f>
        <v>NCBN001484</v>
      </c>
      <c r="J601" s="70">
        <f>sampletable!J601</f>
        <v>1100001993</v>
      </c>
      <c r="K601" s="70" t="str">
        <f>sampletable!K601</f>
        <v>DL002</v>
      </c>
      <c r="L601" s="70" t="str">
        <f>sampletable!L601</f>
        <v>B12</v>
      </c>
      <c r="M601" s="70" t="str">
        <f>sampletable!M601</f>
        <v>ONT_LepF1+ONT_LCO1490</v>
      </c>
      <c r="N601" s="70" t="str">
        <f>sampletable!N601</f>
        <v>#N/A</v>
      </c>
      <c r="O601" s="70" t="str">
        <f>sampletable!O601</f>
        <v>ONT_LepR1+ONT_HCO2198</v>
      </c>
      <c r="P601" s="70" t="str">
        <f>sampletable!P601</f>
        <v>#N/A</v>
      </c>
      <c r="Q601" s="70"/>
      <c r="R601" s="70" t="str">
        <f>sampletable!R601</f>
        <v>BC90</v>
      </c>
      <c r="S601" s="70"/>
      <c r="T601" s="70" t="str">
        <f>sampletable!T601</f>
        <v>NB07</v>
      </c>
    </row>
    <row r="602">
      <c r="A602" s="70"/>
      <c r="B602" s="70" t="str">
        <f>sampletable!B602</f>
        <v>RMNH.5127695</v>
      </c>
      <c r="C602" s="71" t="str">
        <f>sampletable!C602</f>
        <v>Insect</v>
      </c>
      <c r="D602" s="71" t="str">
        <f>sampletable!D602</f>
        <v>COI-5P</v>
      </c>
      <c r="E602" s="70">
        <f>sampletable!E602</f>
        <v>658</v>
      </c>
      <c r="F602" s="70">
        <f>sampletable!F602</f>
        <v>658</v>
      </c>
      <c r="G602" s="71" t="str">
        <f>sampletable!G602</f>
        <v>5. Invertebrate Mitochondrial</v>
      </c>
      <c r="H602" s="70" t="str">
        <f>sampletable!H602</f>
        <v>ARISE_SEQ_0081</v>
      </c>
      <c r="I602" s="70" t="str">
        <f>sampletable!I602</f>
        <v>NCBN001484</v>
      </c>
      <c r="J602" s="70">
        <f>sampletable!J602</f>
        <v>1100001946</v>
      </c>
      <c r="K602" s="70" t="str">
        <f>sampletable!K602</f>
        <v>DL002</v>
      </c>
      <c r="L602" s="70" t="str">
        <f>sampletable!L602</f>
        <v>C01</v>
      </c>
      <c r="M602" s="70" t="str">
        <f>sampletable!M602</f>
        <v>ONT_LepF1+ONT_LCO1490</v>
      </c>
      <c r="N602" s="70" t="str">
        <f>sampletable!N602</f>
        <v>#N/A</v>
      </c>
      <c r="O602" s="70" t="str">
        <f>sampletable!O602</f>
        <v>ONT_LepR1+ONT_HCO2198</v>
      </c>
      <c r="P602" s="70" t="str">
        <f>sampletable!P602</f>
        <v>#N/A</v>
      </c>
      <c r="Q602" s="70"/>
      <c r="R602" s="70" t="str">
        <f>sampletable!R602</f>
        <v>BC03</v>
      </c>
      <c r="S602" s="70"/>
      <c r="T602" s="70" t="str">
        <f>sampletable!T602</f>
        <v>NB07</v>
      </c>
    </row>
    <row r="603">
      <c r="A603" s="70"/>
      <c r="B603" s="70" t="str">
        <f>sampletable!B603</f>
        <v>RMNH.5127703</v>
      </c>
      <c r="C603" s="71" t="str">
        <f>sampletable!C603</f>
        <v>Insect</v>
      </c>
      <c r="D603" s="71" t="str">
        <f>sampletable!D603</f>
        <v>COI-5P</v>
      </c>
      <c r="E603" s="70">
        <f>sampletable!E603</f>
        <v>658</v>
      </c>
      <c r="F603" s="70">
        <f>sampletable!F603</f>
        <v>658</v>
      </c>
      <c r="G603" s="71" t="str">
        <f>sampletable!G603</f>
        <v>5. Invertebrate Mitochondrial</v>
      </c>
      <c r="H603" s="70" t="str">
        <f>sampletable!H603</f>
        <v>ARISE_SEQ_0081</v>
      </c>
      <c r="I603" s="70" t="str">
        <f>sampletable!I603</f>
        <v>NCBN001484</v>
      </c>
      <c r="J603" s="70">
        <f>sampletable!J603</f>
        <v>1100012263</v>
      </c>
      <c r="K603" s="70" t="str">
        <f>sampletable!K603</f>
        <v>DL002</v>
      </c>
      <c r="L603" s="70" t="str">
        <f>sampletable!L603</f>
        <v>C02</v>
      </c>
      <c r="M603" s="70" t="str">
        <f>sampletable!M603</f>
        <v>ONT_LepF1+ONT_LCO1490</v>
      </c>
      <c r="N603" s="70" t="str">
        <f>sampletable!N603</f>
        <v>#N/A</v>
      </c>
      <c r="O603" s="70" t="str">
        <f>sampletable!O603</f>
        <v>ONT_LepR1+ONT_HCO2198</v>
      </c>
      <c r="P603" s="70" t="str">
        <f>sampletable!P603</f>
        <v>#N/A</v>
      </c>
      <c r="Q603" s="70"/>
      <c r="R603" s="70" t="str">
        <f>sampletable!R603</f>
        <v>BC11</v>
      </c>
      <c r="S603" s="70"/>
      <c r="T603" s="70" t="str">
        <f>sampletable!T603</f>
        <v>NB07</v>
      </c>
    </row>
    <row r="604">
      <c r="A604" s="70"/>
      <c r="B604" s="70" t="str">
        <f>sampletable!B604</f>
        <v>RMNH.5127711</v>
      </c>
      <c r="C604" s="71" t="str">
        <f>sampletable!C604</f>
        <v>Insect</v>
      </c>
      <c r="D604" s="71" t="str">
        <f>sampletable!D604</f>
        <v>COI-5P</v>
      </c>
      <c r="E604" s="70">
        <f>sampletable!E604</f>
        <v>658</v>
      </c>
      <c r="F604" s="70">
        <f>sampletable!F604</f>
        <v>658</v>
      </c>
      <c r="G604" s="71" t="str">
        <f>sampletable!G604</f>
        <v>5. Invertebrate Mitochondrial</v>
      </c>
      <c r="H604" s="70" t="str">
        <f>sampletable!H604</f>
        <v>ARISE_SEQ_0081</v>
      </c>
      <c r="I604" s="70" t="str">
        <f>sampletable!I604</f>
        <v>NCBN001484</v>
      </c>
      <c r="J604" s="70">
        <f>sampletable!J604</f>
        <v>1100012262</v>
      </c>
      <c r="K604" s="70" t="str">
        <f>sampletable!K604</f>
        <v>DL002</v>
      </c>
      <c r="L604" s="70" t="str">
        <f>sampletable!L604</f>
        <v>C03</v>
      </c>
      <c r="M604" s="70" t="str">
        <f>sampletable!M604</f>
        <v>ONT_LepF1+ONT_LCO1490</v>
      </c>
      <c r="N604" s="70" t="str">
        <f>sampletable!N604</f>
        <v>#N/A</v>
      </c>
      <c r="O604" s="70" t="str">
        <f>sampletable!O604</f>
        <v>ONT_LepR1+ONT_HCO2198</v>
      </c>
      <c r="P604" s="70" t="str">
        <f>sampletable!P604</f>
        <v>#N/A</v>
      </c>
      <c r="Q604" s="70"/>
      <c r="R604" s="70" t="str">
        <f>sampletable!R604</f>
        <v>BC19</v>
      </c>
      <c r="S604" s="70"/>
      <c r="T604" s="70" t="str">
        <f>sampletable!T604</f>
        <v>NB07</v>
      </c>
    </row>
    <row r="605">
      <c r="A605" s="70"/>
      <c r="B605" s="70" t="str">
        <f>sampletable!B605</f>
        <v>RMNH.5127719</v>
      </c>
      <c r="C605" s="71" t="str">
        <f>sampletable!C605</f>
        <v>Insect</v>
      </c>
      <c r="D605" s="71" t="str">
        <f>sampletable!D605</f>
        <v>COI-5P</v>
      </c>
      <c r="E605" s="70">
        <f>sampletable!E605</f>
        <v>658</v>
      </c>
      <c r="F605" s="70">
        <f>sampletable!F605</f>
        <v>658</v>
      </c>
      <c r="G605" s="71" t="str">
        <f>sampletable!G605</f>
        <v>5. Invertebrate Mitochondrial</v>
      </c>
      <c r="H605" s="70" t="str">
        <f>sampletable!H605</f>
        <v>ARISE_SEQ_0081</v>
      </c>
      <c r="I605" s="70" t="str">
        <f>sampletable!I605</f>
        <v>NCBN001484</v>
      </c>
      <c r="J605" s="70">
        <f>sampletable!J605</f>
        <v>1100012261</v>
      </c>
      <c r="K605" s="70" t="str">
        <f>sampletable!K605</f>
        <v>DL002</v>
      </c>
      <c r="L605" s="70" t="str">
        <f>sampletable!L605</f>
        <v>C04</v>
      </c>
      <c r="M605" s="70" t="str">
        <f>sampletable!M605</f>
        <v>ONT_LepF1+ONT_LCO1490</v>
      </c>
      <c r="N605" s="70" t="str">
        <f>sampletable!N605</f>
        <v>#N/A</v>
      </c>
      <c r="O605" s="70" t="str">
        <f>sampletable!O605</f>
        <v>ONT_LepR1+ONT_HCO2198</v>
      </c>
      <c r="P605" s="70" t="str">
        <f>sampletable!P605</f>
        <v>#N/A</v>
      </c>
      <c r="Q605" s="70"/>
      <c r="R605" s="70" t="str">
        <f>sampletable!R605</f>
        <v>BC27</v>
      </c>
      <c r="S605" s="70"/>
      <c r="T605" s="70" t="str">
        <f>sampletable!T605</f>
        <v>NB07</v>
      </c>
    </row>
    <row r="606">
      <c r="A606" s="70"/>
      <c r="B606" s="70" t="str">
        <f>sampletable!B606</f>
        <v>RMNH.5127727</v>
      </c>
      <c r="C606" s="71" t="str">
        <f>sampletable!C606</f>
        <v>Insect</v>
      </c>
      <c r="D606" s="71" t="str">
        <f>sampletable!D606</f>
        <v>COI-5P</v>
      </c>
      <c r="E606" s="70">
        <f>sampletable!E606</f>
        <v>658</v>
      </c>
      <c r="F606" s="70">
        <f>sampletable!F606</f>
        <v>658</v>
      </c>
      <c r="G606" s="71" t="str">
        <f>sampletable!G606</f>
        <v>5. Invertebrate Mitochondrial</v>
      </c>
      <c r="H606" s="70" t="str">
        <f>sampletable!H606</f>
        <v>ARISE_SEQ_0081</v>
      </c>
      <c r="I606" s="70" t="str">
        <f>sampletable!I606</f>
        <v>NCBN001484</v>
      </c>
      <c r="J606" s="70">
        <f>sampletable!J606</f>
        <v>1100012260</v>
      </c>
      <c r="K606" s="70" t="str">
        <f>sampletable!K606</f>
        <v>DL002</v>
      </c>
      <c r="L606" s="70" t="str">
        <f>sampletable!L606</f>
        <v>C05</v>
      </c>
      <c r="M606" s="70" t="str">
        <f>sampletable!M606</f>
        <v>ONT_LepF1+ONT_LCO1490</v>
      </c>
      <c r="N606" s="70" t="str">
        <f>sampletable!N606</f>
        <v>#N/A</v>
      </c>
      <c r="O606" s="70" t="str">
        <f>sampletable!O606</f>
        <v>ONT_LepR1+ONT_HCO2198</v>
      </c>
      <c r="P606" s="70" t="str">
        <f>sampletable!P606</f>
        <v>#N/A</v>
      </c>
      <c r="Q606" s="70"/>
      <c r="R606" s="70" t="str">
        <f>sampletable!R606</f>
        <v>BC35</v>
      </c>
      <c r="S606" s="70"/>
      <c r="T606" s="70" t="str">
        <f>sampletable!T606</f>
        <v>NB07</v>
      </c>
    </row>
    <row r="607">
      <c r="A607" s="70"/>
      <c r="B607" s="70" t="str">
        <f>sampletable!B607</f>
        <v>RMNH.5127735</v>
      </c>
      <c r="C607" s="71" t="str">
        <f>sampletable!C607</f>
        <v>Insect</v>
      </c>
      <c r="D607" s="71" t="str">
        <f>sampletable!D607</f>
        <v>COI-5P</v>
      </c>
      <c r="E607" s="70">
        <f>sampletable!E607</f>
        <v>658</v>
      </c>
      <c r="F607" s="70">
        <f>sampletable!F607</f>
        <v>658</v>
      </c>
      <c r="G607" s="71" t="str">
        <f>sampletable!G607</f>
        <v>5. Invertebrate Mitochondrial</v>
      </c>
      <c r="H607" s="70" t="str">
        <f>sampletable!H607</f>
        <v>ARISE_SEQ_0081</v>
      </c>
      <c r="I607" s="70" t="str">
        <f>sampletable!I607</f>
        <v>NCBN001484</v>
      </c>
      <c r="J607" s="70">
        <f>sampletable!J607</f>
        <v>1100012259</v>
      </c>
      <c r="K607" s="70" t="str">
        <f>sampletable!K607</f>
        <v>DL002</v>
      </c>
      <c r="L607" s="70" t="str">
        <f>sampletable!L607</f>
        <v>C06</v>
      </c>
      <c r="M607" s="70" t="str">
        <f>sampletable!M607</f>
        <v>ONT_LepF1+ONT_LCO1490</v>
      </c>
      <c r="N607" s="70" t="str">
        <f>sampletable!N607</f>
        <v>#N/A</v>
      </c>
      <c r="O607" s="70" t="str">
        <f>sampletable!O607</f>
        <v>ONT_LepR1+ONT_HCO2198</v>
      </c>
      <c r="P607" s="70" t="str">
        <f>sampletable!P607</f>
        <v>#N/A</v>
      </c>
      <c r="Q607" s="70"/>
      <c r="R607" s="70" t="str">
        <f>sampletable!R607</f>
        <v>BC43</v>
      </c>
      <c r="S607" s="70"/>
      <c r="T607" s="70" t="str">
        <f>sampletable!T607</f>
        <v>NB07</v>
      </c>
    </row>
    <row r="608">
      <c r="A608" s="70"/>
      <c r="B608" s="70" t="str">
        <f>sampletable!B608</f>
        <v>RMNH.5127743</v>
      </c>
      <c r="C608" s="71" t="str">
        <f>sampletable!C608</f>
        <v>Insect</v>
      </c>
      <c r="D608" s="71" t="str">
        <f>sampletable!D608</f>
        <v>COI-5P</v>
      </c>
      <c r="E608" s="70">
        <f>sampletable!E608</f>
        <v>658</v>
      </c>
      <c r="F608" s="70">
        <f>sampletable!F608</f>
        <v>658</v>
      </c>
      <c r="G608" s="71" t="str">
        <f>sampletable!G608</f>
        <v>5. Invertebrate Mitochondrial</v>
      </c>
      <c r="H608" s="70" t="str">
        <f>sampletable!H608</f>
        <v>ARISE_SEQ_0081</v>
      </c>
      <c r="I608" s="70" t="str">
        <f>sampletable!I608</f>
        <v>NCBN001484</v>
      </c>
      <c r="J608" s="70">
        <f>sampletable!J608</f>
        <v>1100012258</v>
      </c>
      <c r="K608" s="70" t="str">
        <f>sampletable!K608</f>
        <v>DL002</v>
      </c>
      <c r="L608" s="70" t="str">
        <f>sampletable!L608</f>
        <v>C07</v>
      </c>
      <c r="M608" s="70" t="str">
        <f>sampletable!M608</f>
        <v>ONT_LepF1+ONT_LCO1490</v>
      </c>
      <c r="N608" s="70" t="str">
        <f>sampletable!N608</f>
        <v>#N/A</v>
      </c>
      <c r="O608" s="70" t="str">
        <f>sampletable!O608</f>
        <v>ONT_LepR1+ONT_HCO2198</v>
      </c>
      <c r="P608" s="70" t="str">
        <f>sampletable!P608</f>
        <v>#N/A</v>
      </c>
      <c r="Q608" s="70"/>
      <c r="R608" s="70" t="str">
        <f>sampletable!R608</f>
        <v>BC51</v>
      </c>
      <c r="S608" s="70"/>
      <c r="T608" s="70" t="str">
        <f>sampletable!T608</f>
        <v>NB07</v>
      </c>
    </row>
    <row r="609">
      <c r="A609" s="70"/>
      <c r="B609" s="70" t="str">
        <f>sampletable!B609</f>
        <v>RMNH.5127751</v>
      </c>
      <c r="C609" s="71" t="str">
        <f>sampletable!C609</f>
        <v>Insect</v>
      </c>
      <c r="D609" s="71" t="str">
        <f>sampletable!D609</f>
        <v>COI-5P</v>
      </c>
      <c r="E609" s="70">
        <f>sampletable!E609</f>
        <v>658</v>
      </c>
      <c r="F609" s="70">
        <f>sampletable!F609</f>
        <v>658</v>
      </c>
      <c r="G609" s="71" t="str">
        <f>sampletable!G609</f>
        <v>5. Invertebrate Mitochondrial</v>
      </c>
      <c r="H609" s="70" t="str">
        <f>sampletable!H609</f>
        <v>ARISE_SEQ_0081</v>
      </c>
      <c r="I609" s="70" t="str">
        <f>sampletable!I609</f>
        <v>NCBN001484</v>
      </c>
      <c r="J609" s="70">
        <f>sampletable!J609</f>
        <v>1100012257</v>
      </c>
      <c r="K609" s="70" t="str">
        <f>sampletable!K609</f>
        <v>DL002</v>
      </c>
      <c r="L609" s="70" t="str">
        <f>sampletable!L609</f>
        <v>C08</v>
      </c>
      <c r="M609" s="70" t="str">
        <f>sampletable!M609</f>
        <v>ONT_LepF1+ONT_LCO1490</v>
      </c>
      <c r="N609" s="70" t="str">
        <f>sampletable!N609</f>
        <v>#N/A</v>
      </c>
      <c r="O609" s="70" t="str">
        <f>sampletable!O609</f>
        <v>ONT_LepR1+ONT_HCO2198</v>
      </c>
      <c r="P609" s="70" t="str">
        <f>sampletable!P609</f>
        <v>#N/A</v>
      </c>
      <c r="Q609" s="70"/>
      <c r="R609" s="70" t="str">
        <f>sampletable!R609</f>
        <v>BC59</v>
      </c>
      <c r="S609" s="70"/>
      <c r="T609" s="70" t="str">
        <f>sampletable!T609</f>
        <v>NB07</v>
      </c>
    </row>
    <row r="610">
      <c r="A610" s="70"/>
      <c r="B610" s="70" t="str">
        <f>sampletable!B610</f>
        <v>RMNH.5127759</v>
      </c>
      <c r="C610" s="71" t="str">
        <f>sampletable!C610</f>
        <v>Insect</v>
      </c>
      <c r="D610" s="71" t="str">
        <f>sampletable!D610</f>
        <v>COI-5P</v>
      </c>
      <c r="E610" s="70">
        <f>sampletable!E610</f>
        <v>658</v>
      </c>
      <c r="F610" s="70">
        <f>sampletable!F610</f>
        <v>658</v>
      </c>
      <c r="G610" s="71" t="str">
        <f>sampletable!G610</f>
        <v>5. Invertebrate Mitochondrial</v>
      </c>
      <c r="H610" s="70" t="str">
        <f>sampletable!H610</f>
        <v>ARISE_SEQ_0081</v>
      </c>
      <c r="I610" s="70" t="str">
        <f>sampletable!I610</f>
        <v>NCBN001484</v>
      </c>
      <c r="J610" s="70">
        <f>sampletable!J610</f>
        <v>1100012256</v>
      </c>
      <c r="K610" s="70" t="str">
        <f>sampletable!K610</f>
        <v>DL002</v>
      </c>
      <c r="L610" s="70" t="str">
        <f>sampletable!L610</f>
        <v>C09</v>
      </c>
      <c r="M610" s="70" t="str">
        <f>sampletable!M610</f>
        <v>ONT_LepF1+ONT_LCO1490</v>
      </c>
      <c r="N610" s="70" t="str">
        <f>sampletable!N610</f>
        <v>#N/A</v>
      </c>
      <c r="O610" s="70" t="str">
        <f>sampletable!O610</f>
        <v>ONT_LepR1+ONT_HCO2198</v>
      </c>
      <c r="P610" s="70" t="str">
        <f>sampletable!P610</f>
        <v>#N/A</v>
      </c>
      <c r="Q610" s="70"/>
      <c r="R610" s="70" t="str">
        <f>sampletable!R610</f>
        <v>BC67</v>
      </c>
      <c r="S610" s="70"/>
      <c r="T610" s="70" t="str">
        <f>sampletable!T610</f>
        <v>NB07</v>
      </c>
    </row>
    <row r="611">
      <c r="A611" s="70"/>
      <c r="B611" s="70" t="str">
        <f>sampletable!B611</f>
        <v>RMNH.5127767</v>
      </c>
      <c r="C611" s="71" t="str">
        <f>sampletable!C611</f>
        <v>Insect</v>
      </c>
      <c r="D611" s="71" t="str">
        <f>sampletable!D611</f>
        <v>COI-5P</v>
      </c>
      <c r="E611" s="70">
        <f>sampletable!E611</f>
        <v>658</v>
      </c>
      <c r="F611" s="70">
        <f>sampletable!F611</f>
        <v>658</v>
      </c>
      <c r="G611" s="71" t="str">
        <f>sampletable!G611</f>
        <v>5. Invertebrate Mitochondrial</v>
      </c>
      <c r="H611" s="70" t="str">
        <f>sampletable!H611</f>
        <v>ARISE_SEQ_0081</v>
      </c>
      <c r="I611" s="70" t="str">
        <f>sampletable!I611</f>
        <v>NCBN001484</v>
      </c>
      <c r="J611" s="70">
        <f>sampletable!J611</f>
        <v>1100012255</v>
      </c>
      <c r="K611" s="70" t="str">
        <f>sampletable!K611</f>
        <v>DL002</v>
      </c>
      <c r="L611" s="70" t="str">
        <f>sampletable!L611</f>
        <v>C10</v>
      </c>
      <c r="M611" s="70" t="str">
        <f>sampletable!M611</f>
        <v>ONT_LepF1+ONT_LCO1490</v>
      </c>
      <c r="N611" s="70" t="str">
        <f>sampletable!N611</f>
        <v>#N/A</v>
      </c>
      <c r="O611" s="70" t="str">
        <f>sampletable!O611</f>
        <v>ONT_LepR1+ONT_HCO2198</v>
      </c>
      <c r="P611" s="70" t="str">
        <f>sampletable!P611</f>
        <v>#N/A</v>
      </c>
      <c r="Q611" s="70"/>
      <c r="R611" s="70" t="str">
        <f>sampletable!R611</f>
        <v>BC75</v>
      </c>
      <c r="S611" s="70"/>
      <c r="T611" s="70" t="str">
        <f>sampletable!T611</f>
        <v>NB07</v>
      </c>
    </row>
    <row r="612">
      <c r="A612" s="70"/>
      <c r="B612" s="70" t="str">
        <f>sampletable!B612</f>
        <v>RMNH.5127775</v>
      </c>
      <c r="C612" s="71" t="str">
        <f>sampletable!C612</f>
        <v>Insect</v>
      </c>
      <c r="D612" s="71" t="str">
        <f>sampletable!D612</f>
        <v>COI-5P</v>
      </c>
      <c r="E612" s="70">
        <f>sampletable!E612</f>
        <v>658</v>
      </c>
      <c r="F612" s="70">
        <f>sampletable!F612</f>
        <v>658</v>
      </c>
      <c r="G612" s="71" t="str">
        <f>sampletable!G612</f>
        <v>5. Invertebrate Mitochondrial</v>
      </c>
      <c r="H612" s="70" t="str">
        <f>sampletable!H612</f>
        <v>ARISE_SEQ_0081</v>
      </c>
      <c r="I612" s="70" t="str">
        <f>sampletable!I612</f>
        <v>NCBN001484</v>
      </c>
      <c r="J612" s="70">
        <f>sampletable!J612</f>
        <v>1100001969</v>
      </c>
      <c r="K612" s="70" t="str">
        <f>sampletable!K612</f>
        <v>DL002</v>
      </c>
      <c r="L612" s="70" t="str">
        <f>sampletable!L612</f>
        <v>C11</v>
      </c>
      <c r="M612" s="70" t="str">
        <f>sampletable!M612</f>
        <v>ONT_LepF1+ONT_LCO1490</v>
      </c>
      <c r="N612" s="70" t="str">
        <f>sampletable!N612</f>
        <v>#N/A</v>
      </c>
      <c r="O612" s="70" t="str">
        <f>sampletable!O612</f>
        <v>ONT_LepR1+ONT_HCO2198</v>
      </c>
      <c r="P612" s="70" t="str">
        <f>sampletable!P612</f>
        <v>#N/A</v>
      </c>
      <c r="Q612" s="70"/>
      <c r="R612" s="70" t="str">
        <f>sampletable!R612</f>
        <v>BC83</v>
      </c>
      <c r="S612" s="70"/>
      <c r="T612" s="70" t="str">
        <f>sampletable!T612</f>
        <v>NB07</v>
      </c>
    </row>
    <row r="613">
      <c r="A613" s="70"/>
      <c r="B613" s="70" t="str">
        <f>sampletable!B613</f>
        <v>RMNH.5127783</v>
      </c>
      <c r="C613" s="71" t="str">
        <f>sampletable!C613</f>
        <v>Insect</v>
      </c>
      <c r="D613" s="71" t="str">
        <f>sampletable!D613</f>
        <v>COI-5P</v>
      </c>
      <c r="E613" s="70">
        <f>sampletable!E613</f>
        <v>658</v>
      </c>
      <c r="F613" s="70">
        <f>sampletable!F613</f>
        <v>658</v>
      </c>
      <c r="G613" s="71" t="str">
        <f>sampletable!G613</f>
        <v>5. Invertebrate Mitochondrial</v>
      </c>
      <c r="H613" s="70" t="str">
        <f>sampletable!H613</f>
        <v>ARISE_SEQ_0081</v>
      </c>
      <c r="I613" s="70" t="str">
        <f>sampletable!I613</f>
        <v>NCBN001484</v>
      </c>
      <c r="J613" s="70">
        <f>sampletable!J613</f>
        <v>1100012254</v>
      </c>
      <c r="K613" s="70" t="str">
        <f>sampletable!K613</f>
        <v>DL002</v>
      </c>
      <c r="L613" s="70" t="str">
        <f>sampletable!L613</f>
        <v>C12</v>
      </c>
      <c r="M613" s="70" t="str">
        <f>sampletable!M613</f>
        <v>ONT_LepF1+ONT_LCO1490</v>
      </c>
      <c r="N613" s="70" t="str">
        <f>sampletable!N613</f>
        <v>#N/A</v>
      </c>
      <c r="O613" s="70" t="str">
        <f>sampletable!O613</f>
        <v>ONT_LepR1+ONT_HCO2198</v>
      </c>
      <c r="P613" s="70" t="str">
        <f>sampletable!P613</f>
        <v>#N/A</v>
      </c>
      <c r="Q613" s="70"/>
      <c r="R613" s="70" t="str">
        <f>sampletable!R613</f>
        <v>BC91</v>
      </c>
      <c r="S613" s="70"/>
      <c r="T613" s="70" t="str">
        <f>sampletable!T613</f>
        <v>NB07</v>
      </c>
    </row>
    <row r="614">
      <c r="A614" s="70"/>
      <c r="B614" s="70" t="str">
        <f>sampletable!B614</f>
        <v>RMNH.5127696</v>
      </c>
      <c r="C614" s="71" t="str">
        <f>sampletable!C614</f>
        <v>Insect</v>
      </c>
      <c r="D614" s="71" t="str">
        <f>sampletable!D614</f>
        <v>COI-5P</v>
      </c>
      <c r="E614" s="70">
        <f>sampletable!E614</f>
        <v>658</v>
      </c>
      <c r="F614" s="70">
        <f>sampletable!F614</f>
        <v>658</v>
      </c>
      <c r="G614" s="71" t="str">
        <f>sampletable!G614</f>
        <v>5. Invertebrate Mitochondrial</v>
      </c>
      <c r="H614" s="70" t="str">
        <f>sampletable!H614</f>
        <v>ARISE_SEQ_0081</v>
      </c>
      <c r="I614" s="70" t="str">
        <f>sampletable!I614</f>
        <v>NCBN001484</v>
      </c>
      <c r="J614" s="70">
        <f>sampletable!J614</f>
        <v>1100001958</v>
      </c>
      <c r="K614" s="70" t="str">
        <f>sampletable!K614</f>
        <v>DL002</v>
      </c>
      <c r="L614" s="70" t="str">
        <f>sampletable!L614</f>
        <v>D01</v>
      </c>
      <c r="M614" s="70" t="str">
        <f>sampletable!M614</f>
        <v>ONT_LepF1+ONT_LCO1490</v>
      </c>
      <c r="N614" s="70" t="str">
        <f>sampletable!N614</f>
        <v>#N/A</v>
      </c>
      <c r="O614" s="70" t="str">
        <f>sampletable!O614</f>
        <v>ONT_LepR1+ONT_HCO2198</v>
      </c>
      <c r="P614" s="70" t="str">
        <f>sampletable!P614</f>
        <v>#N/A</v>
      </c>
      <c r="Q614" s="70"/>
      <c r="R614" s="70" t="str">
        <f>sampletable!R614</f>
        <v>BC04</v>
      </c>
      <c r="S614" s="70"/>
      <c r="T614" s="70" t="str">
        <f>sampletable!T614</f>
        <v>NB07</v>
      </c>
    </row>
    <row r="615">
      <c r="A615" s="70"/>
      <c r="B615" s="70" t="str">
        <f>sampletable!B615</f>
        <v>RMNH.5127704</v>
      </c>
      <c r="C615" s="71" t="str">
        <f>sampletable!C615</f>
        <v>Insect</v>
      </c>
      <c r="D615" s="71" t="str">
        <f>sampletable!D615</f>
        <v>COI-5P</v>
      </c>
      <c r="E615" s="70">
        <f>sampletable!E615</f>
        <v>658</v>
      </c>
      <c r="F615" s="70">
        <f>sampletable!F615</f>
        <v>658</v>
      </c>
      <c r="G615" s="71" t="str">
        <f>sampletable!G615</f>
        <v>5. Invertebrate Mitochondrial</v>
      </c>
      <c r="H615" s="70" t="str">
        <f>sampletable!H615</f>
        <v>ARISE_SEQ_0081</v>
      </c>
      <c r="I615" s="70" t="str">
        <f>sampletable!I615</f>
        <v>NCBN001484</v>
      </c>
      <c r="J615" s="70">
        <f>sampletable!J615</f>
        <v>1100012251</v>
      </c>
      <c r="K615" s="70" t="str">
        <f>sampletable!K615</f>
        <v>DL002</v>
      </c>
      <c r="L615" s="70" t="str">
        <f>sampletable!L615</f>
        <v>D02</v>
      </c>
      <c r="M615" s="70" t="str">
        <f>sampletable!M615</f>
        <v>ONT_LepF1+ONT_LCO1490</v>
      </c>
      <c r="N615" s="70" t="str">
        <f>sampletable!N615</f>
        <v>#N/A</v>
      </c>
      <c r="O615" s="70" t="str">
        <f>sampletable!O615</f>
        <v>ONT_LepR1+ONT_HCO2198</v>
      </c>
      <c r="P615" s="70" t="str">
        <f>sampletable!P615</f>
        <v>#N/A</v>
      </c>
      <c r="Q615" s="70"/>
      <c r="R615" s="70" t="str">
        <f>sampletable!R615</f>
        <v>BC12</v>
      </c>
      <c r="S615" s="70"/>
      <c r="T615" s="70" t="str">
        <f>sampletable!T615</f>
        <v>NB07</v>
      </c>
    </row>
    <row r="616">
      <c r="A616" s="70"/>
      <c r="B616" s="70" t="str">
        <f>sampletable!B616</f>
        <v>RMNH.5127712</v>
      </c>
      <c r="C616" s="71" t="str">
        <f>sampletable!C616</f>
        <v>Insect</v>
      </c>
      <c r="D616" s="71" t="str">
        <f>sampletable!D616</f>
        <v>COI-5P</v>
      </c>
      <c r="E616" s="70">
        <f>sampletable!E616</f>
        <v>658</v>
      </c>
      <c r="F616" s="70">
        <f>sampletable!F616</f>
        <v>658</v>
      </c>
      <c r="G616" s="71" t="str">
        <f>sampletable!G616</f>
        <v>5. Invertebrate Mitochondrial</v>
      </c>
      <c r="H616" s="70" t="str">
        <f>sampletable!H616</f>
        <v>ARISE_SEQ_0081</v>
      </c>
      <c r="I616" s="70" t="str">
        <f>sampletable!I616</f>
        <v>NCBN001484</v>
      </c>
      <c r="J616" s="70">
        <f>sampletable!J616</f>
        <v>1100012250</v>
      </c>
      <c r="K616" s="70" t="str">
        <f>sampletable!K616</f>
        <v>DL002</v>
      </c>
      <c r="L616" s="70" t="str">
        <f>sampletable!L616</f>
        <v>D03</v>
      </c>
      <c r="M616" s="70" t="str">
        <f>sampletable!M616</f>
        <v>ONT_LepF1+ONT_LCO1490</v>
      </c>
      <c r="N616" s="70" t="str">
        <f>sampletable!N616</f>
        <v>#N/A</v>
      </c>
      <c r="O616" s="70" t="str">
        <f>sampletable!O616</f>
        <v>ONT_LepR1+ONT_HCO2198</v>
      </c>
      <c r="P616" s="70" t="str">
        <f>sampletable!P616</f>
        <v>#N/A</v>
      </c>
      <c r="Q616" s="70"/>
      <c r="R616" s="70" t="str">
        <f>sampletable!R616</f>
        <v>BC20</v>
      </c>
      <c r="S616" s="70"/>
      <c r="T616" s="70" t="str">
        <f>sampletable!T616</f>
        <v>NB07</v>
      </c>
    </row>
    <row r="617">
      <c r="A617" s="70"/>
      <c r="B617" s="70" t="str">
        <f>sampletable!B617</f>
        <v>RMNH.5127720</v>
      </c>
      <c r="C617" s="71" t="str">
        <f>sampletable!C617</f>
        <v>Insect</v>
      </c>
      <c r="D617" s="71" t="str">
        <f>sampletable!D617</f>
        <v>COI-5P</v>
      </c>
      <c r="E617" s="70">
        <f>sampletable!E617</f>
        <v>658</v>
      </c>
      <c r="F617" s="70">
        <f>sampletable!F617</f>
        <v>658</v>
      </c>
      <c r="G617" s="71" t="str">
        <f>sampletable!G617</f>
        <v>5. Invertebrate Mitochondrial</v>
      </c>
      <c r="H617" s="70" t="str">
        <f>sampletable!H617</f>
        <v>ARISE_SEQ_0081</v>
      </c>
      <c r="I617" s="70" t="str">
        <f>sampletable!I617</f>
        <v>NCBN001484</v>
      </c>
      <c r="J617" s="70">
        <f>sampletable!J617</f>
        <v>1100012248</v>
      </c>
      <c r="K617" s="70" t="str">
        <f>sampletable!K617</f>
        <v>DL002</v>
      </c>
      <c r="L617" s="70" t="str">
        <f>sampletable!L617</f>
        <v>D04</v>
      </c>
      <c r="M617" s="70" t="str">
        <f>sampletable!M617</f>
        <v>ONT_LepF1+ONT_LCO1490</v>
      </c>
      <c r="N617" s="70" t="str">
        <f>sampletable!N617</f>
        <v>#N/A</v>
      </c>
      <c r="O617" s="70" t="str">
        <f>sampletable!O617</f>
        <v>ONT_LepR1+ONT_HCO2198</v>
      </c>
      <c r="P617" s="70" t="str">
        <f>sampletable!P617</f>
        <v>#N/A</v>
      </c>
      <c r="Q617" s="70"/>
      <c r="R617" s="70" t="str">
        <f>sampletable!R617</f>
        <v>BC28</v>
      </c>
      <c r="S617" s="70"/>
      <c r="T617" s="70" t="str">
        <f>sampletable!T617</f>
        <v>NB07</v>
      </c>
    </row>
    <row r="618">
      <c r="A618" s="70"/>
      <c r="B618" s="70" t="str">
        <f>sampletable!B618</f>
        <v>RMNH.5127728</v>
      </c>
      <c r="C618" s="71" t="str">
        <f>sampletable!C618</f>
        <v>Insect</v>
      </c>
      <c r="D618" s="71" t="str">
        <f>sampletable!D618</f>
        <v>COI-5P</v>
      </c>
      <c r="E618" s="70">
        <f>sampletable!E618</f>
        <v>658</v>
      </c>
      <c r="F618" s="70">
        <f>sampletable!F618</f>
        <v>658</v>
      </c>
      <c r="G618" s="71" t="str">
        <f>sampletable!G618</f>
        <v>5. Invertebrate Mitochondrial</v>
      </c>
      <c r="H618" s="70" t="str">
        <f>sampletable!H618</f>
        <v>ARISE_SEQ_0081</v>
      </c>
      <c r="I618" s="70" t="str">
        <f>sampletable!I618</f>
        <v>NCBN001484</v>
      </c>
      <c r="J618" s="70">
        <f>sampletable!J618</f>
        <v>1100012249</v>
      </c>
      <c r="K618" s="70" t="str">
        <f>sampletable!K618</f>
        <v>DL002</v>
      </c>
      <c r="L618" s="70" t="str">
        <f>sampletable!L618</f>
        <v>D05</v>
      </c>
      <c r="M618" s="70" t="str">
        <f>sampletable!M618</f>
        <v>ONT_LepF1+ONT_LCO1490</v>
      </c>
      <c r="N618" s="70" t="str">
        <f>sampletable!N618</f>
        <v>#N/A</v>
      </c>
      <c r="O618" s="70" t="str">
        <f>sampletable!O618</f>
        <v>ONT_LepR1+ONT_HCO2198</v>
      </c>
      <c r="P618" s="70" t="str">
        <f>sampletable!P618</f>
        <v>#N/A</v>
      </c>
      <c r="Q618" s="70"/>
      <c r="R618" s="70" t="str">
        <f>sampletable!R618</f>
        <v>BC36</v>
      </c>
      <c r="S618" s="70"/>
      <c r="T618" s="70" t="str">
        <f>sampletable!T618</f>
        <v>NB07</v>
      </c>
    </row>
    <row r="619">
      <c r="A619" s="70"/>
      <c r="B619" s="70" t="str">
        <f>sampletable!B619</f>
        <v>RMNH.5127736</v>
      </c>
      <c r="C619" s="71" t="str">
        <f>sampletable!C619</f>
        <v>Insect</v>
      </c>
      <c r="D619" s="71" t="str">
        <f>sampletable!D619</f>
        <v>COI-5P</v>
      </c>
      <c r="E619" s="70">
        <f>sampletable!E619</f>
        <v>658</v>
      </c>
      <c r="F619" s="70">
        <f>sampletable!F619</f>
        <v>658</v>
      </c>
      <c r="G619" s="71" t="str">
        <f>sampletable!G619</f>
        <v>5. Invertebrate Mitochondrial</v>
      </c>
      <c r="H619" s="70" t="str">
        <f>sampletable!H619</f>
        <v>ARISE_SEQ_0081</v>
      </c>
      <c r="I619" s="70" t="str">
        <f>sampletable!I619</f>
        <v>NCBN001484</v>
      </c>
      <c r="J619" s="70">
        <f>sampletable!J619</f>
        <v>1100012247</v>
      </c>
      <c r="K619" s="70" t="str">
        <f>sampletable!K619</f>
        <v>DL002</v>
      </c>
      <c r="L619" s="70" t="str">
        <f>sampletable!L619</f>
        <v>D06</v>
      </c>
      <c r="M619" s="70" t="str">
        <f>sampletable!M619</f>
        <v>ONT_LepF1+ONT_LCO1490</v>
      </c>
      <c r="N619" s="70" t="str">
        <f>sampletable!N619</f>
        <v>#N/A</v>
      </c>
      <c r="O619" s="70" t="str">
        <f>sampletable!O619</f>
        <v>ONT_LepR1+ONT_HCO2198</v>
      </c>
      <c r="P619" s="70" t="str">
        <f>sampletable!P619</f>
        <v>#N/A</v>
      </c>
      <c r="Q619" s="70"/>
      <c r="R619" s="70" t="str">
        <f>sampletable!R619</f>
        <v>BC44</v>
      </c>
      <c r="S619" s="70"/>
      <c r="T619" s="70" t="str">
        <f>sampletable!T619</f>
        <v>NB07</v>
      </c>
    </row>
    <row r="620">
      <c r="A620" s="70"/>
      <c r="B620" s="70" t="str">
        <f>sampletable!B620</f>
        <v>RMNH.5127744</v>
      </c>
      <c r="C620" s="71" t="str">
        <f>sampletable!C620</f>
        <v>Insect</v>
      </c>
      <c r="D620" s="71" t="str">
        <f>sampletable!D620</f>
        <v>COI-5P</v>
      </c>
      <c r="E620" s="70">
        <f>sampletable!E620</f>
        <v>658</v>
      </c>
      <c r="F620" s="70">
        <f>sampletable!F620</f>
        <v>658</v>
      </c>
      <c r="G620" s="71" t="str">
        <f>sampletable!G620</f>
        <v>5. Invertebrate Mitochondrial</v>
      </c>
      <c r="H620" s="70" t="str">
        <f>sampletable!H620</f>
        <v>ARISE_SEQ_0081</v>
      </c>
      <c r="I620" s="70" t="str">
        <f>sampletable!I620</f>
        <v>NCBN001484</v>
      </c>
      <c r="J620" s="70">
        <f>sampletable!J620</f>
        <v>1100012246</v>
      </c>
      <c r="K620" s="70" t="str">
        <f>sampletable!K620</f>
        <v>DL002</v>
      </c>
      <c r="L620" s="70" t="str">
        <f>sampletable!L620</f>
        <v>D07</v>
      </c>
      <c r="M620" s="70" t="str">
        <f>sampletable!M620</f>
        <v>ONT_LepF1+ONT_LCO1490</v>
      </c>
      <c r="N620" s="70" t="str">
        <f>sampletable!N620</f>
        <v>#N/A</v>
      </c>
      <c r="O620" s="70" t="str">
        <f>sampletable!O620</f>
        <v>ONT_LepR1+ONT_HCO2198</v>
      </c>
      <c r="P620" s="70" t="str">
        <f>sampletable!P620</f>
        <v>#N/A</v>
      </c>
      <c r="Q620" s="70"/>
      <c r="R620" s="70" t="str">
        <f>sampletable!R620</f>
        <v>BC52</v>
      </c>
      <c r="S620" s="70"/>
      <c r="T620" s="70" t="str">
        <f>sampletable!T620</f>
        <v>NB07</v>
      </c>
    </row>
    <row r="621">
      <c r="A621" s="70"/>
      <c r="B621" s="70" t="str">
        <f>sampletable!B621</f>
        <v>RMNH.5127752</v>
      </c>
      <c r="C621" s="71" t="str">
        <f>sampletable!C621</f>
        <v>Insect</v>
      </c>
      <c r="D621" s="71" t="str">
        <f>sampletable!D621</f>
        <v>COI-5P</v>
      </c>
      <c r="E621" s="70">
        <f>sampletable!E621</f>
        <v>658</v>
      </c>
      <c r="F621" s="70">
        <f>sampletable!F621</f>
        <v>658</v>
      </c>
      <c r="G621" s="71" t="str">
        <f>sampletable!G621</f>
        <v>5. Invertebrate Mitochondrial</v>
      </c>
      <c r="H621" s="70" t="str">
        <f>sampletable!H621</f>
        <v>ARISE_SEQ_0081</v>
      </c>
      <c r="I621" s="70" t="str">
        <f>sampletable!I621</f>
        <v>NCBN001484</v>
      </c>
      <c r="J621" s="70">
        <f>sampletable!J621</f>
        <v>1100012245</v>
      </c>
      <c r="K621" s="70" t="str">
        <f>sampletable!K621</f>
        <v>DL002</v>
      </c>
      <c r="L621" s="70" t="str">
        <f>sampletable!L621</f>
        <v>D08</v>
      </c>
      <c r="M621" s="70" t="str">
        <f>sampletable!M621</f>
        <v>ONT_LepF1+ONT_LCO1490</v>
      </c>
      <c r="N621" s="70" t="str">
        <f>sampletable!N621</f>
        <v>#N/A</v>
      </c>
      <c r="O621" s="70" t="str">
        <f>sampletable!O621</f>
        <v>ONT_LepR1+ONT_HCO2198</v>
      </c>
      <c r="P621" s="70" t="str">
        <f>sampletable!P621</f>
        <v>#N/A</v>
      </c>
      <c r="Q621" s="70"/>
      <c r="R621" s="70" t="str">
        <f>sampletable!R621</f>
        <v>BC60</v>
      </c>
      <c r="S621" s="70"/>
      <c r="T621" s="70" t="str">
        <f>sampletable!T621</f>
        <v>NB07</v>
      </c>
    </row>
    <row r="622">
      <c r="A622" s="70"/>
      <c r="B622" s="70" t="str">
        <f>sampletable!B622</f>
        <v>RMNH.5127760</v>
      </c>
      <c r="C622" s="71" t="str">
        <f>sampletable!C622</f>
        <v>Insect</v>
      </c>
      <c r="D622" s="71" t="str">
        <f>sampletable!D622</f>
        <v>COI-5P</v>
      </c>
      <c r="E622" s="70">
        <f>sampletable!E622</f>
        <v>658</v>
      </c>
      <c r="F622" s="70">
        <f>sampletable!F622</f>
        <v>658</v>
      </c>
      <c r="G622" s="71" t="str">
        <f>sampletable!G622</f>
        <v>5. Invertebrate Mitochondrial</v>
      </c>
      <c r="H622" s="70" t="str">
        <f>sampletable!H622</f>
        <v>ARISE_SEQ_0081</v>
      </c>
      <c r="I622" s="70" t="str">
        <f>sampletable!I622</f>
        <v>NCBN001484</v>
      </c>
      <c r="J622" s="70">
        <f>sampletable!J622</f>
        <v>1100012244</v>
      </c>
      <c r="K622" s="70" t="str">
        <f>sampletable!K622</f>
        <v>DL002</v>
      </c>
      <c r="L622" s="70" t="str">
        <f>sampletable!L622</f>
        <v>D09</v>
      </c>
      <c r="M622" s="70" t="str">
        <f>sampletable!M622</f>
        <v>ONT_LepF1+ONT_LCO1490</v>
      </c>
      <c r="N622" s="70" t="str">
        <f>sampletable!N622</f>
        <v>#N/A</v>
      </c>
      <c r="O622" s="70" t="str">
        <f>sampletable!O622</f>
        <v>ONT_LepR1+ONT_HCO2198</v>
      </c>
      <c r="P622" s="70" t="str">
        <f>sampletable!P622</f>
        <v>#N/A</v>
      </c>
      <c r="Q622" s="70"/>
      <c r="R622" s="70" t="str">
        <f>sampletable!R622</f>
        <v>BC68</v>
      </c>
      <c r="S622" s="70"/>
      <c r="T622" s="70" t="str">
        <f>sampletable!T622</f>
        <v>NB07</v>
      </c>
    </row>
    <row r="623">
      <c r="A623" s="70"/>
      <c r="B623" s="70" t="str">
        <f>sampletable!B623</f>
        <v>RMNH.5127768</v>
      </c>
      <c r="C623" s="71" t="str">
        <f>sampletable!C623</f>
        <v>Insect</v>
      </c>
      <c r="D623" s="71" t="str">
        <f>sampletable!D623</f>
        <v>COI-5P</v>
      </c>
      <c r="E623" s="70">
        <f>sampletable!E623</f>
        <v>658</v>
      </c>
      <c r="F623" s="70">
        <f>sampletable!F623</f>
        <v>658</v>
      </c>
      <c r="G623" s="71" t="str">
        <f>sampletable!G623</f>
        <v>5. Invertebrate Mitochondrial</v>
      </c>
      <c r="H623" s="70" t="str">
        <f>sampletable!H623</f>
        <v>ARISE_SEQ_0081</v>
      </c>
      <c r="I623" s="70" t="str">
        <f>sampletable!I623</f>
        <v>NCBN001484</v>
      </c>
      <c r="J623" s="70">
        <f>sampletable!J623</f>
        <v>1100012243</v>
      </c>
      <c r="K623" s="70" t="str">
        <f>sampletable!K623</f>
        <v>DL002</v>
      </c>
      <c r="L623" s="70" t="str">
        <f>sampletable!L623</f>
        <v>D10</v>
      </c>
      <c r="M623" s="70" t="str">
        <f>sampletable!M623</f>
        <v>ONT_LepF1+ONT_LCO1490</v>
      </c>
      <c r="N623" s="70" t="str">
        <f>sampletable!N623</f>
        <v>#N/A</v>
      </c>
      <c r="O623" s="70" t="str">
        <f>sampletable!O623</f>
        <v>ONT_LepR1+ONT_HCO2198</v>
      </c>
      <c r="P623" s="70" t="str">
        <f>sampletable!P623</f>
        <v>#N/A</v>
      </c>
      <c r="Q623" s="70"/>
      <c r="R623" s="70" t="str">
        <f>sampletable!R623</f>
        <v>BC76</v>
      </c>
      <c r="S623" s="70"/>
      <c r="T623" s="70" t="str">
        <f>sampletable!T623</f>
        <v>NB07</v>
      </c>
    </row>
    <row r="624">
      <c r="A624" s="70"/>
      <c r="B624" s="70" t="str">
        <f>sampletable!B624</f>
        <v>RMNH.5127776</v>
      </c>
      <c r="C624" s="71" t="str">
        <f>sampletable!C624</f>
        <v>Insect</v>
      </c>
      <c r="D624" s="71" t="str">
        <f>sampletable!D624</f>
        <v>COI-5P</v>
      </c>
      <c r="E624" s="70">
        <f>sampletable!E624</f>
        <v>658</v>
      </c>
      <c r="F624" s="70">
        <f>sampletable!F624</f>
        <v>658</v>
      </c>
      <c r="G624" s="71" t="str">
        <f>sampletable!G624</f>
        <v>5. Invertebrate Mitochondrial</v>
      </c>
      <c r="H624" s="70" t="str">
        <f>sampletable!H624</f>
        <v>ARISE_SEQ_0081</v>
      </c>
      <c r="I624" s="70" t="str">
        <f>sampletable!I624</f>
        <v>NCBN001484</v>
      </c>
      <c r="J624" s="70">
        <f>sampletable!J624</f>
        <v>1100002005</v>
      </c>
      <c r="K624" s="70" t="str">
        <f>sampletable!K624</f>
        <v>DL002</v>
      </c>
      <c r="L624" s="70" t="str">
        <f>sampletable!L624</f>
        <v>D11</v>
      </c>
      <c r="M624" s="70" t="str">
        <f>sampletable!M624</f>
        <v>ONT_LepF1+ONT_LCO1490</v>
      </c>
      <c r="N624" s="70" t="str">
        <f>sampletable!N624</f>
        <v>#N/A</v>
      </c>
      <c r="O624" s="70" t="str">
        <f>sampletable!O624</f>
        <v>ONT_LepR1+ONT_HCO2198</v>
      </c>
      <c r="P624" s="70" t="str">
        <f>sampletable!P624</f>
        <v>#N/A</v>
      </c>
      <c r="Q624" s="70"/>
      <c r="R624" s="70" t="str">
        <f>sampletable!R624</f>
        <v>BC84</v>
      </c>
      <c r="S624" s="70"/>
      <c r="T624" s="70" t="str">
        <f>sampletable!T624</f>
        <v>NB07</v>
      </c>
    </row>
    <row r="625">
      <c r="A625" s="70"/>
      <c r="B625" s="70" t="str">
        <f>sampletable!B625</f>
        <v>RMNH.5127784</v>
      </c>
      <c r="C625" s="71" t="str">
        <f>sampletable!C625</f>
        <v>Insect</v>
      </c>
      <c r="D625" s="71" t="str">
        <f>sampletable!D625</f>
        <v>COI-5P</v>
      </c>
      <c r="E625" s="70">
        <f>sampletable!E625</f>
        <v>658</v>
      </c>
      <c r="F625" s="70">
        <f>sampletable!F625</f>
        <v>658</v>
      </c>
      <c r="G625" s="71" t="str">
        <f>sampletable!G625</f>
        <v>5. Invertebrate Mitochondrial</v>
      </c>
      <c r="H625" s="70" t="str">
        <f>sampletable!H625</f>
        <v>ARISE_SEQ_0081</v>
      </c>
      <c r="I625" s="70" t="str">
        <f>sampletable!I625</f>
        <v>NCBN001484</v>
      </c>
      <c r="J625" s="70">
        <f>sampletable!J625</f>
        <v>1100001981</v>
      </c>
      <c r="K625" s="70" t="str">
        <f>sampletable!K625</f>
        <v>DL002</v>
      </c>
      <c r="L625" s="70" t="str">
        <f>sampletable!L625</f>
        <v>D12</v>
      </c>
      <c r="M625" s="70" t="str">
        <f>sampletable!M625</f>
        <v>ONT_LepF1+ONT_LCO1490</v>
      </c>
      <c r="N625" s="70" t="str">
        <f>sampletable!N625</f>
        <v>#N/A</v>
      </c>
      <c r="O625" s="70" t="str">
        <f>sampletable!O625</f>
        <v>ONT_LepR1+ONT_HCO2198</v>
      </c>
      <c r="P625" s="70" t="str">
        <f>sampletable!P625</f>
        <v>#N/A</v>
      </c>
      <c r="Q625" s="70"/>
      <c r="R625" s="70" t="str">
        <f>sampletable!R625</f>
        <v>BC92</v>
      </c>
      <c r="S625" s="70"/>
      <c r="T625" s="70" t="str">
        <f>sampletable!T625</f>
        <v>NB07</v>
      </c>
    </row>
    <row r="626">
      <c r="A626" s="70"/>
      <c r="B626" s="70" t="str">
        <f>sampletable!B626</f>
        <v>RMNH.5127697</v>
      </c>
      <c r="C626" s="71" t="str">
        <f>sampletable!C626</f>
        <v>Insect</v>
      </c>
      <c r="D626" s="71" t="str">
        <f>sampletable!D626</f>
        <v>COI-5P</v>
      </c>
      <c r="E626" s="70">
        <f>sampletable!E626</f>
        <v>658</v>
      </c>
      <c r="F626" s="70">
        <f>sampletable!F626</f>
        <v>658</v>
      </c>
      <c r="G626" s="71" t="str">
        <f>sampletable!G626</f>
        <v>5. Invertebrate Mitochondrial</v>
      </c>
      <c r="H626" s="70" t="str">
        <f>sampletable!H626</f>
        <v>ARISE_SEQ_0081</v>
      </c>
      <c r="I626" s="70" t="str">
        <f>sampletable!I626</f>
        <v>NCBN001484</v>
      </c>
      <c r="J626" s="70">
        <f>sampletable!J626</f>
        <v>1100001970</v>
      </c>
      <c r="K626" s="70" t="str">
        <f>sampletable!K626</f>
        <v>DL002</v>
      </c>
      <c r="L626" s="70" t="str">
        <f>sampletable!L626</f>
        <v>E01</v>
      </c>
      <c r="M626" s="70" t="str">
        <f>sampletable!M626</f>
        <v>ONT_LepF1+ONT_LCO1490</v>
      </c>
      <c r="N626" s="70" t="str">
        <f>sampletable!N626</f>
        <v>#N/A</v>
      </c>
      <c r="O626" s="70" t="str">
        <f>sampletable!O626</f>
        <v>ONT_LepR1+ONT_HCO2198</v>
      </c>
      <c r="P626" s="70" t="str">
        <f>sampletable!P626</f>
        <v>#N/A</v>
      </c>
      <c r="Q626" s="70"/>
      <c r="R626" s="70" t="str">
        <f>sampletable!R626</f>
        <v>BC05</v>
      </c>
      <c r="S626" s="70"/>
      <c r="T626" s="70" t="str">
        <f>sampletable!T626</f>
        <v>NB07</v>
      </c>
    </row>
    <row r="627">
      <c r="A627" s="70"/>
      <c r="B627" s="70" t="str">
        <f>sampletable!B627</f>
        <v>RMNH.5127705</v>
      </c>
      <c r="C627" s="71" t="str">
        <f>sampletable!C627</f>
        <v>Insect</v>
      </c>
      <c r="D627" s="71" t="str">
        <f>sampletable!D627</f>
        <v>COI-5P</v>
      </c>
      <c r="E627" s="70">
        <f>sampletable!E627</f>
        <v>658</v>
      </c>
      <c r="F627" s="70">
        <f>sampletable!F627</f>
        <v>658</v>
      </c>
      <c r="G627" s="71" t="str">
        <f>sampletable!G627</f>
        <v>5. Invertebrate Mitochondrial</v>
      </c>
      <c r="H627" s="70" t="str">
        <f>sampletable!H627</f>
        <v>ARISE_SEQ_0081</v>
      </c>
      <c r="I627" s="70" t="str">
        <f>sampletable!I627</f>
        <v>NCBN001484</v>
      </c>
      <c r="J627" s="70">
        <f>sampletable!J627</f>
        <v>1100012239</v>
      </c>
      <c r="K627" s="70" t="str">
        <f>sampletable!K627</f>
        <v>DL002</v>
      </c>
      <c r="L627" s="70" t="str">
        <f>sampletable!L627</f>
        <v>E02</v>
      </c>
      <c r="M627" s="70" t="str">
        <f>sampletable!M627</f>
        <v>ONT_LepF1+ONT_LCO1490</v>
      </c>
      <c r="N627" s="70" t="str">
        <f>sampletable!N627</f>
        <v>#N/A</v>
      </c>
      <c r="O627" s="70" t="str">
        <f>sampletable!O627</f>
        <v>ONT_LepR1+ONT_HCO2198</v>
      </c>
      <c r="P627" s="70" t="str">
        <f>sampletable!P627</f>
        <v>#N/A</v>
      </c>
      <c r="Q627" s="70"/>
      <c r="R627" s="70" t="str">
        <f>sampletable!R627</f>
        <v>BC13</v>
      </c>
      <c r="S627" s="70"/>
      <c r="T627" s="70" t="str">
        <f>sampletable!T627</f>
        <v>NB07</v>
      </c>
    </row>
    <row r="628">
      <c r="A628" s="70"/>
      <c r="B628" s="70" t="str">
        <f>sampletable!B628</f>
        <v>RMNH.5127713</v>
      </c>
      <c r="C628" s="71" t="str">
        <f>sampletable!C628</f>
        <v>Insect</v>
      </c>
      <c r="D628" s="71" t="str">
        <f>sampletable!D628</f>
        <v>COI-5P</v>
      </c>
      <c r="E628" s="70">
        <f>sampletable!E628</f>
        <v>658</v>
      </c>
      <c r="F628" s="70">
        <f>sampletable!F628</f>
        <v>658</v>
      </c>
      <c r="G628" s="71" t="str">
        <f>sampletable!G628</f>
        <v>5. Invertebrate Mitochondrial</v>
      </c>
      <c r="H628" s="70" t="str">
        <f>sampletable!H628</f>
        <v>ARISE_SEQ_0081</v>
      </c>
      <c r="I628" s="70" t="str">
        <f>sampletable!I628</f>
        <v>NCBN001484</v>
      </c>
      <c r="J628" s="70">
        <f>sampletable!J628</f>
        <v>1100012238</v>
      </c>
      <c r="K628" s="70" t="str">
        <f>sampletable!K628</f>
        <v>DL002</v>
      </c>
      <c r="L628" s="70" t="str">
        <f>sampletable!L628</f>
        <v>E03</v>
      </c>
      <c r="M628" s="70" t="str">
        <f>sampletable!M628</f>
        <v>ONT_LepF1+ONT_LCO1490</v>
      </c>
      <c r="N628" s="70" t="str">
        <f>sampletable!N628</f>
        <v>#N/A</v>
      </c>
      <c r="O628" s="70" t="str">
        <f>sampletable!O628</f>
        <v>ONT_LepR1+ONT_HCO2198</v>
      </c>
      <c r="P628" s="70" t="str">
        <f>sampletable!P628</f>
        <v>#N/A</v>
      </c>
      <c r="Q628" s="70"/>
      <c r="R628" s="70" t="str">
        <f>sampletable!R628</f>
        <v>BC21</v>
      </c>
      <c r="S628" s="70"/>
      <c r="T628" s="70" t="str">
        <f>sampletable!T628</f>
        <v>NB07</v>
      </c>
    </row>
    <row r="629">
      <c r="A629" s="70"/>
      <c r="B629" s="70" t="str">
        <f>sampletable!B629</f>
        <v>RMNH.5127721</v>
      </c>
      <c r="C629" s="71" t="str">
        <f>sampletable!C629</f>
        <v>Insect</v>
      </c>
      <c r="D629" s="71" t="str">
        <f>sampletable!D629</f>
        <v>COI-5P</v>
      </c>
      <c r="E629" s="70">
        <f>sampletable!E629</f>
        <v>658</v>
      </c>
      <c r="F629" s="70">
        <f>sampletable!F629</f>
        <v>658</v>
      </c>
      <c r="G629" s="71" t="str">
        <f>sampletable!G629</f>
        <v>5. Invertebrate Mitochondrial</v>
      </c>
      <c r="H629" s="70" t="str">
        <f>sampletable!H629</f>
        <v>ARISE_SEQ_0081</v>
      </c>
      <c r="I629" s="70" t="str">
        <f>sampletable!I629</f>
        <v>NCBN001484</v>
      </c>
      <c r="J629" s="70">
        <f>sampletable!J629</f>
        <v>1100012237</v>
      </c>
      <c r="K629" s="70" t="str">
        <f>sampletable!K629</f>
        <v>DL002</v>
      </c>
      <c r="L629" s="70" t="str">
        <f>sampletable!L629</f>
        <v>E04</v>
      </c>
      <c r="M629" s="70" t="str">
        <f>sampletable!M629</f>
        <v>ONT_LepF1+ONT_LCO1490</v>
      </c>
      <c r="N629" s="70" t="str">
        <f>sampletable!N629</f>
        <v>#N/A</v>
      </c>
      <c r="O629" s="70" t="str">
        <f>sampletable!O629</f>
        <v>ONT_LepR1+ONT_HCO2198</v>
      </c>
      <c r="P629" s="70" t="str">
        <f>sampletable!P629</f>
        <v>#N/A</v>
      </c>
      <c r="Q629" s="70"/>
      <c r="R629" s="70" t="str">
        <f>sampletable!R629</f>
        <v>BC29</v>
      </c>
      <c r="S629" s="70"/>
      <c r="T629" s="70" t="str">
        <f>sampletable!T629</f>
        <v>NB07</v>
      </c>
    </row>
    <row r="630">
      <c r="A630" s="70"/>
      <c r="B630" s="70" t="str">
        <f>sampletable!B630</f>
        <v>RMNH.5127729</v>
      </c>
      <c r="C630" s="71" t="str">
        <f>sampletable!C630</f>
        <v>Insect</v>
      </c>
      <c r="D630" s="71" t="str">
        <f>sampletable!D630</f>
        <v>COI-5P</v>
      </c>
      <c r="E630" s="70">
        <f>sampletable!E630</f>
        <v>658</v>
      </c>
      <c r="F630" s="70">
        <f>sampletable!F630</f>
        <v>658</v>
      </c>
      <c r="G630" s="71" t="str">
        <f>sampletable!G630</f>
        <v>5. Invertebrate Mitochondrial</v>
      </c>
      <c r="H630" s="70" t="str">
        <f>sampletable!H630</f>
        <v>ARISE_SEQ_0081</v>
      </c>
      <c r="I630" s="70" t="str">
        <f>sampletable!I630</f>
        <v>NCBN001484</v>
      </c>
      <c r="J630" s="70">
        <f>sampletable!J630</f>
        <v>1100012236</v>
      </c>
      <c r="K630" s="70" t="str">
        <f>sampletable!K630</f>
        <v>DL002</v>
      </c>
      <c r="L630" s="70" t="str">
        <f>sampletable!L630</f>
        <v>E05</v>
      </c>
      <c r="M630" s="70" t="str">
        <f>sampletable!M630</f>
        <v>ONT_LepF1+ONT_LCO1490</v>
      </c>
      <c r="N630" s="70" t="str">
        <f>sampletable!N630</f>
        <v>#N/A</v>
      </c>
      <c r="O630" s="70" t="str">
        <f>sampletable!O630</f>
        <v>ONT_LepR1+ONT_HCO2198</v>
      </c>
      <c r="P630" s="70" t="str">
        <f>sampletable!P630</f>
        <v>#N/A</v>
      </c>
      <c r="Q630" s="70"/>
      <c r="R630" s="70" t="str">
        <f>sampletable!R630</f>
        <v>BC37</v>
      </c>
      <c r="S630" s="70"/>
      <c r="T630" s="70" t="str">
        <f>sampletable!T630</f>
        <v>NB07</v>
      </c>
    </row>
    <row r="631">
      <c r="A631" s="70"/>
      <c r="B631" s="70" t="str">
        <f>sampletable!B631</f>
        <v>RMNH.5127737</v>
      </c>
      <c r="C631" s="71" t="str">
        <f>sampletable!C631</f>
        <v>Insect</v>
      </c>
      <c r="D631" s="71" t="str">
        <f>sampletable!D631</f>
        <v>COI-5P</v>
      </c>
      <c r="E631" s="70">
        <f>sampletable!E631</f>
        <v>658</v>
      </c>
      <c r="F631" s="70">
        <f>sampletable!F631</f>
        <v>658</v>
      </c>
      <c r="G631" s="71" t="str">
        <f>sampletable!G631</f>
        <v>5. Invertebrate Mitochondrial</v>
      </c>
      <c r="H631" s="70" t="str">
        <f>sampletable!H631</f>
        <v>ARISE_SEQ_0081</v>
      </c>
      <c r="I631" s="70" t="str">
        <f>sampletable!I631</f>
        <v>NCBN001484</v>
      </c>
      <c r="J631" s="70">
        <f>sampletable!J631</f>
        <v>1100012235</v>
      </c>
      <c r="K631" s="70" t="str">
        <f>sampletable!K631</f>
        <v>DL002</v>
      </c>
      <c r="L631" s="70" t="str">
        <f>sampletable!L631</f>
        <v>E06</v>
      </c>
      <c r="M631" s="70" t="str">
        <f>sampletable!M631</f>
        <v>ONT_LepF1+ONT_LCO1490</v>
      </c>
      <c r="N631" s="70" t="str">
        <f>sampletable!N631</f>
        <v>#N/A</v>
      </c>
      <c r="O631" s="70" t="str">
        <f>sampletable!O631</f>
        <v>ONT_LepR1+ONT_HCO2198</v>
      </c>
      <c r="P631" s="70" t="str">
        <f>sampletable!P631</f>
        <v>#N/A</v>
      </c>
      <c r="Q631" s="70"/>
      <c r="R631" s="70" t="str">
        <f>sampletable!R631</f>
        <v>BC45</v>
      </c>
      <c r="S631" s="70"/>
      <c r="T631" s="70" t="str">
        <f>sampletable!T631</f>
        <v>NB07</v>
      </c>
    </row>
    <row r="632">
      <c r="A632" s="70"/>
      <c r="B632" s="70" t="str">
        <f>sampletable!B632</f>
        <v>RMNH.5127745</v>
      </c>
      <c r="C632" s="71" t="str">
        <f>sampletable!C632</f>
        <v>Insect</v>
      </c>
      <c r="D632" s="71" t="str">
        <f>sampletable!D632</f>
        <v>COI-5P</v>
      </c>
      <c r="E632" s="70">
        <f>sampletable!E632</f>
        <v>658</v>
      </c>
      <c r="F632" s="70">
        <f>sampletable!F632</f>
        <v>658</v>
      </c>
      <c r="G632" s="71" t="str">
        <f>sampletable!G632</f>
        <v>5. Invertebrate Mitochondrial</v>
      </c>
      <c r="H632" s="70" t="str">
        <f>sampletable!H632</f>
        <v>ARISE_SEQ_0081</v>
      </c>
      <c r="I632" s="70" t="str">
        <f>sampletable!I632</f>
        <v>NCBN001484</v>
      </c>
      <c r="J632" s="70">
        <f>sampletable!J632</f>
        <v>1100012234</v>
      </c>
      <c r="K632" s="70" t="str">
        <f>sampletable!K632</f>
        <v>DL002</v>
      </c>
      <c r="L632" s="70" t="str">
        <f>sampletable!L632</f>
        <v>E07</v>
      </c>
      <c r="M632" s="70" t="str">
        <f>sampletable!M632</f>
        <v>ONT_LepF1+ONT_LCO1490</v>
      </c>
      <c r="N632" s="70" t="str">
        <f>sampletable!N632</f>
        <v>#N/A</v>
      </c>
      <c r="O632" s="70" t="str">
        <f>sampletable!O632</f>
        <v>ONT_LepR1+ONT_HCO2198</v>
      </c>
      <c r="P632" s="70" t="str">
        <f>sampletable!P632</f>
        <v>#N/A</v>
      </c>
      <c r="Q632" s="70"/>
      <c r="R632" s="70" t="str">
        <f>sampletable!R632</f>
        <v>BC53</v>
      </c>
      <c r="S632" s="70"/>
      <c r="T632" s="70" t="str">
        <f>sampletable!T632</f>
        <v>NB07</v>
      </c>
    </row>
    <row r="633">
      <c r="A633" s="70"/>
      <c r="B633" s="70" t="str">
        <f>sampletable!B633</f>
        <v>RMNH.5127753</v>
      </c>
      <c r="C633" s="71" t="str">
        <f>sampletable!C633</f>
        <v>Insect</v>
      </c>
      <c r="D633" s="71" t="str">
        <f>sampletable!D633</f>
        <v>COI-5P</v>
      </c>
      <c r="E633" s="70">
        <f>sampletable!E633</f>
        <v>658</v>
      </c>
      <c r="F633" s="70">
        <f>sampletable!F633</f>
        <v>658</v>
      </c>
      <c r="G633" s="71" t="str">
        <f>sampletable!G633</f>
        <v>5. Invertebrate Mitochondrial</v>
      </c>
      <c r="H633" s="70" t="str">
        <f>sampletable!H633</f>
        <v>ARISE_SEQ_0081</v>
      </c>
      <c r="I633" s="70" t="str">
        <f>sampletable!I633</f>
        <v>NCBN001484</v>
      </c>
      <c r="J633" s="70">
        <f>sampletable!J633</f>
        <v>1100012233</v>
      </c>
      <c r="K633" s="70" t="str">
        <f>sampletable!K633</f>
        <v>DL002</v>
      </c>
      <c r="L633" s="70" t="str">
        <f>sampletable!L633</f>
        <v>E08</v>
      </c>
      <c r="M633" s="70" t="str">
        <f>sampletable!M633</f>
        <v>ONT_LepF1+ONT_LCO1490</v>
      </c>
      <c r="N633" s="70" t="str">
        <f>sampletable!N633</f>
        <v>#N/A</v>
      </c>
      <c r="O633" s="70" t="str">
        <f>sampletable!O633</f>
        <v>ONT_LepR1+ONT_HCO2198</v>
      </c>
      <c r="P633" s="70" t="str">
        <f>sampletable!P633</f>
        <v>#N/A</v>
      </c>
      <c r="Q633" s="70"/>
      <c r="R633" s="70" t="str">
        <f>sampletable!R633</f>
        <v>BC61</v>
      </c>
      <c r="S633" s="70"/>
      <c r="T633" s="70" t="str">
        <f>sampletable!T633</f>
        <v>NB07</v>
      </c>
    </row>
    <row r="634">
      <c r="A634" s="70"/>
      <c r="B634" s="70" t="str">
        <f>sampletable!B634</f>
        <v>RMNH.5127761</v>
      </c>
      <c r="C634" s="71" t="str">
        <f>sampletable!C634</f>
        <v>Insect</v>
      </c>
      <c r="D634" s="71" t="str">
        <f>sampletable!D634</f>
        <v>COI-5P</v>
      </c>
      <c r="E634" s="70">
        <f>sampletable!E634</f>
        <v>658</v>
      </c>
      <c r="F634" s="70">
        <f>sampletable!F634</f>
        <v>658</v>
      </c>
      <c r="G634" s="71" t="str">
        <f>sampletable!G634</f>
        <v>5. Invertebrate Mitochondrial</v>
      </c>
      <c r="H634" s="70" t="str">
        <f>sampletable!H634</f>
        <v>ARISE_SEQ_0081</v>
      </c>
      <c r="I634" s="70" t="str">
        <f>sampletable!I634</f>
        <v>NCBN001484</v>
      </c>
      <c r="J634" s="70">
        <f>sampletable!J634</f>
        <v>1100012232</v>
      </c>
      <c r="K634" s="70" t="str">
        <f>sampletable!K634</f>
        <v>DL002</v>
      </c>
      <c r="L634" s="70" t="str">
        <f>sampletable!L634</f>
        <v>E09</v>
      </c>
      <c r="M634" s="70" t="str">
        <f>sampletable!M634</f>
        <v>ONT_LepF1+ONT_LCO1490</v>
      </c>
      <c r="N634" s="70" t="str">
        <f>sampletable!N634</f>
        <v>#N/A</v>
      </c>
      <c r="O634" s="70" t="str">
        <f>sampletable!O634</f>
        <v>ONT_LepR1+ONT_HCO2198</v>
      </c>
      <c r="P634" s="70" t="str">
        <f>sampletable!P634</f>
        <v>#N/A</v>
      </c>
      <c r="Q634" s="70"/>
      <c r="R634" s="70" t="str">
        <f>sampletable!R634</f>
        <v>BC69</v>
      </c>
      <c r="S634" s="70"/>
      <c r="T634" s="70" t="str">
        <f>sampletable!T634</f>
        <v>NB07</v>
      </c>
    </row>
    <row r="635">
      <c r="A635" s="70"/>
      <c r="B635" s="70" t="str">
        <f>sampletable!B635</f>
        <v>RMNH.5127769</v>
      </c>
      <c r="C635" s="71" t="str">
        <f>sampletable!C635</f>
        <v>Insect</v>
      </c>
      <c r="D635" s="71" t="str">
        <f>sampletable!D635</f>
        <v>COI-5P</v>
      </c>
      <c r="E635" s="70">
        <f>sampletable!E635</f>
        <v>658</v>
      </c>
      <c r="F635" s="70">
        <f>sampletable!F635</f>
        <v>658</v>
      </c>
      <c r="G635" s="71" t="str">
        <f>sampletable!G635</f>
        <v>5. Invertebrate Mitochondrial</v>
      </c>
      <c r="H635" s="70" t="str">
        <f>sampletable!H635</f>
        <v>ARISE_SEQ_0081</v>
      </c>
      <c r="I635" s="70" t="str">
        <f>sampletable!I635</f>
        <v>NCBN001484</v>
      </c>
      <c r="J635" s="70">
        <f>sampletable!J635</f>
        <v>1100012231</v>
      </c>
      <c r="K635" s="70" t="str">
        <f>sampletable!K635</f>
        <v>DL002</v>
      </c>
      <c r="L635" s="70" t="str">
        <f>sampletable!L635</f>
        <v>E10</v>
      </c>
      <c r="M635" s="70" t="str">
        <f>sampletable!M635</f>
        <v>ONT_LepF1+ONT_LCO1490</v>
      </c>
      <c r="N635" s="70" t="str">
        <f>sampletable!N635</f>
        <v>#N/A</v>
      </c>
      <c r="O635" s="70" t="str">
        <f>sampletable!O635</f>
        <v>ONT_LepR1+ONT_HCO2198</v>
      </c>
      <c r="P635" s="70" t="str">
        <f>sampletable!P635</f>
        <v>#N/A</v>
      </c>
      <c r="Q635" s="70"/>
      <c r="R635" s="70" t="str">
        <f>sampletable!R635</f>
        <v>BC77</v>
      </c>
      <c r="S635" s="70"/>
      <c r="T635" s="70" t="str">
        <f>sampletable!T635</f>
        <v>NB07</v>
      </c>
    </row>
    <row r="636">
      <c r="A636" s="70"/>
      <c r="B636" s="70" t="str">
        <f>sampletable!B636</f>
        <v>RMNH.5127777</v>
      </c>
      <c r="C636" s="71" t="str">
        <f>sampletable!C636</f>
        <v>Insect</v>
      </c>
      <c r="D636" s="71" t="str">
        <f>sampletable!D636</f>
        <v>COI-5P</v>
      </c>
      <c r="E636" s="70">
        <f>sampletable!E636</f>
        <v>658</v>
      </c>
      <c r="F636" s="70">
        <f>sampletable!F636</f>
        <v>658</v>
      </c>
      <c r="G636" s="71" t="str">
        <f>sampletable!G636</f>
        <v>5. Invertebrate Mitochondrial</v>
      </c>
      <c r="H636" s="70" t="str">
        <f>sampletable!H636</f>
        <v>ARISE_SEQ_0081</v>
      </c>
      <c r="I636" s="70" t="str">
        <f>sampletable!I636</f>
        <v>NCBN001484</v>
      </c>
      <c r="J636" s="70">
        <f>sampletable!J636</f>
        <v>1100012230</v>
      </c>
      <c r="K636" s="70" t="str">
        <f>sampletable!K636</f>
        <v>DL002</v>
      </c>
      <c r="L636" s="70" t="str">
        <f>sampletable!L636</f>
        <v>E11</v>
      </c>
      <c r="M636" s="70" t="str">
        <f>sampletable!M636</f>
        <v>ONT_LepF1+ONT_LCO1490</v>
      </c>
      <c r="N636" s="70" t="str">
        <f>sampletable!N636</f>
        <v>#N/A</v>
      </c>
      <c r="O636" s="70" t="str">
        <f>sampletable!O636</f>
        <v>ONT_LepR1+ONT_HCO2198</v>
      </c>
      <c r="P636" s="70" t="str">
        <f>sampletable!P636</f>
        <v>#N/A</v>
      </c>
      <c r="Q636" s="70"/>
      <c r="R636" s="70" t="str">
        <f>sampletable!R636</f>
        <v>BC85</v>
      </c>
      <c r="S636" s="70"/>
      <c r="T636" s="70" t="str">
        <f>sampletable!T636</f>
        <v>NB07</v>
      </c>
    </row>
    <row r="637">
      <c r="A637" s="70"/>
      <c r="B637" s="70" t="str">
        <f>sampletable!B637</f>
        <v>RMNH.5127785</v>
      </c>
      <c r="C637" s="71" t="str">
        <f>sampletable!C637</f>
        <v>Insect</v>
      </c>
      <c r="D637" s="71" t="str">
        <f>sampletable!D637</f>
        <v>COI-5P</v>
      </c>
      <c r="E637" s="70">
        <f>sampletable!E637</f>
        <v>658</v>
      </c>
      <c r="F637" s="70">
        <f>sampletable!F637</f>
        <v>658</v>
      </c>
      <c r="G637" s="71" t="str">
        <f>sampletable!G637</f>
        <v>5. Invertebrate Mitochondrial</v>
      </c>
      <c r="H637" s="70" t="str">
        <f>sampletable!H637</f>
        <v>ARISE_SEQ_0081</v>
      </c>
      <c r="I637" s="70" t="str">
        <f>sampletable!I637</f>
        <v>NCBN001484</v>
      </c>
      <c r="J637" s="70">
        <f>sampletable!J637</f>
        <v>1100001957</v>
      </c>
      <c r="K637" s="70" t="str">
        <f>sampletable!K637</f>
        <v>DL002</v>
      </c>
      <c r="L637" s="70" t="str">
        <f>sampletable!L637</f>
        <v>E12</v>
      </c>
      <c r="M637" s="70" t="str">
        <f>sampletable!M637</f>
        <v>ONT_LepF1+ONT_LCO1490</v>
      </c>
      <c r="N637" s="70" t="str">
        <f>sampletable!N637</f>
        <v>#N/A</v>
      </c>
      <c r="O637" s="70" t="str">
        <f>sampletable!O637</f>
        <v>ONT_LepR1+ONT_HCO2198</v>
      </c>
      <c r="P637" s="70" t="str">
        <f>sampletable!P637</f>
        <v>#N/A</v>
      </c>
      <c r="Q637" s="70"/>
      <c r="R637" s="70" t="str">
        <f>sampletable!R637</f>
        <v>BC93</v>
      </c>
      <c r="S637" s="70"/>
      <c r="T637" s="70" t="str">
        <f>sampletable!T637</f>
        <v>NB07</v>
      </c>
    </row>
    <row r="638">
      <c r="A638" s="70"/>
      <c r="B638" s="70" t="str">
        <f>sampletable!B638</f>
        <v>RMNH.5127698</v>
      </c>
      <c r="C638" s="71" t="str">
        <f>sampletable!C638</f>
        <v>Insect</v>
      </c>
      <c r="D638" s="71" t="str">
        <f>sampletable!D638</f>
        <v>COI-5P</v>
      </c>
      <c r="E638" s="70">
        <f>sampletable!E638</f>
        <v>658</v>
      </c>
      <c r="F638" s="70">
        <f>sampletable!F638</f>
        <v>658</v>
      </c>
      <c r="G638" s="71" t="str">
        <f>sampletable!G638</f>
        <v>5. Invertebrate Mitochondrial</v>
      </c>
      <c r="H638" s="70" t="str">
        <f>sampletable!H638</f>
        <v>ARISE_SEQ_0081</v>
      </c>
      <c r="I638" s="70" t="str">
        <f>sampletable!I638</f>
        <v>NCBN001484</v>
      </c>
      <c r="J638" s="70">
        <f>sampletable!J638</f>
        <v>1100001982</v>
      </c>
      <c r="K638" s="70" t="str">
        <f>sampletable!K638</f>
        <v>DL002</v>
      </c>
      <c r="L638" s="70" t="str">
        <f>sampletable!L638</f>
        <v>F01</v>
      </c>
      <c r="M638" s="70" t="str">
        <f>sampletable!M638</f>
        <v>ONT_LepF1+ONT_LCO1490</v>
      </c>
      <c r="N638" s="70" t="str">
        <f>sampletable!N638</f>
        <v>#N/A</v>
      </c>
      <c r="O638" s="70" t="str">
        <f>sampletable!O638</f>
        <v>ONT_LepR1+ONT_HCO2198</v>
      </c>
      <c r="P638" s="70" t="str">
        <f>sampletable!P638</f>
        <v>#N/A</v>
      </c>
      <c r="Q638" s="70"/>
      <c r="R638" s="70" t="str">
        <f>sampletable!R638</f>
        <v>BC06</v>
      </c>
      <c r="S638" s="70"/>
      <c r="T638" s="70" t="str">
        <f>sampletable!T638</f>
        <v>NB07</v>
      </c>
    </row>
    <row r="639">
      <c r="A639" s="70"/>
      <c r="B639" s="70" t="str">
        <f>sampletable!B639</f>
        <v>RMNH.5127706</v>
      </c>
      <c r="C639" s="71" t="str">
        <f>sampletable!C639</f>
        <v>Insect</v>
      </c>
      <c r="D639" s="71" t="str">
        <f>sampletable!D639</f>
        <v>COI-5P</v>
      </c>
      <c r="E639" s="70">
        <f>sampletable!E639</f>
        <v>658</v>
      </c>
      <c r="F639" s="70">
        <f>sampletable!F639</f>
        <v>658</v>
      </c>
      <c r="G639" s="71" t="str">
        <f>sampletable!G639</f>
        <v>5. Invertebrate Mitochondrial</v>
      </c>
      <c r="H639" s="70" t="str">
        <f>sampletable!H639</f>
        <v>ARISE_SEQ_0081</v>
      </c>
      <c r="I639" s="70" t="str">
        <f>sampletable!I639</f>
        <v>NCBN001484</v>
      </c>
      <c r="J639" s="70">
        <f>sampletable!J639</f>
        <v>1100012227</v>
      </c>
      <c r="K639" s="70" t="str">
        <f>sampletable!K639</f>
        <v>DL002</v>
      </c>
      <c r="L639" s="70" t="str">
        <f>sampletable!L639</f>
        <v>F02</v>
      </c>
      <c r="M639" s="70" t="str">
        <f>sampletable!M639</f>
        <v>ONT_LepF1+ONT_LCO1490</v>
      </c>
      <c r="N639" s="70" t="str">
        <f>sampletable!N639</f>
        <v>#N/A</v>
      </c>
      <c r="O639" s="70" t="str">
        <f>sampletable!O639</f>
        <v>ONT_LepR1+ONT_HCO2198</v>
      </c>
      <c r="P639" s="70" t="str">
        <f>sampletable!P639</f>
        <v>#N/A</v>
      </c>
      <c r="Q639" s="70"/>
      <c r="R639" s="70" t="str">
        <f>sampletable!R639</f>
        <v>BC14</v>
      </c>
      <c r="S639" s="70"/>
      <c r="T639" s="70" t="str">
        <f>sampletable!T639</f>
        <v>NB07</v>
      </c>
    </row>
    <row r="640">
      <c r="A640" s="70"/>
      <c r="B640" s="70" t="str">
        <f>sampletable!B640</f>
        <v>RMNH.5127714</v>
      </c>
      <c r="C640" s="71" t="str">
        <f>sampletable!C640</f>
        <v>Insect</v>
      </c>
      <c r="D640" s="71" t="str">
        <f>sampletable!D640</f>
        <v>COI-5P</v>
      </c>
      <c r="E640" s="70">
        <f>sampletable!E640</f>
        <v>658</v>
      </c>
      <c r="F640" s="70">
        <f>sampletable!F640</f>
        <v>658</v>
      </c>
      <c r="G640" s="71" t="str">
        <f>sampletable!G640</f>
        <v>5. Invertebrate Mitochondrial</v>
      </c>
      <c r="H640" s="70" t="str">
        <f>sampletable!H640</f>
        <v>ARISE_SEQ_0081</v>
      </c>
      <c r="I640" s="70" t="str">
        <f>sampletable!I640</f>
        <v>NCBN001484</v>
      </c>
      <c r="J640" s="70">
        <f>sampletable!J640</f>
        <v>1100012226</v>
      </c>
      <c r="K640" s="70" t="str">
        <f>sampletable!K640</f>
        <v>DL002</v>
      </c>
      <c r="L640" s="70" t="str">
        <f>sampletable!L640</f>
        <v>F03</v>
      </c>
      <c r="M640" s="70" t="str">
        <f>sampletable!M640</f>
        <v>ONT_LepF1+ONT_LCO1490</v>
      </c>
      <c r="N640" s="70" t="str">
        <f>sampletable!N640</f>
        <v>#N/A</v>
      </c>
      <c r="O640" s="70" t="str">
        <f>sampletable!O640</f>
        <v>ONT_LepR1+ONT_HCO2198</v>
      </c>
      <c r="P640" s="70" t="str">
        <f>sampletable!P640</f>
        <v>#N/A</v>
      </c>
      <c r="Q640" s="70"/>
      <c r="R640" s="70" t="str">
        <f>sampletable!R640</f>
        <v>BC22</v>
      </c>
      <c r="S640" s="70"/>
      <c r="T640" s="70" t="str">
        <f>sampletable!T640</f>
        <v>NB07</v>
      </c>
    </row>
    <row r="641">
      <c r="A641" s="70"/>
      <c r="B641" s="70" t="str">
        <f>sampletable!B641</f>
        <v>RMNH.5127722</v>
      </c>
      <c r="C641" s="71" t="str">
        <f>sampletable!C641</f>
        <v>Insect</v>
      </c>
      <c r="D641" s="71" t="str">
        <f>sampletable!D641</f>
        <v>COI-5P</v>
      </c>
      <c r="E641" s="70">
        <f>sampletable!E641</f>
        <v>658</v>
      </c>
      <c r="F641" s="70">
        <f>sampletable!F641</f>
        <v>658</v>
      </c>
      <c r="G641" s="71" t="str">
        <f>sampletable!G641</f>
        <v>5. Invertebrate Mitochondrial</v>
      </c>
      <c r="H641" s="70" t="str">
        <f>sampletable!H641</f>
        <v>ARISE_SEQ_0081</v>
      </c>
      <c r="I641" s="70" t="str">
        <f>sampletable!I641</f>
        <v>NCBN001484</v>
      </c>
      <c r="J641" s="70">
        <f>sampletable!J641</f>
        <v>1100012225</v>
      </c>
      <c r="K641" s="70" t="str">
        <f>sampletable!K641</f>
        <v>DL002</v>
      </c>
      <c r="L641" s="70" t="str">
        <f>sampletable!L641</f>
        <v>F04</v>
      </c>
      <c r="M641" s="70" t="str">
        <f>sampletable!M641</f>
        <v>ONT_LepF1+ONT_LCO1490</v>
      </c>
      <c r="N641" s="70" t="str">
        <f>sampletable!N641</f>
        <v>#N/A</v>
      </c>
      <c r="O641" s="70" t="str">
        <f>sampletable!O641</f>
        <v>ONT_LepR1+ONT_HCO2198</v>
      </c>
      <c r="P641" s="70" t="str">
        <f>sampletable!P641</f>
        <v>#N/A</v>
      </c>
      <c r="Q641" s="70"/>
      <c r="R641" s="70" t="str">
        <f>sampletable!R641</f>
        <v>BC30</v>
      </c>
      <c r="S641" s="70"/>
      <c r="T641" s="70" t="str">
        <f>sampletable!T641</f>
        <v>NB07</v>
      </c>
    </row>
    <row r="642">
      <c r="A642" s="70"/>
      <c r="B642" s="70" t="str">
        <f>sampletable!B642</f>
        <v>RMNH.5127730</v>
      </c>
      <c r="C642" s="71" t="str">
        <f>sampletable!C642</f>
        <v>Insect</v>
      </c>
      <c r="D642" s="71" t="str">
        <f>sampletable!D642</f>
        <v>COI-5P</v>
      </c>
      <c r="E642" s="70">
        <f>sampletable!E642</f>
        <v>658</v>
      </c>
      <c r="F642" s="70">
        <f>sampletable!F642</f>
        <v>658</v>
      </c>
      <c r="G642" s="71" t="str">
        <f>sampletable!G642</f>
        <v>5. Invertebrate Mitochondrial</v>
      </c>
      <c r="H642" s="70" t="str">
        <f>sampletable!H642</f>
        <v>ARISE_SEQ_0081</v>
      </c>
      <c r="I642" s="70" t="str">
        <f>sampletable!I642</f>
        <v>NCBN001484</v>
      </c>
      <c r="J642" s="70">
        <f>sampletable!J642</f>
        <v>1100012224</v>
      </c>
      <c r="K642" s="70" t="str">
        <f>sampletable!K642</f>
        <v>DL002</v>
      </c>
      <c r="L642" s="70" t="str">
        <f>sampletable!L642</f>
        <v>F05</v>
      </c>
      <c r="M642" s="70" t="str">
        <f>sampletable!M642</f>
        <v>ONT_LepF1+ONT_LCO1490</v>
      </c>
      <c r="N642" s="70" t="str">
        <f>sampletable!N642</f>
        <v>#N/A</v>
      </c>
      <c r="O642" s="70" t="str">
        <f>sampletable!O642</f>
        <v>ONT_LepR1+ONT_HCO2198</v>
      </c>
      <c r="P642" s="70" t="str">
        <f>sampletable!P642</f>
        <v>#N/A</v>
      </c>
      <c r="Q642" s="70"/>
      <c r="R642" s="70" t="str">
        <f>sampletable!R642</f>
        <v>BC38</v>
      </c>
      <c r="S642" s="70"/>
      <c r="T642" s="70" t="str">
        <f>sampletable!T642</f>
        <v>NB07</v>
      </c>
    </row>
    <row r="643">
      <c r="A643" s="70"/>
      <c r="B643" s="70" t="str">
        <f>sampletable!B643</f>
        <v>RMNH.5127738</v>
      </c>
      <c r="C643" s="71" t="str">
        <f>sampletable!C643</f>
        <v>Insect</v>
      </c>
      <c r="D643" s="71" t="str">
        <f>sampletable!D643</f>
        <v>COI-5P</v>
      </c>
      <c r="E643" s="70">
        <f>sampletable!E643</f>
        <v>658</v>
      </c>
      <c r="F643" s="70">
        <f>sampletable!F643</f>
        <v>658</v>
      </c>
      <c r="G643" s="71" t="str">
        <f>sampletable!G643</f>
        <v>5. Invertebrate Mitochondrial</v>
      </c>
      <c r="H643" s="70" t="str">
        <f>sampletable!H643</f>
        <v>ARISE_SEQ_0081</v>
      </c>
      <c r="I643" s="70" t="str">
        <f>sampletable!I643</f>
        <v>NCBN001484</v>
      </c>
      <c r="J643" s="70">
        <f>sampletable!J643</f>
        <v>1100012223</v>
      </c>
      <c r="K643" s="70" t="str">
        <f>sampletable!K643</f>
        <v>DL002</v>
      </c>
      <c r="L643" s="70" t="str">
        <f>sampletable!L643</f>
        <v>F06</v>
      </c>
      <c r="M643" s="70" t="str">
        <f>sampletable!M643</f>
        <v>ONT_LepF1+ONT_LCO1490</v>
      </c>
      <c r="N643" s="70" t="str">
        <f>sampletable!N643</f>
        <v>#N/A</v>
      </c>
      <c r="O643" s="70" t="str">
        <f>sampletable!O643</f>
        <v>ONT_LepR1+ONT_HCO2198</v>
      </c>
      <c r="P643" s="70" t="str">
        <f>sampletable!P643</f>
        <v>#N/A</v>
      </c>
      <c r="Q643" s="70"/>
      <c r="R643" s="70" t="str">
        <f>sampletable!R643</f>
        <v>BC46</v>
      </c>
      <c r="S643" s="70"/>
      <c r="T643" s="70" t="str">
        <f>sampletable!T643</f>
        <v>NB07</v>
      </c>
    </row>
    <row r="644">
      <c r="A644" s="70"/>
      <c r="B644" s="70" t="str">
        <f>sampletable!B644</f>
        <v>RMNH.5127746</v>
      </c>
      <c r="C644" s="71" t="str">
        <f>sampletable!C644</f>
        <v>Insect</v>
      </c>
      <c r="D644" s="71" t="str">
        <f>sampletable!D644</f>
        <v>COI-5P</v>
      </c>
      <c r="E644" s="70">
        <f>sampletable!E644</f>
        <v>658</v>
      </c>
      <c r="F644" s="70">
        <f>sampletable!F644</f>
        <v>658</v>
      </c>
      <c r="G644" s="71" t="str">
        <f>sampletable!G644</f>
        <v>5. Invertebrate Mitochondrial</v>
      </c>
      <c r="H644" s="70" t="str">
        <f>sampletable!H644</f>
        <v>ARISE_SEQ_0081</v>
      </c>
      <c r="I644" s="70" t="str">
        <f>sampletable!I644</f>
        <v>NCBN001484</v>
      </c>
      <c r="J644" s="70">
        <f>sampletable!J644</f>
        <v>1100012222</v>
      </c>
      <c r="K644" s="70" t="str">
        <f>sampletable!K644</f>
        <v>DL002</v>
      </c>
      <c r="L644" s="70" t="str">
        <f>sampletable!L644</f>
        <v>F07</v>
      </c>
      <c r="M644" s="70" t="str">
        <f>sampletable!M644</f>
        <v>ONT_LepF1+ONT_LCO1490</v>
      </c>
      <c r="N644" s="70" t="str">
        <f>sampletable!N644</f>
        <v>#N/A</v>
      </c>
      <c r="O644" s="70" t="str">
        <f>sampletable!O644</f>
        <v>ONT_LepR1+ONT_HCO2198</v>
      </c>
      <c r="P644" s="70" t="str">
        <f>sampletable!P644</f>
        <v>#N/A</v>
      </c>
      <c r="Q644" s="70"/>
      <c r="R644" s="70" t="str">
        <f>sampletable!R644</f>
        <v>BC54</v>
      </c>
      <c r="S644" s="70"/>
      <c r="T644" s="70" t="str">
        <f>sampletable!T644</f>
        <v>NB07</v>
      </c>
    </row>
    <row r="645">
      <c r="A645" s="70"/>
      <c r="B645" s="70" t="str">
        <f>sampletable!B645</f>
        <v>RMNH.5127754</v>
      </c>
      <c r="C645" s="71" t="str">
        <f>sampletable!C645</f>
        <v>Insect</v>
      </c>
      <c r="D645" s="71" t="str">
        <f>sampletable!D645</f>
        <v>COI-5P</v>
      </c>
      <c r="E645" s="70">
        <f>sampletable!E645</f>
        <v>658</v>
      </c>
      <c r="F645" s="70">
        <f>sampletable!F645</f>
        <v>658</v>
      </c>
      <c r="G645" s="71" t="str">
        <f>sampletable!G645</f>
        <v>5. Invertebrate Mitochondrial</v>
      </c>
      <c r="H645" s="70" t="str">
        <f>sampletable!H645</f>
        <v>ARISE_SEQ_0081</v>
      </c>
      <c r="I645" s="70" t="str">
        <f>sampletable!I645</f>
        <v>NCBN001484</v>
      </c>
      <c r="J645" s="70">
        <f>sampletable!J645</f>
        <v>1100012221</v>
      </c>
      <c r="K645" s="70" t="str">
        <f>sampletable!K645</f>
        <v>DL002</v>
      </c>
      <c r="L645" s="70" t="str">
        <f>sampletable!L645</f>
        <v>F08</v>
      </c>
      <c r="M645" s="70" t="str">
        <f>sampletable!M645</f>
        <v>ONT_LepF1+ONT_LCO1490</v>
      </c>
      <c r="N645" s="70" t="str">
        <f>sampletable!N645</f>
        <v>#N/A</v>
      </c>
      <c r="O645" s="70" t="str">
        <f>sampletable!O645</f>
        <v>ONT_LepR1+ONT_HCO2198</v>
      </c>
      <c r="P645" s="70" t="str">
        <f>sampletable!P645</f>
        <v>#N/A</v>
      </c>
      <c r="Q645" s="70"/>
      <c r="R645" s="70" t="str">
        <f>sampletable!R645</f>
        <v>BC62</v>
      </c>
      <c r="S645" s="70"/>
      <c r="T645" s="70" t="str">
        <f>sampletable!T645</f>
        <v>NB07</v>
      </c>
    </row>
    <row r="646">
      <c r="A646" s="70"/>
      <c r="B646" s="70" t="str">
        <f>sampletable!B646</f>
        <v>RMNH.5127762</v>
      </c>
      <c r="C646" s="71" t="str">
        <f>sampletable!C646</f>
        <v>Insect</v>
      </c>
      <c r="D646" s="71" t="str">
        <f>sampletable!D646</f>
        <v>COI-5P</v>
      </c>
      <c r="E646" s="70">
        <f>sampletable!E646</f>
        <v>658</v>
      </c>
      <c r="F646" s="70">
        <f>sampletable!F646</f>
        <v>658</v>
      </c>
      <c r="G646" s="71" t="str">
        <f>sampletable!G646</f>
        <v>5. Invertebrate Mitochondrial</v>
      </c>
      <c r="H646" s="70" t="str">
        <f>sampletable!H646</f>
        <v>ARISE_SEQ_0081</v>
      </c>
      <c r="I646" s="70" t="str">
        <f>sampletable!I646</f>
        <v>NCBN001484</v>
      </c>
      <c r="J646" s="70">
        <f>sampletable!J646</f>
        <v>1100012220</v>
      </c>
      <c r="K646" s="70" t="str">
        <f>sampletable!K646</f>
        <v>DL002</v>
      </c>
      <c r="L646" s="70" t="str">
        <f>sampletable!L646</f>
        <v>F09</v>
      </c>
      <c r="M646" s="70" t="str">
        <f>sampletable!M646</f>
        <v>ONT_LepF1+ONT_LCO1490</v>
      </c>
      <c r="N646" s="70" t="str">
        <f>sampletable!N646</f>
        <v>#N/A</v>
      </c>
      <c r="O646" s="70" t="str">
        <f>sampletable!O646</f>
        <v>ONT_LepR1+ONT_HCO2198</v>
      </c>
      <c r="P646" s="70" t="str">
        <f>sampletable!P646</f>
        <v>#N/A</v>
      </c>
      <c r="Q646" s="70"/>
      <c r="R646" s="70" t="str">
        <f>sampletable!R646</f>
        <v>BC70</v>
      </c>
      <c r="S646" s="70"/>
      <c r="T646" s="70" t="str">
        <f>sampletable!T646</f>
        <v>NB07</v>
      </c>
    </row>
    <row r="647">
      <c r="A647" s="70"/>
      <c r="B647" s="70" t="str">
        <f>sampletable!B647</f>
        <v>RMNH.5127770</v>
      </c>
      <c r="C647" s="71" t="str">
        <f>sampletable!C647</f>
        <v>Insect</v>
      </c>
      <c r="D647" s="71" t="str">
        <f>sampletable!D647</f>
        <v>COI-5P</v>
      </c>
      <c r="E647" s="70">
        <f>sampletable!E647</f>
        <v>658</v>
      </c>
      <c r="F647" s="70">
        <f>sampletable!F647</f>
        <v>658</v>
      </c>
      <c r="G647" s="71" t="str">
        <f>sampletable!G647</f>
        <v>5. Invertebrate Mitochondrial</v>
      </c>
      <c r="H647" s="70" t="str">
        <f>sampletable!H647</f>
        <v>ARISE_SEQ_0081</v>
      </c>
      <c r="I647" s="70" t="str">
        <f>sampletable!I647</f>
        <v>NCBN001484</v>
      </c>
      <c r="J647" s="70">
        <f>sampletable!J647</f>
        <v>1100012219</v>
      </c>
      <c r="K647" s="70" t="str">
        <f>sampletable!K647</f>
        <v>DL002</v>
      </c>
      <c r="L647" s="70" t="str">
        <f>sampletable!L647</f>
        <v>F10</v>
      </c>
      <c r="M647" s="70" t="str">
        <f>sampletable!M647</f>
        <v>ONT_LepF1+ONT_LCO1490</v>
      </c>
      <c r="N647" s="70" t="str">
        <f>sampletable!N647</f>
        <v>#N/A</v>
      </c>
      <c r="O647" s="70" t="str">
        <f>sampletable!O647</f>
        <v>ONT_LepR1+ONT_HCO2198</v>
      </c>
      <c r="P647" s="70" t="str">
        <f>sampletable!P647</f>
        <v>#N/A</v>
      </c>
      <c r="Q647" s="70"/>
      <c r="R647" s="70" t="str">
        <f>sampletable!R647</f>
        <v>BC78</v>
      </c>
      <c r="S647" s="70"/>
      <c r="T647" s="70" t="str">
        <f>sampletable!T647</f>
        <v>NB07</v>
      </c>
    </row>
    <row r="648">
      <c r="A648" s="70"/>
      <c r="B648" s="70" t="str">
        <f>sampletable!B648</f>
        <v>RMNH.5127778</v>
      </c>
      <c r="C648" s="71" t="str">
        <f>sampletable!C648</f>
        <v>Insect</v>
      </c>
      <c r="D648" s="71" t="str">
        <f>sampletable!D648</f>
        <v>COI-5P</v>
      </c>
      <c r="E648" s="70">
        <f>sampletable!E648</f>
        <v>658</v>
      </c>
      <c r="F648" s="70">
        <f>sampletable!F648</f>
        <v>658</v>
      </c>
      <c r="G648" s="71" t="str">
        <f>sampletable!G648</f>
        <v>5. Invertebrate Mitochondrial</v>
      </c>
      <c r="H648" s="70" t="str">
        <f>sampletable!H648</f>
        <v>ARISE_SEQ_0081</v>
      </c>
      <c r="I648" s="70" t="str">
        <f>sampletable!I648</f>
        <v>NCBN001484</v>
      </c>
      <c r="J648" s="70">
        <f>sampletable!J648</f>
        <v>1100012218</v>
      </c>
      <c r="K648" s="70" t="str">
        <f>sampletable!K648</f>
        <v>DL002</v>
      </c>
      <c r="L648" s="70" t="str">
        <f>sampletable!L648</f>
        <v>F11</v>
      </c>
      <c r="M648" s="70" t="str">
        <f>sampletable!M648</f>
        <v>ONT_LepF1+ONT_LCO1490</v>
      </c>
      <c r="N648" s="70" t="str">
        <f>sampletable!N648</f>
        <v>#N/A</v>
      </c>
      <c r="O648" s="70" t="str">
        <f>sampletable!O648</f>
        <v>ONT_LepR1+ONT_HCO2198</v>
      </c>
      <c r="P648" s="70" t="str">
        <f>sampletable!P648</f>
        <v>#N/A</v>
      </c>
      <c r="Q648" s="70"/>
      <c r="R648" s="70" t="str">
        <f>sampletable!R648</f>
        <v>BC86</v>
      </c>
      <c r="S648" s="70"/>
      <c r="T648" s="70" t="str">
        <f>sampletable!T648</f>
        <v>NB07</v>
      </c>
    </row>
    <row r="649">
      <c r="A649" s="70"/>
      <c r="B649" s="70" t="str">
        <f>sampletable!B649</f>
        <v>RMNH.5127786</v>
      </c>
      <c r="C649" s="71" t="str">
        <f>sampletable!C649</f>
        <v>Insect</v>
      </c>
      <c r="D649" s="71" t="str">
        <f>sampletable!D649</f>
        <v>COI-5P</v>
      </c>
      <c r="E649" s="70">
        <f>sampletable!E649</f>
        <v>658</v>
      </c>
      <c r="F649" s="70">
        <f>sampletable!F649</f>
        <v>658</v>
      </c>
      <c r="G649" s="71" t="str">
        <f>sampletable!G649</f>
        <v>5. Invertebrate Mitochondrial</v>
      </c>
      <c r="H649" s="70" t="str">
        <f>sampletable!H649</f>
        <v>ARISE_SEQ_0081</v>
      </c>
      <c r="I649" s="70" t="str">
        <f>sampletable!I649</f>
        <v>NCBN001484</v>
      </c>
      <c r="J649" s="70">
        <f>sampletable!J649</f>
        <v>1100001945</v>
      </c>
      <c r="K649" s="70" t="str">
        <f>sampletable!K649</f>
        <v>DL002</v>
      </c>
      <c r="L649" s="70" t="str">
        <f>sampletable!L649</f>
        <v>F12</v>
      </c>
      <c r="M649" s="70" t="str">
        <f>sampletable!M649</f>
        <v>ONT_LepF1+ONT_LCO1490</v>
      </c>
      <c r="N649" s="70" t="str">
        <f>sampletable!N649</f>
        <v>#N/A</v>
      </c>
      <c r="O649" s="70" t="str">
        <f>sampletable!O649</f>
        <v>ONT_LepR1+ONT_HCO2198</v>
      </c>
      <c r="P649" s="70" t="str">
        <f>sampletable!P649</f>
        <v>#N/A</v>
      </c>
      <c r="Q649" s="70"/>
      <c r="R649" s="70" t="str">
        <f>sampletable!R649</f>
        <v>BC94</v>
      </c>
      <c r="S649" s="70"/>
      <c r="T649" s="70" t="str">
        <f>sampletable!T649</f>
        <v>NB07</v>
      </c>
    </row>
    <row r="650">
      <c r="A650" s="70"/>
      <c r="B650" s="70" t="str">
        <f>sampletable!B650</f>
        <v>RMNH.5127699</v>
      </c>
      <c r="C650" s="71" t="str">
        <f>sampletable!C650</f>
        <v>Insect</v>
      </c>
      <c r="D650" s="71" t="str">
        <f>sampletable!D650</f>
        <v>COI-5P</v>
      </c>
      <c r="E650" s="70">
        <f>sampletable!E650</f>
        <v>658</v>
      </c>
      <c r="F650" s="70">
        <f>sampletable!F650</f>
        <v>658</v>
      </c>
      <c r="G650" s="71" t="str">
        <f>sampletable!G650</f>
        <v>5. Invertebrate Mitochondrial</v>
      </c>
      <c r="H650" s="70" t="str">
        <f>sampletable!H650</f>
        <v>ARISE_SEQ_0081</v>
      </c>
      <c r="I650" s="70" t="str">
        <f>sampletable!I650</f>
        <v>NCBN001484</v>
      </c>
      <c r="J650" s="70">
        <f>sampletable!J650</f>
        <v>1100012270</v>
      </c>
      <c r="K650" s="70" t="str">
        <f>sampletable!K650</f>
        <v>DL002</v>
      </c>
      <c r="L650" s="70" t="str">
        <f>sampletable!L650</f>
        <v>G01</v>
      </c>
      <c r="M650" s="70" t="str">
        <f>sampletable!M650</f>
        <v>ONT_LepF1+ONT_LCO1490</v>
      </c>
      <c r="N650" s="70" t="str">
        <f>sampletable!N650</f>
        <v>#N/A</v>
      </c>
      <c r="O650" s="70" t="str">
        <f>sampletable!O650</f>
        <v>ONT_LepR1+ONT_HCO2198</v>
      </c>
      <c r="P650" s="70" t="str">
        <f>sampletable!P650</f>
        <v>#N/A</v>
      </c>
      <c r="Q650" s="70"/>
      <c r="R650" s="70" t="str">
        <f>sampletable!R650</f>
        <v>BC07</v>
      </c>
      <c r="S650" s="70"/>
      <c r="T650" s="70" t="str">
        <f>sampletable!T650</f>
        <v>NB07</v>
      </c>
    </row>
    <row r="651">
      <c r="A651" s="70"/>
      <c r="B651" s="70" t="str">
        <f>sampletable!B651</f>
        <v>RMNH.5127707</v>
      </c>
      <c r="C651" s="71" t="str">
        <f>sampletable!C651</f>
        <v>Insect</v>
      </c>
      <c r="D651" s="71" t="str">
        <f>sampletable!D651</f>
        <v>COI-5P</v>
      </c>
      <c r="E651" s="70">
        <f>sampletable!E651</f>
        <v>658</v>
      </c>
      <c r="F651" s="70">
        <f>sampletable!F651</f>
        <v>658</v>
      </c>
      <c r="G651" s="71" t="str">
        <f>sampletable!G651</f>
        <v>5. Invertebrate Mitochondrial</v>
      </c>
      <c r="H651" s="70" t="str">
        <f>sampletable!H651</f>
        <v>ARISE_SEQ_0081</v>
      </c>
      <c r="I651" s="70" t="str">
        <f>sampletable!I651</f>
        <v>NCBN001484</v>
      </c>
      <c r="J651" s="70">
        <f>sampletable!J651</f>
        <v>1100012215</v>
      </c>
      <c r="K651" s="70" t="str">
        <f>sampletable!K651</f>
        <v>DL002</v>
      </c>
      <c r="L651" s="70" t="str">
        <f>sampletable!L651</f>
        <v>G02</v>
      </c>
      <c r="M651" s="70" t="str">
        <f>sampletable!M651</f>
        <v>ONT_LepF1+ONT_LCO1490</v>
      </c>
      <c r="N651" s="70" t="str">
        <f>sampletable!N651</f>
        <v>#N/A</v>
      </c>
      <c r="O651" s="70" t="str">
        <f>sampletable!O651</f>
        <v>ONT_LepR1+ONT_HCO2198</v>
      </c>
      <c r="P651" s="70" t="str">
        <f>sampletable!P651</f>
        <v>#N/A</v>
      </c>
      <c r="Q651" s="70"/>
      <c r="R651" s="70" t="str">
        <f>sampletable!R651</f>
        <v>BC15</v>
      </c>
      <c r="S651" s="70"/>
      <c r="T651" s="70" t="str">
        <f>sampletable!T651</f>
        <v>NB07</v>
      </c>
    </row>
    <row r="652">
      <c r="A652" s="70"/>
      <c r="B652" s="70" t="str">
        <f>sampletable!B652</f>
        <v>RMNH.5127715</v>
      </c>
      <c r="C652" s="71" t="str">
        <f>sampletable!C652</f>
        <v>Insect</v>
      </c>
      <c r="D652" s="71" t="str">
        <f>sampletable!D652</f>
        <v>COI-5P</v>
      </c>
      <c r="E652" s="70">
        <f>sampletable!E652</f>
        <v>658</v>
      </c>
      <c r="F652" s="70">
        <f>sampletable!F652</f>
        <v>658</v>
      </c>
      <c r="G652" s="71" t="str">
        <f>sampletable!G652</f>
        <v>5. Invertebrate Mitochondrial</v>
      </c>
      <c r="H652" s="70" t="str">
        <f>sampletable!H652</f>
        <v>ARISE_SEQ_0081</v>
      </c>
      <c r="I652" s="70" t="str">
        <f>sampletable!I652</f>
        <v>NCBN001484</v>
      </c>
      <c r="J652" s="70">
        <f>sampletable!J652</f>
        <v>1100012214</v>
      </c>
      <c r="K652" s="70" t="str">
        <f>sampletable!K652</f>
        <v>DL002</v>
      </c>
      <c r="L652" s="70" t="str">
        <f>sampletable!L652</f>
        <v>G03</v>
      </c>
      <c r="M652" s="70" t="str">
        <f>sampletable!M652</f>
        <v>ONT_LepF1+ONT_LCO1490</v>
      </c>
      <c r="N652" s="70" t="str">
        <f>sampletable!N652</f>
        <v>#N/A</v>
      </c>
      <c r="O652" s="70" t="str">
        <f>sampletable!O652</f>
        <v>ONT_LepR1+ONT_HCO2198</v>
      </c>
      <c r="P652" s="70" t="str">
        <f>sampletable!P652</f>
        <v>#N/A</v>
      </c>
      <c r="Q652" s="70"/>
      <c r="R652" s="70" t="str">
        <f>sampletable!R652</f>
        <v>BC23</v>
      </c>
      <c r="S652" s="70"/>
      <c r="T652" s="70" t="str">
        <f>sampletable!T652</f>
        <v>NB07</v>
      </c>
    </row>
    <row r="653">
      <c r="A653" s="70"/>
      <c r="B653" s="70" t="str">
        <f>sampletable!B653</f>
        <v>RMNH.5127723</v>
      </c>
      <c r="C653" s="71" t="str">
        <f>sampletable!C653</f>
        <v>Insect</v>
      </c>
      <c r="D653" s="71" t="str">
        <f>sampletable!D653</f>
        <v>COI-5P</v>
      </c>
      <c r="E653" s="70">
        <f>sampletable!E653</f>
        <v>658</v>
      </c>
      <c r="F653" s="70">
        <f>sampletable!F653</f>
        <v>658</v>
      </c>
      <c r="G653" s="71" t="str">
        <f>sampletable!G653</f>
        <v>5. Invertebrate Mitochondrial</v>
      </c>
      <c r="H653" s="70" t="str">
        <f>sampletable!H653</f>
        <v>ARISE_SEQ_0081</v>
      </c>
      <c r="I653" s="70" t="str">
        <f>sampletable!I653</f>
        <v>NCBN001484</v>
      </c>
      <c r="J653" s="70">
        <f>sampletable!J653</f>
        <v>1100012213</v>
      </c>
      <c r="K653" s="70" t="str">
        <f>sampletable!K653</f>
        <v>DL002</v>
      </c>
      <c r="L653" s="70" t="str">
        <f>sampletable!L653</f>
        <v>G04</v>
      </c>
      <c r="M653" s="70" t="str">
        <f>sampletable!M653</f>
        <v>ONT_LepF1+ONT_LCO1490</v>
      </c>
      <c r="N653" s="70" t="str">
        <f>sampletable!N653</f>
        <v>#N/A</v>
      </c>
      <c r="O653" s="70" t="str">
        <f>sampletable!O653</f>
        <v>ONT_LepR1+ONT_HCO2198</v>
      </c>
      <c r="P653" s="70" t="str">
        <f>sampletable!P653</f>
        <v>#N/A</v>
      </c>
      <c r="Q653" s="70"/>
      <c r="R653" s="70" t="str">
        <f>sampletable!R653</f>
        <v>BC31</v>
      </c>
      <c r="S653" s="70"/>
      <c r="T653" s="70" t="str">
        <f>sampletable!T653</f>
        <v>NB07</v>
      </c>
    </row>
    <row r="654">
      <c r="A654" s="70"/>
      <c r="B654" s="70" t="str">
        <f>sampletable!B654</f>
        <v>RMNH.5127731</v>
      </c>
      <c r="C654" s="71" t="str">
        <f>sampletable!C654</f>
        <v>Insect</v>
      </c>
      <c r="D654" s="71" t="str">
        <f>sampletable!D654</f>
        <v>COI-5P</v>
      </c>
      <c r="E654" s="70">
        <f>sampletable!E654</f>
        <v>658</v>
      </c>
      <c r="F654" s="70">
        <f>sampletable!F654</f>
        <v>658</v>
      </c>
      <c r="G654" s="71" t="str">
        <f>sampletable!G654</f>
        <v>5. Invertebrate Mitochondrial</v>
      </c>
      <c r="H654" s="70" t="str">
        <f>sampletable!H654</f>
        <v>ARISE_SEQ_0081</v>
      </c>
      <c r="I654" s="70" t="str">
        <f>sampletable!I654</f>
        <v>NCBN001484</v>
      </c>
      <c r="J654" s="70">
        <f>sampletable!J654</f>
        <v>1100012212</v>
      </c>
      <c r="K654" s="70" t="str">
        <f>sampletable!K654</f>
        <v>DL002</v>
      </c>
      <c r="L654" s="70" t="str">
        <f>sampletable!L654</f>
        <v>G05</v>
      </c>
      <c r="M654" s="70" t="str">
        <f>sampletable!M654</f>
        <v>ONT_LepF1+ONT_LCO1490</v>
      </c>
      <c r="N654" s="70" t="str">
        <f>sampletable!N654</f>
        <v>#N/A</v>
      </c>
      <c r="O654" s="70" t="str">
        <f>sampletable!O654</f>
        <v>ONT_LepR1+ONT_HCO2198</v>
      </c>
      <c r="P654" s="70" t="str">
        <f>sampletable!P654</f>
        <v>#N/A</v>
      </c>
      <c r="Q654" s="70"/>
      <c r="R654" s="70" t="str">
        <f>sampletable!R654</f>
        <v>BC39</v>
      </c>
      <c r="S654" s="70"/>
      <c r="T654" s="70" t="str">
        <f>sampletable!T654</f>
        <v>NB07</v>
      </c>
    </row>
    <row r="655">
      <c r="A655" s="70"/>
      <c r="B655" s="70" t="str">
        <f>sampletable!B655</f>
        <v>RMNH.5127739</v>
      </c>
      <c r="C655" s="71" t="str">
        <f>sampletable!C655</f>
        <v>Insect</v>
      </c>
      <c r="D655" s="71" t="str">
        <f>sampletable!D655</f>
        <v>COI-5P</v>
      </c>
      <c r="E655" s="70">
        <f>sampletable!E655</f>
        <v>658</v>
      </c>
      <c r="F655" s="70">
        <f>sampletable!F655</f>
        <v>658</v>
      </c>
      <c r="G655" s="71" t="str">
        <f>sampletable!G655</f>
        <v>5. Invertebrate Mitochondrial</v>
      </c>
      <c r="H655" s="70" t="str">
        <f>sampletable!H655</f>
        <v>ARISE_SEQ_0081</v>
      </c>
      <c r="I655" s="70" t="str">
        <f>sampletable!I655</f>
        <v>NCBN001484</v>
      </c>
      <c r="J655" s="70">
        <f>sampletable!J655</f>
        <v>1100012211</v>
      </c>
      <c r="K655" s="70" t="str">
        <f>sampletable!K655</f>
        <v>DL002</v>
      </c>
      <c r="L655" s="70" t="str">
        <f>sampletable!L655</f>
        <v>G06</v>
      </c>
      <c r="M655" s="70" t="str">
        <f>sampletable!M655</f>
        <v>ONT_LepF1+ONT_LCO1490</v>
      </c>
      <c r="N655" s="70" t="str">
        <f>sampletable!N655</f>
        <v>#N/A</v>
      </c>
      <c r="O655" s="70" t="str">
        <f>sampletable!O655</f>
        <v>ONT_LepR1+ONT_HCO2198</v>
      </c>
      <c r="P655" s="70" t="str">
        <f>sampletable!P655</f>
        <v>#N/A</v>
      </c>
      <c r="Q655" s="70"/>
      <c r="R655" s="70" t="str">
        <f>sampletable!R655</f>
        <v>BC47</v>
      </c>
      <c r="S655" s="70"/>
      <c r="T655" s="70" t="str">
        <f>sampletable!T655</f>
        <v>NB07</v>
      </c>
    </row>
    <row r="656">
      <c r="A656" s="70"/>
      <c r="B656" s="70" t="str">
        <f>sampletable!B656</f>
        <v>RMNH.5127747</v>
      </c>
      <c r="C656" s="71" t="str">
        <f>sampletable!C656</f>
        <v>Insect</v>
      </c>
      <c r="D656" s="71" t="str">
        <f>sampletable!D656</f>
        <v>COI-5P</v>
      </c>
      <c r="E656" s="70">
        <f>sampletable!E656</f>
        <v>658</v>
      </c>
      <c r="F656" s="70">
        <f>sampletable!F656</f>
        <v>658</v>
      </c>
      <c r="G656" s="71" t="str">
        <f>sampletable!G656</f>
        <v>5. Invertebrate Mitochondrial</v>
      </c>
      <c r="H656" s="70" t="str">
        <f>sampletable!H656</f>
        <v>ARISE_SEQ_0081</v>
      </c>
      <c r="I656" s="70" t="str">
        <f>sampletable!I656</f>
        <v>NCBN001484</v>
      </c>
      <c r="J656" s="70">
        <f>sampletable!J656</f>
        <v>1100012210</v>
      </c>
      <c r="K656" s="70" t="str">
        <f>sampletable!K656</f>
        <v>DL002</v>
      </c>
      <c r="L656" s="70" t="str">
        <f>sampletable!L656</f>
        <v>G07</v>
      </c>
      <c r="M656" s="70" t="str">
        <f>sampletable!M656</f>
        <v>ONT_LepF1+ONT_LCO1490</v>
      </c>
      <c r="N656" s="70" t="str">
        <f>sampletable!N656</f>
        <v>#N/A</v>
      </c>
      <c r="O656" s="70" t="str">
        <f>sampletable!O656</f>
        <v>ONT_LepR1+ONT_HCO2198</v>
      </c>
      <c r="P656" s="70" t="str">
        <f>sampletable!P656</f>
        <v>#N/A</v>
      </c>
      <c r="Q656" s="70"/>
      <c r="R656" s="70" t="str">
        <f>sampletable!R656</f>
        <v>BC55</v>
      </c>
      <c r="S656" s="70"/>
      <c r="T656" s="70" t="str">
        <f>sampletable!T656</f>
        <v>NB07</v>
      </c>
    </row>
    <row r="657">
      <c r="A657" s="70"/>
      <c r="B657" s="70" t="str">
        <f>sampletable!B657</f>
        <v>RMNH.5127755</v>
      </c>
      <c r="C657" s="71" t="str">
        <f>sampletable!C657</f>
        <v>Insect</v>
      </c>
      <c r="D657" s="71" t="str">
        <f>sampletable!D657</f>
        <v>COI-5P</v>
      </c>
      <c r="E657" s="70">
        <f>sampletable!E657</f>
        <v>658</v>
      </c>
      <c r="F657" s="70">
        <f>sampletable!F657</f>
        <v>658</v>
      </c>
      <c r="G657" s="71" t="str">
        <f>sampletable!G657</f>
        <v>5. Invertebrate Mitochondrial</v>
      </c>
      <c r="H657" s="70" t="str">
        <f>sampletable!H657</f>
        <v>ARISE_SEQ_0081</v>
      </c>
      <c r="I657" s="70" t="str">
        <f>sampletable!I657</f>
        <v>NCBN001484</v>
      </c>
      <c r="J657" s="70">
        <f>sampletable!J657</f>
        <v>1100012209</v>
      </c>
      <c r="K657" s="70" t="str">
        <f>sampletable!K657</f>
        <v>DL002</v>
      </c>
      <c r="L657" s="70" t="str">
        <f>sampletable!L657</f>
        <v>G08</v>
      </c>
      <c r="M657" s="70" t="str">
        <f>sampletable!M657</f>
        <v>ONT_LepF1+ONT_LCO1490</v>
      </c>
      <c r="N657" s="70" t="str">
        <f>sampletable!N657</f>
        <v>#N/A</v>
      </c>
      <c r="O657" s="70" t="str">
        <f>sampletable!O657</f>
        <v>ONT_LepR1+ONT_HCO2198</v>
      </c>
      <c r="P657" s="70" t="str">
        <f>sampletable!P657</f>
        <v>#N/A</v>
      </c>
      <c r="Q657" s="70"/>
      <c r="R657" s="70" t="str">
        <f>sampletable!R657</f>
        <v>BC63</v>
      </c>
      <c r="S657" s="70"/>
      <c r="T657" s="70" t="str">
        <f>sampletable!T657</f>
        <v>NB07</v>
      </c>
    </row>
    <row r="658">
      <c r="A658" s="70"/>
      <c r="B658" s="70" t="str">
        <f>sampletable!B658</f>
        <v>RMNH.5127763</v>
      </c>
      <c r="C658" s="71" t="str">
        <f>sampletable!C658</f>
        <v>Insect</v>
      </c>
      <c r="D658" s="71" t="str">
        <f>sampletable!D658</f>
        <v>COI-5P</v>
      </c>
      <c r="E658" s="70">
        <f>sampletable!E658</f>
        <v>658</v>
      </c>
      <c r="F658" s="70">
        <f>sampletable!F658</f>
        <v>658</v>
      </c>
      <c r="G658" s="71" t="str">
        <f>sampletable!G658</f>
        <v>5. Invertebrate Mitochondrial</v>
      </c>
      <c r="H658" s="70" t="str">
        <f>sampletable!H658</f>
        <v>ARISE_SEQ_0081</v>
      </c>
      <c r="I658" s="70" t="str">
        <f>sampletable!I658</f>
        <v>NCBN001484</v>
      </c>
      <c r="J658" s="70">
        <f>sampletable!J658</f>
        <v>1100012208</v>
      </c>
      <c r="K658" s="70" t="str">
        <f>sampletable!K658</f>
        <v>DL002</v>
      </c>
      <c r="L658" s="70" t="str">
        <f>sampletable!L658</f>
        <v>G09</v>
      </c>
      <c r="M658" s="70" t="str">
        <f>sampletable!M658</f>
        <v>ONT_LepF1+ONT_LCO1490</v>
      </c>
      <c r="N658" s="70" t="str">
        <f>sampletable!N658</f>
        <v>#N/A</v>
      </c>
      <c r="O658" s="70" t="str">
        <f>sampletable!O658</f>
        <v>ONT_LepR1+ONT_HCO2198</v>
      </c>
      <c r="P658" s="70" t="str">
        <f>sampletable!P658</f>
        <v>#N/A</v>
      </c>
      <c r="Q658" s="70"/>
      <c r="R658" s="70" t="str">
        <f>sampletable!R658</f>
        <v>BC71</v>
      </c>
      <c r="S658" s="70"/>
      <c r="T658" s="70" t="str">
        <f>sampletable!T658</f>
        <v>NB07</v>
      </c>
    </row>
    <row r="659">
      <c r="A659" s="70"/>
      <c r="B659" s="70" t="str">
        <f>sampletable!B659</f>
        <v>RMNH.5127771</v>
      </c>
      <c r="C659" s="71" t="str">
        <f>sampletable!C659</f>
        <v>Insect</v>
      </c>
      <c r="D659" s="71" t="str">
        <f>sampletable!D659</f>
        <v>COI-5P</v>
      </c>
      <c r="E659" s="70">
        <f>sampletable!E659</f>
        <v>658</v>
      </c>
      <c r="F659" s="70">
        <f>sampletable!F659</f>
        <v>658</v>
      </c>
      <c r="G659" s="71" t="str">
        <f>sampletable!G659</f>
        <v>5. Invertebrate Mitochondrial</v>
      </c>
      <c r="H659" s="70" t="str">
        <f>sampletable!H659</f>
        <v>ARISE_SEQ_0081</v>
      </c>
      <c r="I659" s="70" t="str">
        <f>sampletable!I659</f>
        <v>NCBN001484</v>
      </c>
      <c r="J659" s="70">
        <f>sampletable!J659</f>
        <v>1100012207</v>
      </c>
      <c r="K659" s="70" t="str">
        <f>sampletable!K659</f>
        <v>DL002</v>
      </c>
      <c r="L659" s="70" t="str">
        <f>sampletable!L659</f>
        <v>G10</v>
      </c>
      <c r="M659" s="70" t="str">
        <f>sampletable!M659</f>
        <v>ONT_LepF1+ONT_LCO1490</v>
      </c>
      <c r="N659" s="70" t="str">
        <f>sampletable!N659</f>
        <v>#N/A</v>
      </c>
      <c r="O659" s="70" t="str">
        <f>sampletable!O659</f>
        <v>ONT_LepR1+ONT_HCO2198</v>
      </c>
      <c r="P659" s="70" t="str">
        <f>sampletable!P659</f>
        <v>#N/A</v>
      </c>
      <c r="Q659" s="70"/>
      <c r="R659" s="70" t="str">
        <f>sampletable!R659</f>
        <v>BC79</v>
      </c>
      <c r="S659" s="70"/>
      <c r="T659" s="70" t="str">
        <f>sampletable!T659</f>
        <v>NB07</v>
      </c>
    </row>
    <row r="660">
      <c r="A660" s="70"/>
      <c r="B660" s="70" t="str">
        <f>sampletable!B660</f>
        <v>RMNH.5127779</v>
      </c>
      <c r="C660" s="71" t="str">
        <f>sampletable!C660</f>
        <v>Insect</v>
      </c>
      <c r="D660" s="71" t="str">
        <f>sampletable!D660</f>
        <v>COI-5P</v>
      </c>
      <c r="E660" s="70">
        <f>sampletable!E660</f>
        <v>658</v>
      </c>
      <c r="F660" s="70">
        <f>sampletable!F660</f>
        <v>658</v>
      </c>
      <c r="G660" s="71" t="str">
        <f>sampletable!G660</f>
        <v>5. Invertebrate Mitochondrial</v>
      </c>
      <c r="H660" s="70" t="str">
        <f>sampletable!H660</f>
        <v>ARISE_SEQ_0081</v>
      </c>
      <c r="I660" s="70" t="str">
        <f>sampletable!I660</f>
        <v>NCBN001484</v>
      </c>
      <c r="J660" s="70">
        <f>sampletable!J660</f>
        <v>1100012206</v>
      </c>
      <c r="K660" s="70" t="str">
        <f>sampletable!K660</f>
        <v>DL002</v>
      </c>
      <c r="L660" s="70" t="str">
        <f>sampletable!L660</f>
        <v>G11</v>
      </c>
      <c r="M660" s="70" t="str">
        <f>sampletable!M660</f>
        <v>ONT_LepF1+ONT_LCO1490</v>
      </c>
      <c r="N660" s="70" t="str">
        <f>sampletable!N660</f>
        <v>#N/A</v>
      </c>
      <c r="O660" s="70" t="str">
        <f>sampletable!O660</f>
        <v>ONT_LepR1+ONT_HCO2198</v>
      </c>
      <c r="P660" s="70" t="str">
        <f>sampletable!P660</f>
        <v>#N/A</v>
      </c>
      <c r="Q660" s="70"/>
      <c r="R660" s="70" t="str">
        <f>sampletable!R660</f>
        <v>BC87</v>
      </c>
      <c r="S660" s="70"/>
      <c r="T660" s="70" t="str">
        <f>sampletable!T660</f>
        <v>NB07</v>
      </c>
    </row>
    <row r="661">
      <c r="A661" s="70"/>
      <c r="B661" s="70" t="str">
        <f>sampletable!B661</f>
        <v>RMNH.5127787</v>
      </c>
      <c r="C661" s="71" t="str">
        <f>sampletable!C661</f>
        <v>Insect</v>
      </c>
      <c r="D661" s="71" t="str">
        <f>sampletable!D661</f>
        <v>COI-5P</v>
      </c>
      <c r="E661" s="70">
        <f>sampletable!E661</f>
        <v>658</v>
      </c>
      <c r="F661" s="70">
        <f>sampletable!F661</f>
        <v>658</v>
      </c>
      <c r="G661" s="71" t="str">
        <f>sampletable!G661</f>
        <v>5. Invertebrate Mitochondrial</v>
      </c>
      <c r="H661" s="70" t="str">
        <f>sampletable!H661</f>
        <v>ARISE_SEQ_0081</v>
      </c>
      <c r="I661" s="70" t="str">
        <f>sampletable!I661</f>
        <v>NCBN001484</v>
      </c>
      <c r="J661" s="70">
        <f>sampletable!J661</f>
        <v>1100001933</v>
      </c>
      <c r="K661" s="70" t="str">
        <f>sampletable!K661</f>
        <v>DL002</v>
      </c>
      <c r="L661" s="70" t="str">
        <f>sampletable!L661</f>
        <v>G12</v>
      </c>
      <c r="M661" s="70" t="str">
        <f>sampletable!M661</f>
        <v>ONT_LepF1+ONT_LCO1490</v>
      </c>
      <c r="N661" s="70" t="str">
        <f>sampletable!N661</f>
        <v>#N/A</v>
      </c>
      <c r="O661" s="70" t="str">
        <f>sampletable!O661</f>
        <v>ONT_LepR1+ONT_HCO2198</v>
      </c>
      <c r="P661" s="70" t="str">
        <f>sampletable!P661</f>
        <v>#N/A</v>
      </c>
      <c r="Q661" s="70"/>
      <c r="R661" s="70" t="str">
        <f>sampletable!R661</f>
        <v>BC95</v>
      </c>
      <c r="S661" s="70"/>
      <c r="T661" s="70" t="str">
        <f>sampletable!T661</f>
        <v>NB07</v>
      </c>
    </row>
    <row r="662">
      <c r="A662" s="70"/>
      <c r="B662" s="70" t="str">
        <f>sampletable!B662</f>
        <v>RMNH.5127700</v>
      </c>
      <c r="C662" s="71" t="str">
        <f>sampletable!C662</f>
        <v>Insect</v>
      </c>
      <c r="D662" s="71" t="str">
        <f>sampletable!D662</f>
        <v>COI-5P</v>
      </c>
      <c r="E662" s="70">
        <f>sampletable!E662</f>
        <v>658</v>
      </c>
      <c r="F662" s="70">
        <f>sampletable!F662</f>
        <v>658</v>
      </c>
      <c r="G662" s="71" t="str">
        <f>sampletable!G662</f>
        <v>5. Invertebrate Mitochondrial</v>
      </c>
      <c r="H662" s="70" t="str">
        <f>sampletable!H662</f>
        <v>ARISE_SEQ_0081</v>
      </c>
      <c r="I662" s="70" t="str">
        <f>sampletable!I662</f>
        <v>NCBN001484</v>
      </c>
      <c r="J662" s="70">
        <f>sampletable!J662</f>
        <v>1100002006</v>
      </c>
      <c r="K662" s="70" t="str">
        <f>sampletable!K662</f>
        <v>DL002</v>
      </c>
      <c r="L662" s="70" t="str">
        <f>sampletable!L662</f>
        <v>H01</v>
      </c>
      <c r="M662" s="70" t="str">
        <f>sampletable!M662</f>
        <v>ONT_LepF1+ONT_LCO1490</v>
      </c>
      <c r="N662" s="70" t="str">
        <f>sampletable!N662</f>
        <v>#N/A</v>
      </c>
      <c r="O662" s="70" t="str">
        <f>sampletable!O662</f>
        <v>ONT_LepR1+ONT_HCO2198</v>
      </c>
      <c r="P662" s="70" t="str">
        <f>sampletable!P662</f>
        <v>#N/A</v>
      </c>
      <c r="Q662" s="70"/>
      <c r="R662" s="70" t="str">
        <f>sampletable!R662</f>
        <v>BC08</v>
      </c>
      <c r="S662" s="70"/>
      <c r="T662" s="70" t="str">
        <f>sampletable!T662</f>
        <v>NB07</v>
      </c>
    </row>
    <row r="663">
      <c r="A663" s="70"/>
      <c r="B663" s="70" t="str">
        <f>sampletable!B663</f>
        <v>RMNH.5127708</v>
      </c>
      <c r="C663" s="71" t="str">
        <f>sampletable!C663</f>
        <v>Insect</v>
      </c>
      <c r="D663" s="71" t="str">
        <f>sampletable!D663</f>
        <v>COI-5P</v>
      </c>
      <c r="E663" s="70">
        <f>sampletable!E663</f>
        <v>658</v>
      </c>
      <c r="F663" s="70">
        <f>sampletable!F663</f>
        <v>658</v>
      </c>
      <c r="G663" s="71" t="str">
        <f>sampletable!G663</f>
        <v>5. Invertebrate Mitochondrial</v>
      </c>
      <c r="H663" s="70" t="str">
        <f>sampletable!H663</f>
        <v>ARISE_SEQ_0081</v>
      </c>
      <c r="I663" s="70" t="str">
        <f>sampletable!I663</f>
        <v>NCBN001484</v>
      </c>
      <c r="J663" s="70">
        <f>sampletable!J663</f>
        <v>1100012203</v>
      </c>
      <c r="K663" s="70" t="str">
        <f>sampletable!K663</f>
        <v>DL002</v>
      </c>
      <c r="L663" s="70" t="str">
        <f>sampletable!L663</f>
        <v>H02</v>
      </c>
      <c r="M663" s="70" t="str">
        <f>sampletable!M663</f>
        <v>ONT_LepF1+ONT_LCO1490</v>
      </c>
      <c r="N663" s="70" t="str">
        <f>sampletable!N663</f>
        <v>#N/A</v>
      </c>
      <c r="O663" s="70" t="str">
        <f>sampletable!O663</f>
        <v>ONT_LepR1+ONT_HCO2198</v>
      </c>
      <c r="P663" s="70" t="str">
        <f>sampletable!P663</f>
        <v>#N/A</v>
      </c>
      <c r="Q663" s="70"/>
      <c r="R663" s="70" t="str">
        <f>sampletable!R663</f>
        <v>BC16</v>
      </c>
      <c r="S663" s="70"/>
      <c r="T663" s="70" t="str">
        <f>sampletable!T663</f>
        <v>NB07</v>
      </c>
    </row>
    <row r="664">
      <c r="A664" s="70"/>
      <c r="B664" s="70" t="str">
        <f>sampletable!B664</f>
        <v>RMNH.5127716</v>
      </c>
      <c r="C664" s="71" t="str">
        <f>sampletable!C664</f>
        <v>Insect</v>
      </c>
      <c r="D664" s="71" t="str">
        <f>sampletable!D664</f>
        <v>COI-5P</v>
      </c>
      <c r="E664" s="70">
        <f>sampletable!E664</f>
        <v>658</v>
      </c>
      <c r="F664" s="70">
        <f>sampletable!F664</f>
        <v>658</v>
      </c>
      <c r="G664" s="71" t="str">
        <f>sampletable!G664</f>
        <v>5. Invertebrate Mitochondrial</v>
      </c>
      <c r="H664" s="70" t="str">
        <f>sampletable!H664</f>
        <v>ARISE_SEQ_0081</v>
      </c>
      <c r="I664" s="70" t="str">
        <f>sampletable!I664</f>
        <v>NCBN001484</v>
      </c>
      <c r="J664" s="70">
        <f>sampletable!J664</f>
        <v>1100012202</v>
      </c>
      <c r="K664" s="70" t="str">
        <f>sampletable!K664</f>
        <v>DL002</v>
      </c>
      <c r="L664" s="70" t="str">
        <f>sampletable!L664</f>
        <v>H03</v>
      </c>
      <c r="M664" s="70" t="str">
        <f>sampletable!M664</f>
        <v>ONT_LepF1+ONT_LCO1490</v>
      </c>
      <c r="N664" s="70" t="str">
        <f>sampletable!N664</f>
        <v>#N/A</v>
      </c>
      <c r="O664" s="70" t="str">
        <f>sampletable!O664</f>
        <v>ONT_LepR1+ONT_HCO2198</v>
      </c>
      <c r="P664" s="70" t="str">
        <f>sampletable!P664</f>
        <v>#N/A</v>
      </c>
      <c r="Q664" s="70"/>
      <c r="R664" s="70" t="str">
        <f>sampletable!R664</f>
        <v>BC24</v>
      </c>
      <c r="S664" s="70"/>
      <c r="T664" s="70" t="str">
        <f>sampletable!T664</f>
        <v>NB07</v>
      </c>
    </row>
    <row r="665">
      <c r="A665" s="70"/>
      <c r="B665" s="70" t="str">
        <f>sampletable!B665</f>
        <v>RMNH.5127724</v>
      </c>
      <c r="C665" s="71" t="str">
        <f>sampletable!C665</f>
        <v>Insect</v>
      </c>
      <c r="D665" s="71" t="str">
        <f>sampletable!D665</f>
        <v>COI-5P</v>
      </c>
      <c r="E665" s="70">
        <f>sampletable!E665</f>
        <v>658</v>
      </c>
      <c r="F665" s="70">
        <f>sampletable!F665</f>
        <v>658</v>
      </c>
      <c r="G665" s="71" t="str">
        <f>sampletable!G665</f>
        <v>5. Invertebrate Mitochondrial</v>
      </c>
      <c r="H665" s="70" t="str">
        <f>sampletable!H665</f>
        <v>ARISE_SEQ_0081</v>
      </c>
      <c r="I665" s="70" t="str">
        <f>sampletable!I665</f>
        <v>NCBN001484</v>
      </c>
      <c r="J665" s="70">
        <f>sampletable!J665</f>
        <v>1100012201</v>
      </c>
      <c r="K665" s="70" t="str">
        <f>sampletable!K665</f>
        <v>DL002</v>
      </c>
      <c r="L665" s="70" t="str">
        <f>sampletable!L665</f>
        <v>H04</v>
      </c>
      <c r="M665" s="70" t="str">
        <f>sampletable!M665</f>
        <v>ONT_LepF1+ONT_LCO1490</v>
      </c>
      <c r="N665" s="70" t="str">
        <f>sampletable!N665</f>
        <v>#N/A</v>
      </c>
      <c r="O665" s="70" t="str">
        <f>sampletable!O665</f>
        <v>ONT_LepR1+ONT_HCO2198</v>
      </c>
      <c r="P665" s="70" t="str">
        <f>sampletable!P665</f>
        <v>#N/A</v>
      </c>
      <c r="Q665" s="70"/>
      <c r="R665" s="70" t="str">
        <f>sampletable!R665</f>
        <v>BC32</v>
      </c>
      <c r="S665" s="70"/>
      <c r="T665" s="70" t="str">
        <f>sampletable!T665</f>
        <v>NB07</v>
      </c>
    </row>
    <row r="666">
      <c r="A666" s="70"/>
      <c r="B666" s="70" t="str">
        <f>sampletable!B666</f>
        <v>RMNH.5127732</v>
      </c>
      <c r="C666" s="71" t="str">
        <f>sampletable!C666</f>
        <v>Insect</v>
      </c>
      <c r="D666" s="71" t="str">
        <f>sampletable!D666</f>
        <v>COI-5P</v>
      </c>
      <c r="E666" s="70">
        <f>sampletable!E666</f>
        <v>658</v>
      </c>
      <c r="F666" s="70">
        <f>sampletable!F666</f>
        <v>658</v>
      </c>
      <c r="G666" s="71" t="str">
        <f>sampletable!G666</f>
        <v>5. Invertebrate Mitochondrial</v>
      </c>
      <c r="H666" s="70" t="str">
        <f>sampletable!H666</f>
        <v>ARISE_SEQ_0081</v>
      </c>
      <c r="I666" s="70" t="str">
        <f>sampletable!I666</f>
        <v>NCBN001484</v>
      </c>
      <c r="J666" s="70">
        <f>sampletable!J666</f>
        <v>1100012200</v>
      </c>
      <c r="K666" s="70" t="str">
        <f>sampletable!K666</f>
        <v>DL002</v>
      </c>
      <c r="L666" s="70" t="str">
        <f>sampletable!L666</f>
        <v>H05</v>
      </c>
      <c r="M666" s="70" t="str">
        <f>sampletable!M666</f>
        <v>ONT_LepF1+ONT_LCO1490</v>
      </c>
      <c r="N666" s="70" t="str">
        <f>sampletable!N666</f>
        <v>#N/A</v>
      </c>
      <c r="O666" s="70" t="str">
        <f>sampletable!O666</f>
        <v>ONT_LepR1+ONT_HCO2198</v>
      </c>
      <c r="P666" s="70" t="str">
        <f>sampletable!P666</f>
        <v>#N/A</v>
      </c>
      <c r="Q666" s="70"/>
      <c r="R666" s="70" t="str">
        <f>sampletable!R666</f>
        <v>BC40</v>
      </c>
      <c r="S666" s="70"/>
      <c r="T666" s="70" t="str">
        <f>sampletable!T666</f>
        <v>NB07</v>
      </c>
    </row>
    <row r="667">
      <c r="A667" s="70"/>
      <c r="B667" s="70" t="str">
        <f>sampletable!B667</f>
        <v>RMNH.5127740</v>
      </c>
      <c r="C667" s="71" t="str">
        <f>sampletable!C667</f>
        <v>Insect</v>
      </c>
      <c r="D667" s="71" t="str">
        <f>sampletable!D667</f>
        <v>COI-5P</v>
      </c>
      <c r="E667" s="70">
        <f>sampletable!E667</f>
        <v>658</v>
      </c>
      <c r="F667" s="70">
        <f>sampletable!F667</f>
        <v>658</v>
      </c>
      <c r="G667" s="71" t="str">
        <f>sampletable!G667</f>
        <v>5. Invertebrate Mitochondrial</v>
      </c>
      <c r="H667" s="70" t="str">
        <f>sampletable!H667</f>
        <v>ARISE_SEQ_0081</v>
      </c>
      <c r="I667" s="70" t="str">
        <f>sampletable!I667</f>
        <v>NCBN001484</v>
      </c>
      <c r="J667" s="70">
        <f>sampletable!J667</f>
        <v>1100012199</v>
      </c>
      <c r="K667" s="70" t="str">
        <f>sampletable!K667</f>
        <v>DL002</v>
      </c>
      <c r="L667" s="70" t="str">
        <f>sampletable!L667</f>
        <v>H06</v>
      </c>
      <c r="M667" s="70" t="str">
        <f>sampletable!M667</f>
        <v>ONT_LepF1+ONT_LCO1490</v>
      </c>
      <c r="N667" s="70" t="str">
        <f>sampletable!N667</f>
        <v>#N/A</v>
      </c>
      <c r="O667" s="70" t="str">
        <f>sampletable!O667</f>
        <v>ONT_LepR1+ONT_HCO2198</v>
      </c>
      <c r="P667" s="70" t="str">
        <f>sampletable!P667</f>
        <v>#N/A</v>
      </c>
      <c r="Q667" s="70"/>
      <c r="R667" s="70" t="str">
        <f>sampletable!R667</f>
        <v>BC48</v>
      </c>
      <c r="S667" s="70"/>
      <c r="T667" s="70" t="str">
        <f>sampletable!T667</f>
        <v>NB07</v>
      </c>
    </row>
    <row r="668">
      <c r="A668" s="70"/>
      <c r="B668" s="70" t="str">
        <f>sampletable!B668</f>
        <v>RMNH.5127748</v>
      </c>
      <c r="C668" s="71" t="str">
        <f>sampletable!C668</f>
        <v>Insect</v>
      </c>
      <c r="D668" s="71" t="str">
        <f>sampletable!D668</f>
        <v>COI-5P</v>
      </c>
      <c r="E668" s="70">
        <f>sampletable!E668</f>
        <v>658</v>
      </c>
      <c r="F668" s="70">
        <f>sampletable!F668</f>
        <v>658</v>
      </c>
      <c r="G668" s="71" t="str">
        <f>sampletable!G668</f>
        <v>5. Invertebrate Mitochondrial</v>
      </c>
      <c r="H668" s="70" t="str">
        <f>sampletable!H668</f>
        <v>ARISE_SEQ_0081</v>
      </c>
      <c r="I668" s="70" t="str">
        <f>sampletable!I668</f>
        <v>NCBN001484</v>
      </c>
      <c r="J668" s="70">
        <f>sampletable!J668</f>
        <v>1100012198</v>
      </c>
      <c r="K668" s="70" t="str">
        <f>sampletable!K668</f>
        <v>DL002</v>
      </c>
      <c r="L668" s="70" t="str">
        <f>sampletable!L668</f>
        <v>H07</v>
      </c>
      <c r="M668" s="70" t="str">
        <f>sampletable!M668</f>
        <v>ONT_LepF1+ONT_LCO1490</v>
      </c>
      <c r="N668" s="70" t="str">
        <f>sampletable!N668</f>
        <v>#N/A</v>
      </c>
      <c r="O668" s="70" t="str">
        <f>sampletable!O668</f>
        <v>ONT_LepR1+ONT_HCO2198</v>
      </c>
      <c r="P668" s="70" t="str">
        <f>sampletable!P668</f>
        <v>#N/A</v>
      </c>
      <c r="Q668" s="70"/>
      <c r="R668" s="70" t="str">
        <f>sampletable!R668</f>
        <v>BC56</v>
      </c>
      <c r="S668" s="70"/>
      <c r="T668" s="70" t="str">
        <f>sampletable!T668</f>
        <v>NB07</v>
      </c>
    </row>
    <row r="669">
      <c r="A669" s="70"/>
      <c r="B669" s="70" t="str">
        <f>sampletable!B669</f>
        <v>RMNH.5127756</v>
      </c>
      <c r="C669" s="71" t="str">
        <f>sampletable!C669</f>
        <v>Insect</v>
      </c>
      <c r="D669" s="71" t="str">
        <f>sampletable!D669</f>
        <v>COI-5P</v>
      </c>
      <c r="E669" s="70">
        <f>sampletable!E669</f>
        <v>658</v>
      </c>
      <c r="F669" s="70">
        <f>sampletable!F669</f>
        <v>658</v>
      </c>
      <c r="G669" s="71" t="str">
        <f>sampletable!G669</f>
        <v>5. Invertebrate Mitochondrial</v>
      </c>
      <c r="H669" s="70" t="str">
        <f>sampletable!H669</f>
        <v>ARISE_SEQ_0081</v>
      </c>
      <c r="I669" s="70" t="str">
        <f>sampletable!I669</f>
        <v>NCBN001484</v>
      </c>
      <c r="J669" s="70">
        <f>sampletable!J669</f>
        <v>1100012197</v>
      </c>
      <c r="K669" s="70" t="str">
        <f>sampletable!K669</f>
        <v>DL002</v>
      </c>
      <c r="L669" s="70" t="str">
        <f>sampletable!L669</f>
        <v>H08</v>
      </c>
      <c r="M669" s="70" t="str">
        <f>sampletable!M669</f>
        <v>ONT_LepF1+ONT_LCO1490</v>
      </c>
      <c r="N669" s="70" t="str">
        <f>sampletable!N669</f>
        <v>#N/A</v>
      </c>
      <c r="O669" s="70" t="str">
        <f>sampletable!O669</f>
        <v>ONT_LepR1+ONT_HCO2198</v>
      </c>
      <c r="P669" s="70" t="str">
        <f>sampletable!P669</f>
        <v>#N/A</v>
      </c>
      <c r="Q669" s="70"/>
      <c r="R669" s="70" t="str">
        <f>sampletable!R669</f>
        <v>BC64</v>
      </c>
      <c r="S669" s="70"/>
      <c r="T669" s="70" t="str">
        <f>sampletable!T669</f>
        <v>NB07</v>
      </c>
    </row>
    <row r="670">
      <c r="A670" s="70"/>
      <c r="B670" s="70" t="str">
        <f>sampletable!B670</f>
        <v>RMNH.5127764</v>
      </c>
      <c r="C670" s="71" t="str">
        <f>sampletable!C670</f>
        <v>Insect</v>
      </c>
      <c r="D670" s="71" t="str">
        <f>sampletable!D670</f>
        <v>COI-5P</v>
      </c>
      <c r="E670" s="70">
        <f>sampletable!E670</f>
        <v>658</v>
      </c>
      <c r="F670" s="70">
        <f>sampletable!F670</f>
        <v>658</v>
      </c>
      <c r="G670" s="71" t="str">
        <f>sampletable!G670</f>
        <v>5. Invertebrate Mitochondrial</v>
      </c>
      <c r="H670" s="70" t="str">
        <f>sampletable!H670</f>
        <v>ARISE_SEQ_0081</v>
      </c>
      <c r="I670" s="70" t="str">
        <f>sampletable!I670</f>
        <v>NCBN001484</v>
      </c>
      <c r="J670" s="70">
        <f>sampletable!J670</f>
        <v>1100012196</v>
      </c>
      <c r="K670" s="70" t="str">
        <f>sampletable!K670</f>
        <v>DL002</v>
      </c>
      <c r="L670" s="70" t="str">
        <f>sampletable!L670</f>
        <v>H09</v>
      </c>
      <c r="M670" s="70" t="str">
        <f>sampletable!M670</f>
        <v>ONT_LepF1+ONT_LCO1490</v>
      </c>
      <c r="N670" s="70" t="str">
        <f>sampletable!N670</f>
        <v>#N/A</v>
      </c>
      <c r="O670" s="70" t="str">
        <f>sampletable!O670</f>
        <v>ONT_LepR1+ONT_HCO2198</v>
      </c>
      <c r="P670" s="70" t="str">
        <f>sampletable!P670</f>
        <v>#N/A</v>
      </c>
      <c r="Q670" s="70"/>
      <c r="R670" s="70" t="str">
        <f>sampletable!R670</f>
        <v>BC72</v>
      </c>
      <c r="S670" s="70"/>
      <c r="T670" s="70" t="str">
        <f>sampletable!T670</f>
        <v>NB07</v>
      </c>
    </row>
    <row r="671">
      <c r="A671" s="70"/>
      <c r="B671" s="70" t="str">
        <f>sampletable!B671</f>
        <v>RMNH.5127772</v>
      </c>
      <c r="C671" s="71" t="str">
        <f>sampletable!C671</f>
        <v>Insect</v>
      </c>
      <c r="D671" s="71" t="str">
        <f>sampletable!D671</f>
        <v>COI-5P</v>
      </c>
      <c r="E671" s="70">
        <f>sampletable!E671</f>
        <v>658</v>
      </c>
      <c r="F671" s="70">
        <f>sampletable!F671</f>
        <v>658</v>
      </c>
      <c r="G671" s="71" t="str">
        <f>sampletable!G671</f>
        <v>5. Invertebrate Mitochondrial</v>
      </c>
      <c r="H671" s="70" t="str">
        <f>sampletable!H671</f>
        <v>ARISE_SEQ_0081</v>
      </c>
      <c r="I671" s="70" t="str">
        <f>sampletable!I671</f>
        <v>NCBN001484</v>
      </c>
      <c r="J671" s="70">
        <f>sampletable!J671</f>
        <v>1100012195</v>
      </c>
      <c r="K671" s="70" t="str">
        <f>sampletable!K671</f>
        <v>DL002</v>
      </c>
      <c r="L671" s="70" t="str">
        <f>sampletable!L671</f>
        <v>H10</v>
      </c>
      <c r="M671" s="70" t="str">
        <f>sampletable!M671</f>
        <v>ONT_LepF1+ONT_LCO1490</v>
      </c>
      <c r="N671" s="70" t="str">
        <f>sampletable!N671</f>
        <v>#N/A</v>
      </c>
      <c r="O671" s="70" t="str">
        <f>sampletable!O671</f>
        <v>ONT_LepR1+ONT_HCO2198</v>
      </c>
      <c r="P671" s="70" t="str">
        <f>sampletable!P671</f>
        <v>#N/A</v>
      </c>
      <c r="Q671" s="70"/>
      <c r="R671" s="70" t="str">
        <f>sampletable!R671</f>
        <v>BC80</v>
      </c>
      <c r="S671" s="70"/>
      <c r="T671" s="70" t="str">
        <f>sampletable!T671</f>
        <v>NB07</v>
      </c>
    </row>
    <row r="672">
      <c r="A672" s="70"/>
      <c r="B672" s="70" t="str">
        <f>sampletable!B672</f>
        <v>RMNH.5127780</v>
      </c>
      <c r="C672" s="71" t="str">
        <f>sampletable!C672</f>
        <v>Insect</v>
      </c>
      <c r="D672" s="71" t="str">
        <f>sampletable!D672</f>
        <v>COI-5P</v>
      </c>
      <c r="E672" s="70">
        <f>sampletable!E672</f>
        <v>658</v>
      </c>
      <c r="F672" s="70">
        <f>sampletable!F672</f>
        <v>658</v>
      </c>
      <c r="G672" s="71" t="str">
        <f>sampletable!G672</f>
        <v>5. Invertebrate Mitochondrial</v>
      </c>
      <c r="H672" s="70" t="str">
        <f>sampletable!H672</f>
        <v>ARISE_SEQ_0081</v>
      </c>
      <c r="I672" s="70" t="str">
        <f>sampletable!I672</f>
        <v>NCBN001484</v>
      </c>
      <c r="J672" s="70">
        <f>sampletable!J672</f>
        <v>1100012194</v>
      </c>
      <c r="K672" s="70" t="str">
        <f>sampletable!K672</f>
        <v>DL002</v>
      </c>
      <c r="L672" s="70" t="str">
        <f>sampletable!L672</f>
        <v>H11</v>
      </c>
      <c r="M672" s="70" t="str">
        <f>sampletable!M672</f>
        <v>ONT_LepF1+ONT_LCO1490</v>
      </c>
      <c r="N672" s="70" t="str">
        <f>sampletable!N672</f>
        <v>#N/A</v>
      </c>
      <c r="O672" s="70" t="str">
        <f>sampletable!O672</f>
        <v>ONT_LepR1+ONT_HCO2198</v>
      </c>
      <c r="P672" s="70" t="str">
        <f>sampletable!P672</f>
        <v>#N/A</v>
      </c>
      <c r="Q672" s="70"/>
      <c r="R672" s="70" t="str">
        <f>sampletable!R672</f>
        <v>BC88</v>
      </c>
      <c r="S672" s="70"/>
      <c r="T672" s="70" t="str">
        <f>sampletable!T672</f>
        <v>NB07</v>
      </c>
    </row>
    <row r="673">
      <c r="A673" s="70"/>
      <c r="B673" s="70" t="str">
        <f>sampletable!B673</f>
        <v>NC2_1484</v>
      </c>
      <c r="C673" s="71" t="str">
        <f>sampletable!C673</f>
        <v>neg.</v>
      </c>
      <c r="D673" s="71" t="str">
        <f>sampletable!D673</f>
        <v>COI-5P</v>
      </c>
      <c r="E673" s="70">
        <f>sampletable!E673</f>
        <v>658</v>
      </c>
      <c r="F673" s="70">
        <f>sampletable!F673</f>
        <v>658</v>
      </c>
      <c r="G673" s="71" t="str">
        <f>sampletable!G673</f>
        <v>5. Invertebrate Mitochondrial</v>
      </c>
      <c r="H673" s="70" t="str">
        <f>sampletable!H673</f>
        <v>ARISE_SEQ_0081</v>
      </c>
      <c r="I673" s="70" t="str">
        <f>sampletable!I673</f>
        <v>NCBN001484</v>
      </c>
      <c r="J673" s="70">
        <f>sampletable!J673</f>
        <v>1100001922</v>
      </c>
      <c r="K673" s="70" t="str">
        <f>sampletable!K673</f>
        <v>DL002</v>
      </c>
      <c r="L673" s="70" t="str">
        <f>sampletable!L673</f>
        <v>H12</v>
      </c>
      <c r="M673" s="70" t="str">
        <f>sampletable!M673</f>
        <v>ONT_LepF1+ONT_LCO1490</v>
      </c>
      <c r="N673" s="70" t="str">
        <f>sampletable!N673</f>
        <v>#N/A</v>
      </c>
      <c r="O673" s="70" t="str">
        <f>sampletable!O673</f>
        <v>ONT_LepR1+ONT_HCO2198</v>
      </c>
      <c r="P673" s="70" t="str">
        <f>sampletable!P673</f>
        <v>#N/A</v>
      </c>
      <c r="Q673" s="70"/>
      <c r="R673" s="70" t="str">
        <f>sampletable!R673</f>
        <v>BC96</v>
      </c>
      <c r="S673" s="70"/>
      <c r="T673" s="70" t="str">
        <f>sampletable!T673</f>
        <v>NB07</v>
      </c>
    </row>
    <row r="674">
      <c r="A674" s="70"/>
      <c r="B674" s="70" t="str">
        <f>sampletable!B674</f>
        <v>NC1_1442</v>
      </c>
      <c r="C674" s="71" t="str">
        <f>sampletable!C674</f>
        <v>neg.</v>
      </c>
      <c r="D674" s="71" t="str">
        <f>sampletable!D674</f>
        <v>COI-5P</v>
      </c>
      <c r="E674" s="70">
        <f>sampletable!E674</f>
        <v>658</v>
      </c>
      <c r="F674" s="70">
        <f>sampletable!F674</f>
        <v>658</v>
      </c>
      <c r="G674" s="71" t="str">
        <f>sampletable!G674</f>
        <v>5. Invertebrate Mitochondrial</v>
      </c>
      <c r="H674" s="70" t="str">
        <f>sampletable!H674</f>
        <v>ARISE_SEQ_0030</v>
      </c>
      <c r="I674" s="70" t="str">
        <f>sampletable!I674</f>
        <v>NCBN001442</v>
      </c>
      <c r="J674" s="70">
        <f>sampletable!J674</f>
        <v>1100008161</v>
      </c>
      <c r="K674" s="70" t="str">
        <f>sampletable!K674</f>
        <v>NI095</v>
      </c>
      <c r="L674" s="70" t="str">
        <f>sampletable!L674</f>
        <v>A01</v>
      </c>
      <c r="M674" s="70" t="str">
        <f>sampletable!M674</f>
        <v>ONT_LepF1+ONT_LCO1490</v>
      </c>
      <c r="N674" s="70" t="str">
        <f>sampletable!N674</f>
        <v>#N/A</v>
      </c>
      <c r="O674" s="70" t="str">
        <f>sampletable!O674</f>
        <v>ONT_LepR1+ONT_HCO2198</v>
      </c>
      <c r="P674" s="70" t="str">
        <f>sampletable!P674</f>
        <v>#N/A</v>
      </c>
      <c r="Q674" s="70"/>
      <c r="R674" s="70" t="str">
        <f>sampletable!R674</f>
        <v>BC01</v>
      </c>
      <c r="S674" s="70"/>
      <c r="T674" s="70" t="str">
        <f>sampletable!T674</f>
        <v>NB08</v>
      </c>
    </row>
    <row r="675">
      <c r="A675" s="70"/>
      <c r="B675" s="70" t="str">
        <f>sampletable!B675</f>
        <v>RMNH.5116463.2</v>
      </c>
      <c r="C675" s="71" t="str">
        <f>sampletable!C675</f>
        <v>Insect</v>
      </c>
      <c r="D675" s="71" t="str">
        <f>sampletable!D675</f>
        <v>COI-5P</v>
      </c>
      <c r="E675" s="70">
        <f>sampletable!E675</f>
        <v>658</v>
      </c>
      <c r="F675" s="70">
        <f>sampletable!F675</f>
        <v>658</v>
      </c>
      <c r="G675" s="71" t="str">
        <f>sampletable!G675</f>
        <v>5. Invertebrate Mitochondrial</v>
      </c>
      <c r="H675" s="70" t="str">
        <f>sampletable!H675</f>
        <v>ARISE_SEQ_0030</v>
      </c>
      <c r="I675" s="70" t="str">
        <f>sampletable!I675</f>
        <v>NCBN001442</v>
      </c>
      <c r="J675" s="70">
        <f>sampletable!J675</f>
        <v>1100008162</v>
      </c>
      <c r="K675" s="70" t="str">
        <f>sampletable!K675</f>
        <v>NI095</v>
      </c>
      <c r="L675" s="70" t="str">
        <f>sampletable!L675</f>
        <v>A02</v>
      </c>
      <c r="M675" s="70" t="str">
        <f>sampletable!M675</f>
        <v>ONT_LepF1+ONT_LCO1490</v>
      </c>
      <c r="N675" s="70" t="str">
        <f>sampletable!N675</f>
        <v>#N/A</v>
      </c>
      <c r="O675" s="70" t="str">
        <f>sampletable!O675</f>
        <v>ONT_LepR1+ONT_HCO2198</v>
      </c>
      <c r="P675" s="70" t="str">
        <f>sampletable!P675</f>
        <v>#N/A</v>
      </c>
      <c r="Q675" s="70"/>
      <c r="R675" s="70" t="str">
        <f>sampletable!R675</f>
        <v>BC09</v>
      </c>
      <c r="S675" s="70"/>
      <c r="T675" s="70" t="str">
        <f>sampletable!T675</f>
        <v>NB08</v>
      </c>
    </row>
    <row r="676">
      <c r="A676" s="70"/>
      <c r="B676" s="70" t="str">
        <f>sampletable!B676</f>
        <v>RMNH.5115212</v>
      </c>
      <c r="C676" s="71" t="str">
        <f>sampletable!C676</f>
        <v>Insect</v>
      </c>
      <c r="D676" s="71" t="str">
        <f>sampletable!D676</f>
        <v>COI-5P</v>
      </c>
      <c r="E676" s="70">
        <f>sampletable!E676</f>
        <v>658</v>
      </c>
      <c r="F676" s="70">
        <f>sampletable!F676</f>
        <v>658</v>
      </c>
      <c r="G676" s="71" t="str">
        <f>sampletable!G676</f>
        <v>5. Invertebrate Mitochondrial</v>
      </c>
      <c r="H676" s="70" t="str">
        <f>sampletable!H676</f>
        <v>ARISE_SEQ_0030</v>
      </c>
      <c r="I676" s="70" t="str">
        <f>sampletable!I676</f>
        <v>NCBN001442</v>
      </c>
      <c r="J676" s="70">
        <f>sampletable!J676</f>
        <v>1100008163</v>
      </c>
      <c r="K676" s="70" t="str">
        <f>sampletable!K676</f>
        <v>NI095</v>
      </c>
      <c r="L676" s="70" t="str">
        <f>sampletable!L676</f>
        <v>A03</v>
      </c>
      <c r="M676" s="70" t="str">
        <f>sampletable!M676</f>
        <v>ONT_LepF1+ONT_LCO1490</v>
      </c>
      <c r="N676" s="70" t="str">
        <f>sampletable!N676</f>
        <v>#N/A</v>
      </c>
      <c r="O676" s="70" t="str">
        <f>sampletable!O676</f>
        <v>ONT_LepR1+ONT_HCO2198</v>
      </c>
      <c r="P676" s="70" t="str">
        <f>sampletable!P676</f>
        <v>#N/A</v>
      </c>
      <c r="Q676" s="70"/>
      <c r="R676" s="70" t="str">
        <f>sampletable!R676</f>
        <v>BC17</v>
      </c>
      <c r="S676" s="70"/>
      <c r="T676" s="70" t="str">
        <f>sampletable!T676</f>
        <v>NB08</v>
      </c>
    </row>
    <row r="677">
      <c r="A677" s="70"/>
      <c r="B677" s="70" t="str">
        <f>sampletable!B677</f>
        <v>RMNH.5116464.3</v>
      </c>
      <c r="C677" s="71" t="str">
        <f>sampletable!C677</f>
        <v>Insect</v>
      </c>
      <c r="D677" s="71" t="str">
        <f>sampletable!D677</f>
        <v>COI-5P</v>
      </c>
      <c r="E677" s="70">
        <f>sampletable!E677</f>
        <v>658</v>
      </c>
      <c r="F677" s="70">
        <f>sampletable!F677</f>
        <v>658</v>
      </c>
      <c r="G677" s="71" t="str">
        <f>sampletable!G677</f>
        <v>5. Invertebrate Mitochondrial</v>
      </c>
      <c r="H677" s="70" t="str">
        <f>sampletable!H677</f>
        <v>ARISE_SEQ_0030</v>
      </c>
      <c r="I677" s="70" t="str">
        <f>sampletable!I677</f>
        <v>NCBN001442</v>
      </c>
      <c r="J677" s="70">
        <f>sampletable!J677</f>
        <v>1100008164</v>
      </c>
      <c r="K677" s="70" t="str">
        <f>sampletable!K677</f>
        <v>NI095</v>
      </c>
      <c r="L677" s="70" t="str">
        <f>sampletable!L677</f>
        <v>A04</v>
      </c>
      <c r="M677" s="70" t="str">
        <f>sampletable!M677</f>
        <v>ONT_LepF1+ONT_LCO1490</v>
      </c>
      <c r="N677" s="70" t="str">
        <f>sampletable!N677</f>
        <v>#N/A</v>
      </c>
      <c r="O677" s="70" t="str">
        <f>sampletable!O677</f>
        <v>ONT_LepR1+ONT_HCO2198</v>
      </c>
      <c r="P677" s="70" t="str">
        <f>sampletable!P677</f>
        <v>#N/A</v>
      </c>
      <c r="Q677" s="70"/>
      <c r="R677" s="70" t="str">
        <f>sampletable!R677</f>
        <v>BC25</v>
      </c>
      <c r="S677" s="70"/>
      <c r="T677" s="70" t="str">
        <f>sampletable!T677</f>
        <v>NB08</v>
      </c>
    </row>
    <row r="678">
      <c r="A678" s="70"/>
      <c r="B678" s="70" t="str">
        <f>sampletable!B678</f>
        <v>RMNH.5115201</v>
      </c>
      <c r="C678" s="71" t="str">
        <f>sampletable!C678</f>
        <v>Insect</v>
      </c>
      <c r="D678" s="71" t="str">
        <f>sampletable!D678</f>
        <v>COI-5P</v>
      </c>
      <c r="E678" s="70">
        <f>sampletable!E678</f>
        <v>658</v>
      </c>
      <c r="F678" s="70">
        <f>sampletable!F678</f>
        <v>658</v>
      </c>
      <c r="G678" s="71" t="str">
        <f>sampletable!G678</f>
        <v>5. Invertebrate Mitochondrial</v>
      </c>
      <c r="H678" s="70" t="str">
        <f>sampletable!H678</f>
        <v>ARISE_SEQ_0030</v>
      </c>
      <c r="I678" s="70" t="str">
        <f>sampletable!I678</f>
        <v>NCBN001442</v>
      </c>
      <c r="J678" s="70">
        <f>sampletable!J678</f>
        <v>1100008165</v>
      </c>
      <c r="K678" s="70" t="str">
        <f>sampletable!K678</f>
        <v>NI095</v>
      </c>
      <c r="L678" s="70" t="str">
        <f>sampletable!L678</f>
        <v>A05</v>
      </c>
      <c r="M678" s="70" t="str">
        <f>sampletable!M678</f>
        <v>ONT_LepF1+ONT_LCO1490</v>
      </c>
      <c r="N678" s="70" t="str">
        <f>sampletable!N678</f>
        <v>#N/A</v>
      </c>
      <c r="O678" s="70" t="str">
        <f>sampletable!O678</f>
        <v>ONT_LepR1+ONT_HCO2198</v>
      </c>
      <c r="P678" s="70" t="str">
        <f>sampletable!P678</f>
        <v>#N/A</v>
      </c>
      <c r="Q678" s="70"/>
      <c r="R678" s="70" t="str">
        <f>sampletable!R678</f>
        <v>BC33</v>
      </c>
      <c r="S678" s="70"/>
      <c r="T678" s="70" t="str">
        <f>sampletable!T678</f>
        <v>NB08</v>
      </c>
    </row>
    <row r="679">
      <c r="A679" s="70"/>
      <c r="B679" s="70" t="str">
        <f>sampletable!B679</f>
        <v>RMNH.5115211</v>
      </c>
      <c r="C679" s="71" t="str">
        <f>sampletable!C679</f>
        <v>Insect</v>
      </c>
      <c r="D679" s="71" t="str">
        <f>sampletable!D679</f>
        <v>COI-5P</v>
      </c>
      <c r="E679" s="70">
        <f>sampletable!E679</f>
        <v>658</v>
      </c>
      <c r="F679" s="70">
        <f>sampletable!F679</f>
        <v>658</v>
      </c>
      <c r="G679" s="71" t="str">
        <f>sampletable!G679</f>
        <v>5. Invertebrate Mitochondrial</v>
      </c>
      <c r="H679" s="70" t="str">
        <f>sampletable!H679</f>
        <v>ARISE_SEQ_0030</v>
      </c>
      <c r="I679" s="70" t="str">
        <f>sampletable!I679</f>
        <v>NCBN001442</v>
      </c>
      <c r="J679" s="70">
        <f>sampletable!J679</f>
        <v>1100008166</v>
      </c>
      <c r="K679" s="70" t="str">
        <f>sampletable!K679</f>
        <v>NI095</v>
      </c>
      <c r="L679" s="70" t="str">
        <f>sampletable!L679</f>
        <v>A06</v>
      </c>
      <c r="M679" s="70" t="str">
        <f>sampletable!M679</f>
        <v>ONT_LepF1+ONT_LCO1490</v>
      </c>
      <c r="N679" s="70" t="str">
        <f>sampletable!N679</f>
        <v>#N/A</v>
      </c>
      <c r="O679" s="70" t="str">
        <f>sampletable!O679</f>
        <v>ONT_LepR1+ONT_HCO2198</v>
      </c>
      <c r="P679" s="70" t="str">
        <f>sampletable!P679</f>
        <v>#N/A</v>
      </c>
      <c r="Q679" s="70"/>
      <c r="R679" s="70" t="str">
        <f>sampletable!R679</f>
        <v>BC41</v>
      </c>
      <c r="S679" s="70"/>
      <c r="T679" s="70" t="str">
        <f>sampletable!T679</f>
        <v>NB08</v>
      </c>
    </row>
    <row r="680">
      <c r="A680" s="70"/>
      <c r="B680" s="70" t="str">
        <f>sampletable!B680</f>
        <v>RMNH.5116472.3</v>
      </c>
      <c r="C680" s="71" t="str">
        <f>sampletable!C680</f>
        <v>Insect</v>
      </c>
      <c r="D680" s="71" t="str">
        <f>sampletable!D680</f>
        <v>COI-5P</v>
      </c>
      <c r="E680" s="70">
        <f>sampletable!E680</f>
        <v>658</v>
      </c>
      <c r="F680" s="70">
        <f>sampletable!F680</f>
        <v>658</v>
      </c>
      <c r="G680" s="71" t="str">
        <f>sampletable!G680</f>
        <v>5. Invertebrate Mitochondrial</v>
      </c>
      <c r="H680" s="70" t="str">
        <f>sampletable!H680</f>
        <v>ARISE_SEQ_0030</v>
      </c>
      <c r="I680" s="70" t="str">
        <f>sampletable!I680</f>
        <v>NCBN001442</v>
      </c>
      <c r="J680" s="70">
        <f>sampletable!J680</f>
        <v>1100008167</v>
      </c>
      <c r="K680" s="70" t="str">
        <f>sampletable!K680</f>
        <v>NI095</v>
      </c>
      <c r="L680" s="70" t="str">
        <f>sampletable!L680</f>
        <v>A07</v>
      </c>
      <c r="M680" s="70" t="str">
        <f>sampletable!M680</f>
        <v>ONT_LepF1+ONT_LCO1490</v>
      </c>
      <c r="N680" s="70" t="str">
        <f>sampletable!N680</f>
        <v>#N/A</v>
      </c>
      <c r="O680" s="70" t="str">
        <f>sampletable!O680</f>
        <v>ONT_LepR1+ONT_HCO2198</v>
      </c>
      <c r="P680" s="70" t="str">
        <f>sampletable!P680</f>
        <v>#N/A</v>
      </c>
      <c r="Q680" s="70"/>
      <c r="R680" s="70" t="str">
        <f>sampletable!R680</f>
        <v>BC49</v>
      </c>
      <c r="S680" s="70"/>
      <c r="T680" s="70" t="str">
        <f>sampletable!T680</f>
        <v>NB08</v>
      </c>
    </row>
    <row r="681">
      <c r="A681" s="70"/>
      <c r="B681" s="70" t="str">
        <f>sampletable!B681</f>
        <v>RMNH.5116464.2</v>
      </c>
      <c r="C681" s="71" t="str">
        <f>sampletable!C681</f>
        <v>Insect</v>
      </c>
      <c r="D681" s="71" t="str">
        <f>sampletable!D681</f>
        <v>COI-5P</v>
      </c>
      <c r="E681" s="70">
        <f>sampletable!E681</f>
        <v>658</v>
      </c>
      <c r="F681" s="70">
        <f>sampletable!F681</f>
        <v>658</v>
      </c>
      <c r="G681" s="71" t="str">
        <f>sampletable!G681</f>
        <v>5. Invertebrate Mitochondrial</v>
      </c>
      <c r="H681" s="70" t="str">
        <f>sampletable!H681</f>
        <v>ARISE_SEQ_0030</v>
      </c>
      <c r="I681" s="70" t="str">
        <f>sampletable!I681</f>
        <v>NCBN001442</v>
      </c>
      <c r="J681" s="70">
        <f>sampletable!J681</f>
        <v>1100008168</v>
      </c>
      <c r="K681" s="70" t="str">
        <f>sampletable!K681</f>
        <v>NI095</v>
      </c>
      <c r="L681" s="70" t="str">
        <f>sampletable!L681</f>
        <v>A08</v>
      </c>
      <c r="M681" s="70" t="str">
        <f>sampletable!M681</f>
        <v>ONT_LepF1+ONT_LCO1490</v>
      </c>
      <c r="N681" s="70" t="str">
        <f>sampletable!N681</f>
        <v>#N/A</v>
      </c>
      <c r="O681" s="70" t="str">
        <f>sampletable!O681</f>
        <v>ONT_LepR1+ONT_HCO2198</v>
      </c>
      <c r="P681" s="70" t="str">
        <f>sampletable!P681</f>
        <v>#N/A</v>
      </c>
      <c r="Q681" s="70"/>
      <c r="R681" s="70" t="str">
        <f>sampletable!R681</f>
        <v>BC57</v>
      </c>
      <c r="S681" s="70"/>
      <c r="T681" s="70" t="str">
        <f>sampletable!T681</f>
        <v>NB08</v>
      </c>
    </row>
    <row r="682">
      <c r="A682" s="70"/>
      <c r="B682" s="70" t="str">
        <f>sampletable!B682</f>
        <v>RMNH.5116469.3</v>
      </c>
      <c r="C682" s="71" t="str">
        <f>sampletable!C682</f>
        <v>Insect</v>
      </c>
      <c r="D682" s="71" t="str">
        <f>sampletable!D682</f>
        <v>COI-5P</v>
      </c>
      <c r="E682" s="70">
        <f>sampletable!E682</f>
        <v>658</v>
      </c>
      <c r="F682" s="70">
        <f>sampletable!F682</f>
        <v>658</v>
      </c>
      <c r="G682" s="71" t="str">
        <f>sampletable!G682</f>
        <v>5. Invertebrate Mitochondrial</v>
      </c>
      <c r="H682" s="70" t="str">
        <f>sampletable!H682</f>
        <v>ARISE_SEQ_0030</v>
      </c>
      <c r="I682" s="70" t="str">
        <f>sampletable!I682</f>
        <v>NCBN001442</v>
      </c>
      <c r="J682" s="70">
        <f>sampletable!J682</f>
        <v>1100008169</v>
      </c>
      <c r="K682" s="70" t="str">
        <f>sampletable!K682</f>
        <v>NI095</v>
      </c>
      <c r="L682" s="70" t="str">
        <f>sampletable!L682</f>
        <v>A09</v>
      </c>
      <c r="M682" s="70" t="str">
        <f>sampletable!M682</f>
        <v>ONT_LepF1+ONT_LCO1490</v>
      </c>
      <c r="N682" s="70" t="str">
        <f>sampletable!N682</f>
        <v>#N/A</v>
      </c>
      <c r="O682" s="70" t="str">
        <f>sampletable!O682</f>
        <v>ONT_LepR1+ONT_HCO2198</v>
      </c>
      <c r="P682" s="70" t="str">
        <f>sampletable!P682</f>
        <v>#N/A</v>
      </c>
      <c r="Q682" s="70"/>
      <c r="R682" s="70" t="str">
        <f>sampletable!R682</f>
        <v>BC65</v>
      </c>
      <c r="S682" s="70"/>
      <c r="T682" s="70" t="str">
        <f>sampletable!T682</f>
        <v>NB08</v>
      </c>
    </row>
    <row r="683">
      <c r="A683" s="70"/>
      <c r="B683" s="70" t="str">
        <f>sampletable!B683</f>
        <v>RMNH.5115214</v>
      </c>
      <c r="C683" s="71" t="str">
        <f>sampletable!C683</f>
        <v>Insect</v>
      </c>
      <c r="D683" s="71" t="str">
        <f>sampletable!D683</f>
        <v>COI-5P</v>
      </c>
      <c r="E683" s="70">
        <f>sampletable!E683</f>
        <v>658</v>
      </c>
      <c r="F683" s="70">
        <f>sampletable!F683</f>
        <v>658</v>
      </c>
      <c r="G683" s="71" t="str">
        <f>sampletable!G683</f>
        <v>5. Invertebrate Mitochondrial</v>
      </c>
      <c r="H683" s="70" t="str">
        <f>sampletable!H683</f>
        <v>ARISE_SEQ_0030</v>
      </c>
      <c r="I683" s="70" t="str">
        <f>sampletable!I683</f>
        <v>NCBN001442</v>
      </c>
      <c r="J683" s="70">
        <f>sampletable!J683</f>
        <v>1100008170</v>
      </c>
      <c r="K683" s="70" t="str">
        <f>sampletable!K683</f>
        <v>NI095</v>
      </c>
      <c r="L683" s="70" t="str">
        <f>sampletable!L683</f>
        <v>A10</v>
      </c>
      <c r="M683" s="70" t="str">
        <f>sampletable!M683</f>
        <v>ONT_LepF1+ONT_LCO1490</v>
      </c>
      <c r="N683" s="70" t="str">
        <f>sampletable!N683</f>
        <v>#N/A</v>
      </c>
      <c r="O683" s="70" t="str">
        <f>sampletable!O683</f>
        <v>ONT_LepR1+ONT_HCO2198</v>
      </c>
      <c r="P683" s="70" t="str">
        <f>sampletable!P683</f>
        <v>#N/A</v>
      </c>
      <c r="Q683" s="70"/>
      <c r="R683" s="70" t="str">
        <f>sampletable!R683</f>
        <v>BC73</v>
      </c>
      <c r="S683" s="70"/>
      <c r="T683" s="70" t="str">
        <f>sampletable!T683</f>
        <v>NB08</v>
      </c>
    </row>
    <row r="684">
      <c r="A684" s="70"/>
      <c r="B684" s="70" t="str">
        <f>sampletable!B684</f>
        <v>RMNH.5115188</v>
      </c>
      <c r="C684" s="71" t="str">
        <f>sampletable!C684</f>
        <v>Insect</v>
      </c>
      <c r="D684" s="71" t="str">
        <f>sampletable!D684</f>
        <v>COI-5P</v>
      </c>
      <c r="E684" s="70">
        <f>sampletable!E684</f>
        <v>658</v>
      </c>
      <c r="F684" s="70">
        <f>sampletable!F684</f>
        <v>658</v>
      </c>
      <c r="G684" s="71" t="str">
        <f>sampletable!G684</f>
        <v>5. Invertebrate Mitochondrial</v>
      </c>
      <c r="H684" s="70" t="str">
        <f>sampletable!H684</f>
        <v>ARISE_SEQ_0030</v>
      </c>
      <c r="I684" s="70" t="str">
        <f>sampletable!I684</f>
        <v>NCBN001442</v>
      </c>
      <c r="J684" s="70">
        <f>sampletable!J684</f>
        <v>1100008171</v>
      </c>
      <c r="K684" s="70" t="str">
        <f>sampletable!K684</f>
        <v>NI095</v>
      </c>
      <c r="L684" s="70" t="str">
        <f>sampletable!L684</f>
        <v>A11</v>
      </c>
      <c r="M684" s="70" t="str">
        <f>sampletable!M684</f>
        <v>ONT_LepF1+ONT_LCO1490</v>
      </c>
      <c r="N684" s="70" t="str">
        <f>sampletable!N684</f>
        <v>#N/A</v>
      </c>
      <c r="O684" s="70" t="str">
        <f>sampletable!O684</f>
        <v>ONT_LepR1+ONT_HCO2198</v>
      </c>
      <c r="P684" s="70" t="str">
        <f>sampletable!P684</f>
        <v>#N/A</v>
      </c>
      <c r="Q684" s="70"/>
      <c r="R684" s="70" t="str">
        <f>sampletable!R684</f>
        <v>BC81</v>
      </c>
      <c r="S684" s="70"/>
      <c r="T684" s="70" t="str">
        <f>sampletable!T684</f>
        <v>NB08</v>
      </c>
    </row>
    <row r="685">
      <c r="A685" s="70"/>
      <c r="B685" s="70" t="str">
        <f>sampletable!B685</f>
        <v>RMNH.5116464.1</v>
      </c>
      <c r="C685" s="71" t="str">
        <f>sampletable!C685</f>
        <v>Insect</v>
      </c>
      <c r="D685" s="71" t="str">
        <f>sampletable!D685</f>
        <v>COI-5P</v>
      </c>
      <c r="E685" s="70">
        <f>sampletable!E685</f>
        <v>658</v>
      </c>
      <c r="F685" s="70">
        <f>sampletable!F685</f>
        <v>658</v>
      </c>
      <c r="G685" s="71" t="str">
        <f>sampletable!G685</f>
        <v>5. Invertebrate Mitochondrial</v>
      </c>
      <c r="H685" s="70" t="str">
        <f>sampletable!H685</f>
        <v>ARISE_SEQ_0030</v>
      </c>
      <c r="I685" s="70" t="str">
        <f>sampletable!I685</f>
        <v>NCBN001442</v>
      </c>
      <c r="J685" s="70">
        <f>sampletable!J685</f>
        <v>1100008172</v>
      </c>
      <c r="K685" s="70" t="str">
        <f>sampletable!K685</f>
        <v>NI095</v>
      </c>
      <c r="L685" s="70" t="str">
        <f>sampletable!L685</f>
        <v>A12</v>
      </c>
      <c r="M685" s="70" t="str">
        <f>sampletable!M685</f>
        <v>ONT_LepF1+ONT_LCO1490</v>
      </c>
      <c r="N685" s="70" t="str">
        <f>sampletable!N685</f>
        <v>#N/A</v>
      </c>
      <c r="O685" s="70" t="str">
        <f>sampletable!O685</f>
        <v>ONT_LepR1+ONT_HCO2198</v>
      </c>
      <c r="P685" s="70" t="str">
        <f>sampletable!P685</f>
        <v>#N/A</v>
      </c>
      <c r="Q685" s="70"/>
      <c r="R685" s="70" t="str">
        <f>sampletable!R685</f>
        <v>BC89</v>
      </c>
      <c r="S685" s="70"/>
      <c r="T685" s="70" t="str">
        <f>sampletable!T685</f>
        <v>NB08</v>
      </c>
    </row>
    <row r="686">
      <c r="A686" s="70"/>
      <c r="B686" s="70" t="str">
        <f>sampletable!B686</f>
        <v>RMNH.5116469.2</v>
      </c>
      <c r="C686" s="71" t="str">
        <f>sampletable!C686</f>
        <v>Insect</v>
      </c>
      <c r="D686" s="71" t="str">
        <f>sampletable!D686</f>
        <v>COI-5P</v>
      </c>
      <c r="E686" s="70">
        <f>sampletable!E686</f>
        <v>658</v>
      </c>
      <c r="F686" s="70">
        <f>sampletable!F686</f>
        <v>658</v>
      </c>
      <c r="G686" s="71" t="str">
        <f>sampletable!G686</f>
        <v>5. Invertebrate Mitochondrial</v>
      </c>
      <c r="H686" s="70" t="str">
        <f>sampletable!H686</f>
        <v>ARISE_SEQ_0030</v>
      </c>
      <c r="I686" s="70" t="str">
        <f>sampletable!I686</f>
        <v>NCBN001442</v>
      </c>
      <c r="J686" s="70">
        <f>sampletable!J686</f>
        <v>1100008173</v>
      </c>
      <c r="K686" s="70" t="str">
        <f>sampletable!K686</f>
        <v>NI095</v>
      </c>
      <c r="L686" s="70" t="str">
        <f>sampletable!L686</f>
        <v>B01</v>
      </c>
      <c r="M686" s="70" t="str">
        <f>sampletable!M686</f>
        <v>ONT_LepF1+ONT_LCO1490</v>
      </c>
      <c r="N686" s="70" t="str">
        <f>sampletable!N686</f>
        <v>#N/A</v>
      </c>
      <c r="O686" s="70" t="str">
        <f>sampletable!O686</f>
        <v>ONT_LepR1+ONT_HCO2198</v>
      </c>
      <c r="P686" s="70" t="str">
        <f>sampletable!P686</f>
        <v>#N/A</v>
      </c>
      <c r="Q686" s="70"/>
      <c r="R686" s="70" t="str">
        <f>sampletable!R686</f>
        <v>BC02</v>
      </c>
      <c r="S686" s="70"/>
      <c r="T686" s="70" t="str">
        <f>sampletable!T686</f>
        <v>NB08</v>
      </c>
    </row>
    <row r="687">
      <c r="A687" s="70"/>
      <c r="B687" s="70" t="str">
        <f>sampletable!B687</f>
        <v>RMNH.5115199</v>
      </c>
      <c r="C687" s="71" t="str">
        <f>sampletable!C687</f>
        <v>Insect</v>
      </c>
      <c r="D687" s="71" t="str">
        <f>sampletable!D687</f>
        <v>COI-5P</v>
      </c>
      <c r="E687" s="70">
        <f>sampletable!E687</f>
        <v>658</v>
      </c>
      <c r="F687" s="70">
        <f>sampletable!F687</f>
        <v>658</v>
      </c>
      <c r="G687" s="71" t="str">
        <f>sampletable!G687</f>
        <v>5. Invertebrate Mitochondrial</v>
      </c>
      <c r="H687" s="70" t="str">
        <f>sampletable!H687</f>
        <v>ARISE_SEQ_0030</v>
      </c>
      <c r="I687" s="70" t="str">
        <f>sampletable!I687</f>
        <v>NCBN001442</v>
      </c>
      <c r="J687" s="70">
        <f>sampletable!J687</f>
        <v>1100008174</v>
      </c>
      <c r="K687" s="70" t="str">
        <f>sampletable!K687</f>
        <v>NI095</v>
      </c>
      <c r="L687" s="70" t="str">
        <f>sampletable!L687</f>
        <v>B02</v>
      </c>
      <c r="M687" s="70" t="str">
        <f>sampletable!M687</f>
        <v>ONT_LepF1+ONT_LCO1490</v>
      </c>
      <c r="N687" s="70" t="str">
        <f>sampletable!N687</f>
        <v>#N/A</v>
      </c>
      <c r="O687" s="70" t="str">
        <f>sampletable!O687</f>
        <v>ONT_LepR1+ONT_HCO2198</v>
      </c>
      <c r="P687" s="70" t="str">
        <f>sampletable!P687</f>
        <v>#N/A</v>
      </c>
      <c r="Q687" s="70"/>
      <c r="R687" s="70" t="str">
        <f>sampletable!R687</f>
        <v>BC10</v>
      </c>
      <c r="S687" s="70"/>
      <c r="T687" s="70" t="str">
        <f>sampletable!T687</f>
        <v>NB08</v>
      </c>
    </row>
    <row r="688">
      <c r="A688" s="70"/>
      <c r="B688" s="70" t="str">
        <f>sampletable!B688</f>
        <v>RMNH.5116590.2</v>
      </c>
      <c r="C688" s="71" t="str">
        <f>sampletable!C688</f>
        <v>Insect</v>
      </c>
      <c r="D688" s="71" t="str">
        <f>sampletable!D688</f>
        <v>COI-5P</v>
      </c>
      <c r="E688" s="70">
        <f>sampletable!E688</f>
        <v>658</v>
      </c>
      <c r="F688" s="70">
        <f>sampletable!F688</f>
        <v>658</v>
      </c>
      <c r="G688" s="71" t="str">
        <f>sampletable!G688</f>
        <v>5. Invertebrate Mitochondrial</v>
      </c>
      <c r="H688" s="70" t="str">
        <f>sampletable!H688</f>
        <v>ARISE_SEQ_0030</v>
      </c>
      <c r="I688" s="70" t="str">
        <f>sampletable!I688</f>
        <v>NCBN001442</v>
      </c>
      <c r="J688" s="70">
        <f>sampletable!J688</f>
        <v>1100008175</v>
      </c>
      <c r="K688" s="70" t="str">
        <f>sampletable!K688</f>
        <v>NI095</v>
      </c>
      <c r="L688" s="70" t="str">
        <f>sampletable!L688</f>
        <v>B03</v>
      </c>
      <c r="M688" s="70" t="str">
        <f>sampletable!M688</f>
        <v>ONT_LepF1+ONT_LCO1490</v>
      </c>
      <c r="N688" s="70" t="str">
        <f>sampletable!N688</f>
        <v>#N/A</v>
      </c>
      <c r="O688" s="70" t="str">
        <f>sampletable!O688</f>
        <v>ONT_LepR1+ONT_HCO2198</v>
      </c>
      <c r="P688" s="70" t="str">
        <f>sampletable!P688</f>
        <v>#N/A</v>
      </c>
      <c r="Q688" s="70"/>
      <c r="R688" s="70" t="str">
        <f>sampletable!R688</f>
        <v>BC18</v>
      </c>
      <c r="S688" s="70"/>
      <c r="T688" s="70" t="str">
        <f>sampletable!T688</f>
        <v>NB08</v>
      </c>
    </row>
    <row r="689">
      <c r="A689" s="70"/>
      <c r="B689" s="70" t="str">
        <f>sampletable!B689</f>
        <v>RMNH.5116467.2</v>
      </c>
      <c r="C689" s="71" t="str">
        <f>sampletable!C689</f>
        <v>Insect</v>
      </c>
      <c r="D689" s="71" t="str">
        <f>sampletable!D689</f>
        <v>COI-5P</v>
      </c>
      <c r="E689" s="70">
        <f>sampletable!E689</f>
        <v>658</v>
      </c>
      <c r="F689" s="70">
        <f>sampletable!F689</f>
        <v>658</v>
      </c>
      <c r="G689" s="71" t="str">
        <f>sampletable!G689</f>
        <v>5. Invertebrate Mitochondrial</v>
      </c>
      <c r="H689" s="70" t="str">
        <f>sampletable!H689</f>
        <v>ARISE_SEQ_0030</v>
      </c>
      <c r="I689" s="70" t="str">
        <f>sampletable!I689</f>
        <v>NCBN001442</v>
      </c>
      <c r="J689" s="70">
        <f>sampletable!J689</f>
        <v>1100008176</v>
      </c>
      <c r="K689" s="70" t="str">
        <f>sampletable!K689</f>
        <v>NI095</v>
      </c>
      <c r="L689" s="70" t="str">
        <f>sampletable!L689</f>
        <v>B04</v>
      </c>
      <c r="M689" s="70" t="str">
        <f>sampletable!M689</f>
        <v>ONT_LepF1+ONT_LCO1490</v>
      </c>
      <c r="N689" s="70" t="str">
        <f>sampletable!N689</f>
        <v>#N/A</v>
      </c>
      <c r="O689" s="70" t="str">
        <f>sampletable!O689</f>
        <v>ONT_LepR1+ONT_HCO2198</v>
      </c>
      <c r="P689" s="70" t="str">
        <f>sampletable!P689</f>
        <v>#N/A</v>
      </c>
      <c r="Q689" s="70"/>
      <c r="R689" s="70" t="str">
        <f>sampletable!R689</f>
        <v>BC26</v>
      </c>
      <c r="S689" s="70"/>
      <c r="T689" s="70" t="str">
        <f>sampletable!T689</f>
        <v>NB08</v>
      </c>
    </row>
    <row r="690">
      <c r="A690" s="70"/>
      <c r="B690" s="70" t="str">
        <f>sampletable!B690</f>
        <v>RMNH.5116463.3</v>
      </c>
      <c r="C690" s="71" t="str">
        <f>sampletable!C690</f>
        <v>Insect</v>
      </c>
      <c r="D690" s="71" t="str">
        <f>sampletable!D690</f>
        <v>COI-5P</v>
      </c>
      <c r="E690" s="70">
        <f>sampletable!E690</f>
        <v>658</v>
      </c>
      <c r="F690" s="70">
        <f>sampletable!F690</f>
        <v>658</v>
      </c>
      <c r="G690" s="71" t="str">
        <f>sampletable!G690</f>
        <v>5. Invertebrate Mitochondrial</v>
      </c>
      <c r="H690" s="70" t="str">
        <f>sampletable!H690</f>
        <v>ARISE_SEQ_0030</v>
      </c>
      <c r="I690" s="70" t="str">
        <f>sampletable!I690</f>
        <v>NCBN001442</v>
      </c>
      <c r="J690" s="70">
        <f>sampletable!J690</f>
        <v>1100008177</v>
      </c>
      <c r="K690" s="70" t="str">
        <f>sampletable!K690</f>
        <v>NI095</v>
      </c>
      <c r="L690" s="70" t="str">
        <f>sampletable!L690</f>
        <v>B05</v>
      </c>
      <c r="M690" s="70" t="str">
        <f>sampletable!M690</f>
        <v>ONT_LepF1+ONT_LCO1490</v>
      </c>
      <c r="N690" s="70" t="str">
        <f>sampletable!N690</f>
        <v>#N/A</v>
      </c>
      <c r="O690" s="70" t="str">
        <f>sampletable!O690</f>
        <v>ONT_LepR1+ONT_HCO2198</v>
      </c>
      <c r="P690" s="70" t="str">
        <f>sampletable!P690</f>
        <v>#N/A</v>
      </c>
      <c r="Q690" s="70"/>
      <c r="R690" s="70" t="str">
        <f>sampletable!R690</f>
        <v>BC34</v>
      </c>
      <c r="S690" s="70"/>
      <c r="T690" s="70" t="str">
        <f>sampletable!T690</f>
        <v>NB08</v>
      </c>
    </row>
    <row r="691">
      <c r="A691" s="70"/>
      <c r="B691" s="70" t="str">
        <f>sampletable!B691</f>
        <v>RMNH.5116467.3</v>
      </c>
      <c r="C691" s="71" t="str">
        <f>sampletable!C691</f>
        <v>Insect</v>
      </c>
      <c r="D691" s="71" t="str">
        <f>sampletable!D691</f>
        <v>COI-5P</v>
      </c>
      <c r="E691" s="70">
        <f>sampletable!E691</f>
        <v>658</v>
      </c>
      <c r="F691" s="70">
        <f>sampletable!F691</f>
        <v>658</v>
      </c>
      <c r="G691" s="71" t="str">
        <f>sampletable!G691</f>
        <v>5. Invertebrate Mitochondrial</v>
      </c>
      <c r="H691" s="70" t="str">
        <f>sampletable!H691</f>
        <v>ARISE_SEQ_0030</v>
      </c>
      <c r="I691" s="70" t="str">
        <f>sampletable!I691</f>
        <v>NCBN001442</v>
      </c>
      <c r="J691" s="70">
        <f>sampletable!J691</f>
        <v>1100008178</v>
      </c>
      <c r="K691" s="70" t="str">
        <f>sampletable!K691</f>
        <v>NI095</v>
      </c>
      <c r="L691" s="70" t="str">
        <f>sampletable!L691</f>
        <v>B06</v>
      </c>
      <c r="M691" s="70" t="str">
        <f>sampletable!M691</f>
        <v>ONT_LepF1+ONT_LCO1490</v>
      </c>
      <c r="N691" s="70" t="str">
        <f>sampletable!N691</f>
        <v>#N/A</v>
      </c>
      <c r="O691" s="70" t="str">
        <f>sampletable!O691</f>
        <v>ONT_LepR1+ONT_HCO2198</v>
      </c>
      <c r="P691" s="70" t="str">
        <f>sampletable!P691</f>
        <v>#N/A</v>
      </c>
      <c r="Q691" s="70"/>
      <c r="R691" s="70" t="str">
        <f>sampletable!R691</f>
        <v>BC42</v>
      </c>
      <c r="S691" s="70"/>
      <c r="T691" s="70" t="str">
        <f>sampletable!T691</f>
        <v>NB08</v>
      </c>
    </row>
    <row r="692">
      <c r="A692" s="70"/>
      <c r="B692" s="70" t="str">
        <f>sampletable!B692</f>
        <v>RMNH.5116472.1</v>
      </c>
      <c r="C692" s="71" t="str">
        <f>sampletable!C692</f>
        <v>Insect</v>
      </c>
      <c r="D692" s="71" t="str">
        <f>sampletable!D692</f>
        <v>COI-5P</v>
      </c>
      <c r="E692" s="70">
        <f>sampletable!E692</f>
        <v>658</v>
      </c>
      <c r="F692" s="70">
        <f>sampletable!F692</f>
        <v>658</v>
      </c>
      <c r="G692" s="71" t="str">
        <f>sampletable!G692</f>
        <v>5. Invertebrate Mitochondrial</v>
      </c>
      <c r="H692" s="70" t="str">
        <f>sampletable!H692</f>
        <v>ARISE_SEQ_0030</v>
      </c>
      <c r="I692" s="70" t="str">
        <f>sampletable!I692</f>
        <v>NCBN001442</v>
      </c>
      <c r="J692" s="70">
        <f>sampletable!J692</f>
        <v>1100008179</v>
      </c>
      <c r="K692" s="70" t="str">
        <f>sampletable!K692</f>
        <v>NI095</v>
      </c>
      <c r="L692" s="70" t="str">
        <f>sampletable!L692</f>
        <v>B07</v>
      </c>
      <c r="M692" s="70" t="str">
        <f>sampletable!M692</f>
        <v>ONT_LepF1+ONT_LCO1490</v>
      </c>
      <c r="N692" s="70" t="str">
        <f>sampletable!N692</f>
        <v>#N/A</v>
      </c>
      <c r="O692" s="70" t="str">
        <f>sampletable!O692</f>
        <v>ONT_LepR1+ONT_HCO2198</v>
      </c>
      <c r="P692" s="70" t="str">
        <f>sampletable!P692</f>
        <v>#N/A</v>
      </c>
      <c r="Q692" s="70"/>
      <c r="R692" s="70" t="str">
        <f>sampletable!R692</f>
        <v>BC50</v>
      </c>
      <c r="S692" s="70"/>
      <c r="T692" s="70" t="str">
        <f>sampletable!T692</f>
        <v>NB08</v>
      </c>
    </row>
    <row r="693">
      <c r="A693" s="70"/>
      <c r="B693" s="70" t="str">
        <f>sampletable!B693</f>
        <v>RMNH.5116469.1</v>
      </c>
      <c r="C693" s="71" t="str">
        <f>sampletable!C693</f>
        <v>Insect</v>
      </c>
      <c r="D693" s="71" t="str">
        <f>sampletable!D693</f>
        <v>COI-5P</v>
      </c>
      <c r="E693" s="70">
        <f>sampletable!E693</f>
        <v>658</v>
      </c>
      <c r="F693" s="70">
        <f>sampletable!F693</f>
        <v>658</v>
      </c>
      <c r="G693" s="71" t="str">
        <f>sampletable!G693</f>
        <v>5. Invertebrate Mitochondrial</v>
      </c>
      <c r="H693" s="70" t="str">
        <f>sampletable!H693</f>
        <v>ARISE_SEQ_0030</v>
      </c>
      <c r="I693" s="70" t="str">
        <f>sampletable!I693</f>
        <v>NCBN001442</v>
      </c>
      <c r="J693" s="70">
        <f>sampletable!J693</f>
        <v>1100008180</v>
      </c>
      <c r="K693" s="70" t="str">
        <f>sampletable!K693</f>
        <v>NI095</v>
      </c>
      <c r="L693" s="70" t="str">
        <f>sampletable!L693</f>
        <v>B08</v>
      </c>
      <c r="M693" s="70" t="str">
        <f>sampletable!M693</f>
        <v>ONT_LepF1+ONT_LCO1490</v>
      </c>
      <c r="N693" s="70" t="str">
        <f>sampletable!N693</f>
        <v>#N/A</v>
      </c>
      <c r="O693" s="70" t="str">
        <f>sampletable!O693</f>
        <v>ONT_LepR1+ONT_HCO2198</v>
      </c>
      <c r="P693" s="70" t="str">
        <f>sampletable!P693</f>
        <v>#N/A</v>
      </c>
      <c r="Q693" s="70"/>
      <c r="R693" s="70" t="str">
        <f>sampletable!R693</f>
        <v>BC58</v>
      </c>
      <c r="S693" s="70"/>
      <c r="T693" s="70" t="str">
        <f>sampletable!T693</f>
        <v>NB08</v>
      </c>
    </row>
    <row r="694">
      <c r="A694" s="70"/>
      <c r="B694" s="70" t="str">
        <f>sampletable!B694</f>
        <v>RMNH.5115203</v>
      </c>
      <c r="C694" s="71" t="str">
        <f>sampletable!C694</f>
        <v>Insect</v>
      </c>
      <c r="D694" s="71" t="str">
        <f>sampletable!D694</f>
        <v>COI-5P</v>
      </c>
      <c r="E694" s="70">
        <f>sampletable!E694</f>
        <v>658</v>
      </c>
      <c r="F694" s="70">
        <f>sampletable!F694</f>
        <v>658</v>
      </c>
      <c r="G694" s="71" t="str">
        <f>sampletable!G694</f>
        <v>5. Invertebrate Mitochondrial</v>
      </c>
      <c r="H694" s="70" t="str">
        <f>sampletable!H694</f>
        <v>ARISE_SEQ_0030</v>
      </c>
      <c r="I694" s="70" t="str">
        <f>sampletable!I694</f>
        <v>NCBN001442</v>
      </c>
      <c r="J694" s="70">
        <f>sampletable!J694</f>
        <v>1100008181</v>
      </c>
      <c r="K694" s="70" t="str">
        <f>sampletable!K694</f>
        <v>NI095</v>
      </c>
      <c r="L694" s="70" t="str">
        <f>sampletable!L694</f>
        <v>B09</v>
      </c>
      <c r="M694" s="70" t="str">
        <f>sampletable!M694</f>
        <v>ONT_LepF1+ONT_LCO1490</v>
      </c>
      <c r="N694" s="70" t="str">
        <f>sampletable!N694</f>
        <v>#N/A</v>
      </c>
      <c r="O694" s="70" t="str">
        <f>sampletable!O694</f>
        <v>ONT_LepR1+ONT_HCO2198</v>
      </c>
      <c r="P694" s="70" t="str">
        <f>sampletable!P694</f>
        <v>#N/A</v>
      </c>
      <c r="Q694" s="70"/>
      <c r="R694" s="70" t="str">
        <f>sampletable!R694</f>
        <v>BC66</v>
      </c>
      <c r="S694" s="70"/>
      <c r="T694" s="70" t="str">
        <f>sampletable!T694</f>
        <v>NB08</v>
      </c>
    </row>
    <row r="695">
      <c r="A695" s="70"/>
      <c r="B695" s="70" t="str">
        <f>sampletable!B695</f>
        <v>RMNH.5116590.1</v>
      </c>
      <c r="C695" s="71" t="str">
        <f>sampletable!C695</f>
        <v>Insect</v>
      </c>
      <c r="D695" s="71" t="str">
        <f>sampletable!D695</f>
        <v>COI-5P</v>
      </c>
      <c r="E695" s="70">
        <f>sampletable!E695</f>
        <v>658</v>
      </c>
      <c r="F695" s="70">
        <f>sampletable!F695</f>
        <v>658</v>
      </c>
      <c r="G695" s="71" t="str">
        <f>sampletable!G695</f>
        <v>5. Invertebrate Mitochondrial</v>
      </c>
      <c r="H695" s="70" t="str">
        <f>sampletable!H695</f>
        <v>ARISE_SEQ_0030</v>
      </c>
      <c r="I695" s="70" t="str">
        <f>sampletable!I695</f>
        <v>NCBN001442</v>
      </c>
      <c r="J695" s="70">
        <f>sampletable!J695</f>
        <v>1100008182</v>
      </c>
      <c r="K695" s="70" t="str">
        <f>sampletable!K695</f>
        <v>NI095</v>
      </c>
      <c r="L695" s="70" t="str">
        <f>sampletable!L695</f>
        <v>B10</v>
      </c>
      <c r="M695" s="70" t="str">
        <f>sampletable!M695</f>
        <v>ONT_LepF1+ONT_LCO1490</v>
      </c>
      <c r="N695" s="70" t="str">
        <f>sampletable!N695</f>
        <v>#N/A</v>
      </c>
      <c r="O695" s="70" t="str">
        <f>sampletable!O695</f>
        <v>ONT_LepR1+ONT_HCO2198</v>
      </c>
      <c r="P695" s="70" t="str">
        <f>sampletable!P695</f>
        <v>#N/A</v>
      </c>
      <c r="Q695" s="70"/>
      <c r="R695" s="70" t="str">
        <f>sampletable!R695</f>
        <v>BC74</v>
      </c>
      <c r="S695" s="70"/>
      <c r="T695" s="70" t="str">
        <f>sampletable!T695</f>
        <v>NB08</v>
      </c>
    </row>
    <row r="696">
      <c r="A696" s="70"/>
      <c r="B696" s="70" t="str">
        <f>sampletable!B696</f>
        <v>RMNH.5116499.2</v>
      </c>
      <c r="C696" s="71" t="str">
        <f>sampletable!C696</f>
        <v>Insect</v>
      </c>
      <c r="D696" s="71" t="str">
        <f>sampletable!D696</f>
        <v>COI-5P</v>
      </c>
      <c r="E696" s="70">
        <f>sampletable!E696</f>
        <v>658</v>
      </c>
      <c r="F696" s="70">
        <f>sampletable!F696</f>
        <v>658</v>
      </c>
      <c r="G696" s="71" t="str">
        <f>sampletable!G696</f>
        <v>5. Invertebrate Mitochondrial</v>
      </c>
      <c r="H696" s="70" t="str">
        <f>sampletable!H696</f>
        <v>ARISE_SEQ_0030</v>
      </c>
      <c r="I696" s="70" t="str">
        <f>sampletable!I696</f>
        <v>NCBN001442</v>
      </c>
      <c r="J696" s="70">
        <f>sampletable!J696</f>
        <v>1100008183</v>
      </c>
      <c r="K696" s="70" t="str">
        <f>sampletable!K696</f>
        <v>NI095</v>
      </c>
      <c r="L696" s="70" t="str">
        <f>sampletable!L696</f>
        <v>B11</v>
      </c>
      <c r="M696" s="70" t="str">
        <f>sampletable!M696</f>
        <v>ONT_LepF1+ONT_LCO1490</v>
      </c>
      <c r="N696" s="70" t="str">
        <f>sampletable!N696</f>
        <v>#N/A</v>
      </c>
      <c r="O696" s="70" t="str">
        <f>sampletable!O696</f>
        <v>ONT_LepR1+ONT_HCO2198</v>
      </c>
      <c r="P696" s="70" t="str">
        <f>sampletable!P696</f>
        <v>#N/A</v>
      </c>
      <c r="Q696" s="70"/>
      <c r="R696" s="70" t="str">
        <f>sampletable!R696</f>
        <v>BC82</v>
      </c>
      <c r="S696" s="70"/>
      <c r="T696" s="70" t="str">
        <f>sampletable!T696</f>
        <v>NB08</v>
      </c>
    </row>
    <row r="697">
      <c r="A697" s="70"/>
      <c r="B697" s="70" t="str">
        <f>sampletable!B697</f>
        <v>RMNH.5116464.1</v>
      </c>
      <c r="C697" s="71" t="str">
        <f>sampletable!C697</f>
        <v>Insect</v>
      </c>
      <c r="D697" s="71" t="str">
        <f>sampletable!D697</f>
        <v>COI-5P</v>
      </c>
      <c r="E697" s="70">
        <f>sampletable!E697</f>
        <v>658</v>
      </c>
      <c r="F697" s="70">
        <f>sampletable!F697</f>
        <v>658</v>
      </c>
      <c r="G697" s="71" t="str">
        <f>sampletable!G697</f>
        <v>5. Invertebrate Mitochondrial</v>
      </c>
      <c r="H697" s="70" t="str">
        <f>sampletable!H697</f>
        <v>ARISE_SEQ_0030</v>
      </c>
      <c r="I697" s="70" t="str">
        <f>sampletable!I697</f>
        <v>NCBN001442</v>
      </c>
      <c r="J697" s="70">
        <f>sampletable!J697</f>
        <v>1100008184</v>
      </c>
      <c r="K697" s="70" t="str">
        <f>sampletable!K697</f>
        <v>NI095</v>
      </c>
      <c r="L697" s="70" t="str">
        <f>sampletable!L697</f>
        <v>B12</v>
      </c>
      <c r="M697" s="70" t="str">
        <f>sampletable!M697</f>
        <v>ONT_LepF1+ONT_LCO1490</v>
      </c>
      <c r="N697" s="70" t="str">
        <f>sampletable!N697</f>
        <v>#N/A</v>
      </c>
      <c r="O697" s="70" t="str">
        <f>sampletable!O697</f>
        <v>ONT_LepR1+ONT_HCO2198</v>
      </c>
      <c r="P697" s="70" t="str">
        <f>sampletable!P697</f>
        <v>#N/A</v>
      </c>
      <c r="Q697" s="70"/>
      <c r="R697" s="70" t="str">
        <f>sampletable!R697</f>
        <v>BC90</v>
      </c>
      <c r="S697" s="70"/>
      <c r="T697" s="70" t="str">
        <f>sampletable!T697</f>
        <v>NB08</v>
      </c>
    </row>
    <row r="698">
      <c r="A698" s="70"/>
      <c r="B698" s="70" t="str">
        <f>sampletable!B698</f>
        <v>RMNH.5115311</v>
      </c>
      <c r="C698" s="71" t="str">
        <f>sampletable!C698</f>
        <v>Insect</v>
      </c>
      <c r="D698" s="71" t="str">
        <f>sampletable!D698</f>
        <v>COI-5P</v>
      </c>
      <c r="E698" s="70">
        <f>sampletable!E698</f>
        <v>658</v>
      </c>
      <c r="F698" s="70">
        <f>sampletable!F698</f>
        <v>658</v>
      </c>
      <c r="G698" s="71" t="str">
        <f>sampletable!G698</f>
        <v>5. Invertebrate Mitochondrial</v>
      </c>
      <c r="H698" s="70" t="str">
        <f>sampletable!H698</f>
        <v>ARISE_SEQ_0030</v>
      </c>
      <c r="I698" s="70" t="str">
        <f>sampletable!I698</f>
        <v>NCBN001442</v>
      </c>
      <c r="J698" s="70">
        <f>sampletable!J698</f>
        <v>1100008185</v>
      </c>
      <c r="K698" s="70" t="str">
        <f>sampletable!K698</f>
        <v>NI095</v>
      </c>
      <c r="L698" s="70" t="str">
        <f>sampletable!L698</f>
        <v>C01</v>
      </c>
      <c r="M698" s="70" t="str">
        <f>sampletable!M698</f>
        <v>ONT_LepF1+ONT_LCO1490</v>
      </c>
      <c r="N698" s="70" t="str">
        <f>sampletable!N698</f>
        <v>#N/A</v>
      </c>
      <c r="O698" s="70" t="str">
        <f>sampletable!O698</f>
        <v>ONT_LepR1+ONT_HCO2198</v>
      </c>
      <c r="P698" s="70" t="str">
        <f>sampletable!P698</f>
        <v>#N/A</v>
      </c>
      <c r="Q698" s="70"/>
      <c r="R698" s="70" t="str">
        <f>sampletable!R698</f>
        <v>BC03</v>
      </c>
      <c r="S698" s="70"/>
      <c r="T698" s="70" t="str">
        <f>sampletable!T698</f>
        <v>NB08</v>
      </c>
    </row>
    <row r="699">
      <c r="A699" s="70"/>
      <c r="B699" s="70" t="str">
        <f>sampletable!B699</f>
        <v>RMNH.5116501.1</v>
      </c>
      <c r="C699" s="71" t="str">
        <f>sampletable!C699</f>
        <v>Insect</v>
      </c>
      <c r="D699" s="71" t="str">
        <f>sampletable!D699</f>
        <v>COI-5P</v>
      </c>
      <c r="E699" s="70">
        <f>sampletable!E699</f>
        <v>658</v>
      </c>
      <c r="F699" s="70">
        <f>sampletable!F699</f>
        <v>658</v>
      </c>
      <c r="G699" s="71" t="str">
        <f>sampletable!G699</f>
        <v>5. Invertebrate Mitochondrial</v>
      </c>
      <c r="H699" s="70" t="str">
        <f>sampletable!H699</f>
        <v>ARISE_SEQ_0030</v>
      </c>
      <c r="I699" s="70" t="str">
        <f>sampletable!I699</f>
        <v>NCBN001442</v>
      </c>
      <c r="J699" s="70">
        <f>sampletable!J699</f>
        <v>1100008186</v>
      </c>
      <c r="K699" s="70" t="str">
        <f>sampletable!K699</f>
        <v>NI095</v>
      </c>
      <c r="L699" s="70" t="str">
        <f>sampletable!L699</f>
        <v>C02</v>
      </c>
      <c r="M699" s="70" t="str">
        <f>sampletable!M699</f>
        <v>ONT_LepF1+ONT_LCO1490</v>
      </c>
      <c r="N699" s="70" t="str">
        <f>sampletable!N699</f>
        <v>#N/A</v>
      </c>
      <c r="O699" s="70" t="str">
        <f>sampletable!O699</f>
        <v>ONT_LepR1+ONT_HCO2198</v>
      </c>
      <c r="P699" s="70" t="str">
        <f>sampletable!P699</f>
        <v>#N/A</v>
      </c>
      <c r="Q699" s="70"/>
      <c r="R699" s="70" t="str">
        <f>sampletable!R699</f>
        <v>BC11</v>
      </c>
      <c r="S699" s="70"/>
      <c r="T699" s="70" t="str">
        <f>sampletable!T699</f>
        <v>NB08</v>
      </c>
    </row>
    <row r="700">
      <c r="A700" s="70"/>
      <c r="B700" s="70" t="str">
        <f>sampletable!B700</f>
        <v>RMNH.5115283</v>
      </c>
      <c r="C700" s="71" t="str">
        <f>sampletable!C700</f>
        <v>Insect</v>
      </c>
      <c r="D700" s="71" t="str">
        <f>sampletable!D700</f>
        <v>COI-5P</v>
      </c>
      <c r="E700" s="70">
        <f>sampletable!E700</f>
        <v>658</v>
      </c>
      <c r="F700" s="70">
        <f>sampletable!F700</f>
        <v>658</v>
      </c>
      <c r="G700" s="71" t="str">
        <f>sampletable!G700</f>
        <v>5. Invertebrate Mitochondrial</v>
      </c>
      <c r="H700" s="70" t="str">
        <f>sampletable!H700</f>
        <v>ARISE_SEQ_0030</v>
      </c>
      <c r="I700" s="70" t="str">
        <f>sampletable!I700</f>
        <v>NCBN001442</v>
      </c>
      <c r="J700" s="70">
        <f>sampletable!J700</f>
        <v>1100008187</v>
      </c>
      <c r="K700" s="70" t="str">
        <f>sampletable!K700</f>
        <v>NI095</v>
      </c>
      <c r="L700" s="70" t="str">
        <f>sampletable!L700</f>
        <v>C03</v>
      </c>
      <c r="M700" s="70" t="str">
        <f>sampletable!M700</f>
        <v>ONT_LepF1+ONT_LCO1490</v>
      </c>
      <c r="N700" s="70" t="str">
        <f>sampletable!N700</f>
        <v>#N/A</v>
      </c>
      <c r="O700" s="70" t="str">
        <f>sampletable!O700</f>
        <v>ONT_LepR1+ONT_HCO2198</v>
      </c>
      <c r="P700" s="70" t="str">
        <f>sampletable!P700</f>
        <v>#N/A</v>
      </c>
      <c r="Q700" s="70"/>
      <c r="R700" s="70" t="str">
        <f>sampletable!R700</f>
        <v>BC19</v>
      </c>
      <c r="S700" s="70"/>
      <c r="T700" s="70" t="str">
        <f>sampletable!T700</f>
        <v>NB08</v>
      </c>
    </row>
    <row r="701">
      <c r="A701" s="70"/>
      <c r="B701" s="70" t="str">
        <f>sampletable!B701</f>
        <v>RMNH.5116566.1</v>
      </c>
      <c r="C701" s="71" t="str">
        <f>sampletable!C701</f>
        <v>Insect</v>
      </c>
      <c r="D701" s="71" t="str">
        <f>sampletable!D701</f>
        <v>COI-5P</v>
      </c>
      <c r="E701" s="70">
        <f>sampletable!E701</f>
        <v>658</v>
      </c>
      <c r="F701" s="70">
        <f>sampletable!F701</f>
        <v>658</v>
      </c>
      <c r="G701" s="71" t="str">
        <f>sampletable!G701</f>
        <v>5. Invertebrate Mitochondrial</v>
      </c>
      <c r="H701" s="70" t="str">
        <f>sampletable!H701</f>
        <v>ARISE_SEQ_0030</v>
      </c>
      <c r="I701" s="70" t="str">
        <f>sampletable!I701</f>
        <v>NCBN001442</v>
      </c>
      <c r="J701" s="70">
        <f>sampletable!J701</f>
        <v>1100008188</v>
      </c>
      <c r="K701" s="70" t="str">
        <f>sampletable!K701</f>
        <v>NI095</v>
      </c>
      <c r="L701" s="70" t="str">
        <f>sampletable!L701</f>
        <v>C04</v>
      </c>
      <c r="M701" s="70" t="str">
        <f>sampletable!M701</f>
        <v>ONT_LepF1+ONT_LCO1490</v>
      </c>
      <c r="N701" s="70" t="str">
        <f>sampletable!N701</f>
        <v>#N/A</v>
      </c>
      <c r="O701" s="70" t="str">
        <f>sampletable!O701</f>
        <v>ONT_LepR1+ONT_HCO2198</v>
      </c>
      <c r="P701" s="70" t="str">
        <f>sampletable!P701</f>
        <v>#N/A</v>
      </c>
      <c r="Q701" s="70"/>
      <c r="R701" s="70" t="str">
        <f>sampletable!R701</f>
        <v>BC27</v>
      </c>
      <c r="S701" s="70"/>
      <c r="T701" s="70" t="str">
        <f>sampletable!T701</f>
        <v>NB08</v>
      </c>
    </row>
    <row r="702">
      <c r="A702" s="70"/>
      <c r="B702" s="70" t="str">
        <f>sampletable!B702</f>
        <v>RMNH.5116561.2</v>
      </c>
      <c r="C702" s="71" t="str">
        <f>sampletable!C702</f>
        <v>Insect</v>
      </c>
      <c r="D702" s="71" t="str">
        <f>sampletable!D702</f>
        <v>COI-5P</v>
      </c>
      <c r="E702" s="70">
        <f>sampletable!E702</f>
        <v>658</v>
      </c>
      <c r="F702" s="70">
        <f>sampletable!F702</f>
        <v>658</v>
      </c>
      <c r="G702" s="71" t="str">
        <f>sampletable!G702</f>
        <v>5. Invertebrate Mitochondrial</v>
      </c>
      <c r="H702" s="70" t="str">
        <f>sampletable!H702</f>
        <v>ARISE_SEQ_0030</v>
      </c>
      <c r="I702" s="70" t="str">
        <f>sampletable!I702</f>
        <v>NCBN001442</v>
      </c>
      <c r="J702" s="70">
        <f>sampletable!J702</f>
        <v>1100008189</v>
      </c>
      <c r="K702" s="70" t="str">
        <f>sampletable!K702</f>
        <v>NI095</v>
      </c>
      <c r="L702" s="70" t="str">
        <f>sampletable!L702</f>
        <v>C05</v>
      </c>
      <c r="M702" s="70" t="str">
        <f>sampletable!M702</f>
        <v>ONT_LepF1+ONT_LCO1490</v>
      </c>
      <c r="N702" s="70" t="str">
        <f>sampletable!N702</f>
        <v>#N/A</v>
      </c>
      <c r="O702" s="70" t="str">
        <f>sampletable!O702</f>
        <v>ONT_LepR1+ONT_HCO2198</v>
      </c>
      <c r="P702" s="70" t="str">
        <f>sampletable!P702</f>
        <v>#N/A</v>
      </c>
      <c r="Q702" s="70"/>
      <c r="R702" s="70" t="str">
        <f>sampletable!R702</f>
        <v>BC35</v>
      </c>
      <c r="S702" s="70"/>
      <c r="T702" s="70" t="str">
        <f>sampletable!T702</f>
        <v>NB08</v>
      </c>
    </row>
    <row r="703">
      <c r="A703" s="70"/>
      <c r="B703" s="70" t="str">
        <f>sampletable!B703</f>
        <v>RMNH.5115282</v>
      </c>
      <c r="C703" s="71" t="str">
        <f>sampletable!C703</f>
        <v>Insect</v>
      </c>
      <c r="D703" s="71" t="str">
        <f>sampletable!D703</f>
        <v>COI-5P</v>
      </c>
      <c r="E703" s="70">
        <f>sampletable!E703</f>
        <v>658</v>
      </c>
      <c r="F703" s="70">
        <f>sampletable!F703</f>
        <v>658</v>
      </c>
      <c r="G703" s="71" t="str">
        <f>sampletable!G703</f>
        <v>5. Invertebrate Mitochondrial</v>
      </c>
      <c r="H703" s="70" t="str">
        <f>sampletable!H703</f>
        <v>ARISE_SEQ_0030</v>
      </c>
      <c r="I703" s="70" t="str">
        <f>sampletable!I703</f>
        <v>NCBN001442</v>
      </c>
      <c r="J703" s="70">
        <f>sampletable!J703</f>
        <v>1100008190</v>
      </c>
      <c r="K703" s="70" t="str">
        <f>sampletable!K703</f>
        <v>NI095</v>
      </c>
      <c r="L703" s="70" t="str">
        <f>sampletable!L703</f>
        <v>C06</v>
      </c>
      <c r="M703" s="70" t="str">
        <f>sampletable!M703</f>
        <v>ONT_LepF1+ONT_LCO1490</v>
      </c>
      <c r="N703" s="70" t="str">
        <f>sampletable!N703</f>
        <v>#N/A</v>
      </c>
      <c r="O703" s="70" t="str">
        <f>sampletable!O703</f>
        <v>ONT_LepR1+ONT_HCO2198</v>
      </c>
      <c r="P703" s="70" t="str">
        <f>sampletable!P703</f>
        <v>#N/A</v>
      </c>
      <c r="Q703" s="70"/>
      <c r="R703" s="70" t="str">
        <f>sampletable!R703</f>
        <v>BC43</v>
      </c>
      <c r="S703" s="70"/>
      <c r="T703" s="70" t="str">
        <f>sampletable!T703</f>
        <v>NB08</v>
      </c>
    </row>
    <row r="704">
      <c r="A704" s="70"/>
      <c r="B704" s="70" t="str">
        <f>sampletable!B704</f>
        <v>RMNH.5116566.2</v>
      </c>
      <c r="C704" s="71" t="str">
        <f>sampletable!C704</f>
        <v>Insect</v>
      </c>
      <c r="D704" s="71" t="str">
        <f>sampletable!D704</f>
        <v>COI-5P</v>
      </c>
      <c r="E704" s="70">
        <f>sampletable!E704</f>
        <v>658</v>
      </c>
      <c r="F704" s="70">
        <f>sampletable!F704</f>
        <v>658</v>
      </c>
      <c r="G704" s="71" t="str">
        <f>sampletable!G704</f>
        <v>5. Invertebrate Mitochondrial</v>
      </c>
      <c r="H704" s="70" t="str">
        <f>sampletable!H704</f>
        <v>ARISE_SEQ_0030</v>
      </c>
      <c r="I704" s="70" t="str">
        <f>sampletable!I704</f>
        <v>NCBN001442</v>
      </c>
      <c r="J704" s="70">
        <f>sampletable!J704</f>
        <v>1100008191</v>
      </c>
      <c r="K704" s="70" t="str">
        <f>sampletable!K704</f>
        <v>NI095</v>
      </c>
      <c r="L704" s="70" t="str">
        <f>sampletable!L704</f>
        <v>C07</v>
      </c>
      <c r="M704" s="70" t="str">
        <f>sampletable!M704</f>
        <v>ONT_LepF1+ONT_LCO1490</v>
      </c>
      <c r="N704" s="70" t="str">
        <f>sampletable!N704</f>
        <v>#N/A</v>
      </c>
      <c r="O704" s="70" t="str">
        <f>sampletable!O704</f>
        <v>ONT_LepR1+ONT_HCO2198</v>
      </c>
      <c r="P704" s="70" t="str">
        <f>sampletable!P704</f>
        <v>#N/A</v>
      </c>
      <c r="Q704" s="70"/>
      <c r="R704" s="70" t="str">
        <f>sampletable!R704</f>
        <v>BC51</v>
      </c>
      <c r="S704" s="70"/>
      <c r="T704" s="70" t="str">
        <f>sampletable!T704</f>
        <v>NB08</v>
      </c>
    </row>
    <row r="705">
      <c r="A705" s="70"/>
      <c r="B705" s="70" t="str">
        <f>sampletable!B705</f>
        <v>RMNH.5116567.3</v>
      </c>
      <c r="C705" s="71" t="str">
        <f>sampletable!C705</f>
        <v>Insect</v>
      </c>
      <c r="D705" s="71" t="str">
        <f>sampletable!D705</f>
        <v>COI-5P</v>
      </c>
      <c r="E705" s="70">
        <f>sampletable!E705</f>
        <v>658</v>
      </c>
      <c r="F705" s="70">
        <f>sampletable!F705</f>
        <v>658</v>
      </c>
      <c r="G705" s="71" t="str">
        <f>sampletable!G705</f>
        <v>5. Invertebrate Mitochondrial</v>
      </c>
      <c r="H705" s="70" t="str">
        <f>sampletable!H705</f>
        <v>ARISE_SEQ_0030</v>
      </c>
      <c r="I705" s="70" t="str">
        <f>sampletable!I705</f>
        <v>NCBN001442</v>
      </c>
      <c r="J705" s="70">
        <f>sampletable!J705</f>
        <v>1100008192</v>
      </c>
      <c r="K705" s="70" t="str">
        <f>sampletable!K705</f>
        <v>NI095</v>
      </c>
      <c r="L705" s="70" t="str">
        <f>sampletable!L705</f>
        <v>C08</v>
      </c>
      <c r="M705" s="70" t="str">
        <f>sampletable!M705</f>
        <v>ONT_LepF1+ONT_LCO1490</v>
      </c>
      <c r="N705" s="70" t="str">
        <f>sampletable!N705</f>
        <v>#N/A</v>
      </c>
      <c r="O705" s="70" t="str">
        <f>sampletable!O705</f>
        <v>ONT_LepR1+ONT_HCO2198</v>
      </c>
      <c r="P705" s="70" t="str">
        <f>sampletable!P705</f>
        <v>#N/A</v>
      </c>
      <c r="Q705" s="70"/>
      <c r="R705" s="70" t="str">
        <f>sampletable!R705</f>
        <v>BC59</v>
      </c>
      <c r="S705" s="70"/>
      <c r="T705" s="70" t="str">
        <f>sampletable!T705</f>
        <v>NB08</v>
      </c>
    </row>
    <row r="706">
      <c r="A706" s="70"/>
      <c r="B706" s="70" t="str">
        <f>sampletable!B706</f>
        <v>RMNH.5116561.1</v>
      </c>
      <c r="C706" s="71" t="str">
        <f>sampletable!C706</f>
        <v>Insect</v>
      </c>
      <c r="D706" s="71" t="str">
        <f>sampletable!D706</f>
        <v>COI-5P</v>
      </c>
      <c r="E706" s="70">
        <f>sampletable!E706</f>
        <v>658</v>
      </c>
      <c r="F706" s="70">
        <f>sampletable!F706</f>
        <v>658</v>
      </c>
      <c r="G706" s="71" t="str">
        <f>sampletable!G706</f>
        <v>5. Invertebrate Mitochondrial</v>
      </c>
      <c r="H706" s="70" t="str">
        <f>sampletable!H706</f>
        <v>ARISE_SEQ_0030</v>
      </c>
      <c r="I706" s="70" t="str">
        <f>sampletable!I706</f>
        <v>NCBN001442</v>
      </c>
      <c r="J706" s="70">
        <f>sampletable!J706</f>
        <v>1100008193</v>
      </c>
      <c r="K706" s="70" t="str">
        <f>sampletable!K706</f>
        <v>NI095</v>
      </c>
      <c r="L706" s="70" t="str">
        <f>sampletable!L706</f>
        <v>C09</v>
      </c>
      <c r="M706" s="70" t="str">
        <f>sampletable!M706</f>
        <v>ONT_LepF1+ONT_LCO1490</v>
      </c>
      <c r="N706" s="70" t="str">
        <f>sampletable!N706</f>
        <v>#N/A</v>
      </c>
      <c r="O706" s="70" t="str">
        <f>sampletable!O706</f>
        <v>ONT_LepR1+ONT_HCO2198</v>
      </c>
      <c r="P706" s="70" t="str">
        <f>sampletable!P706</f>
        <v>#N/A</v>
      </c>
      <c r="Q706" s="70"/>
      <c r="R706" s="70" t="str">
        <f>sampletable!R706</f>
        <v>BC67</v>
      </c>
      <c r="S706" s="70"/>
      <c r="T706" s="70" t="str">
        <f>sampletable!T706</f>
        <v>NB08</v>
      </c>
    </row>
    <row r="707">
      <c r="A707" s="70"/>
      <c r="B707" s="70" t="str">
        <f>sampletable!B707</f>
        <v>RMNH.5115281</v>
      </c>
      <c r="C707" s="71" t="str">
        <f>sampletable!C707</f>
        <v>Insect</v>
      </c>
      <c r="D707" s="71" t="str">
        <f>sampletable!D707</f>
        <v>COI-5P</v>
      </c>
      <c r="E707" s="70">
        <f>sampletable!E707</f>
        <v>658</v>
      </c>
      <c r="F707" s="70">
        <f>sampletable!F707</f>
        <v>658</v>
      </c>
      <c r="G707" s="71" t="str">
        <f>sampletable!G707</f>
        <v>5. Invertebrate Mitochondrial</v>
      </c>
      <c r="H707" s="70" t="str">
        <f>sampletable!H707</f>
        <v>ARISE_SEQ_0030</v>
      </c>
      <c r="I707" s="70" t="str">
        <f>sampletable!I707</f>
        <v>NCBN001442</v>
      </c>
      <c r="J707" s="70">
        <f>sampletable!J707</f>
        <v>1100008194</v>
      </c>
      <c r="K707" s="70" t="str">
        <f>sampletable!K707</f>
        <v>NI095</v>
      </c>
      <c r="L707" s="70" t="str">
        <f>sampletable!L707</f>
        <v>C10</v>
      </c>
      <c r="M707" s="70" t="str">
        <f>sampletable!M707</f>
        <v>ONT_LepF1+ONT_LCO1490</v>
      </c>
      <c r="N707" s="70" t="str">
        <f>sampletable!N707</f>
        <v>#N/A</v>
      </c>
      <c r="O707" s="70" t="str">
        <f>sampletable!O707</f>
        <v>ONT_LepR1+ONT_HCO2198</v>
      </c>
      <c r="P707" s="70" t="str">
        <f>sampletable!P707</f>
        <v>#N/A</v>
      </c>
      <c r="Q707" s="70"/>
      <c r="R707" s="70" t="str">
        <f>sampletable!R707</f>
        <v>BC75</v>
      </c>
      <c r="S707" s="70"/>
      <c r="T707" s="70" t="str">
        <f>sampletable!T707</f>
        <v>NB08</v>
      </c>
    </row>
    <row r="708">
      <c r="A708" s="70"/>
      <c r="B708" s="70" t="str">
        <f>sampletable!B708</f>
        <v>RMNH.5116566.3</v>
      </c>
      <c r="C708" s="71" t="str">
        <f>sampletable!C708</f>
        <v>Insect</v>
      </c>
      <c r="D708" s="71" t="str">
        <f>sampletable!D708</f>
        <v>COI-5P</v>
      </c>
      <c r="E708" s="70">
        <f>sampletable!E708</f>
        <v>658</v>
      </c>
      <c r="F708" s="70">
        <f>sampletable!F708</f>
        <v>658</v>
      </c>
      <c r="G708" s="71" t="str">
        <f>sampletable!G708</f>
        <v>5. Invertebrate Mitochondrial</v>
      </c>
      <c r="H708" s="70" t="str">
        <f>sampletable!H708</f>
        <v>ARISE_SEQ_0030</v>
      </c>
      <c r="I708" s="70" t="str">
        <f>sampletable!I708</f>
        <v>NCBN001442</v>
      </c>
      <c r="J708" s="70">
        <f>sampletable!J708</f>
        <v>1100008195</v>
      </c>
      <c r="K708" s="70" t="str">
        <f>sampletable!K708</f>
        <v>NI095</v>
      </c>
      <c r="L708" s="70" t="str">
        <f>sampletable!L708</f>
        <v>C11</v>
      </c>
      <c r="M708" s="70" t="str">
        <f>sampletable!M708</f>
        <v>ONT_LepF1+ONT_LCO1490</v>
      </c>
      <c r="N708" s="70" t="str">
        <f>sampletable!N708</f>
        <v>#N/A</v>
      </c>
      <c r="O708" s="70" t="str">
        <f>sampletable!O708</f>
        <v>ONT_LepR1+ONT_HCO2198</v>
      </c>
      <c r="P708" s="70" t="str">
        <f>sampletable!P708</f>
        <v>#N/A</v>
      </c>
      <c r="Q708" s="70"/>
      <c r="R708" s="70" t="str">
        <f>sampletable!R708</f>
        <v>BC83</v>
      </c>
      <c r="S708" s="70"/>
      <c r="T708" s="70" t="str">
        <f>sampletable!T708</f>
        <v>NB08</v>
      </c>
    </row>
    <row r="709">
      <c r="A709" s="70"/>
      <c r="B709" s="70" t="str">
        <f>sampletable!B709</f>
        <v>RMNH.5116567.2</v>
      </c>
      <c r="C709" s="71" t="str">
        <f>sampletable!C709</f>
        <v>Insect</v>
      </c>
      <c r="D709" s="71" t="str">
        <f>sampletable!D709</f>
        <v>COI-5P</v>
      </c>
      <c r="E709" s="70">
        <f>sampletable!E709</f>
        <v>658</v>
      </c>
      <c r="F709" s="70">
        <f>sampletable!F709</f>
        <v>658</v>
      </c>
      <c r="G709" s="71" t="str">
        <f>sampletable!G709</f>
        <v>5. Invertebrate Mitochondrial</v>
      </c>
      <c r="H709" s="70" t="str">
        <f>sampletable!H709</f>
        <v>ARISE_SEQ_0030</v>
      </c>
      <c r="I709" s="70" t="str">
        <f>sampletable!I709</f>
        <v>NCBN001442</v>
      </c>
      <c r="J709" s="70">
        <f>sampletable!J709</f>
        <v>1100008196</v>
      </c>
      <c r="K709" s="70" t="str">
        <f>sampletable!K709</f>
        <v>NI095</v>
      </c>
      <c r="L709" s="70" t="str">
        <f>sampletable!L709</f>
        <v>C12</v>
      </c>
      <c r="M709" s="70" t="str">
        <f>sampletable!M709</f>
        <v>ONT_LepF1+ONT_LCO1490</v>
      </c>
      <c r="N709" s="70" t="str">
        <f>sampletable!N709</f>
        <v>#N/A</v>
      </c>
      <c r="O709" s="70" t="str">
        <f>sampletable!O709</f>
        <v>ONT_LepR1+ONT_HCO2198</v>
      </c>
      <c r="P709" s="70" t="str">
        <f>sampletable!P709</f>
        <v>#N/A</v>
      </c>
      <c r="Q709" s="70"/>
      <c r="R709" s="70" t="str">
        <f>sampletable!R709</f>
        <v>BC91</v>
      </c>
      <c r="S709" s="70"/>
      <c r="T709" s="70" t="str">
        <f>sampletable!T709</f>
        <v>NB08</v>
      </c>
    </row>
    <row r="710">
      <c r="A710" s="70"/>
      <c r="B710" s="70" t="str">
        <f>sampletable!B710</f>
        <v>RMNH.5115302</v>
      </c>
      <c r="C710" s="71" t="str">
        <f>sampletable!C710</f>
        <v>Insect</v>
      </c>
      <c r="D710" s="71" t="str">
        <f>sampletable!D710</f>
        <v>COI-5P</v>
      </c>
      <c r="E710" s="70">
        <f>sampletable!E710</f>
        <v>658</v>
      </c>
      <c r="F710" s="70">
        <f>sampletable!F710</f>
        <v>658</v>
      </c>
      <c r="G710" s="71" t="str">
        <f>sampletable!G710</f>
        <v>5. Invertebrate Mitochondrial</v>
      </c>
      <c r="H710" s="70" t="str">
        <f>sampletable!H710</f>
        <v>ARISE_SEQ_0030</v>
      </c>
      <c r="I710" s="70" t="str">
        <f>sampletable!I710</f>
        <v>NCBN001442</v>
      </c>
      <c r="J710" s="70">
        <f>sampletable!J710</f>
        <v>1100008197</v>
      </c>
      <c r="K710" s="70" t="str">
        <f>sampletable!K710</f>
        <v>NI095</v>
      </c>
      <c r="L710" s="70" t="str">
        <f>sampletable!L710</f>
        <v>D01</v>
      </c>
      <c r="M710" s="70" t="str">
        <f>sampletable!M710</f>
        <v>ONT_LepF1+ONT_LCO1490</v>
      </c>
      <c r="N710" s="70" t="str">
        <f>sampletable!N710</f>
        <v>#N/A</v>
      </c>
      <c r="O710" s="70" t="str">
        <f>sampletable!O710</f>
        <v>ONT_LepR1+ONT_HCO2198</v>
      </c>
      <c r="P710" s="70" t="str">
        <f>sampletable!P710</f>
        <v>#N/A</v>
      </c>
      <c r="Q710" s="70"/>
      <c r="R710" s="70" t="str">
        <f>sampletable!R710</f>
        <v>BC04</v>
      </c>
      <c r="S710" s="70"/>
      <c r="T710" s="70" t="str">
        <f>sampletable!T710</f>
        <v>NB08</v>
      </c>
    </row>
    <row r="711">
      <c r="A711" s="70"/>
      <c r="B711" s="70" t="str">
        <f>sampletable!B711</f>
        <v>RMNH.5115260</v>
      </c>
      <c r="C711" s="71" t="str">
        <f>sampletable!C711</f>
        <v>Insect</v>
      </c>
      <c r="D711" s="71" t="str">
        <f>sampletable!D711</f>
        <v>COI-5P</v>
      </c>
      <c r="E711" s="70">
        <f>sampletable!E711</f>
        <v>658</v>
      </c>
      <c r="F711" s="70">
        <f>sampletable!F711</f>
        <v>658</v>
      </c>
      <c r="G711" s="71" t="str">
        <f>sampletable!G711</f>
        <v>5. Invertebrate Mitochondrial</v>
      </c>
      <c r="H711" s="70" t="str">
        <f>sampletable!H711</f>
        <v>ARISE_SEQ_0030</v>
      </c>
      <c r="I711" s="70" t="str">
        <f>sampletable!I711</f>
        <v>NCBN001442</v>
      </c>
      <c r="J711" s="70">
        <f>sampletable!J711</f>
        <v>1100008198</v>
      </c>
      <c r="K711" s="70" t="str">
        <f>sampletable!K711</f>
        <v>NI095</v>
      </c>
      <c r="L711" s="70" t="str">
        <f>sampletable!L711</f>
        <v>D02</v>
      </c>
      <c r="M711" s="70" t="str">
        <f>sampletable!M711</f>
        <v>ONT_LepF1+ONT_LCO1490</v>
      </c>
      <c r="N711" s="70" t="str">
        <f>sampletable!N711</f>
        <v>#N/A</v>
      </c>
      <c r="O711" s="70" t="str">
        <f>sampletable!O711</f>
        <v>ONT_LepR1+ONT_HCO2198</v>
      </c>
      <c r="P711" s="70" t="str">
        <f>sampletable!P711</f>
        <v>#N/A</v>
      </c>
      <c r="Q711" s="70"/>
      <c r="R711" s="70" t="str">
        <f>sampletable!R711</f>
        <v>BC12</v>
      </c>
      <c r="S711" s="70"/>
      <c r="T711" s="70" t="str">
        <f>sampletable!T711</f>
        <v>NB08</v>
      </c>
    </row>
    <row r="712">
      <c r="A712" s="70"/>
      <c r="B712" s="70" t="str">
        <f>sampletable!B712</f>
        <v>RMNH.5115267</v>
      </c>
      <c r="C712" s="71" t="str">
        <f>sampletable!C712</f>
        <v>Insect</v>
      </c>
      <c r="D712" s="71" t="str">
        <f>sampletable!D712</f>
        <v>COI-5P</v>
      </c>
      <c r="E712" s="70">
        <f>sampletable!E712</f>
        <v>658</v>
      </c>
      <c r="F712" s="70">
        <f>sampletable!F712</f>
        <v>658</v>
      </c>
      <c r="G712" s="71" t="str">
        <f>sampletable!G712</f>
        <v>5. Invertebrate Mitochondrial</v>
      </c>
      <c r="H712" s="70" t="str">
        <f>sampletable!H712</f>
        <v>ARISE_SEQ_0030</v>
      </c>
      <c r="I712" s="70" t="str">
        <f>sampletable!I712</f>
        <v>NCBN001442</v>
      </c>
      <c r="J712" s="70">
        <f>sampletable!J712</f>
        <v>1100008199</v>
      </c>
      <c r="K712" s="70" t="str">
        <f>sampletable!K712</f>
        <v>NI095</v>
      </c>
      <c r="L712" s="70" t="str">
        <f>sampletable!L712</f>
        <v>D03</v>
      </c>
      <c r="M712" s="70" t="str">
        <f>sampletable!M712</f>
        <v>ONT_LepF1+ONT_LCO1490</v>
      </c>
      <c r="N712" s="70" t="str">
        <f>sampletable!N712</f>
        <v>#N/A</v>
      </c>
      <c r="O712" s="70" t="str">
        <f>sampletable!O712</f>
        <v>ONT_LepR1+ONT_HCO2198</v>
      </c>
      <c r="P712" s="70" t="str">
        <f>sampletable!P712</f>
        <v>#N/A</v>
      </c>
      <c r="Q712" s="70"/>
      <c r="R712" s="70" t="str">
        <f>sampletable!R712</f>
        <v>BC20</v>
      </c>
      <c r="S712" s="70"/>
      <c r="T712" s="70" t="str">
        <f>sampletable!T712</f>
        <v>NB08</v>
      </c>
    </row>
    <row r="713">
      <c r="A713" s="70"/>
      <c r="B713" s="70" t="str">
        <f>sampletable!B713</f>
        <v>RMNH.5116567.1</v>
      </c>
      <c r="C713" s="71" t="str">
        <f>sampletable!C713</f>
        <v>Insect</v>
      </c>
      <c r="D713" s="71" t="str">
        <f>sampletable!D713</f>
        <v>COI-5P</v>
      </c>
      <c r="E713" s="70">
        <f>sampletable!E713</f>
        <v>658</v>
      </c>
      <c r="F713" s="70">
        <f>sampletable!F713</f>
        <v>658</v>
      </c>
      <c r="G713" s="71" t="str">
        <f>sampletable!G713</f>
        <v>5. Invertebrate Mitochondrial</v>
      </c>
      <c r="H713" s="70" t="str">
        <f>sampletable!H713</f>
        <v>ARISE_SEQ_0030</v>
      </c>
      <c r="I713" s="70" t="str">
        <f>sampletable!I713</f>
        <v>NCBN001442</v>
      </c>
      <c r="J713" s="70">
        <f>sampletable!J713</f>
        <v>1100008200</v>
      </c>
      <c r="K713" s="70" t="str">
        <f>sampletable!K713</f>
        <v>NI095</v>
      </c>
      <c r="L713" s="70" t="str">
        <f>sampletable!L713</f>
        <v>D04</v>
      </c>
      <c r="M713" s="70" t="str">
        <f>sampletable!M713</f>
        <v>ONT_LepF1+ONT_LCO1490</v>
      </c>
      <c r="N713" s="70" t="str">
        <f>sampletable!N713</f>
        <v>#N/A</v>
      </c>
      <c r="O713" s="70" t="str">
        <f>sampletable!O713</f>
        <v>ONT_LepR1+ONT_HCO2198</v>
      </c>
      <c r="P713" s="70" t="str">
        <f>sampletable!P713</f>
        <v>#N/A</v>
      </c>
      <c r="Q713" s="70"/>
      <c r="R713" s="70" t="str">
        <f>sampletable!R713</f>
        <v>BC28</v>
      </c>
      <c r="S713" s="70"/>
      <c r="T713" s="70" t="str">
        <f>sampletable!T713</f>
        <v>NB08</v>
      </c>
    </row>
    <row r="714">
      <c r="A714" s="70"/>
      <c r="B714" s="70" t="str">
        <f>sampletable!B714</f>
        <v>RMNH.5115300</v>
      </c>
      <c r="C714" s="71" t="str">
        <f>sampletable!C714</f>
        <v>Insect</v>
      </c>
      <c r="D714" s="71" t="str">
        <f>sampletable!D714</f>
        <v>COI-5P</v>
      </c>
      <c r="E714" s="70">
        <f>sampletable!E714</f>
        <v>658</v>
      </c>
      <c r="F714" s="70">
        <f>sampletable!F714</f>
        <v>658</v>
      </c>
      <c r="G714" s="71" t="str">
        <f>sampletable!G714</f>
        <v>5. Invertebrate Mitochondrial</v>
      </c>
      <c r="H714" s="70" t="str">
        <f>sampletable!H714</f>
        <v>ARISE_SEQ_0030</v>
      </c>
      <c r="I714" s="70" t="str">
        <f>sampletable!I714</f>
        <v>NCBN001442</v>
      </c>
      <c r="J714" s="70">
        <f>sampletable!J714</f>
        <v>1100008201</v>
      </c>
      <c r="K714" s="70" t="str">
        <f>sampletable!K714</f>
        <v>NI095</v>
      </c>
      <c r="L714" s="70" t="str">
        <f>sampletable!L714</f>
        <v>D05</v>
      </c>
      <c r="M714" s="70" t="str">
        <f>sampletable!M714</f>
        <v>ONT_LepF1+ONT_LCO1490</v>
      </c>
      <c r="N714" s="70" t="str">
        <f>sampletable!N714</f>
        <v>#N/A</v>
      </c>
      <c r="O714" s="70" t="str">
        <f>sampletable!O714</f>
        <v>ONT_LepR1+ONT_HCO2198</v>
      </c>
      <c r="P714" s="70" t="str">
        <f>sampletable!P714</f>
        <v>#N/A</v>
      </c>
      <c r="Q714" s="70"/>
      <c r="R714" s="70" t="str">
        <f>sampletable!R714</f>
        <v>BC36</v>
      </c>
      <c r="S714" s="70"/>
      <c r="T714" s="70" t="str">
        <f>sampletable!T714</f>
        <v>NB08</v>
      </c>
    </row>
    <row r="715">
      <c r="A715" s="70"/>
      <c r="B715" s="70" t="str">
        <f>sampletable!B715</f>
        <v>RMNH.5116496.1</v>
      </c>
      <c r="C715" s="71" t="str">
        <f>sampletable!C715</f>
        <v>Insect</v>
      </c>
      <c r="D715" s="71" t="str">
        <f>sampletable!D715</f>
        <v>COI-5P</v>
      </c>
      <c r="E715" s="70">
        <f>sampletable!E715</f>
        <v>658</v>
      </c>
      <c r="F715" s="70">
        <f>sampletable!F715</f>
        <v>658</v>
      </c>
      <c r="G715" s="71" t="str">
        <f>sampletable!G715</f>
        <v>5. Invertebrate Mitochondrial</v>
      </c>
      <c r="H715" s="70" t="str">
        <f>sampletable!H715</f>
        <v>ARISE_SEQ_0030</v>
      </c>
      <c r="I715" s="70" t="str">
        <f>sampletable!I715</f>
        <v>NCBN001442</v>
      </c>
      <c r="J715" s="70">
        <f>sampletable!J715</f>
        <v>1100008202</v>
      </c>
      <c r="K715" s="70" t="str">
        <f>sampletable!K715</f>
        <v>NI095</v>
      </c>
      <c r="L715" s="70" t="str">
        <f>sampletable!L715</f>
        <v>D06</v>
      </c>
      <c r="M715" s="70" t="str">
        <f>sampletable!M715</f>
        <v>ONT_LepF1+ONT_LCO1490</v>
      </c>
      <c r="N715" s="70" t="str">
        <f>sampletable!N715</f>
        <v>#N/A</v>
      </c>
      <c r="O715" s="70" t="str">
        <f>sampletable!O715</f>
        <v>ONT_LepR1+ONT_HCO2198</v>
      </c>
      <c r="P715" s="70" t="str">
        <f>sampletable!P715</f>
        <v>#N/A</v>
      </c>
      <c r="Q715" s="70"/>
      <c r="R715" s="70" t="str">
        <f>sampletable!R715</f>
        <v>BC44</v>
      </c>
      <c r="S715" s="70"/>
      <c r="T715" s="70" t="str">
        <f>sampletable!T715</f>
        <v>NB08</v>
      </c>
    </row>
    <row r="716">
      <c r="A716" s="70"/>
      <c r="B716" s="70" t="str">
        <f>sampletable!B716</f>
        <v>RMNH.5115279</v>
      </c>
      <c r="C716" s="71" t="str">
        <f>sampletable!C716</f>
        <v>Insect</v>
      </c>
      <c r="D716" s="71" t="str">
        <f>sampletable!D716</f>
        <v>COI-5P</v>
      </c>
      <c r="E716" s="70">
        <f>sampletable!E716</f>
        <v>658</v>
      </c>
      <c r="F716" s="70">
        <f>sampletable!F716</f>
        <v>658</v>
      </c>
      <c r="G716" s="71" t="str">
        <f>sampletable!G716</f>
        <v>5. Invertebrate Mitochondrial</v>
      </c>
      <c r="H716" s="70" t="str">
        <f>sampletable!H716</f>
        <v>ARISE_SEQ_0030</v>
      </c>
      <c r="I716" s="70" t="str">
        <f>sampletable!I716</f>
        <v>NCBN001442</v>
      </c>
      <c r="J716" s="70">
        <f>sampletable!J716</f>
        <v>1100008203</v>
      </c>
      <c r="K716" s="70" t="str">
        <f>sampletable!K716</f>
        <v>NI095</v>
      </c>
      <c r="L716" s="70" t="str">
        <f>sampletable!L716</f>
        <v>D07</v>
      </c>
      <c r="M716" s="70" t="str">
        <f>sampletable!M716</f>
        <v>ONT_LepF1+ONT_LCO1490</v>
      </c>
      <c r="N716" s="70" t="str">
        <f>sampletable!N716</f>
        <v>#N/A</v>
      </c>
      <c r="O716" s="70" t="str">
        <f>sampletable!O716</f>
        <v>ONT_LepR1+ONT_HCO2198</v>
      </c>
      <c r="P716" s="70" t="str">
        <f>sampletable!P716</f>
        <v>#N/A</v>
      </c>
      <c r="Q716" s="70"/>
      <c r="R716" s="70" t="str">
        <f>sampletable!R716</f>
        <v>BC52</v>
      </c>
      <c r="S716" s="70"/>
      <c r="T716" s="70" t="str">
        <f>sampletable!T716</f>
        <v>NB08</v>
      </c>
    </row>
    <row r="717">
      <c r="A717" s="70"/>
      <c r="B717" s="70" t="str">
        <f>sampletable!B717</f>
        <v>RMNH.5115301</v>
      </c>
      <c r="C717" s="71" t="str">
        <f>sampletable!C717</f>
        <v>Insect</v>
      </c>
      <c r="D717" s="71" t="str">
        <f>sampletable!D717</f>
        <v>COI-5P</v>
      </c>
      <c r="E717" s="70">
        <f>sampletable!E717</f>
        <v>658</v>
      </c>
      <c r="F717" s="70">
        <f>sampletable!F717</f>
        <v>658</v>
      </c>
      <c r="G717" s="71" t="str">
        <f>sampletable!G717</f>
        <v>5. Invertebrate Mitochondrial</v>
      </c>
      <c r="H717" s="70" t="str">
        <f>sampletable!H717</f>
        <v>ARISE_SEQ_0030</v>
      </c>
      <c r="I717" s="70" t="str">
        <f>sampletable!I717</f>
        <v>NCBN001442</v>
      </c>
      <c r="J717" s="70">
        <f>sampletable!J717</f>
        <v>1100008204</v>
      </c>
      <c r="K717" s="70" t="str">
        <f>sampletable!K717</f>
        <v>NI095</v>
      </c>
      <c r="L717" s="70" t="str">
        <f>sampletable!L717</f>
        <v>D08</v>
      </c>
      <c r="M717" s="70" t="str">
        <f>sampletable!M717</f>
        <v>ONT_LepF1+ONT_LCO1490</v>
      </c>
      <c r="N717" s="70" t="str">
        <f>sampletable!N717</f>
        <v>#N/A</v>
      </c>
      <c r="O717" s="70" t="str">
        <f>sampletable!O717</f>
        <v>ONT_LepR1+ONT_HCO2198</v>
      </c>
      <c r="P717" s="70" t="str">
        <f>sampletable!P717</f>
        <v>#N/A</v>
      </c>
      <c r="Q717" s="70"/>
      <c r="R717" s="70" t="str">
        <f>sampletable!R717</f>
        <v>BC60</v>
      </c>
      <c r="S717" s="70"/>
      <c r="T717" s="70" t="str">
        <f>sampletable!T717</f>
        <v>NB08</v>
      </c>
    </row>
    <row r="718">
      <c r="A718" s="70"/>
      <c r="B718" s="70" t="str">
        <f>sampletable!B718</f>
        <v>RMNH.5116504.3</v>
      </c>
      <c r="C718" s="71" t="str">
        <f>sampletable!C718</f>
        <v>Insect</v>
      </c>
      <c r="D718" s="71" t="str">
        <f>sampletable!D718</f>
        <v>COI-5P</v>
      </c>
      <c r="E718" s="70">
        <f>sampletable!E718</f>
        <v>658</v>
      </c>
      <c r="F718" s="70">
        <f>sampletable!F718</f>
        <v>658</v>
      </c>
      <c r="G718" s="71" t="str">
        <f>sampletable!G718</f>
        <v>5. Invertebrate Mitochondrial</v>
      </c>
      <c r="H718" s="70" t="str">
        <f>sampletable!H718</f>
        <v>ARISE_SEQ_0030</v>
      </c>
      <c r="I718" s="70" t="str">
        <f>sampletable!I718</f>
        <v>NCBN001442</v>
      </c>
      <c r="J718" s="70">
        <f>sampletable!J718</f>
        <v>1100008205</v>
      </c>
      <c r="K718" s="70" t="str">
        <f>sampletable!K718</f>
        <v>NI095</v>
      </c>
      <c r="L718" s="70" t="str">
        <f>sampletable!L718</f>
        <v>D09</v>
      </c>
      <c r="M718" s="70" t="str">
        <f>sampletable!M718</f>
        <v>ONT_LepF1+ONT_LCO1490</v>
      </c>
      <c r="N718" s="70" t="str">
        <f>sampletable!N718</f>
        <v>#N/A</v>
      </c>
      <c r="O718" s="70" t="str">
        <f>sampletable!O718</f>
        <v>ONT_LepR1+ONT_HCO2198</v>
      </c>
      <c r="P718" s="70" t="str">
        <f>sampletable!P718</f>
        <v>#N/A</v>
      </c>
      <c r="Q718" s="70"/>
      <c r="R718" s="70" t="str">
        <f>sampletable!R718</f>
        <v>BC68</v>
      </c>
      <c r="S718" s="70"/>
      <c r="T718" s="70" t="str">
        <f>sampletable!T718</f>
        <v>NB08</v>
      </c>
    </row>
    <row r="719">
      <c r="A719" s="70"/>
      <c r="B719" s="70" t="str">
        <f>sampletable!B719</f>
        <v>RMNH.5116496.2</v>
      </c>
      <c r="C719" s="71" t="str">
        <f>sampletable!C719</f>
        <v>Insect</v>
      </c>
      <c r="D719" s="71" t="str">
        <f>sampletable!D719</f>
        <v>COI-5P</v>
      </c>
      <c r="E719" s="70">
        <f>sampletable!E719</f>
        <v>658</v>
      </c>
      <c r="F719" s="70">
        <f>sampletable!F719</f>
        <v>658</v>
      </c>
      <c r="G719" s="71" t="str">
        <f>sampletable!G719</f>
        <v>5. Invertebrate Mitochondrial</v>
      </c>
      <c r="H719" s="70" t="str">
        <f>sampletable!H719</f>
        <v>ARISE_SEQ_0030</v>
      </c>
      <c r="I719" s="70" t="str">
        <f>sampletable!I719</f>
        <v>NCBN001442</v>
      </c>
      <c r="J719" s="70">
        <f>sampletable!J719</f>
        <v>1100008206</v>
      </c>
      <c r="K719" s="70" t="str">
        <f>sampletable!K719</f>
        <v>NI095</v>
      </c>
      <c r="L719" s="70" t="str">
        <f>sampletable!L719</f>
        <v>D10</v>
      </c>
      <c r="M719" s="70" t="str">
        <f>sampletable!M719</f>
        <v>ONT_LepF1+ONT_LCO1490</v>
      </c>
      <c r="N719" s="70" t="str">
        <f>sampletable!N719</f>
        <v>#N/A</v>
      </c>
      <c r="O719" s="70" t="str">
        <f>sampletable!O719</f>
        <v>ONT_LepR1+ONT_HCO2198</v>
      </c>
      <c r="P719" s="70" t="str">
        <f>sampletable!P719</f>
        <v>#N/A</v>
      </c>
      <c r="Q719" s="70"/>
      <c r="R719" s="70" t="str">
        <f>sampletable!R719</f>
        <v>BC76</v>
      </c>
      <c r="S719" s="70"/>
      <c r="T719" s="70" t="str">
        <f>sampletable!T719</f>
        <v>NB08</v>
      </c>
    </row>
    <row r="720">
      <c r="A720" s="70"/>
      <c r="B720" s="70" t="str">
        <f>sampletable!B720</f>
        <v>RMNH.5115288</v>
      </c>
      <c r="C720" s="71" t="str">
        <f>sampletable!C720</f>
        <v>Insect</v>
      </c>
      <c r="D720" s="71" t="str">
        <f>sampletable!D720</f>
        <v>COI-5P</v>
      </c>
      <c r="E720" s="70">
        <f>sampletable!E720</f>
        <v>658</v>
      </c>
      <c r="F720" s="70">
        <f>sampletable!F720</f>
        <v>658</v>
      </c>
      <c r="G720" s="71" t="str">
        <f>sampletable!G720</f>
        <v>5. Invertebrate Mitochondrial</v>
      </c>
      <c r="H720" s="70" t="str">
        <f>sampletable!H720</f>
        <v>ARISE_SEQ_0030</v>
      </c>
      <c r="I720" s="70" t="str">
        <f>sampletable!I720</f>
        <v>NCBN001442</v>
      </c>
      <c r="J720" s="70">
        <f>sampletable!J720</f>
        <v>1100008207</v>
      </c>
      <c r="K720" s="70" t="str">
        <f>sampletable!K720</f>
        <v>NI095</v>
      </c>
      <c r="L720" s="70" t="str">
        <f>sampletable!L720</f>
        <v>D11</v>
      </c>
      <c r="M720" s="70" t="str">
        <f>sampletable!M720</f>
        <v>ONT_LepF1+ONT_LCO1490</v>
      </c>
      <c r="N720" s="70" t="str">
        <f>sampletable!N720</f>
        <v>#N/A</v>
      </c>
      <c r="O720" s="70" t="str">
        <f>sampletable!O720</f>
        <v>ONT_LepR1+ONT_HCO2198</v>
      </c>
      <c r="P720" s="70" t="str">
        <f>sampletable!P720</f>
        <v>#N/A</v>
      </c>
      <c r="Q720" s="70"/>
      <c r="R720" s="70" t="str">
        <f>sampletable!R720</f>
        <v>BC84</v>
      </c>
      <c r="S720" s="70"/>
      <c r="T720" s="70" t="str">
        <f>sampletable!T720</f>
        <v>NB08</v>
      </c>
    </row>
    <row r="721">
      <c r="A721" s="70"/>
      <c r="B721" s="70" t="str">
        <f>sampletable!B721</f>
        <v>RMNH.5115320</v>
      </c>
      <c r="C721" s="71" t="str">
        <f>sampletable!C721</f>
        <v>Insect</v>
      </c>
      <c r="D721" s="71" t="str">
        <f>sampletable!D721</f>
        <v>COI-5P</v>
      </c>
      <c r="E721" s="70">
        <f>sampletable!E721</f>
        <v>658</v>
      </c>
      <c r="F721" s="70">
        <f>sampletable!F721</f>
        <v>658</v>
      </c>
      <c r="G721" s="71" t="str">
        <f>sampletable!G721</f>
        <v>5. Invertebrate Mitochondrial</v>
      </c>
      <c r="H721" s="70" t="str">
        <f>sampletable!H721</f>
        <v>ARISE_SEQ_0030</v>
      </c>
      <c r="I721" s="70" t="str">
        <f>sampletable!I721</f>
        <v>NCBN001442</v>
      </c>
      <c r="J721" s="70">
        <f>sampletable!J721</f>
        <v>1100008208</v>
      </c>
      <c r="K721" s="70" t="str">
        <f>sampletable!K721</f>
        <v>NI095</v>
      </c>
      <c r="L721" s="70" t="str">
        <f>sampletable!L721</f>
        <v>D12</v>
      </c>
      <c r="M721" s="70" t="str">
        <f>sampletable!M721</f>
        <v>ONT_LepF1+ONT_LCO1490</v>
      </c>
      <c r="N721" s="70" t="str">
        <f>sampletable!N721</f>
        <v>#N/A</v>
      </c>
      <c r="O721" s="70" t="str">
        <f>sampletable!O721</f>
        <v>ONT_LepR1+ONT_HCO2198</v>
      </c>
      <c r="P721" s="70" t="str">
        <f>sampletable!P721</f>
        <v>#N/A</v>
      </c>
      <c r="Q721" s="70"/>
      <c r="R721" s="70" t="str">
        <f>sampletable!R721</f>
        <v>BC92</v>
      </c>
      <c r="S721" s="70"/>
      <c r="T721" s="70" t="str">
        <f>sampletable!T721</f>
        <v>NB08</v>
      </c>
    </row>
    <row r="722">
      <c r="A722" s="70"/>
      <c r="B722" s="70" t="str">
        <f>sampletable!B722</f>
        <v>RMNH.5116504.2</v>
      </c>
      <c r="C722" s="71" t="str">
        <f>sampletable!C722</f>
        <v>Insect</v>
      </c>
      <c r="D722" s="71" t="str">
        <f>sampletable!D722</f>
        <v>COI-5P</v>
      </c>
      <c r="E722" s="70">
        <f>sampletable!E722</f>
        <v>658</v>
      </c>
      <c r="F722" s="70">
        <f>sampletable!F722</f>
        <v>658</v>
      </c>
      <c r="G722" s="71" t="str">
        <f>sampletable!G722</f>
        <v>5. Invertebrate Mitochondrial</v>
      </c>
      <c r="H722" s="70" t="str">
        <f>sampletable!H722</f>
        <v>ARISE_SEQ_0030</v>
      </c>
      <c r="I722" s="70" t="str">
        <f>sampletable!I722</f>
        <v>NCBN001442</v>
      </c>
      <c r="J722" s="70">
        <f>sampletable!J722</f>
        <v>1100008209</v>
      </c>
      <c r="K722" s="70" t="str">
        <f>sampletable!K722</f>
        <v>NI095</v>
      </c>
      <c r="L722" s="70" t="str">
        <f>sampletable!L722</f>
        <v>E01</v>
      </c>
      <c r="M722" s="70" t="str">
        <f>sampletable!M722</f>
        <v>ONT_LepF1+ONT_LCO1490</v>
      </c>
      <c r="N722" s="70" t="str">
        <f>sampletable!N722</f>
        <v>#N/A</v>
      </c>
      <c r="O722" s="70" t="str">
        <f>sampletable!O722</f>
        <v>ONT_LepR1+ONT_HCO2198</v>
      </c>
      <c r="P722" s="70" t="str">
        <f>sampletable!P722</f>
        <v>#N/A</v>
      </c>
      <c r="Q722" s="70"/>
      <c r="R722" s="70" t="str">
        <f>sampletable!R722</f>
        <v>BC05</v>
      </c>
      <c r="S722" s="70"/>
      <c r="T722" s="70" t="str">
        <f>sampletable!T722</f>
        <v>NB08</v>
      </c>
    </row>
    <row r="723">
      <c r="A723" s="70"/>
      <c r="B723" s="70" t="str">
        <f>sampletable!B723</f>
        <v>RMNH.5116496.3</v>
      </c>
      <c r="C723" s="71" t="str">
        <f>sampletable!C723</f>
        <v>Insect</v>
      </c>
      <c r="D723" s="71" t="str">
        <f>sampletable!D723</f>
        <v>COI-5P</v>
      </c>
      <c r="E723" s="70">
        <f>sampletable!E723</f>
        <v>658</v>
      </c>
      <c r="F723" s="70">
        <f>sampletable!F723</f>
        <v>658</v>
      </c>
      <c r="G723" s="71" t="str">
        <f>sampletable!G723</f>
        <v>5. Invertebrate Mitochondrial</v>
      </c>
      <c r="H723" s="70" t="str">
        <f>sampletable!H723</f>
        <v>ARISE_SEQ_0030</v>
      </c>
      <c r="I723" s="70" t="str">
        <f>sampletable!I723</f>
        <v>NCBN001442</v>
      </c>
      <c r="J723" s="70">
        <f>sampletable!J723</f>
        <v>1100008210</v>
      </c>
      <c r="K723" s="70" t="str">
        <f>sampletable!K723</f>
        <v>NI095</v>
      </c>
      <c r="L723" s="70" t="str">
        <f>sampletable!L723</f>
        <v>E02</v>
      </c>
      <c r="M723" s="70" t="str">
        <f>sampletable!M723</f>
        <v>ONT_LepF1+ONT_LCO1490</v>
      </c>
      <c r="N723" s="70" t="str">
        <f>sampletable!N723</f>
        <v>#N/A</v>
      </c>
      <c r="O723" s="70" t="str">
        <f>sampletable!O723</f>
        <v>ONT_LepR1+ONT_HCO2198</v>
      </c>
      <c r="P723" s="70" t="str">
        <f>sampletable!P723</f>
        <v>#N/A</v>
      </c>
      <c r="Q723" s="70"/>
      <c r="R723" s="70" t="str">
        <f>sampletable!R723</f>
        <v>BC13</v>
      </c>
      <c r="S723" s="70"/>
      <c r="T723" s="70" t="str">
        <f>sampletable!T723</f>
        <v>NB08</v>
      </c>
    </row>
    <row r="724">
      <c r="A724" s="70"/>
      <c r="B724" s="70" t="str">
        <f>sampletable!B724</f>
        <v>RMNH.5116499.1</v>
      </c>
      <c r="C724" s="71" t="str">
        <f>sampletable!C724</f>
        <v>Insect</v>
      </c>
      <c r="D724" s="71" t="str">
        <f>sampletable!D724</f>
        <v>COI-5P</v>
      </c>
      <c r="E724" s="70" t="str">
        <f>#REF!</f>
        <v>#REF!</v>
      </c>
      <c r="F724" s="70">
        <f>sampletable!F724</f>
        <v>658</v>
      </c>
      <c r="G724" s="71" t="str">
        <f>sampletable!G724</f>
        <v>5. Invertebrate Mitochondrial</v>
      </c>
      <c r="H724" s="70" t="str">
        <f>sampletable!H724</f>
        <v>ARISE_SEQ_0030</v>
      </c>
      <c r="I724" s="70" t="str">
        <f>sampletable!I724</f>
        <v>NCBN001442</v>
      </c>
      <c r="J724" s="70">
        <f>sampletable!J724</f>
        <v>1100008211</v>
      </c>
      <c r="K724" s="70" t="str">
        <f>sampletable!K724</f>
        <v>NI095</v>
      </c>
      <c r="L724" s="70" t="str">
        <f>sampletable!L724</f>
        <v>E03</v>
      </c>
      <c r="M724" s="70" t="str">
        <f>sampletable!M724</f>
        <v>ONT_LepF1+ONT_LCO1490</v>
      </c>
      <c r="N724" s="70" t="str">
        <f>sampletable!N724</f>
        <v>#N/A</v>
      </c>
      <c r="O724" s="70" t="str">
        <f>sampletable!O724</f>
        <v>ONT_LepR1+ONT_HCO2198</v>
      </c>
      <c r="P724" s="70" t="str">
        <f>sampletable!P724</f>
        <v>#N/A</v>
      </c>
      <c r="Q724" s="70"/>
      <c r="R724" s="70" t="str">
        <f>sampletable!R724</f>
        <v>BC21</v>
      </c>
      <c r="S724" s="70"/>
      <c r="T724" s="70" t="str">
        <f>sampletable!T724</f>
        <v>NB08</v>
      </c>
    </row>
    <row r="725">
      <c r="A725" s="70"/>
      <c r="B725" s="70" t="str">
        <f>sampletable!B725</f>
        <v>RMNH.5116501.3</v>
      </c>
      <c r="C725" s="71" t="str">
        <f>sampletable!C725</f>
        <v>Insect</v>
      </c>
      <c r="D725" s="71" t="str">
        <f>sampletable!D725</f>
        <v>COI-5P</v>
      </c>
      <c r="E725" s="70">
        <f>sampletable!E724</f>
        <v>658</v>
      </c>
      <c r="F725" s="70">
        <f>sampletable!F725</f>
        <v>658</v>
      </c>
      <c r="G725" s="71" t="str">
        <f>sampletable!G725</f>
        <v>5. Invertebrate Mitochondrial</v>
      </c>
      <c r="H725" s="70" t="str">
        <f>sampletable!H725</f>
        <v>ARISE_SEQ_0030</v>
      </c>
      <c r="I725" s="70" t="str">
        <f>sampletable!I725</f>
        <v>NCBN001442</v>
      </c>
      <c r="J725" s="70">
        <f>sampletable!J725</f>
        <v>1100008212</v>
      </c>
      <c r="K725" s="70" t="str">
        <f>sampletable!K725</f>
        <v>NI095</v>
      </c>
      <c r="L725" s="70" t="str">
        <f>sampletable!L725</f>
        <v>E04</v>
      </c>
      <c r="M725" s="70" t="str">
        <f>sampletable!M725</f>
        <v>ONT_LepF1+ONT_LCO1490</v>
      </c>
      <c r="N725" s="70" t="str">
        <f>sampletable!N725</f>
        <v>#N/A</v>
      </c>
      <c r="O725" s="70" t="str">
        <f>sampletable!O725</f>
        <v>ONT_LepR1+ONT_HCO2198</v>
      </c>
      <c r="P725" s="70" t="str">
        <f>sampletable!P725</f>
        <v>#N/A</v>
      </c>
      <c r="Q725" s="70"/>
      <c r="R725" s="70" t="str">
        <f>sampletable!R725</f>
        <v>BC29</v>
      </c>
      <c r="S725" s="70"/>
      <c r="T725" s="70" t="str">
        <f>sampletable!T725</f>
        <v>NB08</v>
      </c>
    </row>
    <row r="726">
      <c r="A726" s="70"/>
      <c r="B726" s="70" t="str">
        <f>sampletable!B726</f>
        <v>RMNH.5115286</v>
      </c>
      <c r="C726" s="71" t="str">
        <f>sampletable!C726</f>
        <v>Insect</v>
      </c>
      <c r="D726" s="71" t="str">
        <f>sampletable!D726</f>
        <v>COI-5P</v>
      </c>
      <c r="E726" s="70">
        <f>sampletable!E726</f>
        <v>658</v>
      </c>
      <c r="F726" s="70">
        <f>sampletable!F726</f>
        <v>658</v>
      </c>
      <c r="G726" s="71" t="str">
        <f>sampletable!G726</f>
        <v>5. Invertebrate Mitochondrial</v>
      </c>
      <c r="H726" s="70" t="str">
        <f>sampletable!H726</f>
        <v>ARISE_SEQ_0030</v>
      </c>
      <c r="I726" s="70" t="str">
        <f>sampletable!I726</f>
        <v>NCBN001442</v>
      </c>
      <c r="J726" s="70">
        <f>sampletable!J726</f>
        <v>1100008213</v>
      </c>
      <c r="K726" s="70" t="str">
        <f>sampletable!K726</f>
        <v>NI095</v>
      </c>
      <c r="L726" s="70" t="str">
        <f>sampletable!L726</f>
        <v>E05</v>
      </c>
      <c r="M726" s="70" t="str">
        <f>sampletable!M726</f>
        <v>ONT_LepF1+ONT_LCO1490</v>
      </c>
      <c r="N726" s="70" t="str">
        <f>sampletable!N726</f>
        <v>#N/A</v>
      </c>
      <c r="O726" s="70" t="str">
        <f>sampletable!O726</f>
        <v>ONT_LepR1+ONT_HCO2198</v>
      </c>
      <c r="P726" s="70" t="str">
        <f>sampletable!P726</f>
        <v>#N/A</v>
      </c>
      <c r="Q726" s="70"/>
      <c r="R726" s="70" t="str">
        <f>sampletable!R726</f>
        <v>BC37</v>
      </c>
      <c r="S726" s="70"/>
      <c r="T726" s="70" t="str">
        <f>sampletable!T726</f>
        <v>NB08</v>
      </c>
    </row>
    <row r="727">
      <c r="A727" s="70"/>
      <c r="B727" s="70" t="str">
        <f>sampletable!B727</f>
        <v>RMNH.5116544.2</v>
      </c>
      <c r="C727" s="71" t="str">
        <f>sampletable!C727</f>
        <v>Insect</v>
      </c>
      <c r="D727" s="71" t="str">
        <f>sampletable!D727</f>
        <v>COI-5P</v>
      </c>
      <c r="E727" s="70">
        <f>sampletable!E727</f>
        <v>658</v>
      </c>
      <c r="F727" s="70">
        <f>sampletable!F727</f>
        <v>658</v>
      </c>
      <c r="G727" s="71" t="str">
        <f>sampletable!G727</f>
        <v>5. Invertebrate Mitochondrial</v>
      </c>
      <c r="H727" s="70" t="str">
        <f>sampletable!H727</f>
        <v>ARISE_SEQ_0030</v>
      </c>
      <c r="I727" s="70" t="str">
        <f>sampletable!I727</f>
        <v>NCBN001442</v>
      </c>
      <c r="J727" s="70">
        <f>sampletable!J727</f>
        <v>1100008214</v>
      </c>
      <c r="K727" s="70" t="str">
        <f>sampletable!K727</f>
        <v>NI095</v>
      </c>
      <c r="L727" s="70" t="str">
        <f>sampletable!L727</f>
        <v>E06</v>
      </c>
      <c r="M727" s="70" t="str">
        <f>sampletable!M727</f>
        <v>ONT_LepF1+ONT_LCO1490</v>
      </c>
      <c r="N727" s="70" t="str">
        <f>sampletable!N727</f>
        <v>#N/A</v>
      </c>
      <c r="O727" s="70" t="str">
        <f>sampletable!O727</f>
        <v>ONT_LepR1+ONT_HCO2198</v>
      </c>
      <c r="P727" s="70" t="str">
        <f>sampletable!P727</f>
        <v>#N/A</v>
      </c>
      <c r="Q727" s="70"/>
      <c r="R727" s="70" t="str">
        <f>sampletable!R727</f>
        <v>BC45</v>
      </c>
      <c r="S727" s="70"/>
      <c r="T727" s="70" t="str">
        <f>sampletable!T727</f>
        <v>NB08</v>
      </c>
    </row>
    <row r="728">
      <c r="A728" s="70"/>
      <c r="B728" s="70" t="str">
        <f>sampletable!B728</f>
        <v>RMNH.5115082</v>
      </c>
      <c r="C728" s="71" t="str">
        <f>sampletable!C728</f>
        <v>Insect</v>
      </c>
      <c r="D728" s="71" t="str">
        <f>sampletable!D728</f>
        <v>COI-5P</v>
      </c>
      <c r="E728" s="70">
        <f>sampletable!E728</f>
        <v>658</v>
      </c>
      <c r="F728" s="70">
        <f>sampletable!F728</f>
        <v>658</v>
      </c>
      <c r="G728" s="71" t="str">
        <f>sampletable!G728</f>
        <v>5. Invertebrate Mitochondrial</v>
      </c>
      <c r="H728" s="70" t="str">
        <f>sampletable!H728</f>
        <v>ARISE_SEQ_0030</v>
      </c>
      <c r="I728" s="70" t="str">
        <f>sampletable!I728</f>
        <v>NCBN001442</v>
      </c>
      <c r="J728" s="70">
        <f>sampletable!J728</f>
        <v>1100008215</v>
      </c>
      <c r="K728" s="70" t="str">
        <f>sampletable!K728</f>
        <v>NI095</v>
      </c>
      <c r="L728" s="70" t="str">
        <f>sampletable!L728</f>
        <v>E07</v>
      </c>
      <c r="M728" s="70" t="str">
        <f>sampletable!M728</f>
        <v>ONT_LepF1+ONT_LCO1490</v>
      </c>
      <c r="N728" s="70" t="str">
        <f>sampletable!N728</f>
        <v>#N/A</v>
      </c>
      <c r="O728" s="70" t="str">
        <f>sampletable!O728</f>
        <v>ONT_LepR1+ONT_HCO2198</v>
      </c>
      <c r="P728" s="70" t="str">
        <f>sampletable!P728</f>
        <v>#N/A</v>
      </c>
      <c r="Q728" s="70"/>
      <c r="R728" s="70" t="str">
        <f>sampletable!R728</f>
        <v>BC53</v>
      </c>
      <c r="S728" s="70"/>
      <c r="T728" s="70" t="str">
        <f>sampletable!T728</f>
        <v>NB08</v>
      </c>
    </row>
    <row r="729">
      <c r="A729" s="70"/>
      <c r="B729" s="70" t="str">
        <f>sampletable!B729</f>
        <v>RMNH.5116554.1</v>
      </c>
      <c r="C729" s="71" t="str">
        <f>sampletable!C729</f>
        <v>Insect</v>
      </c>
      <c r="D729" s="71" t="str">
        <f>sampletable!D729</f>
        <v>COI-5P</v>
      </c>
      <c r="E729" s="70">
        <f>sampletable!E729</f>
        <v>658</v>
      </c>
      <c r="F729" s="70">
        <f>sampletable!F729</f>
        <v>658</v>
      </c>
      <c r="G729" s="71" t="str">
        <f>sampletable!G729</f>
        <v>5. Invertebrate Mitochondrial</v>
      </c>
      <c r="H729" s="70" t="str">
        <f>sampletable!H729</f>
        <v>ARISE_SEQ_0030</v>
      </c>
      <c r="I729" s="70" t="str">
        <f>sampletable!I729</f>
        <v>NCBN001442</v>
      </c>
      <c r="J729" s="70">
        <f>sampletable!J729</f>
        <v>1100008216</v>
      </c>
      <c r="K729" s="70" t="str">
        <f>sampletable!K729</f>
        <v>NI095</v>
      </c>
      <c r="L729" s="70" t="str">
        <f>sampletable!L729</f>
        <v>E08</v>
      </c>
      <c r="M729" s="70" t="str">
        <f>sampletable!M729</f>
        <v>ONT_LepF1+ONT_LCO1490</v>
      </c>
      <c r="N729" s="70" t="str">
        <f>sampletable!N729</f>
        <v>#N/A</v>
      </c>
      <c r="O729" s="70" t="str">
        <f>sampletable!O729</f>
        <v>ONT_LepR1+ONT_HCO2198</v>
      </c>
      <c r="P729" s="70" t="str">
        <f>sampletable!P729</f>
        <v>#N/A</v>
      </c>
      <c r="Q729" s="70"/>
      <c r="R729" s="70" t="str">
        <f>sampletable!R729</f>
        <v>BC61</v>
      </c>
      <c r="S729" s="70"/>
      <c r="T729" s="70" t="str">
        <f>sampletable!T729</f>
        <v>NB08</v>
      </c>
    </row>
    <row r="730">
      <c r="A730" s="70"/>
      <c r="B730" s="70" t="str">
        <f>sampletable!B730</f>
        <v>RMNH.5115119</v>
      </c>
      <c r="C730" s="71" t="str">
        <f>sampletable!C730</f>
        <v>Insect</v>
      </c>
      <c r="D730" s="71" t="str">
        <f>sampletable!D730</f>
        <v>COI-5P</v>
      </c>
      <c r="E730" s="70">
        <f>sampletable!E730</f>
        <v>658</v>
      </c>
      <c r="F730" s="70">
        <f>sampletable!F730</f>
        <v>658</v>
      </c>
      <c r="G730" s="71" t="str">
        <f>sampletable!G730</f>
        <v>5. Invertebrate Mitochondrial</v>
      </c>
      <c r="H730" s="70" t="str">
        <f>sampletable!H730</f>
        <v>ARISE_SEQ_0030</v>
      </c>
      <c r="I730" s="70" t="str">
        <f>sampletable!I730</f>
        <v>NCBN001442</v>
      </c>
      <c r="J730" s="70">
        <f>sampletable!J730</f>
        <v>1100008217</v>
      </c>
      <c r="K730" s="70" t="str">
        <f>sampletable!K730</f>
        <v>NI095</v>
      </c>
      <c r="L730" s="70" t="str">
        <f>sampletable!L730</f>
        <v>E09</v>
      </c>
      <c r="M730" s="70" t="str">
        <f>sampletable!M730</f>
        <v>ONT_LepF1+ONT_LCO1490</v>
      </c>
      <c r="N730" s="70" t="str">
        <f>sampletable!N730</f>
        <v>#N/A</v>
      </c>
      <c r="O730" s="70" t="str">
        <f>sampletable!O730</f>
        <v>ONT_LepR1+ONT_HCO2198</v>
      </c>
      <c r="P730" s="70" t="str">
        <f>sampletable!P730</f>
        <v>#N/A</v>
      </c>
      <c r="Q730" s="70"/>
      <c r="R730" s="70" t="str">
        <f>sampletable!R730</f>
        <v>BC69</v>
      </c>
      <c r="S730" s="70"/>
      <c r="T730" s="70" t="str">
        <f>sampletable!T730</f>
        <v>NB08</v>
      </c>
    </row>
    <row r="731">
      <c r="A731" s="70"/>
      <c r="B731" s="70" t="str">
        <f>sampletable!B731</f>
        <v>RMNH.5115130</v>
      </c>
      <c r="C731" s="71" t="str">
        <f>sampletable!C731</f>
        <v>Insect</v>
      </c>
      <c r="D731" s="71" t="str">
        <f>sampletable!D731</f>
        <v>COI-5P</v>
      </c>
      <c r="E731" s="70">
        <f>sampletable!E731</f>
        <v>658</v>
      </c>
      <c r="F731" s="70">
        <f>sampletable!F731</f>
        <v>658</v>
      </c>
      <c r="G731" s="71" t="str">
        <f>sampletable!G731</f>
        <v>5. Invertebrate Mitochondrial</v>
      </c>
      <c r="H731" s="70" t="str">
        <f>sampletable!H731</f>
        <v>ARISE_SEQ_0030</v>
      </c>
      <c r="I731" s="70" t="str">
        <f>sampletable!I731</f>
        <v>NCBN001442</v>
      </c>
      <c r="J731" s="70">
        <f>sampletable!J731</f>
        <v>1100008218</v>
      </c>
      <c r="K731" s="70" t="str">
        <f>sampletable!K731</f>
        <v>NI095</v>
      </c>
      <c r="L731" s="70" t="str">
        <f>sampletable!L731</f>
        <v>E10</v>
      </c>
      <c r="M731" s="70" t="str">
        <f>sampletable!M731</f>
        <v>ONT_LepF1+ONT_LCO1490</v>
      </c>
      <c r="N731" s="70" t="str">
        <f>sampletable!N731</f>
        <v>#N/A</v>
      </c>
      <c r="O731" s="70" t="str">
        <f>sampletable!O731</f>
        <v>ONT_LepR1+ONT_HCO2198</v>
      </c>
      <c r="P731" s="70" t="str">
        <f>sampletable!P731</f>
        <v>#N/A</v>
      </c>
      <c r="Q731" s="70"/>
      <c r="R731" s="70" t="str">
        <f>sampletable!R731</f>
        <v>BC77</v>
      </c>
      <c r="S731" s="70"/>
      <c r="T731" s="70" t="str">
        <f>sampletable!T731</f>
        <v>NB08</v>
      </c>
    </row>
    <row r="732">
      <c r="A732" s="70"/>
      <c r="B732" s="70" t="str">
        <f>sampletable!B732</f>
        <v>RMNH.5116457.1</v>
      </c>
      <c r="C732" s="71" t="str">
        <f>sampletable!C732</f>
        <v>Insect</v>
      </c>
      <c r="D732" s="71" t="str">
        <f>sampletable!D732</f>
        <v>COI-5P</v>
      </c>
      <c r="E732" s="70">
        <f>sampletable!E732</f>
        <v>658</v>
      </c>
      <c r="F732" s="70">
        <f>sampletable!F732</f>
        <v>658</v>
      </c>
      <c r="G732" s="71" t="str">
        <f>sampletable!G732</f>
        <v>5. Invertebrate Mitochondrial</v>
      </c>
      <c r="H732" s="70" t="str">
        <f>sampletable!H732</f>
        <v>ARISE_SEQ_0030</v>
      </c>
      <c r="I732" s="70" t="str">
        <f>sampletable!I732</f>
        <v>NCBN001442</v>
      </c>
      <c r="J732" s="70">
        <f>sampletable!J732</f>
        <v>1100008219</v>
      </c>
      <c r="K732" s="70" t="str">
        <f>sampletable!K732</f>
        <v>NI095</v>
      </c>
      <c r="L732" s="70" t="str">
        <f>sampletable!L732</f>
        <v>E11</v>
      </c>
      <c r="M732" s="70" t="str">
        <f>sampletable!M732</f>
        <v>ONT_LepF1+ONT_LCO1490</v>
      </c>
      <c r="N732" s="70" t="str">
        <f>sampletable!N732</f>
        <v>#N/A</v>
      </c>
      <c r="O732" s="70" t="str">
        <f>sampletable!O732</f>
        <v>ONT_LepR1+ONT_HCO2198</v>
      </c>
      <c r="P732" s="70" t="str">
        <f>sampletable!P732</f>
        <v>#N/A</v>
      </c>
      <c r="Q732" s="70"/>
      <c r="R732" s="70" t="str">
        <f>sampletable!R732</f>
        <v>BC85</v>
      </c>
      <c r="S732" s="70"/>
      <c r="T732" s="70" t="str">
        <f>sampletable!T732</f>
        <v>NB08</v>
      </c>
    </row>
    <row r="733">
      <c r="A733" s="70"/>
      <c r="B733" s="70" t="str">
        <f>sampletable!B733</f>
        <v>RMNH.5116554.2</v>
      </c>
      <c r="C733" s="71" t="str">
        <f>sampletable!C733</f>
        <v>Insect</v>
      </c>
      <c r="D733" s="71" t="str">
        <f>sampletable!D733</f>
        <v>COI-5P</v>
      </c>
      <c r="E733" s="70">
        <f>sampletable!E733</f>
        <v>658</v>
      </c>
      <c r="F733" s="70">
        <f>sampletable!F733</f>
        <v>658</v>
      </c>
      <c r="G733" s="71" t="str">
        <f>sampletable!G733</f>
        <v>5. Invertebrate Mitochondrial</v>
      </c>
      <c r="H733" s="70" t="str">
        <f>sampletable!H733</f>
        <v>ARISE_SEQ_0030</v>
      </c>
      <c r="I733" s="70" t="str">
        <f>sampletable!I733</f>
        <v>NCBN001442</v>
      </c>
      <c r="J733" s="70">
        <f>sampletable!J733</f>
        <v>1100008220</v>
      </c>
      <c r="K733" s="70" t="str">
        <f>sampletable!K733</f>
        <v>NI095</v>
      </c>
      <c r="L733" s="70" t="str">
        <f>sampletable!L733</f>
        <v>E12</v>
      </c>
      <c r="M733" s="70" t="str">
        <f>sampletable!M733</f>
        <v>ONT_LepF1+ONT_LCO1490</v>
      </c>
      <c r="N733" s="70" t="str">
        <f>sampletable!N733</f>
        <v>#N/A</v>
      </c>
      <c r="O733" s="70" t="str">
        <f>sampletable!O733</f>
        <v>ONT_LepR1+ONT_HCO2198</v>
      </c>
      <c r="P733" s="70" t="str">
        <f>sampletable!P733</f>
        <v>#N/A</v>
      </c>
      <c r="Q733" s="70"/>
      <c r="R733" s="70" t="str">
        <f>sampletable!R733</f>
        <v>BC93</v>
      </c>
      <c r="S733" s="70"/>
      <c r="T733" s="70" t="str">
        <f>sampletable!T733</f>
        <v>NB08</v>
      </c>
    </row>
    <row r="734">
      <c r="A734" s="70"/>
      <c r="B734" s="70" t="str">
        <f>sampletable!B734</f>
        <v>RMNH.5115131</v>
      </c>
      <c r="C734" s="71" t="str">
        <f>sampletable!C734</f>
        <v>Insect</v>
      </c>
      <c r="D734" s="71" t="str">
        <f>sampletable!D734</f>
        <v>COI-5P</v>
      </c>
      <c r="E734" s="70">
        <f>sampletable!E734</f>
        <v>658</v>
      </c>
      <c r="F734" s="70">
        <f>sampletable!F734</f>
        <v>658</v>
      </c>
      <c r="G734" s="71" t="str">
        <f>sampletable!G734</f>
        <v>5. Invertebrate Mitochondrial</v>
      </c>
      <c r="H734" s="70" t="str">
        <f>sampletable!H734</f>
        <v>ARISE_SEQ_0030</v>
      </c>
      <c r="I734" s="70" t="str">
        <f>sampletable!I734</f>
        <v>NCBN001442</v>
      </c>
      <c r="J734" s="70">
        <f>sampletable!J734</f>
        <v>1100008221</v>
      </c>
      <c r="K734" s="70" t="str">
        <f>sampletable!K734</f>
        <v>NI095</v>
      </c>
      <c r="L734" s="70" t="str">
        <f>sampletable!L734</f>
        <v>F01</v>
      </c>
      <c r="M734" s="70" t="str">
        <f>sampletable!M734</f>
        <v>ONT_LepF1+ONT_LCO1490</v>
      </c>
      <c r="N734" s="70" t="str">
        <f>sampletable!N734</f>
        <v>#N/A</v>
      </c>
      <c r="O734" s="70" t="str">
        <f>sampletable!O734</f>
        <v>ONT_LepR1+ONT_HCO2198</v>
      </c>
      <c r="P734" s="70" t="str">
        <f>sampletable!P734</f>
        <v>#N/A</v>
      </c>
      <c r="Q734" s="70"/>
      <c r="R734" s="70" t="str">
        <f>sampletable!R734</f>
        <v>BC06</v>
      </c>
      <c r="S734" s="70"/>
      <c r="T734" s="70" t="str">
        <f>sampletable!T734</f>
        <v>NB08</v>
      </c>
    </row>
    <row r="735">
      <c r="A735" s="70"/>
      <c r="B735" s="70" t="str">
        <f>sampletable!B735</f>
        <v>RMNH.5115078</v>
      </c>
      <c r="C735" s="71" t="str">
        <f>sampletable!C735</f>
        <v>Insect</v>
      </c>
      <c r="D735" s="71" t="str">
        <f>sampletable!D735</f>
        <v>COI-5P</v>
      </c>
      <c r="E735" s="70">
        <f>sampletable!E735</f>
        <v>658</v>
      </c>
      <c r="F735" s="70">
        <f>sampletable!F735</f>
        <v>658</v>
      </c>
      <c r="G735" s="71" t="str">
        <f>sampletable!G735</f>
        <v>5. Invertebrate Mitochondrial</v>
      </c>
      <c r="H735" s="70" t="str">
        <f>sampletable!H735</f>
        <v>ARISE_SEQ_0030</v>
      </c>
      <c r="I735" s="70" t="str">
        <f>sampletable!I735</f>
        <v>NCBN001442</v>
      </c>
      <c r="J735" s="70">
        <f>sampletable!J735</f>
        <v>1100008222</v>
      </c>
      <c r="K735" s="70" t="str">
        <f>sampletable!K735</f>
        <v>NI095</v>
      </c>
      <c r="L735" s="70" t="str">
        <f>sampletable!L735</f>
        <v>F02</v>
      </c>
      <c r="M735" s="70" t="str">
        <f>sampletable!M735</f>
        <v>ONT_LepF1+ONT_LCO1490</v>
      </c>
      <c r="N735" s="70" t="str">
        <f>sampletable!N735</f>
        <v>#N/A</v>
      </c>
      <c r="O735" s="70" t="str">
        <f>sampletable!O735</f>
        <v>ONT_LepR1+ONT_HCO2198</v>
      </c>
      <c r="P735" s="70" t="str">
        <f>sampletable!P735</f>
        <v>#N/A</v>
      </c>
      <c r="Q735" s="70"/>
      <c r="R735" s="70" t="str">
        <f>sampletable!R735</f>
        <v>BC14</v>
      </c>
      <c r="S735" s="70"/>
      <c r="T735" s="70" t="str">
        <f>sampletable!T735</f>
        <v>NB08</v>
      </c>
    </row>
    <row r="736">
      <c r="A736" s="70"/>
      <c r="B736" s="70" t="str">
        <f>sampletable!B736</f>
        <v>RMNH.5115114</v>
      </c>
      <c r="C736" s="71" t="str">
        <f>sampletable!C736</f>
        <v>Insect</v>
      </c>
      <c r="D736" s="71" t="str">
        <f>sampletable!D736</f>
        <v>COI-5P</v>
      </c>
      <c r="E736" s="70">
        <f>sampletable!E736</f>
        <v>658</v>
      </c>
      <c r="F736" s="70">
        <f>sampletable!F736</f>
        <v>658</v>
      </c>
      <c r="G736" s="71" t="str">
        <f>sampletable!G736</f>
        <v>5. Invertebrate Mitochondrial</v>
      </c>
      <c r="H736" s="70" t="str">
        <f>sampletable!H736</f>
        <v>ARISE_SEQ_0030</v>
      </c>
      <c r="I736" s="70" t="str">
        <f>sampletable!I736</f>
        <v>NCBN001442</v>
      </c>
      <c r="J736" s="70">
        <f>sampletable!J736</f>
        <v>1100008223</v>
      </c>
      <c r="K736" s="70" t="str">
        <f>sampletable!K736</f>
        <v>NI095</v>
      </c>
      <c r="L736" s="70" t="str">
        <f>sampletable!L736</f>
        <v>F03</v>
      </c>
      <c r="M736" s="70" t="str">
        <f>sampletable!M736</f>
        <v>ONT_LepF1+ONT_LCO1490</v>
      </c>
      <c r="N736" s="70" t="str">
        <f>sampletable!N736</f>
        <v>#N/A</v>
      </c>
      <c r="O736" s="70" t="str">
        <f>sampletable!O736</f>
        <v>ONT_LepR1+ONT_HCO2198</v>
      </c>
      <c r="P736" s="70" t="str">
        <f>sampletable!P736</f>
        <v>#N/A</v>
      </c>
      <c r="Q736" s="70"/>
      <c r="R736" s="70" t="str">
        <f>sampletable!R736</f>
        <v>BC22</v>
      </c>
      <c r="S736" s="70"/>
      <c r="T736" s="70" t="str">
        <f>sampletable!T736</f>
        <v>NB08</v>
      </c>
    </row>
    <row r="737">
      <c r="A737" s="70"/>
      <c r="B737" s="70" t="str">
        <f>sampletable!B737</f>
        <v>RMNH.5115124</v>
      </c>
      <c r="C737" s="71" t="str">
        <f>sampletable!C737</f>
        <v>Insect</v>
      </c>
      <c r="D737" s="71" t="str">
        <f>sampletable!D737</f>
        <v>COI-5P</v>
      </c>
      <c r="E737" s="70">
        <f>sampletable!E737</f>
        <v>658</v>
      </c>
      <c r="F737" s="70">
        <f>sampletable!F737</f>
        <v>658</v>
      </c>
      <c r="G737" s="71" t="str">
        <f>sampletable!G737</f>
        <v>5. Invertebrate Mitochondrial</v>
      </c>
      <c r="H737" s="70" t="str">
        <f>sampletable!H737</f>
        <v>ARISE_SEQ_0030</v>
      </c>
      <c r="I737" s="70" t="str">
        <f>sampletable!I737</f>
        <v>NCBN001442</v>
      </c>
      <c r="J737" s="70">
        <f>sampletable!J737</f>
        <v>1100008224</v>
      </c>
      <c r="K737" s="70" t="str">
        <f>sampletable!K737</f>
        <v>NI095</v>
      </c>
      <c r="L737" s="70" t="str">
        <f>sampletable!L737</f>
        <v>F04</v>
      </c>
      <c r="M737" s="70" t="str">
        <f>sampletable!M737</f>
        <v>ONT_LepF1+ONT_LCO1490</v>
      </c>
      <c r="N737" s="70" t="str">
        <f>sampletable!N737</f>
        <v>#N/A</v>
      </c>
      <c r="O737" s="70" t="str">
        <f>sampletable!O737</f>
        <v>ONT_LepR1+ONT_HCO2198</v>
      </c>
      <c r="P737" s="70" t="str">
        <f>sampletable!P737</f>
        <v>#N/A</v>
      </c>
      <c r="Q737" s="70"/>
      <c r="R737" s="70" t="str">
        <f>sampletable!R737</f>
        <v>BC30</v>
      </c>
      <c r="S737" s="70"/>
      <c r="T737" s="70" t="str">
        <f>sampletable!T737</f>
        <v>NB08</v>
      </c>
    </row>
    <row r="738">
      <c r="A738" s="70"/>
      <c r="B738" s="70" t="str">
        <f>sampletable!B738</f>
        <v>RMNH.5115125</v>
      </c>
      <c r="C738" s="71" t="str">
        <f>sampletable!C738</f>
        <v>Insect</v>
      </c>
      <c r="D738" s="71" t="str">
        <f>sampletable!D738</f>
        <v>COI-5P</v>
      </c>
      <c r="E738" s="70">
        <f>sampletable!E738</f>
        <v>658</v>
      </c>
      <c r="F738" s="70">
        <f>sampletable!F738</f>
        <v>658</v>
      </c>
      <c r="G738" s="71" t="str">
        <f>sampletable!G738</f>
        <v>5. Invertebrate Mitochondrial</v>
      </c>
      <c r="H738" s="70" t="str">
        <f>sampletable!H738</f>
        <v>ARISE_SEQ_0030</v>
      </c>
      <c r="I738" s="70" t="str">
        <f>sampletable!I738</f>
        <v>NCBN001442</v>
      </c>
      <c r="J738" s="70">
        <f>sampletable!J738</f>
        <v>1100008225</v>
      </c>
      <c r="K738" s="70" t="str">
        <f>sampletable!K738</f>
        <v>NI095</v>
      </c>
      <c r="L738" s="70" t="str">
        <f>sampletable!L738</f>
        <v>F05</v>
      </c>
      <c r="M738" s="70" t="str">
        <f>sampletable!M738</f>
        <v>ONT_LepF1+ONT_LCO1490</v>
      </c>
      <c r="N738" s="70" t="str">
        <f>sampletable!N738</f>
        <v>#N/A</v>
      </c>
      <c r="O738" s="70" t="str">
        <f>sampletable!O738</f>
        <v>ONT_LepR1+ONT_HCO2198</v>
      </c>
      <c r="P738" s="70" t="str">
        <f>sampletable!P738</f>
        <v>#N/A</v>
      </c>
      <c r="Q738" s="70"/>
      <c r="R738" s="70" t="str">
        <f>sampletable!R738</f>
        <v>BC38</v>
      </c>
      <c r="S738" s="70"/>
      <c r="T738" s="70" t="str">
        <f>sampletable!T738</f>
        <v>NB08</v>
      </c>
    </row>
    <row r="739">
      <c r="A739" s="70"/>
      <c r="B739" s="70" t="str">
        <f>sampletable!B739</f>
        <v>RMNH.5115120</v>
      </c>
      <c r="C739" s="71" t="str">
        <f>sampletable!C739</f>
        <v>Insect</v>
      </c>
      <c r="D739" s="71" t="str">
        <f>sampletable!D739</f>
        <v>COI-5P</v>
      </c>
      <c r="E739" s="70">
        <f>sampletable!E739</f>
        <v>658</v>
      </c>
      <c r="F739" s="70">
        <f>sampletable!F739</f>
        <v>658</v>
      </c>
      <c r="G739" s="71" t="str">
        <f>sampletable!G739</f>
        <v>5. Invertebrate Mitochondrial</v>
      </c>
      <c r="H739" s="70" t="str">
        <f>sampletable!H739</f>
        <v>ARISE_SEQ_0030</v>
      </c>
      <c r="I739" s="70" t="str">
        <f>sampletable!I739</f>
        <v>NCBN001442</v>
      </c>
      <c r="J739" s="70">
        <f>sampletable!J739</f>
        <v>1100008226</v>
      </c>
      <c r="K739" s="70" t="str">
        <f>sampletable!K739</f>
        <v>NI095</v>
      </c>
      <c r="L739" s="70" t="str">
        <f>sampletable!L739</f>
        <v>F06</v>
      </c>
      <c r="M739" s="70" t="str">
        <f>sampletable!M739</f>
        <v>ONT_LepF1+ONT_LCO1490</v>
      </c>
      <c r="N739" s="70" t="str">
        <f>sampletable!N739</f>
        <v>#N/A</v>
      </c>
      <c r="O739" s="70" t="str">
        <f>sampletable!O739</f>
        <v>ONT_LepR1+ONT_HCO2198</v>
      </c>
      <c r="P739" s="70" t="str">
        <f>sampletable!P739</f>
        <v>#N/A</v>
      </c>
      <c r="Q739" s="70"/>
      <c r="R739" s="70" t="str">
        <f>sampletable!R739</f>
        <v>BC46</v>
      </c>
      <c r="S739" s="70"/>
      <c r="T739" s="70" t="str">
        <f>sampletable!T739</f>
        <v>NB08</v>
      </c>
    </row>
    <row r="740">
      <c r="A740" s="70"/>
      <c r="B740" s="70" t="str">
        <f>sampletable!B740</f>
        <v>RMNH.5115110</v>
      </c>
      <c r="C740" s="71" t="str">
        <f>sampletable!C740</f>
        <v>Insect</v>
      </c>
      <c r="D740" s="71" t="str">
        <f>sampletable!D740</f>
        <v>COI-5P</v>
      </c>
      <c r="E740" s="70">
        <f>sampletable!E740</f>
        <v>658</v>
      </c>
      <c r="F740" s="70">
        <f>sampletable!F740</f>
        <v>658</v>
      </c>
      <c r="G740" s="71" t="str">
        <f>sampletable!G740</f>
        <v>5. Invertebrate Mitochondrial</v>
      </c>
      <c r="H740" s="70" t="str">
        <f>sampletable!H740</f>
        <v>ARISE_SEQ_0030</v>
      </c>
      <c r="I740" s="70" t="str">
        <f>sampletable!I740</f>
        <v>NCBN001442</v>
      </c>
      <c r="J740" s="70">
        <f>sampletable!J740</f>
        <v>1100008227</v>
      </c>
      <c r="K740" s="70" t="str">
        <f>sampletable!K740</f>
        <v>NI095</v>
      </c>
      <c r="L740" s="70" t="str">
        <f>sampletable!L740</f>
        <v>F07</v>
      </c>
      <c r="M740" s="70" t="str">
        <f>sampletable!M740</f>
        <v>ONT_LepF1+ONT_LCO1490</v>
      </c>
      <c r="N740" s="70" t="str">
        <f>sampletable!N740</f>
        <v>#N/A</v>
      </c>
      <c r="O740" s="70" t="str">
        <f>sampletable!O740</f>
        <v>ONT_LepR1+ONT_HCO2198</v>
      </c>
      <c r="P740" s="70" t="str">
        <f>sampletable!P740</f>
        <v>#N/A</v>
      </c>
      <c r="Q740" s="70"/>
      <c r="R740" s="70" t="str">
        <f>sampletable!R740</f>
        <v>BC54</v>
      </c>
      <c r="S740" s="70"/>
      <c r="T740" s="70" t="str">
        <f>sampletable!T740</f>
        <v>NB08</v>
      </c>
    </row>
    <row r="741">
      <c r="A741" s="70"/>
      <c r="B741" s="70" t="str">
        <f>sampletable!B741</f>
        <v>RMNH.5116553.2</v>
      </c>
      <c r="C741" s="71" t="str">
        <f>sampletable!C741</f>
        <v>Insect</v>
      </c>
      <c r="D741" s="71" t="str">
        <f>sampletable!D741</f>
        <v>COI-5P</v>
      </c>
      <c r="E741" s="70">
        <f>sampletable!E741</f>
        <v>658</v>
      </c>
      <c r="F741" s="70">
        <f>sampletable!F741</f>
        <v>658</v>
      </c>
      <c r="G741" s="71" t="str">
        <f>sampletable!G741</f>
        <v>5. Invertebrate Mitochondrial</v>
      </c>
      <c r="H741" s="70" t="str">
        <f>sampletable!H741</f>
        <v>ARISE_SEQ_0030</v>
      </c>
      <c r="I741" s="70" t="str">
        <f>sampletable!I741</f>
        <v>NCBN001442</v>
      </c>
      <c r="J741" s="70">
        <f>sampletable!J741</f>
        <v>1100008228</v>
      </c>
      <c r="K741" s="70" t="str">
        <f>sampletable!K741</f>
        <v>NI095</v>
      </c>
      <c r="L741" s="70" t="str">
        <f>sampletable!L741</f>
        <v>F08</v>
      </c>
      <c r="M741" s="70" t="str">
        <f>sampletable!M741</f>
        <v>ONT_LepF1+ONT_LCO1490</v>
      </c>
      <c r="N741" s="70" t="str">
        <f>sampletable!N741</f>
        <v>#N/A</v>
      </c>
      <c r="O741" s="70" t="str">
        <f>sampletable!O741</f>
        <v>ONT_LepR1+ONT_HCO2198</v>
      </c>
      <c r="P741" s="70" t="str">
        <f>sampletable!P741</f>
        <v>#N/A</v>
      </c>
      <c r="Q741" s="70"/>
      <c r="R741" s="70" t="str">
        <f>sampletable!R741</f>
        <v>BC62</v>
      </c>
      <c r="S741" s="70"/>
      <c r="T741" s="70" t="str">
        <f>sampletable!T741</f>
        <v>NB08</v>
      </c>
    </row>
    <row r="742">
      <c r="A742" s="70"/>
      <c r="B742" s="70" t="str">
        <f>sampletable!B742</f>
        <v>RMNH.5115123</v>
      </c>
      <c r="C742" s="71" t="str">
        <f>sampletable!C742</f>
        <v>Insect</v>
      </c>
      <c r="D742" s="71" t="str">
        <f>sampletable!D742</f>
        <v>COI-5P</v>
      </c>
      <c r="E742" s="70">
        <f>sampletable!E742</f>
        <v>658</v>
      </c>
      <c r="F742" s="70">
        <f>sampletable!F742</f>
        <v>658</v>
      </c>
      <c r="G742" s="71" t="str">
        <f>sampletable!G742</f>
        <v>5. Invertebrate Mitochondrial</v>
      </c>
      <c r="H742" s="70" t="str">
        <f>sampletable!H742</f>
        <v>ARISE_SEQ_0030</v>
      </c>
      <c r="I742" s="70" t="str">
        <f>sampletable!I742</f>
        <v>NCBN001442</v>
      </c>
      <c r="J742" s="70">
        <f>sampletable!J742</f>
        <v>1100008229</v>
      </c>
      <c r="K742" s="70" t="str">
        <f>sampletable!K742</f>
        <v>NI095</v>
      </c>
      <c r="L742" s="70" t="str">
        <f>sampletable!L742</f>
        <v>F09</v>
      </c>
      <c r="M742" s="70" t="str">
        <f>sampletable!M742</f>
        <v>ONT_LepF1+ONT_LCO1490</v>
      </c>
      <c r="N742" s="70" t="str">
        <f>sampletable!N742</f>
        <v>#N/A</v>
      </c>
      <c r="O742" s="70" t="str">
        <f>sampletable!O742</f>
        <v>ONT_LepR1+ONT_HCO2198</v>
      </c>
      <c r="P742" s="70" t="str">
        <f>sampletable!P742</f>
        <v>#N/A</v>
      </c>
      <c r="Q742" s="70"/>
      <c r="R742" s="70" t="str">
        <f>sampletable!R742</f>
        <v>BC70</v>
      </c>
      <c r="S742" s="70"/>
      <c r="T742" s="70" t="str">
        <f>sampletable!T742</f>
        <v>NB08</v>
      </c>
    </row>
    <row r="743">
      <c r="A743" s="70"/>
      <c r="B743" s="70" t="str">
        <f>sampletable!B743</f>
        <v>RMNH.5116385.2</v>
      </c>
      <c r="C743" s="71" t="str">
        <f>sampletable!C743</f>
        <v>Insect</v>
      </c>
      <c r="D743" s="71" t="str">
        <f>sampletable!D743</f>
        <v>COI-5P</v>
      </c>
      <c r="E743" s="70">
        <f>sampletable!E743</f>
        <v>658</v>
      </c>
      <c r="F743" s="70">
        <f>sampletable!F743</f>
        <v>658</v>
      </c>
      <c r="G743" s="71" t="str">
        <f>sampletable!G743</f>
        <v>5. Invertebrate Mitochondrial</v>
      </c>
      <c r="H743" s="70" t="str">
        <f>sampletable!H743</f>
        <v>ARISE_SEQ_0030</v>
      </c>
      <c r="I743" s="70" t="str">
        <f>sampletable!I743</f>
        <v>NCBN001442</v>
      </c>
      <c r="J743" s="70">
        <f>sampletable!J743</f>
        <v>1100008230</v>
      </c>
      <c r="K743" s="70" t="str">
        <f>sampletable!K743</f>
        <v>NI095</v>
      </c>
      <c r="L743" s="70" t="str">
        <f>sampletable!L743</f>
        <v>F10</v>
      </c>
      <c r="M743" s="70" t="str">
        <f>sampletable!M743</f>
        <v>ONT_LepF1+ONT_LCO1490</v>
      </c>
      <c r="N743" s="70" t="str">
        <f>sampletable!N743</f>
        <v>#N/A</v>
      </c>
      <c r="O743" s="70" t="str">
        <f>sampletable!O743</f>
        <v>ONT_LepR1+ONT_HCO2198</v>
      </c>
      <c r="P743" s="70" t="str">
        <f>sampletable!P743</f>
        <v>#N/A</v>
      </c>
      <c r="Q743" s="70"/>
      <c r="R743" s="70" t="str">
        <f>sampletable!R743</f>
        <v>BC78</v>
      </c>
      <c r="S743" s="70"/>
      <c r="T743" s="70" t="str">
        <f>sampletable!T743</f>
        <v>NB08</v>
      </c>
    </row>
    <row r="744">
      <c r="A744" s="70"/>
      <c r="B744" s="70" t="str">
        <f>sampletable!B744</f>
        <v>RMNH.5115467</v>
      </c>
      <c r="C744" s="71" t="str">
        <f>sampletable!C744</f>
        <v>Insect</v>
      </c>
      <c r="D744" s="71" t="str">
        <f>sampletable!D744</f>
        <v>COI-5P</v>
      </c>
      <c r="E744" s="70">
        <f>sampletable!E744</f>
        <v>658</v>
      </c>
      <c r="F744" s="70">
        <f>sampletable!F744</f>
        <v>658</v>
      </c>
      <c r="G744" s="71" t="str">
        <f>sampletable!G744</f>
        <v>5. Invertebrate Mitochondrial</v>
      </c>
      <c r="H744" s="70" t="str">
        <f>sampletable!H744</f>
        <v>ARISE_SEQ_0030</v>
      </c>
      <c r="I744" s="70" t="str">
        <f>sampletable!I744</f>
        <v>NCBN001442</v>
      </c>
      <c r="J744" s="70">
        <f>sampletable!J744</f>
        <v>1100008231</v>
      </c>
      <c r="K744" s="70" t="str">
        <f>sampletable!K744</f>
        <v>NI095</v>
      </c>
      <c r="L744" s="70" t="str">
        <f>sampletable!L744</f>
        <v>F11</v>
      </c>
      <c r="M744" s="70" t="str">
        <f>sampletable!M744</f>
        <v>ONT_LepF1+ONT_LCO1490</v>
      </c>
      <c r="N744" s="70" t="str">
        <f>sampletable!N744</f>
        <v>#N/A</v>
      </c>
      <c r="O744" s="70" t="str">
        <f>sampletable!O744</f>
        <v>ONT_LepR1+ONT_HCO2198</v>
      </c>
      <c r="P744" s="70" t="str">
        <f>sampletable!P744</f>
        <v>#N/A</v>
      </c>
      <c r="Q744" s="70"/>
      <c r="R744" s="70" t="str">
        <f>sampletable!R744</f>
        <v>BC86</v>
      </c>
      <c r="S744" s="70"/>
      <c r="T744" s="70" t="str">
        <f>sampletable!T744</f>
        <v>NB08</v>
      </c>
    </row>
    <row r="745">
      <c r="A745" s="70"/>
      <c r="B745" s="70" t="str">
        <f>sampletable!B745</f>
        <v>RMNH.5116457.2</v>
      </c>
      <c r="C745" s="71" t="str">
        <f>sampletable!C745</f>
        <v>Insect</v>
      </c>
      <c r="D745" s="71" t="str">
        <f>sampletable!D745</f>
        <v>COI-5P</v>
      </c>
      <c r="E745" s="70">
        <f>sampletable!E745</f>
        <v>658</v>
      </c>
      <c r="F745" s="70">
        <f>sampletable!F745</f>
        <v>658</v>
      </c>
      <c r="G745" s="71" t="str">
        <f>sampletable!G745</f>
        <v>5. Invertebrate Mitochondrial</v>
      </c>
      <c r="H745" s="70" t="str">
        <f>sampletable!H745</f>
        <v>ARISE_SEQ_0030</v>
      </c>
      <c r="I745" s="70" t="str">
        <f>sampletable!I745</f>
        <v>NCBN001442</v>
      </c>
      <c r="J745" s="70">
        <f>sampletable!J745</f>
        <v>1100008232</v>
      </c>
      <c r="K745" s="70" t="str">
        <f>sampletable!K745</f>
        <v>NI095</v>
      </c>
      <c r="L745" s="70" t="str">
        <f>sampletable!L745</f>
        <v>F12</v>
      </c>
      <c r="M745" s="70" t="str">
        <f>sampletable!M745</f>
        <v>ONT_LepF1+ONT_LCO1490</v>
      </c>
      <c r="N745" s="70" t="str">
        <f>sampletable!N745</f>
        <v>#N/A</v>
      </c>
      <c r="O745" s="70" t="str">
        <f>sampletable!O745</f>
        <v>ONT_LepR1+ONT_HCO2198</v>
      </c>
      <c r="P745" s="70" t="str">
        <f>sampletable!P745</f>
        <v>#N/A</v>
      </c>
      <c r="Q745" s="70"/>
      <c r="R745" s="70" t="str">
        <f>sampletable!R745</f>
        <v>BC94</v>
      </c>
      <c r="S745" s="70"/>
      <c r="T745" s="70" t="str">
        <f>sampletable!T745</f>
        <v>NB08</v>
      </c>
    </row>
    <row r="746">
      <c r="A746" s="70"/>
      <c r="B746" s="70" t="str">
        <f>sampletable!B746</f>
        <v>RMNH.5115129</v>
      </c>
      <c r="C746" s="71" t="str">
        <f>sampletable!C746</f>
        <v>Insect</v>
      </c>
      <c r="D746" s="71" t="str">
        <f>sampletable!D746</f>
        <v>COI-5P</v>
      </c>
      <c r="E746" s="70">
        <f>sampletable!E746</f>
        <v>658</v>
      </c>
      <c r="F746" s="70">
        <f>sampletable!F746</f>
        <v>658</v>
      </c>
      <c r="G746" s="71" t="str">
        <f>sampletable!G746</f>
        <v>5. Invertebrate Mitochondrial</v>
      </c>
      <c r="H746" s="70" t="str">
        <f>sampletable!H746</f>
        <v>ARISE_SEQ_0030</v>
      </c>
      <c r="I746" s="70" t="str">
        <f>sampletable!I746</f>
        <v>NCBN001442</v>
      </c>
      <c r="J746" s="70">
        <f>sampletable!J746</f>
        <v>1100008233</v>
      </c>
      <c r="K746" s="70" t="str">
        <f>sampletable!K746</f>
        <v>NI095</v>
      </c>
      <c r="L746" s="70" t="str">
        <f>sampletable!L746</f>
        <v>G01</v>
      </c>
      <c r="M746" s="70" t="str">
        <f>sampletable!M746</f>
        <v>ONT_LepF1+ONT_LCO1490</v>
      </c>
      <c r="N746" s="70" t="str">
        <f>sampletable!N746</f>
        <v>#N/A</v>
      </c>
      <c r="O746" s="70" t="str">
        <f>sampletable!O746</f>
        <v>ONT_LepR1+ONT_HCO2198</v>
      </c>
      <c r="P746" s="70" t="str">
        <f>sampletable!P746</f>
        <v>#N/A</v>
      </c>
      <c r="Q746" s="70"/>
      <c r="R746" s="70" t="str">
        <f>sampletable!R746</f>
        <v>BC07</v>
      </c>
      <c r="S746" s="70"/>
      <c r="T746" s="70" t="str">
        <f>sampletable!T746</f>
        <v>NB08</v>
      </c>
    </row>
    <row r="747">
      <c r="A747" s="70"/>
      <c r="B747" s="70" t="str">
        <f>sampletable!B747</f>
        <v>RMNH.5116574.2</v>
      </c>
      <c r="C747" s="71" t="str">
        <f>sampletable!C747</f>
        <v>Insect</v>
      </c>
      <c r="D747" s="71" t="str">
        <f>sampletable!D747</f>
        <v>COI-5P</v>
      </c>
      <c r="E747" s="70">
        <f>sampletable!E747</f>
        <v>658</v>
      </c>
      <c r="F747" s="70">
        <f>sampletable!F747</f>
        <v>658</v>
      </c>
      <c r="G747" s="71" t="str">
        <f>sampletable!G747</f>
        <v>5. Invertebrate Mitochondrial</v>
      </c>
      <c r="H747" s="70" t="str">
        <f>sampletable!H747</f>
        <v>ARISE_SEQ_0030</v>
      </c>
      <c r="I747" s="70" t="str">
        <f>sampletable!I747</f>
        <v>NCBN001442</v>
      </c>
      <c r="J747" s="70">
        <f>sampletable!J747</f>
        <v>1100008234</v>
      </c>
      <c r="K747" s="70" t="str">
        <f>sampletable!K747</f>
        <v>NI095</v>
      </c>
      <c r="L747" s="70" t="str">
        <f>sampletable!L747</f>
        <v>G02</v>
      </c>
      <c r="M747" s="70" t="str">
        <f>sampletable!M747</f>
        <v>ONT_LepF1+ONT_LCO1490</v>
      </c>
      <c r="N747" s="70" t="str">
        <f>sampletable!N747</f>
        <v>#N/A</v>
      </c>
      <c r="O747" s="70" t="str">
        <f>sampletable!O747</f>
        <v>ONT_LepR1+ONT_HCO2198</v>
      </c>
      <c r="P747" s="70" t="str">
        <f>sampletable!P747</f>
        <v>#N/A</v>
      </c>
      <c r="Q747" s="70"/>
      <c r="R747" s="70" t="str">
        <f>sampletable!R747</f>
        <v>BC15</v>
      </c>
      <c r="S747" s="70"/>
      <c r="T747" s="70" t="str">
        <f>sampletable!T747</f>
        <v>NB08</v>
      </c>
    </row>
    <row r="748">
      <c r="A748" s="70"/>
      <c r="B748" s="70" t="str">
        <f>sampletable!B748</f>
        <v>RMNH.5116473.1</v>
      </c>
      <c r="C748" s="71" t="str">
        <f>sampletable!C748</f>
        <v>Insect</v>
      </c>
      <c r="D748" s="71" t="str">
        <f>sampletable!D748</f>
        <v>COI-5P</v>
      </c>
      <c r="E748" s="70">
        <f>sampletable!E748</f>
        <v>658</v>
      </c>
      <c r="F748" s="70">
        <f>sampletable!F748</f>
        <v>658</v>
      </c>
      <c r="G748" s="71" t="str">
        <f>sampletable!G748</f>
        <v>5. Invertebrate Mitochondrial</v>
      </c>
      <c r="H748" s="70" t="str">
        <f>sampletable!H748</f>
        <v>ARISE_SEQ_0030</v>
      </c>
      <c r="I748" s="70" t="str">
        <f>sampletable!I748</f>
        <v>NCBN001442</v>
      </c>
      <c r="J748" s="70">
        <f>sampletable!J748</f>
        <v>1100008235</v>
      </c>
      <c r="K748" s="70" t="str">
        <f>sampletable!K748</f>
        <v>NI095</v>
      </c>
      <c r="L748" s="70" t="str">
        <f>sampletable!L748</f>
        <v>G03</v>
      </c>
      <c r="M748" s="70" t="str">
        <f>sampletable!M748</f>
        <v>ONT_LepF1+ONT_LCO1490</v>
      </c>
      <c r="N748" s="70" t="str">
        <f>sampletable!N748</f>
        <v>#N/A</v>
      </c>
      <c r="O748" s="70" t="str">
        <f>sampletable!O748</f>
        <v>ONT_LepR1+ONT_HCO2198</v>
      </c>
      <c r="P748" s="70" t="str">
        <f>sampletable!P748</f>
        <v>#N/A</v>
      </c>
      <c r="Q748" s="70"/>
      <c r="R748" s="70" t="str">
        <f>sampletable!R748</f>
        <v>BC23</v>
      </c>
      <c r="S748" s="70"/>
      <c r="T748" s="70" t="str">
        <f>sampletable!T748</f>
        <v>NB08</v>
      </c>
    </row>
    <row r="749">
      <c r="A749" s="70"/>
      <c r="B749" s="70" t="str">
        <f>sampletable!B749</f>
        <v>RMNH.5116574.1</v>
      </c>
      <c r="C749" s="71" t="str">
        <f>sampletable!C749</f>
        <v>Insect</v>
      </c>
      <c r="D749" s="71" t="str">
        <f>sampletable!D749</f>
        <v>COI-5P</v>
      </c>
      <c r="E749" s="70">
        <f>sampletable!E749</f>
        <v>658</v>
      </c>
      <c r="F749" s="70">
        <f>sampletable!F749</f>
        <v>658</v>
      </c>
      <c r="G749" s="71" t="str">
        <f>sampletable!G749</f>
        <v>5. Invertebrate Mitochondrial</v>
      </c>
      <c r="H749" s="70" t="str">
        <f>sampletable!H749</f>
        <v>ARISE_SEQ_0030</v>
      </c>
      <c r="I749" s="70" t="str">
        <f>sampletable!I749</f>
        <v>NCBN001442</v>
      </c>
      <c r="J749" s="70">
        <f>sampletable!J749</f>
        <v>1100008236</v>
      </c>
      <c r="K749" s="70" t="str">
        <f>sampletable!K749</f>
        <v>NI095</v>
      </c>
      <c r="L749" s="70" t="str">
        <f>sampletable!L749</f>
        <v>G04</v>
      </c>
      <c r="M749" s="70" t="str">
        <f>sampletable!M749</f>
        <v>ONT_LepF1+ONT_LCO1490</v>
      </c>
      <c r="N749" s="70" t="str">
        <f>sampletable!N749</f>
        <v>#N/A</v>
      </c>
      <c r="O749" s="70" t="str">
        <f>sampletable!O749</f>
        <v>ONT_LepR1+ONT_HCO2198</v>
      </c>
      <c r="P749" s="70" t="str">
        <f>sampletable!P749</f>
        <v>#N/A</v>
      </c>
      <c r="Q749" s="70"/>
      <c r="R749" s="70" t="str">
        <f>sampletable!R749</f>
        <v>BC31</v>
      </c>
      <c r="S749" s="70"/>
      <c r="T749" s="70" t="str">
        <f>sampletable!T749</f>
        <v>NB08</v>
      </c>
    </row>
    <row r="750">
      <c r="A750" s="70"/>
      <c r="B750" s="70" t="str">
        <f>sampletable!B750</f>
        <v>RMNH.5116358.2</v>
      </c>
      <c r="C750" s="71" t="str">
        <f>sampletable!C750</f>
        <v>Insect</v>
      </c>
      <c r="D750" s="71" t="str">
        <f>sampletable!D750</f>
        <v>COI-5P</v>
      </c>
      <c r="E750" s="70">
        <f>sampletable!E750</f>
        <v>658</v>
      </c>
      <c r="F750" s="70">
        <f>sampletable!F750</f>
        <v>658</v>
      </c>
      <c r="G750" s="71" t="str">
        <f>sampletable!G750</f>
        <v>5. Invertebrate Mitochondrial</v>
      </c>
      <c r="H750" s="70" t="str">
        <f>sampletable!H750</f>
        <v>ARISE_SEQ_0030</v>
      </c>
      <c r="I750" s="70" t="str">
        <f>sampletable!I750</f>
        <v>NCBN001442</v>
      </c>
      <c r="J750" s="70">
        <f>sampletable!J750</f>
        <v>1100008237</v>
      </c>
      <c r="K750" s="70" t="str">
        <f>sampletable!K750</f>
        <v>NI095</v>
      </c>
      <c r="L750" s="70" t="str">
        <f>sampletable!L750</f>
        <v>G05</v>
      </c>
      <c r="M750" s="70" t="str">
        <f>sampletable!M750</f>
        <v>ONT_LepF1+ONT_LCO1490</v>
      </c>
      <c r="N750" s="70" t="str">
        <f>sampletable!N750</f>
        <v>#N/A</v>
      </c>
      <c r="O750" s="70" t="str">
        <f>sampletable!O750</f>
        <v>ONT_LepR1+ONT_HCO2198</v>
      </c>
      <c r="P750" s="70" t="str">
        <f>sampletable!P750</f>
        <v>#N/A</v>
      </c>
      <c r="Q750" s="70"/>
      <c r="R750" s="70" t="str">
        <f>sampletable!R750</f>
        <v>BC39</v>
      </c>
      <c r="S750" s="70"/>
      <c r="T750" s="70" t="str">
        <f>sampletable!T750</f>
        <v>NB08</v>
      </c>
    </row>
    <row r="751">
      <c r="A751" s="70"/>
      <c r="B751" s="70" t="str">
        <f>sampletable!B751</f>
        <v>RMNH.5116473.2</v>
      </c>
      <c r="C751" s="71" t="str">
        <f>sampletable!C751</f>
        <v>Insect</v>
      </c>
      <c r="D751" s="71" t="str">
        <f>sampletable!D751</f>
        <v>COI-5P</v>
      </c>
      <c r="E751" s="70">
        <f>sampletable!E751</f>
        <v>658</v>
      </c>
      <c r="F751" s="70">
        <f>sampletable!F751</f>
        <v>658</v>
      </c>
      <c r="G751" s="71" t="str">
        <f>sampletable!G751</f>
        <v>5. Invertebrate Mitochondrial</v>
      </c>
      <c r="H751" s="70" t="str">
        <f>sampletable!H751</f>
        <v>ARISE_SEQ_0030</v>
      </c>
      <c r="I751" s="70" t="str">
        <f>sampletable!I751</f>
        <v>NCBN001442</v>
      </c>
      <c r="J751" s="70">
        <f>sampletable!J751</f>
        <v>1100008238</v>
      </c>
      <c r="K751" s="70" t="str">
        <f>sampletable!K751</f>
        <v>NI095</v>
      </c>
      <c r="L751" s="70" t="str">
        <f>sampletable!L751</f>
        <v>G06</v>
      </c>
      <c r="M751" s="70" t="str">
        <f>sampletable!M751</f>
        <v>ONT_LepF1+ONT_LCO1490</v>
      </c>
      <c r="N751" s="70" t="str">
        <f>sampletable!N751</f>
        <v>#N/A</v>
      </c>
      <c r="O751" s="70" t="str">
        <f>sampletable!O751</f>
        <v>ONT_LepR1+ONT_HCO2198</v>
      </c>
      <c r="P751" s="70" t="str">
        <f>sampletable!P751</f>
        <v>#N/A</v>
      </c>
      <c r="Q751" s="70"/>
      <c r="R751" s="70" t="str">
        <f>sampletable!R751</f>
        <v>BC47</v>
      </c>
      <c r="S751" s="70"/>
      <c r="T751" s="70" t="str">
        <f>sampletable!T751</f>
        <v>NB08</v>
      </c>
    </row>
    <row r="752">
      <c r="A752" s="70"/>
      <c r="B752" s="70" t="str">
        <f>sampletable!B752</f>
        <v>RMNH.5113711</v>
      </c>
      <c r="C752" s="71" t="str">
        <f>sampletable!C752</f>
        <v>Insect</v>
      </c>
      <c r="D752" s="71" t="str">
        <f>sampletable!D752</f>
        <v>COI-5P</v>
      </c>
      <c r="E752" s="70">
        <f>sampletable!E752</f>
        <v>658</v>
      </c>
      <c r="F752" s="70">
        <f>sampletable!F752</f>
        <v>658</v>
      </c>
      <c r="G752" s="71" t="str">
        <f>sampletable!G752</f>
        <v>5. Invertebrate Mitochondrial</v>
      </c>
      <c r="H752" s="70" t="str">
        <f>sampletable!H752</f>
        <v>ARISE_SEQ_0030</v>
      </c>
      <c r="I752" s="70" t="str">
        <f>sampletable!I752</f>
        <v>NCBN001442</v>
      </c>
      <c r="J752" s="70">
        <f>sampletable!J752</f>
        <v>1100008239</v>
      </c>
      <c r="K752" s="70" t="str">
        <f>sampletable!K752</f>
        <v>NI095</v>
      </c>
      <c r="L752" s="70" t="str">
        <f>sampletable!L752</f>
        <v>G07</v>
      </c>
      <c r="M752" s="70" t="str">
        <f>sampletable!M752</f>
        <v>ONT_LepF1+ONT_LCO1490</v>
      </c>
      <c r="N752" s="70" t="str">
        <f>sampletable!N752</f>
        <v>#N/A</v>
      </c>
      <c r="O752" s="70" t="str">
        <f>sampletable!O752</f>
        <v>ONT_LepR1+ONT_HCO2198</v>
      </c>
      <c r="P752" s="70" t="str">
        <f>sampletable!P752</f>
        <v>#N/A</v>
      </c>
      <c r="Q752" s="70"/>
      <c r="R752" s="70" t="str">
        <f>sampletable!R752</f>
        <v>BC55</v>
      </c>
      <c r="S752" s="70"/>
      <c r="T752" s="70" t="str">
        <f>sampletable!T752</f>
        <v>NB08</v>
      </c>
    </row>
    <row r="753">
      <c r="A753" s="70"/>
      <c r="B753" s="70" t="str">
        <f>sampletable!B753</f>
        <v>RMNH.5116473.3</v>
      </c>
      <c r="C753" s="71" t="str">
        <f>sampletable!C753</f>
        <v>Insect</v>
      </c>
      <c r="D753" s="71" t="str">
        <f>sampletable!D753</f>
        <v>COI-5P</v>
      </c>
      <c r="E753" s="70">
        <f>sampletable!E753</f>
        <v>658</v>
      </c>
      <c r="F753" s="70">
        <f>sampletable!F753</f>
        <v>658</v>
      </c>
      <c r="G753" s="71" t="str">
        <f>sampletable!G753</f>
        <v>5. Invertebrate Mitochondrial</v>
      </c>
      <c r="H753" s="70" t="str">
        <f>sampletable!H753</f>
        <v>ARISE_SEQ_0030</v>
      </c>
      <c r="I753" s="70" t="str">
        <f>sampletable!I753</f>
        <v>NCBN001442</v>
      </c>
      <c r="J753" s="70">
        <f>sampletable!J753</f>
        <v>1100008240</v>
      </c>
      <c r="K753" s="70" t="str">
        <f>sampletable!K753</f>
        <v>NI095</v>
      </c>
      <c r="L753" s="70" t="str">
        <f>sampletable!L753</f>
        <v>G08</v>
      </c>
      <c r="M753" s="70" t="str">
        <f>sampletable!M753</f>
        <v>ONT_LepF1+ONT_LCO1490</v>
      </c>
      <c r="N753" s="70" t="str">
        <f>sampletable!N753</f>
        <v>#N/A</v>
      </c>
      <c r="O753" s="70" t="str">
        <f>sampletable!O753</f>
        <v>ONT_LepR1+ONT_HCO2198</v>
      </c>
      <c r="P753" s="70" t="str">
        <f>sampletable!P753</f>
        <v>#N/A</v>
      </c>
      <c r="Q753" s="70"/>
      <c r="R753" s="70" t="str">
        <f>sampletable!R753</f>
        <v>BC63</v>
      </c>
      <c r="S753" s="70"/>
      <c r="T753" s="70" t="str">
        <f>sampletable!T753</f>
        <v>NB08</v>
      </c>
    </row>
    <row r="754">
      <c r="A754" s="70"/>
      <c r="B754" s="70" t="str">
        <f>sampletable!B754</f>
        <v>RMNH.5116477.3</v>
      </c>
      <c r="C754" s="71" t="str">
        <f>sampletable!C754</f>
        <v>Insect</v>
      </c>
      <c r="D754" s="71" t="str">
        <f>sampletable!D754</f>
        <v>COI-5P</v>
      </c>
      <c r="E754" s="70">
        <f>sampletable!E754</f>
        <v>658</v>
      </c>
      <c r="F754" s="70">
        <f>sampletable!F754</f>
        <v>658</v>
      </c>
      <c r="G754" s="71" t="str">
        <f>sampletable!G754</f>
        <v>5. Invertebrate Mitochondrial</v>
      </c>
      <c r="H754" s="70" t="str">
        <f>sampletable!H754</f>
        <v>ARISE_SEQ_0030</v>
      </c>
      <c r="I754" s="70" t="str">
        <f>sampletable!I754</f>
        <v>NCBN001442</v>
      </c>
      <c r="J754" s="70">
        <f>sampletable!J754</f>
        <v>1100008241</v>
      </c>
      <c r="K754" s="70" t="str">
        <f>sampletable!K754</f>
        <v>NI095</v>
      </c>
      <c r="L754" s="70" t="str">
        <f>sampletable!L754</f>
        <v>G09</v>
      </c>
      <c r="M754" s="70" t="str">
        <f>sampletable!M754</f>
        <v>ONT_LepF1+ONT_LCO1490</v>
      </c>
      <c r="N754" s="70" t="str">
        <f>sampletable!N754</f>
        <v>#N/A</v>
      </c>
      <c r="O754" s="70" t="str">
        <f>sampletable!O754</f>
        <v>ONT_LepR1+ONT_HCO2198</v>
      </c>
      <c r="P754" s="70" t="str">
        <f>sampletable!P754</f>
        <v>#N/A</v>
      </c>
      <c r="Q754" s="70"/>
      <c r="R754" s="70" t="str">
        <f>sampletable!R754</f>
        <v>BC71</v>
      </c>
      <c r="S754" s="70"/>
      <c r="T754" s="70" t="str">
        <f>sampletable!T754</f>
        <v>NB08</v>
      </c>
    </row>
    <row r="755">
      <c r="A755" s="70"/>
      <c r="B755" s="70" t="str">
        <f>sampletable!B755</f>
        <v>RMNH.5115208</v>
      </c>
      <c r="C755" s="71" t="str">
        <f>sampletable!C755</f>
        <v>Insect</v>
      </c>
      <c r="D755" s="71" t="str">
        <f>sampletable!D755</f>
        <v>COI-5P</v>
      </c>
      <c r="E755" s="70">
        <f>sampletable!E755</f>
        <v>658</v>
      </c>
      <c r="F755" s="70">
        <f>sampletable!F755</f>
        <v>658</v>
      </c>
      <c r="G755" s="71" t="str">
        <f>sampletable!G755</f>
        <v>5. Invertebrate Mitochondrial</v>
      </c>
      <c r="H755" s="70" t="str">
        <f>sampletable!H755</f>
        <v>ARISE_SEQ_0030</v>
      </c>
      <c r="I755" s="70" t="str">
        <f>sampletable!I755</f>
        <v>NCBN001442</v>
      </c>
      <c r="J755" s="70">
        <f>sampletable!J755</f>
        <v>1100008242</v>
      </c>
      <c r="K755" s="70" t="str">
        <f>sampletable!K755</f>
        <v>NI095</v>
      </c>
      <c r="L755" s="70" t="str">
        <f>sampletable!L755</f>
        <v>G10</v>
      </c>
      <c r="M755" s="70" t="str">
        <f>sampletable!M755</f>
        <v>ONT_LepF1+ONT_LCO1490</v>
      </c>
      <c r="N755" s="70" t="str">
        <f>sampletable!N755</f>
        <v>#N/A</v>
      </c>
      <c r="O755" s="70" t="str">
        <f>sampletable!O755</f>
        <v>ONT_LepR1+ONT_HCO2198</v>
      </c>
      <c r="P755" s="70" t="str">
        <f>sampletable!P755</f>
        <v>#N/A</v>
      </c>
      <c r="Q755" s="70"/>
      <c r="R755" s="70" t="str">
        <f>sampletable!R755</f>
        <v>BC79</v>
      </c>
      <c r="S755" s="70"/>
      <c r="T755" s="70" t="str">
        <f>sampletable!T755</f>
        <v>NB08</v>
      </c>
    </row>
    <row r="756">
      <c r="A756" s="70"/>
      <c r="B756" s="70" t="str">
        <f>sampletable!B756</f>
        <v>RMNH.5113726</v>
      </c>
      <c r="C756" s="71" t="str">
        <f>sampletable!C756</f>
        <v>Insect</v>
      </c>
      <c r="D756" s="71" t="str">
        <f>sampletable!D756</f>
        <v>COI-5P</v>
      </c>
      <c r="E756" s="70">
        <f>sampletable!E756</f>
        <v>658</v>
      </c>
      <c r="F756" s="70">
        <f>sampletable!F756</f>
        <v>658</v>
      </c>
      <c r="G756" s="71" t="str">
        <f>sampletable!G756</f>
        <v>5. Invertebrate Mitochondrial</v>
      </c>
      <c r="H756" s="70" t="str">
        <f>sampletable!H756</f>
        <v>ARISE_SEQ_0030</v>
      </c>
      <c r="I756" s="70" t="str">
        <f>sampletable!I756</f>
        <v>NCBN001442</v>
      </c>
      <c r="J756" s="70">
        <f>sampletable!J756</f>
        <v>1100008243</v>
      </c>
      <c r="K756" s="70" t="str">
        <f>sampletable!K756</f>
        <v>NI095</v>
      </c>
      <c r="L756" s="70" t="str">
        <f>sampletable!L756</f>
        <v>G11</v>
      </c>
      <c r="M756" s="70" t="str">
        <f>sampletable!M756</f>
        <v>ONT_LepF1+ONT_LCO1490</v>
      </c>
      <c r="N756" s="70" t="str">
        <f>sampletable!N756</f>
        <v>#N/A</v>
      </c>
      <c r="O756" s="70" t="str">
        <f>sampletable!O756</f>
        <v>ONT_LepR1+ONT_HCO2198</v>
      </c>
      <c r="P756" s="70" t="str">
        <f>sampletable!P756</f>
        <v>#N/A</v>
      </c>
      <c r="Q756" s="70"/>
      <c r="R756" s="70" t="str">
        <f>sampletable!R756</f>
        <v>BC87</v>
      </c>
      <c r="S756" s="70"/>
      <c r="T756" s="70" t="str">
        <f>sampletable!T756</f>
        <v>NB08</v>
      </c>
    </row>
    <row r="757">
      <c r="A757" s="70"/>
      <c r="B757" s="70" t="str">
        <f>sampletable!B757</f>
        <v>RMNH.5114138</v>
      </c>
      <c r="C757" s="71" t="str">
        <f>sampletable!C757</f>
        <v>Insect</v>
      </c>
      <c r="D757" s="71" t="str">
        <f>sampletable!D757</f>
        <v>COI-5P</v>
      </c>
      <c r="E757" s="70">
        <f>sampletable!E757</f>
        <v>658</v>
      </c>
      <c r="F757" s="70">
        <f>sampletable!F757</f>
        <v>658</v>
      </c>
      <c r="G757" s="71" t="str">
        <f>sampletable!G757</f>
        <v>5. Invertebrate Mitochondrial</v>
      </c>
      <c r="H757" s="70" t="str">
        <f>sampletable!H757</f>
        <v>ARISE_SEQ_0030</v>
      </c>
      <c r="I757" s="70" t="str">
        <f>sampletable!I757</f>
        <v>NCBN001442</v>
      </c>
      <c r="J757" s="70">
        <f>sampletable!J757</f>
        <v>1100008244</v>
      </c>
      <c r="K757" s="70" t="str">
        <f>sampletable!K757</f>
        <v>NI095</v>
      </c>
      <c r="L757" s="70" t="str">
        <f>sampletable!L757</f>
        <v>G12</v>
      </c>
      <c r="M757" s="70" t="str">
        <f>sampletable!M757</f>
        <v>ONT_LepF1+ONT_LCO1490</v>
      </c>
      <c r="N757" s="70" t="str">
        <f>sampletable!N757</f>
        <v>#N/A</v>
      </c>
      <c r="O757" s="70" t="str">
        <f>sampletable!O757</f>
        <v>ONT_LepR1+ONT_HCO2198</v>
      </c>
      <c r="P757" s="70" t="str">
        <f>sampletable!P757</f>
        <v>#N/A</v>
      </c>
      <c r="Q757" s="70"/>
      <c r="R757" s="70" t="str">
        <f>sampletable!R757</f>
        <v>BC95</v>
      </c>
      <c r="S757" s="70"/>
      <c r="T757" s="70" t="str">
        <f>sampletable!T757</f>
        <v>NB08</v>
      </c>
    </row>
    <row r="758">
      <c r="A758" s="70"/>
      <c r="B758" s="70" t="str">
        <f>sampletable!B758</f>
        <v>RMNH.5116474.1</v>
      </c>
      <c r="C758" s="71" t="str">
        <f>sampletable!C758</f>
        <v>Insect</v>
      </c>
      <c r="D758" s="71" t="str">
        <f>sampletable!D758</f>
        <v>COI-5P</v>
      </c>
      <c r="E758" s="70">
        <f>sampletable!E758</f>
        <v>658</v>
      </c>
      <c r="F758" s="70">
        <f>sampletable!F758</f>
        <v>658</v>
      </c>
      <c r="G758" s="71" t="str">
        <f>sampletable!G758</f>
        <v>5. Invertebrate Mitochondrial</v>
      </c>
      <c r="H758" s="70" t="str">
        <f>sampletable!H758</f>
        <v>ARISE_SEQ_0030</v>
      </c>
      <c r="I758" s="70" t="str">
        <f>sampletable!I758</f>
        <v>NCBN001442</v>
      </c>
      <c r="J758" s="70">
        <f>sampletable!J758</f>
        <v>1100008245</v>
      </c>
      <c r="K758" s="70" t="str">
        <f>sampletable!K758</f>
        <v>NI095</v>
      </c>
      <c r="L758" s="70" t="str">
        <f>sampletable!L758</f>
        <v>H01</v>
      </c>
      <c r="M758" s="70" t="str">
        <f>sampletable!M758</f>
        <v>ONT_LepF1+ONT_LCO1490</v>
      </c>
      <c r="N758" s="70" t="str">
        <f>sampletable!N758</f>
        <v>#N/A</v>
      </c>
      <c r="O758" s="70" t="str">
        <f>sampletable!O758</f>
        <v>ONT_LepR1+ONT_HCO2198</v>
      </c>
      <c r="P758" s="70" t="str">
        <f>sampletable!P758</f>
        <v>#N/A</v>
      </c>
      <c r="Q758" s="70"/>
      <c r="R758" s="70" t="str">
        <f>sampletable!R758</f>
        <v>BC08</v>
      </c>
      <c r="S758" s="70"/>
      <c r="T758" s="70" t="str">
        <f>sampletable!T758</f>
        <v>NB08</v>
      </c>
    </row>
    <row r="759">
      <c r="A759" s="70"/>
      <c r="B759" s="70" t="str">
        <f>sampletable!B759</f>
        <v>RMNH.5116474.3</v>
      </c>
      <c r="C759" s="71" t="str">
        <f>sampletable!C759</f>
        <v>Insect</v>
      </c>
      <c r="D759" s="71" t="str">
        <f>sampletable!D759</f>
        <v>COI-5P</v>
      </c>
      <c r="E759" s="70">
        <f>sampletable!E759</f>
        <v>658</v>
      </c>
      <c r="F759" s="70">
        <f>sampletable!F759</f>
        <v>658</v>
      </c>
      <c r="G759" s="71" t="str">
        <f>sampletable!G759</f>
        <v>5. Invertebrate Mitochondrial</v>
      </c>
      <c r="H759" s="70" t="str">
        <f>sampletable!H759</f>
        <v>ARISE_SEQ_0030</v>
      </c>
      <c r="I759" s="70" t="str">
        <f>sampletable!I759</f>
        <v>NCBN001442</v>
      </c>
      <c r="J759" s="70">
        <f>sampletable!J759</f>
        <v>1100008246</v>
      </c>
      <c r="K759" s="70" t="str">
        <f>sampletable!K759</f>
        <v>NI095</v>
      </c>
      <c r="L759" s="70" t="str">
        <f>sampletable!L759</f>
        <v>H02</v>
      </c>
      <c r="M759" s="70" t="str">
        <f>sampletable!M759</f>
        <v>ONT_LepF1+ONT_LCO1490</v>
      </c>
      <c r="N759" s="70" t="str">
        <f>sampletable!N759</f>
        <v>#N/A</v>
      </c>
      <c r="O759" s="70" t="str">
        <f>sampletable!O759</f>
        <v>ONT_LepR1+ONT_HCO2198</v>
      </c>
      <c r="P759" s="70" t="str">
        <f>sampletable!P759</f>
        <v>#N/A</v>
      </c>
      <c r="Q759" s="70"/>
      <c r="R759" s="70" t="str">
        <f>sampletable!R759</f>
        <v>BC16</v>
      </c>
      <c r="S759" s="70"/>
      <c r="T759" s="70" t="str">
        <f>sampletable!T759</f>
        <v>NB08</v>
      </c>
    </row>
    <row r="760">
      <c r="A760" s="70"/>
      <c r="B760" s="70" t="str">
        <f>sampletable!B760</f>
        <v>RMNH.5116474.2</v>
      </c>
      <c r="C760" s="71" t="str">
        <f>sampletable!C760</f>
        <v>Insect</v>
      </c>
      <c r="D760" s="71" t="str">
        <f>sampletable!D760</f>
        <v>COI-5P</v>
      </c>
      <c r="E760" s="70">
        <f>sampletable!E760</f>
        <v>658</v>
      </c>
      <c r="F760" s="70">
        <f>sampletable!F760</f>
        <v>658</v>
      </c>
      <c r="G760" s="71" t="str">
        <f>sampletable!G760</f>
        <v>5. Invertebrate Mitochondrial</v>
      </c>
      <c r="H760" s="70" t="str">
        <f>sampletable!H760</f>
        <v>ARISE_SEQ_0030</v>
      </c>
      <c r="I760" s="70" t="str">
        <f>sampletable!I760</f>
        <v>NCBN001442</v>
      </c>
      <c r="J760" s="70">
        <f>sampletable!J760</f>
        <v>1100008247</v>
      </c>
      <c r="K760" s="70" t="str">
        <f>sampletable!K760</f>
        <v>NI095</v>
      </c>
      <c r="L760" s="70" t="str">
        <f>sampletable!L760</f>
        <v>H03</v>
      </c>
      <c r="M760" s="70" t="str">
        <f>sampletable!M760</f>
        <v>ONT_LepF1+ONT_LCO1490</v>
      </c>
      <c r="N760" s="70" t="str">
        <f>sampletable!N760</f>
        <v>#N/A</v>
      </c>
      <c r="O760" s="70" t="str">
        <f>sampletable!O760</f>
        <v>ONT_LepR1+ONT_HCO2198</v>
      </c>
      <c r="P760" s="70" t="str">
        <f>sampletable!P760</f>
        <v>#N/A</v>
      </c>
      <c r="Q760" s="70"/>
      <c r="R760" s="70" t="str">
        <f>sampletable!R760</f>
        <v>BC24</v>
      </c>
      <c r="S760" s="70"/>
      <c r="T760" s="70" t="str">
        <f>sampletable!T760</f>
        <v>NB08</v>
      </c>
    </row>
    <row r="761">
      <c r="A761" s="70"/>
      <c r="B761" s="70" t="str">
        <f>sampletable!B761</f>
        <v>RMNH.5116572.2</v>
      </c>
      <c r="C761" s="71" t="str">
        <f>sampletable!C761</f>
        <v>Insect</v>
      </c>
      <c r="D761" s="71" t="str">
        <f>sampletable!D761</f>
        <v>COI-5P</v>
      </c>
      <c r="E761" s="70">
        <f>sampletable!E761</f>
        <v>658</v>
      </c>
      <c r="F761" s="70">
        <f>sampletable!F761</f>
        <v>658</v>
      </c>
      <c r="G761" s="71" t="str">
        <f>sampletable!G761</f>
        <v>5. Invertebrate Mitochondrial</v>
      </c>
      <c r="H761" s="70" t="str">
        <f>sampletable!H761</f>
        <v>ARISE_SEQ_0030</v>
      </c>
      <c r="I761" s="70" t="str">
        <f>sampletable!I761</f>
        <v>NCBN001442</v>
      </c>
      <c r="J761" s="70">
        <f>sampletable!J761</f>
        <v>1100008248</v>
      </c>
      <c r="K761" s="70" t="str">
        <f>sampletable!K761</f>
        <v>NI095</v>
      </c>
      <c r="L761" s="70" t="str">
        <f>sampletable!L761</f>
        <v>H04</v>
      </c>
      <c r="M761" s="70" t="str">
        <f>sampletable!M761</f>
        <v>ONT_LepF1+ONT_LCO1490</v>
      </c>
      <c r="N761" s="70" t="str">
        <f>sampletable!N761</f>
        <v>#N/A</v>
      </c>
      <c r="O761" s="70" t="str">
        <f>sampletable!O761</f>
        <v>ONT_LepR1+ONT_HCO2198</v>
      </c>
      <c r="P761" s="70" t="str">
        <f>sampletable!P761</f>
        <v>#N/A</v>
      </c>
      <c r="Q761" s="70"/>
      <c r="R761" s="70" t="str">
        <f>sampletable!R761</f>
        <v>BC32</v>
      </c>
      <c r="S761" s="70"/>
      <c r="T761" s="70" t="str">
        <f>sampletable!T761</f>
        <v>NB08</v>
      </c>
    </row>
    <row r="762">
      <c r="A762" s="70"/>
      <c r="B762" s="70" t="str">
        <f>sampletable!B762</f>
        <v>RMNH.5116641.1</v>
      </c>
      <c r="C762" s="71" t="str">
        <f>sampletable!C762</f>
        <v>Insect</v>
      </c>
      <c r="D762" s="71" t="str">
        <f>sampletable!D762</f>
        <v>COI-5P</v>
      </c>
      <c r="E762" s="70">
        <f>sampletable!E762</f>
        <v>658</v>
      </c>
      <c r="F762" s="70">
        <f>sampletable!F762</f>
        <v>658</v>
      </c>
      <c r="G762" s="71" t="str">
        <f>sampletable!G762</f>
        <v>5. Invertebrate Mitochondrial</v>
      </c>
      <c r="H762" s="70" t="str">
        <f>sampletable!H762</f>
        <v>ARISE_SEQ_0030</v>
      </c>
      <c r="I762" s="70" t="str">
        <f>sampletable!I762</f>
        <v>NCBN001442</v>
      </c>
      <c r="J762" s="70">
        <f>sampletable!J762</f>
        <v>1100008249</v>
      </c>
      <c r="K762" s="70" t="str">
        <f>sampletable!K762</f>
        <v>NI095</v>
      </c>
      <c r="L762" s="70" t="str">
        <f>sampletable!L762</f>
        <v>H05</v>
      </c>
      <c r="M762" s="70" t="str">
        <f>sampletable!M762</f>
        <v>ONT_LepF1+ONT_LCO1490</v>
      </c>
      <c r="N762" s="70" t="str">
        <f>sampletable!N762</f>
        <v>#N/A</v>
      </c>
      <c r="O762" s="70" t="str">
        <f>sampletable!O762</f>
        <v>ONT_LepR1+ONT_HCO2198</v>
      </c>
      <c r="P762" s="70" t="str">
        <f>sampletable!P762</f>
        <v>#N/A</v>
      </c>
      <c r="Q762" s="70"/>
      <c r="R762" s="70" t="str">
        <f>sampletable!R762</f>
        <v>BC40</v>
      </c>
      <c r="S762" s="70"/>
      <c r="T762" s="70" t="str">
        <f>sampletable!T762</f>
        <v>NB08</v>
      </c>
    </row>
    <row r="763">
      <c r="A763" s="70"/>
      <c r="B763" s="70" t="str">
        <f>sampletable!B763</f>
        <v>RMNH.5116648.2</v>
      </c>
      <c r="C763" s="71" t="str">
        <f>sampletable!C763</f>
        <v>Insect</v>
      </c>
      <c r="D763" s="71" t="str">
        <f>sampletable!D763</f>
        <v>COI-5P</v>
      </c>
      <c r="E763" s="70">
        <f>sampletable!E763</f>
        <v>658</v>
      </c>
      <c r="F763" s="70">
        <f>sampletable!F763</f>
        <v>658</v>
      </c>
      <c r="G763" s="71" t="str">
        <f>sampletable!G763</f>
        <v>5. Invertebrate Mitochondrial</v>
      </c>
      <c r="H763" s="70" t="str">
        <f>sampletable!H763</f>
        <v>ARISE_SEQ_0030</v>
      </c>
      <c r="I763" s="70" t="str">
        <f>sampletable!I763</f>
        <v>NCBN001442</v>
      </c>
      <c r="J763" s="70">
        <f>sampletable!J763</f>
        <v>1100008250</v>
      </c>
      <c r="K763" s="70" t="str">
        <f>sampletable!K763</f>
        <v>NI095</v>
      </c>
      <c r="L763" s="70" t="str">
        <f>sampletable!L763</f>
        <v>H06</v>
      </c>
      <c r="M763" s="70" t="str">
        <f>sampletable!M763</f>
        <v>ONT_LepF1+ONT_LCO1490</v>
      </c>
      <c r="N763" s="70" t="str">
        <f>sampletable!N763</f>
        <v>#N/A</v>
      </c>
      <c r="O763" s="70" t="str">
        <f>sampletable!O763</f>
        <v>ONT_LepR1+ONT_HCO2198</v>
      </c>
      <c r="P763" s="70" t="str">
        <f>sampletable!P763</f>
        <v>#N/A</v>
      </c>
      <c r="Q763" s="70"/>
      <c r="R763" s="70" t="str">
        <f>sampletable!R763</f>
        <v>BC48</v>
      </c>
      <c r="S763" s="70"/>
      <c r="T763" s="70" t="str">
        <f>sampletable!T763</f>
        <v>NB08</v>
      </c>
    </row>
    <row r="764">
      <c r="A764" s="70"/>
      <c r="B764" s="70" t="str">
        <f>sampletable!B764</f>
        <v>RMNH.5116641.2</v>
      </c>
      <c r="C764" s="71" t="str">
        <f>sampletable!C764</f>
        <v>Insect</v>
      </c>
      <c r="D764" s="71" t="str">
        <f>sampletable!D764</f>
        <v>COI-5P</v>
      </c>
      <c r="E764" s="70">
        <f>sampletable!E764</f>
        <v>658</v>
      </c>
      <c r="F764" s="70">
        <f>sampletable!F764</f>
        <v>658</v>
      </c>
      <c r="G764" s="71" t="str">
        <f>sampletable!G764</f>
        <v>5. Invertebrate Mitochondrial</v>
      </c>
      <c r="H764" s="70" t="str">
        <f>sampletable!H764</f>
        <v>ARISE_SEQ_0030</v>
      </c>
      <c r="I764" s="70" t="str">
        <f>sampletable!I764</f>
        <v>NCBN001442</v>
      </c>
      <c r="J764" s="70">
        <f>sampletable!J764</f>
        <v>1100008251</v>
      </c>
      <c r="K764" s="70" t="str">
        <f>sampletable!K764</f>
        <v>NI095</v>
      </c>
      <c r="L764" s="70" t="str">
        <f>sampletable!L764</f>
        <v>H07</v>
      </c>
      <c r="M764" s="70" t="str">
        <f>sampletable!M764</f>
        <v>ONT_LepF1+ONT_LCO1490</v>
      </c>
      <c r="N764" s="70" t="str">
        <f>sampletable!N764</f>
        <v>#N/A</v>
      </c>
      <c r="O764" s="70" t="str">
        <f>sampletable!O764</f>
        <v>ONT_LepR1+ONT_HCO2198</v>
      </c>
      <c r="P764" s="70" t="str">
        <f>sampletable!P764</f>
        <v>#N/A</v>
      </c>
      <c r="Q764" s="70"/>
      <c r="R764" s="70" t="str">
        <f>sampletable!R764</f>
        <v>BC56</v>
      </c>
      <c r="S764" s="70"/>
      <c r="T764" s="70" t="str">
        <f>sampletable!T764</f>
        <v>NB08</v>
      </c>
    </row>
    <row r="765">
      <c r="A765" s="70"/>
      <c r="B765" s="70" t="str">
        <f>sampletable!B765</f>
        <v>RMNH.5116634.2</v>
      </c>
      <c r="C765" s="71" t="str">
        <f>sampletable!C765</f>
        <v>Insect</v>
      </c>
      <c r="D765" s="71" t="str">
        <f>sampletable!D765</f>
        <v>COI-5P</v>
      </c>
      <c r="E765" s="70">
        <f>sampletable!E765</f>
        <v>658</v>
      </c>
      <c r="F765" s="70">
        <f>sampletable!F765</f>
        <v>658</v>
      </c>
      <c r="G765" s="71" t="str">
        <f>sampletable!G765</f>
        <v>5. Invertebrate Mitochondrial</v>
      </c>
      <c r="H765" s="70" t="str">
        <f>sampletable!H765</f>
        <v>ARISE_SEQ_0030</v>
      </c>
      <c r="I765" s="70" t="str">
        <f>sampletable!I765</f>
        <v>NCBN001442</v>
      </c>
      <c r="J765" s="70">
        <f>sampletable!J765</f>
        <v>1100008252</v>
      </c>
      <c r="K765" s="70" t="str">
        <f>sampletable!K765</f>
        <v>NI095</v>
      </c>
      <c r="L765" s="70" t="str">
        <f>sampletable!L765</f>
        <v>H08</v>
      </c>
      <c r="M765" s="70" t="str">
        <f>sampletable!M765</f>
        <v>ONT_LepF1+ONT_LCO1490</v>
      </c>
      <c r="N765" s="70" t="str">
        <f>sampletable!N765</f>
        <v>#N/A</v>
      </c>
      <c r="O765" s="70" t="str">
        <f>sampletable!O765</f>
        <v>ONT_LepR1+ONT_HCO2198</v>
      </c>
      <c r="P765" s="70" t="str">
        <f>sampletable!P765</f>
        <v>#N/A</v>
      </c>
      <c r="Q765" s="70"/>
      <c r="R765" s="70" t="str">
        <f>sampletable!R765</f>
        <v>BC64</v>
      </c>
      <c r="S765" s="70"/>
      <c r="T765" s="70" t="str">
        <f>sampletable!T765</f>
        <v>NB08</v>
      </c>
    </row>
    <row r="766">
      <c r="A766" s="70"/>
      <c r="B766" s="70" t="str">
        <f>sampletable!B766</f>
        <v>RMNH.5116625.2</v>
      </c>
      <c r="C766" s="71" t="str">
        <f>sampletable!C766</f>
        <v>Insect</v>
      </c>
      <c r="D766" s="71" t="str">
        <f>sampletable!D766</f>
        <v>COI-5P</v>
      </c>
      <c r="E766" s="70">
        <f>sampletable!E766</f>
        <v>658</v>
      </c>
      <c r="F766" s="70">
        <f>sampletable!F766</f>
        <v>658</v>
      </c>
      <c r="G766" s="71" t="str">
        <f>sampletable!G766</f>
        <v>5. Invertebrate Mitochondrial</v>
      </c>
      <c r="H766" s="70" t="str">
        <f>sampletable!H766</f>
        <v>ARISE_SEQ_0030</v>
      </c>
      <c r="I766" s="70" t="str">
        <f>sampletable!I766</f>
        <v>NCBN001442</v>
      </c>
      <c r="J766" s="70">
        <f>sampletable!J766</f>
        <v>1100008253</v>
      </c>
      <c r="K766" s="70" t="str">
        <f>sampletable!K766</f>
        <v>NI095</v>
      </c>
      <c r="L766" s="70" t="str">
        <f>sampletable!L766</f>
        <v>H09</v>
      </c>
      <c r="M766" s="70" t="str">
        <f>sampletable!M766</f>
        <v>ONT_LepF1+ONT_LCO1490</v>
      </c>
      <c r="N766" s="70" t="str">
        <f>sampletable!N766</f>
        <v>#N/A</v>
      </c>
      <c r="O766" s="70" t="str">
        <f>sampletable!O766</f>
        <v>ONT_LepR1+ONT_HCO2198</v>
      </c>
      <c r="P766" s="70" t="str">
        <f>sampletable!P766</f>
        <v>#N/A</v>
      </c>
      <c r="Q766" s="70"/>
      <c r="R766" s="70" t="str">
        <f>sampletable!R766</f>
        <v>BC72</v>
      </c>
      <c r="S766" s="70"/>
      <c r="T766" s="70" t="str">
        <f>sampletable!T766</f>
        <v>NB08</v>
      </c>
    </row>
    <row r="767">
      <c r="A767" s="70"/>
      <c r="B767" s="70" t="str">
        <f>sampletable!B767</f>
        <v>RMNH.5115566</v>
      </c>
      <c r="C767" s="71" t="str">
        <f>sampletable!C767</f>
        <v>Insect</v>
      </c>
      <c r="D767" s="71" t="str">
        <f>sampletable!D767</f>
        <v>COI-5P</v>
      </c>
      <c r="E767" s="70">
        <f>sampletable!E767</f>
        <v>658</v>
      </c>
      <c r="F767" s="70">
        <f>sampletable!F767</f>
        <v>658</v>
      </c>
      <c r="G767" s="71" t="str">
        <f>sampletable!G767</f>
        <v>5. Invertebrate Mitochondrial</v>
      </c>
      <c r="H767" s="70" t="str">
        <f>sampletable!H767</f>
        <v>ARISE_SEQ_0030</v>
      </c>
      <c r="I767" s="70" t="str">
        <f>sampletable!I767</f>
        <v>NCBN001442</v>
      </c>
      <c r="J767" s="70">
        <f>sampletable!J767</f>
        <v>1100008254</v>
      </c>
      <c r="K767" s="70" t="str">
        <f>sampletable!K767</f>
        <v>NI095</v>
      </c>
      <c r="L767" s="70" t="str">
        <f>sampletable!L767</f>
        <v>H10</v>
      </c>
      <c r="M767" s="70" t="str">
        <f>sampletable!M767</f>
        <v>ONT_LepF1+ONT_LCO1490</v>
      </c>
      <c r="N767" s="70" t="str">
        <f>sampletable!N767</f>
        <v>#N/A</v>
      </c>
      <c r="O767" s="70" t="str">
        <f>sampletable!O767</f>
        <v>ONT_LepR1+ONT_HCO2198</v>
      </c>
      <c r="P767" s="70" t="str">
        <f>sampletable!P767</f>
        <v>#N/A</v>
      </c>
      <c r="Q767" s="70"/>
      <c r="R767" s="70" t="str">
        <f>sampletable!R767</f>
        <v>BC80</v>
      </c>
      <c r="S767" s="70"/>
      <c r="T767" s="70" t="str">
        <f>sampletable!T767</f>
        <v>NB08</v>
      </c>
    </row>
    <row r="768">
      <c r="A768" s="70"/>
      <c r="B768" s="70" t="str">
        <f>sampletable!B768</f>
        <v>RMNH.5116626.1</v>
      </c>
      <c r="C768" s="71" t="str">
        <f>sampletable!C768</f>
        <v>Insect</v>
      </c>
      <c r="D768" s="71" t="str">
        <f>sampletable!D768</f>
        <v>COI-5P</v>
      </c>
      <c r="E768" s="70">
        <f>sampletable!E768</f>
        <v>658</v>
      </c>
      <c r="F768" s="70">
        <f>sampletable!F768</f>
        <v>658</v>
      </c>
      <c r="G768" s="71" t="str">
        <f>sampletable!G768</f>
        <v>5. Invertebrate Mitochondrial</v>
      </c>
      <c r="H768" s="70" t="str">
        <f>sampletable!H768</f>
        <v>ARISE_SEQ_0030</v>
      </c>
      <c r="I768" s="70" t="str">
        <f>sampletable!I768</f>
        <v>NCBN001442</v>
      </c>
      <c r="J768" s="70">
        <f>sampletable!J768</f>
        <v>1100008255</v>
      </c>
      <c r="K768" s="70" t="str">
        <f>sampletable!K768</f>
        <v>NI095</v>
      </c>
      <c r="L768" s="70" t="str">
        <f>sampletable!L768</f>
        <v>H11</v>
      </c>
      <c r="M768" s="70" t="str">
        <f>sampletable!M768</f>
        <v>ONT_LepF1+ONT_LCO1490</v>
      </c>
      <c r="N768" s="70" t="str">
        <f>sampletable!N768</f>
        <v>#N/A</v>
      </c>
      <c r="O768" s="70" t="str">
        <f>sampletable!O768</f>
        <v>ONT_LepR1+ONT_HCO2198</v>
      </c>
      <c r="P768" s="70" t="str">
        <f>sampletable!P768</f>
        <v>#N/A</v>
      </c>
      <c r="Q768" s="70"/>
      <c r="R768" s="70" t="str">
        <f>sampletable!R768</f>
        <v>BC88</v>
      </c>
      <c r="S768" s="70"/>
      <c r="T768" s="70" t="str">
        <f>sampletable!T768</f>
        <v>NB08</v>
      </c>
    </row>
    <row r="769">
      <c r="A769" s="70"/>
      <c r="B769" s="70" t="str">
        <f>sampletable!B769</f>
        <v>NC2_1442</v>
      </c>
      <c r="C769" s="71" t="str">
        <f>sampletable!C769</f>
        <v>neg.</v>
      </c>
      <c r="D769" s="71" t="str">
        <f>sampletable!D769</f>
        <v>COI-5P</v>
      </c>
      <c r="E769" s="70">
        <f>sampletable!E769</f>
        <v>658</v>
      </c>
      <c r="F769" s="70">
        <f>sampletable!F769</f>
        <v>658</v>
      </c>
      <c r="G769" s="71" t="str">
        <f>sampletable!G769</f>
        <v>5. Invertebrate Mitochondrial</v>
      </c>
      <c r="H769" s="70" t="str">
        <f>sampletable!H769</f>
        <v>ARISE_SEQ_0030</v>
      </c>
      <c r="I769" s="70" t="str">
        <f>sampletable!I769</f>
        <v>NCBN001442</v>
      </c>
      <c r="J769" s="70">
        <f>sampletable!J769</f>
        <v>1100008256</v>
      </c>
      <c r="K769" s="70" t="str">
        <f>sampletable!K769</f>
        <v>NI095</v>
      </c>
      <c r="L769" s="70" t="str">
        <f>sampletable!L769</f>
        <v>H12</v>
      </c>
      <c r="M769" s="70" t="str">
        <f>sampletable!M769</f>
        <v>ONT_LepF1+ONT_LCO1490</v>
      </c>
      <c r="N769" s="70" t="str">
        <f>sampletable!N769</f>
        <v>#N/A</v>
      </c>
      <c r="O769" s="70" t="str">
        <f>sampletable!O769</f>
        <v>ONT_LepR1+ONT_HCO2198</v>
      </c>
      <c r="P769" s="70" t="str">
        <f>sampletable!P769</f>
        <v>#N/A</v>
      </c>
      <c r="Q769" s="70"/>
      <c r="R769" s="70" t="str">
        <f>sampletable!R769</f>
        <v>BC96</v>
      </c>
      <c r="S769" s="70"/>
      <c r="T769" s="70" t="str">
        <f>sampletable!T769</f>
        <v>NB08</v>
      </c>
    </row>
    <row r="770">
      <c r="A770" s="70"/>
      <c r="B770" s="70" t="str">
        <f>sampletable!B770</f>
        <v>NC1_1449</v>
      </c>
      <c r="C770" s="71" t="str">
        <f>sampletable!C770</f>
        <v>neg.</v>
      </c>
      <c r="D770" s="71" t="str">
        <f>sampletable!D770</f>
        <v>COI-5P</v>
      </c>
      <c r="E770" s="70">
        <f>sampletable!E770</f>
        <v>658</v>
      </c>
      <c r="F770" s="70">
        <f>sampletable!F770</f>
        <v>658</v>
      </c>
      <c r="G770" s="71" t="str">
        <f>sampletable!G770</f>
        <v>5. Invertebrate Mitochondrial</v>
      </c>
      <c r="H770" s="70" t="str">
        <f>sampletable!H770</f>
        <v>ARISE_SEQ_0037	</v>
      </c>
      <c r="I770" s="70" t="str">
        <f>sampletable!I770</f>
        <v>NCBN001449</v>
      </c>
      <c r="J770" s="70">
        <f>sampletable!J770</f>
        <v>1100008833</v>
      </c>
      <c r="K770" s="70" t="str">
        <f>sampletable!K770</f>
        <v>ML039</v>
      </c>
      <c r="L770" s="70" t="str">
        <f>sampletable!L770</f>
        <v>A01</v>
      </c>
      <c r="M770" s="70" t="str">
        <f>sampletable!M770</f>
        <v>ONT_LepF1+ONT_LCO1490</v>
      </c>
      <c r="N770" s="70" t="str">
        <f>sampletable!N770</f>
        <v>#N/A</v>
      </c>
      <c r="O770" s="70" t="str">
        <f>sampletable!O770</f>
        <v>ONT_LepR1+ONT_HCO2198</v>
      </c>
      <c r="P770" s="70" t="str">
        <f>sampletable!P770</f>
        <v>#N/A</v>
      </c>
      <c r="Q770" s="70"/>
      <c r="R770" s="70" t="str">
        <f>sampletable!R770</f>
        <v>BC01</v>
      </c>
      <c r="S770" s="70"/>
      <c r="T770" s="70" t="str">
        <f>sampletable!T770</f>
        <v>NB09</v>
      </c>
    </row>
    <row r="771">
      <c r="A771" s="70"/>
      <c r="B771" s="70" t="str">
        <f>sampletable!B771</f>
        <v>RMNH.5115507</v>
      </c>
      <c r="C771" s="71" t="str">
        <f>sampletable!C771</f>
        <v>Insect</v>
      </c>
      <c r="D771" s="71" t="str">
        <f>sampletable!D771</f>
        <v>COI-5P</v>
      </c>
      <c r="E771" s="70">
        <f>sampletable!E771</f>
        <v>658</v>
      </c>
      <c r="F771" s="70">
        <f>sampletable!F771</f>
        <v>658</v>
      </c>
      <c r="G771" s="71" t="str">
        <f>sampletable!G771</f>
        <v>5. Invertebrate Mitochondrial</v>
      </c>
      <c r="H771" s="70" t="str">
        <f>sampletable!H771</f>
        <v>ARISE_SEQ_0037	</v>
      </c>
      <c r="I771" s="70" t="str">
        <f>sampletable!I771</f>
        <v>NCBN001449</v>
      </c>
      <c r="J771" s="70">
        <f>sampletable!J771</f>
        <v>1100008834</v>
      </c>
      <c r="K771" s="70" t="str">
        <f>sampletable!K771</f>
        <v>ML039</v>
      </c>
      <c r="L771" s="70" t="str">
        <f>sampletable!L771</f>
        <v>A02</v>
      </c>
      <c r="M771" s="70" t="str">
        <f>sampletable!M771</f>
        <v>ONT_LepF1+ONT_LCO1490</v>
      </c>
      <c r="N771" s="70" t="str">
        <f>sampletable!N771</f>
        <v>#N/A</v>
      </c>
      <c r="O771" s="70" t="str">
        <f>sampletable!O771</f>
        <v>ONT_LepR1+ONT_HCO2198</v>
      </c>
      <c r="P771" s="70" t="str">
        <f>sampletable!P771</f>
        <v>#N/A</v>
      </c>
      <c r="Q771" s="70"/>
      <c r="R771" s="70" t="str">
        <f>sampletable!R771</f>
        <v>BC09</v>
      </c>
      <c r="S771" s="70"/>
      <c r="T771" s="70" t="str">
        <f>sampletable!T771</f>
        <v>NB09</v>
      </c>
    </row>
    <row r="772">
      <c r="A772" s="70"/>
      <c r="B772" s="70" t="str">
        <f>sampletable!B772</f>
        <v>RMNH.5114972</v>
      </c>
      <c r="C772" s="71" t="str">
        <f>sampletable!C772</f>
        <v>Insect</v>
      </c>
      <c r="D772" s="71" t="str">
        <f>sampletable!D772</f>
        <v>COI-5P</v>
      </c>
      <c r="E772" s="70">
        <f>sampletable!E772</f>
        <v>658</v>
      </c>
      <c r="F772" s="70">
        <f>sampletable!F772</f>
        <v>658</v>
      </c>
      <c r="G772" s="71" t="str">
        <f>sampletable!G772</f>
        <v>5. Invertebrate Mitochondrial</v>
      </c>
      <c r="H772" s="70" t="str">
        <f>sampletable!H772</f>
        <v>ARISE_SEQ_0037	</v>
      </c>
      <c r="I772" s="70" t="str">
        <f>sampletable!I772</f>
        <v>NCBN001449</v>
      </c>
      <c r="J772" s="70">
        <f>sampletable!J772</f>
        <v>1100008835</v>
      </c>
      <c r="K772" s="70" t="str">
        <f>sampletable!K772</f>
        <v>ML039</v>
      </c>
      <c r="L772" s="70" t="str">
        <f>sampletable!L772</f>
        <v>A03</v>
      </c>
      <c r="M772" s="70" t="str">
        <f>sampletable!M772</f>
        <v>ONT_LepF1+ONT_LCO1490</v>
      </c>
      <c r="N772" s="70" t="str">
        <f>sampletable!N772</f>
        <v>#N/A</v>
      </c>
      <c r="O772" s="70" t="str">
        <f>sampletable!O772</f>
        <v>ONT_LepR1+ONT_HCO2198</v>
      </c>
      <c r="P772" s="70" t="str">
        <f>sampletable!P772</f>
        <v>#N/A</v>
      </c>
      <c r="Q772" s="70"/>
      <c r="R772" s="70" t="str">
        <f>sampletable!R772</f>
        <v>BC17</v>
      </c>
      <c r="S772" s="70"/>
      <c r="T772" s="70" t="str">
        <f>sampletable!T772</f>
        <v>NB09</v>
      </c>
    </row>
    <row r="773">
      <c r="A773" s="70"/>
      <c r="B773" s="70" t="str">
        <f>sampletable!B773</f>
        <v>RMNH.5116407.2</v>
      </c>
      <c r="C773" s="71" t="str">
        <f>sampletable!C773</f>
        <v>Insect</v>
      </c>
      <c r="D773" s="71" t="str">
        <f>sampletable!D773</f>
        <v>COI-5P</v>
      </c>
      <c r="E773" s="70">
        <f>sampletable!E773</f>
        <v>658</v>
      </c>
      <c r="F773" s="70">
        <f>sampletable!F773</f>
        <v>658</v>
      </c>
      <c r="G773" s="71" t="str">
        <f>sampletable!G773</f>
        <v>5. Invertebrate Mitochondrial</v>
      </c>
      <c r="H773" s="70" t="str">
        <f>sampletable!H773</f>
        <v>ARISE_SEQ_0037	</v>
      </c>
      <c r="I773" s="70" t="str">
        <f>sampletable!I773</f>
        <v>NCBN001449</v>
      </c>
      <c r="J773" s="70">
        <f>sampletable!J773</f>
        <v>1100008836</v>
      </c>
      <c r="K773" s="70" t="str">
        <f>sampletable!K773</f>
        <v>ML039</v>
      </c>
      <c r="L773" s="70" t="str">
        <f>sampletable!L773</f>
        <v>A04</v>
      </c>
      <c r="M773" s="70" t="str">
        <f>sampletable!M773</f>
        <v>ONT_LepF1+ONT_LCO1490</v>
      </c>
      <c r="N773" s="70" t="str">
        <f>sampletable!N773</f>
        <v>#N/A</v>
      </c>
      <c r="O773" s="70" t="str">
        <f>sampletable!O773</f>
        <v>ONT_LepR1+ONT_HCO2198</v>
      </c>
      <c r="P773" s="70" t="str">
        <f>sampletable!P773</f>
        <v>#N/A</v>
      </c>
      <c r="Q773" s="70"/>
      <c r="R773" s="70" t="str">
        <f>sampletable!R773</f>
        <v>BC25</v>
      </c>
      <c r="S773" s="70"/>
      <c r="T773" s="70" t="str">
        <f>sampletable!T773</f>
        <v>NB09</v>
      </c>
    </row>
    <row r="774">
      <c r="A774" s="70"/>
      <c r="B774" s="70" t="str">
        <f>sampletable!B774</f>
        <v>RMNH.5116424.2</v>
      </c>
      <c r="C774" s="71" t="str">
        <f>sampletable!C774</f>
        <v>Insect</v>
      </c>
      <c r="D774" s="71" t="str">
        <f>sampletable!D774</f>
        <v>COI-5P</v>
      </c>
      <c r="E774" s="70">
        <f>sampletable!E774</f>
        <v>658</v>
      </c>
      <c r="F774" s="70">
        <f>sampletable!F774</f>
        <v>658</v>
      </c>
      <c r="G774" s="71" t="str">
        <f>sampletable!G774</f>
        <v>5. Invertebrate Mitochondrial</v>
      </c>
      <c r="H774" s="70" t="str">
        <f>sampletable!H774</f>
        <v>ARISE_SEQ_0037	</v>
      </c>
      <c r="I774" s="70" t="str">
        <f>sampletable!I774</f>
        <v>NCBN001449</v>
      </c>
      <c r="J774" s="70">
        <f>sampletable!J774</f>
        <v>1100008837</v>
      </c>
      <c r="K774" s="70" t="str">
        <f>sampletable!K774</f>
        <v>ML039</v>
      </c>
      <c r="L774" s="70" t="str">
        <f>sampletable!L774</f>
        <v>A05</v>
      </c>
      <c r="M774" s="70" t="str">
        <f>sampletable!M774</f>
        <v>ONT_LepF1+ONT_LCO1490</v>
      </c>
      <c r="N774" s="70" t="str">
        <f>sampletable!N774</f>
        <v>#N/A</v>
      </c>
      <c r="O774" s="70" t="str">
        <f>sampletable!O774</f>
        <v>ONT_LepR1+ONT_HCO2198</v>
      </c>
      <c r="P774" s="70" t="str">
        <f>sampletable!P774</f>
        <v>#N/A</v>
      </c>
      <c r="Q774" s="70"/>
      <c r="R774" s="70" t="str">
        <f>sampletable!R774</f>
        <v>BC33</v>
      </c>
      <c r="S774" s="70"/>
      <c r="T774" s="70" t="str">
        <f>sampletable!T774</f>
        <v>NB09</v>
      </c>
    </row>
    <row r="775">
      <c r="A775" s="70"/>
      <c r="B775" s="70" t="str">
        <f>sampletable!B775</f>
        <v>RMNH.5114919</v>
      </c>
      <c r="C775" s="71" t="str">
        <f>sampletable!C775</f>
        <v>Insect</v>
      </c>
      <c r="D775" s="71" t="str">
        <f>sampletable!D775</f>
        <v>COI-5P</v>
      </c>
      <c r="E775" s="70">
        <f>sampletable!E775</f>
        <v>658</v>
      </c>
      <c r="F775" s="70">
        <f>sampletable!F775</f>
        <v>658</v>
      </c>
      <c r="G775" s="71" t="str">
        <f>sampletable!G775</f>
        <v>5. Invertebrate Mitochondrial</v>
      </c>
      <c r="H775" s="70" t="str">
        <f>sampletable!H775</f>
        <v>ARISE_SEQ_0037	</v>
      </c>
      <c r="I775" s="70" t="str">
        <f>sampletable!I775</f>
        <v>NCBN001449</v>
      </c>
      <c r="J775" s="70">
        <f>sampletable!J775</f>
        <v>1100008838</v>
      </c>
      <c r="K775" s="70" t="str">
        <f>sampletable!K775</f>
        <v>ML039</v>
      </c>
      <c r="L775" s="70" t="str">
        <f>sampletable!L775</f>
        <v>A06</v>
      </c>
      <c r="M775" s="70" t="str">
        <f>sampletable!M775</f>
        <v>ONT_LepF1+ONT_LCO1490</v>
      </c>
      <c r="N775" s="70" t="str">
        <f>sampletable!N775</f>
        <v>#N/A</v>
      </c>
      <c r="O775" s="70" t="str">
        <f>sampletable!O775</f>
        <v>ONT_LepR1+ONT_HCO2198</v>
      </c>
      <c r="P775" s="70" t="str">
        <f>sampletable!P775</f>
        <v>#N/A</v>
      </c>
      <c r="Q775" s="70"/>
      <c r="R775" s="70" t="str">
        <f>sampletable!R775</f>
        <v>BC41</v>
      </c>
      <c r="S775" s="70"/>
      <c r="T775" s="70" t="str">
        <f>sampletable!T775</f>
        <v>NB09</v>
      </c>
    </row>
    <row r="776">
      <c r="A776" s="70"/>
      <c r="B776" s="70" t="str">
        <f>sampletable!B776</f>
        <v>RMNH.5114923</v>
      </c>
      <c r="C776" s="71" t="str">
        <f>sampletable!C776</f>
        <v>Insect</v>
      </c>
      <c r="D776" s="71" t="str">
        <f>sampletable!D776</f>
        <v>COI-5P</v>
      </c>
      <c r="E776" s="70">
        <f>sampletable!E776</f>
        <v>658</v>
      </c>
      <c r="F776" s="70">
        <f>sampletable!F776</f>
        <v>658</v>
      </c>
      <c r="G776" s="71" t="str">
        <f>sampletable!G776</f>
        <v>5. Invertebrate Mitochondrial</v>
      </c>
      <c r="H776" s="70" t="str">
        <f>sampletable!H776</f>
        <v>ARISE_SEQ_0037	</v>
      </c>
      <c r="I776" s="70" t="str">
        <f>sampletable!I776</f>
        <v>NCBN001449</v>
      </c>
      <c r="J776" s="70">
        <f>sampletable!J776</f>
        <v>1100008839</v>
      </c>
      <c r="K776" s="70" t="str">
        <f>sampletable!K776</f>
        <v>ML039</v>
      </c>
      <c r="L776" s="70" t="str">
        <f>sampletable!L776</f>
        <v>A07</v>
      </c>
      <c r="M776" s="70" t="str">
        <f>sampletable!M776</f>
        <v>ONT_LepF1+ONT_LCO1490</v>
      </c>
      <c r="N776" s="70" t="str">
        <f>sampletable!N776</f>
        <v>#N/A</v>
      </c>
      <c r="O776" s="70" t="str">
        <f>sampletable!O776</f>
        <v>ONT_LepR1+ONT_HCO2198</v>
      </c>
      <c r="P776" s="70" t="str">
        <f>sampletable!P776</f>
        <v>#N/A</v>
      </c>
      <c r="Q776" s="70"/>
      <c r="R776" s="70" t="str">
        <f>sampletable!R776</f>
        <v>BC49</v>
      </c>
      <c r="S776" s="70"/>
      <c r="T776" s="70" t="str">
        <f>sampletable!T776</f>
        <v>NB09</v>
      </c>
    </row>
    <row r="777">
      <c r="A777" s="70"/>
      <c r="B777" s="70" t="str">
        <f>sampletable!B777</f>
        <v>RMNH.5116577.1</v>
      </c>
      <c r="C777" s="71" t="str">
        <f>sampletable!C777</f>
        <v>Insect</v>
      </c>
      <c r="D777" s="71" t="str">
        <f>sampletable!D777</f>
        <v>COI-5P</v>
      </c>
      <c r="E777" s="70">
        <f>sampletable!E777</f>
        <v>658</v>
      </c>
      <c r="F777" s="70">
        <f>sampletable!F777</f>
        <v>658</v>
      </c>
      <c r="G777" s="71" t="str">
        <f>sampletable!G777</f>
        <v>5. Invertebrate Mitochondrial</v>
      </c>
      <c r="H777" s="70" t="str">
        <f>sampletable!H777</f>
        <v>ARISE_SEQ_0037	</v>
      </c>
      <c r="I777" s="70" t="str">
        <f>sampletable!I777</f>
        <v>NCBN001449</v>
      </c>
      <c r="J777" s="70">
        <f>sampletable!J777</f>
        <v>1100008840</v>
      </c>
      <c r="K777" s="70" t="str">
        <f>sampletable!K777</f>
        <v>ML039</v>
      </c>
      <c r="L777" s="70" t="str">
        <f>sampletable!L777</f>
        <v>A08</v>
      </c>
      <c r="M777" s="70" t="str">
        <f>sampletable!M777</f>
        <v>ONT_LepF1+ONT_LCO1490</v>
      </c>
      <c r="N777" s="70" t="str">
        <f>sampletable!N777</f>
        <v>#N/A</v>
      </c>
      <c r="O777" s="70" t="str">
        <f>sampletable!O777</f>
        <v>ONT_LepR1+ONT_HCO2198</v>
      </c>
      <c r="P777" s="70" t="str">
        <f>sampletable!P777</f>
        <v>#N/A</v>
      </c>
      <c r="Q777" s="70"/>
      <c r="R777" s="70" t="str">
        <f>sampletable!R777</f>
        <v>BC57</v>
      </c>
      <c r="S777" s="70"/>
      <c r="T777" s="70" t="str">
        <f>sampletable!T777</f>
        <v>NB09</v>
      </c>
    </row>
    <row r="778">
      <c r="A778" s="70"/>
      <c r="B778" s="70" t="str">
        <f>sampletable!B778</f>
        <v>RMNH.5114951</v>
      </c>
      <c r="C778" s="71" t="str">
        <f>sampletable!C778</f>
        <v>Insect</v>
      </c>
      <c r="D778" s="71" t="str">
        <f>sampletable!D778</f>
        <v>COI-5P</v>
      </c>
      <c r="E778" s="70">
        <f>sampletable!E778</f>
        <v>658</v>
      </c>
      <c r="F778" s="70">
        <f>sampletable!F778</f>
        <v>658</v>
      </c>
      <c r="G778" s="71" t="str">
        <f>sampletable!G778</f>
        <v>5. Invertebrate Mitochondrial</v>
      </c>
      <c r="H778" s="70" t="str">
        <f>sampletable!H778</f>
        <v>ARISE_SEQ_0037	</v>
      </c>
      <c r="I778" s="70" t="str">
        <f>sampletable!I778</f>
        <v>NCBN001449</v>
      </c>
      <c r="J778" s="70">
        <f>sampletable!J778</f>
        <v>1100008841</v>
      </c>
      <c r="K778" s="70" t="str">
        <f>sampletable!K778</f>
        <v>ML039</v>
      </c>
      <c r="L778" s="70" t="str">
        <f>sampletable!L778</f>
        <v>A09</v>
      </c>
      <c r="M778" s="70" t="str">
        <f>sampletable!M778</f>
        <v>ONT_LepF1+ONT_LCO1490</v>
      </c>
      <c r="N778" s="70" t="str">
        <f>sampletable!N778</f>
        <v>#N/A</v>
      </c>
      <c r="O778" s="70" t="str">
        <f>sampletable!O778</f>
        <v>ONT_LepR1+ONT_HCO2198</v>
      </c>
      <c r="P778" s="70" t="str">
        <f>sampletable!P778</f>
        <v>#N/A</v>
      </c>
      <c r="Q778" s="70"/>
      <c r="R778" s="70" t="str">
        <f>sampletable!R778</f>
        <v>BC65</v>
      </c>
      <c r="S778" s="70"/>
      <c r="T778" s="70" t="str">
        <f>sampletable!T778</f>
        <v>NB09</v>
      </c>
    </row>
    <row r="779">
      <c r="A779" s="70"/>
      <c r="B779" s="70" t="str">
        <f>sampletable!B779</f>
        <v>RMNH.5114960</v>
      </c>
      <c r="C779" s="71" t="str">
        <f>sampletable!C779</f>
        <v>Insect</v>
      </c>
      <c r="D779" s="71" t="str">
        <f>sampletable!D779</f>
        <v>COI-5P</v>
      </c>
      <c r="E779" s="70">
        <f>sampletable!E779</f>
        <v>658</v>
      </c>
      <c r="F779" s="70">
        <f>sampletable!F779</f>
        <v>658</v>
      </c>
      <c r="G779" s="71" t="str">
        <f>sampletable!G779</f>
        <v>5. Invertebrate Mitochondrial</v>
      </c>
      <c r="H779" s="70" t="str">
        <f>sampletable!H779</f>
        <v>ARISE_SEQ_0037	</v>
      </c>
      <c r="I779" s="70" t="str">
        <f>sampletable!I779</f>
        <v>NCBN001449</v>
      </c>
      <c r="J779" s="70">
        <f>sampletable!J779</f>
        <v>1100008842</v>
      </c>
      <c r="K779" s="70" t="str">
        <f>sampletable!K779</f>
        <v>ML039</v>
      </c>
      <c r="L779" s="70" t="str">
        <f>sampletable!L779</f>
        <v>A10</v>
      </c>
      <c r="M779" s="70" t="str">
        <f>sampletable!M779</f>
        <v>ONT_LepF1+ONT_LCO1490</v>
      </c>
      <c r="N779" s="70" t="str">
        <f>sampletable!N779</f>
        <v>#N/A</v>
      </c>
      <c r="O779" s="70" t="str">
        <f>sampletable!O779</f>
        <v>ONT_LepR1+ONT_HCO2198</v>
      </c>
      <c r="P779" s="70" t="str">
        <f>sampletable!P779</f>
        <v>#N/A</v>
      </c>
      <c r="Q779" s="70"/>
      <c r="R779" s="70" t="str">
        <f>sampletable!R779</f>
        <v>BC73</v>
      </c>
      <c r="S779" s="70"/>
      <c r="T779" s="70" t="str">
        <f>sampletable!T779</f>
        <v>NB09</v>
      </c>
    </row>
    <row r="780">
      <c r="A780" s="70"/>
      <c r="B780" s="70" t="str">
        <f>sampletable!B780</f>
        <v>RMNH.5116606.2</v>
      </c>
      <c r="C780" s="71" t="str">
        <f>sampletable!C780</f>
        <v>Insect</v>
      </c>
      <c r="D780" s="71" t="str">
        <f>sampletable!D780</f>
        <v>COI-5P</v>
      </c>
      <c r="E780" s="70">
        <f>sampletable!E780</f>
        <v>658</v>
      </c>
      <c r="F780" s="70">
        <f>sampletable!F780</f>
        <v>658</v>
      </c>
      <c r="G780" s="71" t="str">
        <f>sampletable!G780</f>
        <v>5. Invertebrate Mitochondrial</v>
      </c>
      <c r="H780" s="70" t="str">
        <f>sampletable!H780</f>
        <v>ARISE_SEQ_0037	</v>
      </c>
      <c r="I780" s="70" t="str">
        <f>sampletable!I780</f>
        <v>NCBN001449</v>
      </c>
      <c r="J780" s="70">
        <f>sampletable!J780</f>
        <v>1100008843</v>
      </c>
      <c r="K780" s="70" t="str">
        <f>sampletable!K780</f>
        <v>ML039</v>
      </c>
      <c r="L780" s="70" t="str">
        <f>sampletable!L780</f>
        <v>A11</v>
      </c>
      <c r="M780" s="70" t="str">
        <f>sampletable!M780</f>
        <v>ONT_LepF1+ONT_LCO1490</v>
      </c>
      <c r="N780" s="70" t="str">
        <f>sampletable!N780</f>
        <v>#N/A</v>
      </c>
      <c r="O780" s="70" t="str">
        <f>sampletable!O780</f>
        <v>ONT_LepR1+ONT_HCO2198</v>
      </c>
      <c r="P780" s="70" t="str">
        <f>sampletable!P780</f>
        <v>#N/A</v>
      </c>
      <c r="Q780" s="70"/>
      <c r="R780" s="70" t="str">
        <f>sampletable!R780</f>
        <v>BC81</v>
      </c>
      <c r="S780" s="70"/>
      <c r="T780" s="70" t="str">
        <f>sampletable!T780</f>
        <v>NB09</v>
      </c>
    </row>
    <row r="781">
      <c r="A781" s="70"/>
      <c r="B781" s="70" t="str">
        <f>sampletable!B781</f>
        <v>RMNH.5116587.3</v>
      </c>
      <c r="C781" s="71" t="str">
        <f>sampletable!C781</f>
        <v>Insect</v>
      </c>
      <c r="D781" s="71" t="str">
        <f>sampletable!D781</f>
        <v>COI-5P</v>
      </c>
      <c r="E781" s="70">
        <f>sampletable!E781</f>
        <v>658</v>
      </c>
      <c r="F781" s="70">
        <f>sampletable!F781</f>
        <v>658</v>
      </c>
      <c r="G781" s="71" t="str">
        <f>sampletable!G781</f>
        <v>5. Invertebrate Mitochondrial</v>
      </c>
      <c r="H781" s="70" t="str">
        <f>sampletable!H781</f>
        <v>ARISE_SEQ_0037	</v>
      </c>
      <c r="I781" s="70" t="str">
        <f>sampletable!I781</f>
        <v>NCBN001449</v>
      </c>
      <c r="J781" s="70">
        <f>sampletable!J781</f>
        <v>1100008844</v>
      </c>
      <c r="K781" s="70" t="str">
        <f>sampletable!K781</f>
        <v>ML039</v>
      </c>
      <c r="L781" s="70" t="str">
        <f>sampletable!L781</f>
        <v>A12</v>
      </c>
      <c r="M781" s="70" t="str">
        <f>sampletable!M781</f>
        <v>ONT_LepF1+ONT_LCO1490</v>
      </c>
      <c r="N781" s="70" t="str">
        <f>sampletable!N781</f>
        <v>#N/A</v>
      </c>
      <c r="O781" s="70" t="str">
        <f>sampletable!O781</f>
        <v>ONT_LepR1+ONT_HCO2198</v>
      </c>
      <c r="P781" s="70" t="str">
        <f>sampletable!P781</f>
        <v>#N/A</v>
      </c>
      <c r="Q781" s="70"/>
      <c r="R781" s="70" t="str">
        <f>sampletable!R781</f>
        <v>BC89</v>
      </c>
      <c r="S781" s="70"/>
      <c r="T781" s="70" t="str">
        <f>sampletable!T781</f>
        <v>NB09</v>
      </c>
    </row>
    <row r="782">
      <c r="A782" s="70"/>
      <c r="B782" s="70" t="str">
        <f>sampletable!B782</f>
        <v>RMNH.5115000</v>
      </c>
      <c r="C782" s="71" t="str">
        <f>sampletable!C782</f>
        <v>Insect</v>
      </c>
      <c r="D782" s="71" t="str">
        <f>sampletable!D782</f>
        <v>COI-5P</v>
      </c>
      <c r="E782" s="70">
        <f>sampletable!E782</f>
        <v>658</v>
      </c>
      <c r="F782" s="70">
        <f>sampletable!F782</f>
        <v>658</v>
      </c>
      <c r="G782" s="71" t="str">
        <f>sampletable!G782</f>
        <v>5. Invertebrate Mitochondrial</v>
      </c>
      <c r="H782" s="70" t="str">
        <f>sampletable!H782</f>
        <v>ARISE_SEQ_0037	</v>
      </c>
      <c r="I782" s="70" t="str">
        <f>sampletable!I782</f>
        <v>NCBN001449</v>
      </c>
      <c r="J782" s="70">
        <f>sampletable!J782</f>
        <v>1100008845</v>
      </c>
      <c r="K782" s="70" t="str">
        <f>sampletable!K782</f>
        <v>ML039</v>
      </c>
      <c r="L782" s="70" t="str">
        <f>sampletable!L782</f>
        <v>B01</v>
      </c>
      <c r="M782" s="70" t="str">
        <f>sampletable!M782</f>
        <v>ONT_LepF1+ONT_LCO1490</v>
      </c>
      <c r="N782" s="70" t="str">
        <f>sampletable!N782</f>
        <v>#N/A</v>
      </c>
      <c r="O782" s="70" t="str">
        <f>sampletable!O782</f>
        <v>ONT_LepR1+ONT_HCO2198</v>
      </c>
      <c r="P782" s="70" t="str">
        <f>sampletable!P782</f>
        <v>#N/A</v>
      </c>
      <c r="Q782" s="70"/>
      <c r="R782" s="70" t="str">
        <f>sampletable!R782</f>
        <v>BC02</v>
      </c>
      <c r="S782" s="70"/>
      <c r="T782" s="70" t="str">
        <f>sampletable!T782</f>
        <v>NB09</v>
      </c>
    </row>
    <row r="783">
      <c r="A783" s="70"/>
      <c r="B783" s="70" t="str">
        <f>sampletable!B783</f>
        <v>RMNH.5116394.2</v>
      </c>
      <c r="C783" s="71" t="str">
        <f>sampletable!C783</f>
        <v>Insect</v>
      </c>
      <c r="D783" s="71" t="str">
        <f>sampletable!D783</f>
        <v>COI-5P</v>
      </c>
      <c r="E783" s="70">
        <f>sampletable!E783</f>
        <v>658</v>
      </c>
      <c r="F783" s="70">
        <f>sampletable!F783</f>
        <v>658</v>
      </c>
      <c r="G783" s="71" t="str">
        <f>sampletable!G783</f>
        <v>5. Invertebrate Mitochondrial</v>
      </c>
      <c r="H783" s="70" t="str">
        <f>sampletable!H783</f>
        <v>ARISE_SEQ_0037	</v>
      </c>
      <c r="I783" s="70" t="str">
        <f>sampletable!I783</f>
        <v>NCBN001449</v>
      </c>
      <c r="J783" s="70">
        <f>sampletable!J783</f>
        <v>1100008846</v>
      </c>
      <c r="K783" s="70" t="str">
        <f>sampletable!K783</f>
        <v>ML039</v>
      </c>
      <c r="L783" s="70" t="str">
        <f>sampletable!L783</f>
        <v>B02</v>
      </c>
      <c r="M783" s="70" t="str">
        <f>sampletable!M783</f>
        <v>ONT_LepF1+ONT_LCO1490</v>
      </c>
      <c r="N783" s="70" t="str">
        <f>sampletable!N783</f>
        <v>#N/A</v>
      </c>
      <c r="O783" s="70" t="str">
        <f>sampletable!O783</f>
        <v>ONT_LepR1+ONT_HCO2198</v>
      </c>
      <c r="P783" s="70" t="str">
        <f>sampletable!P783</f>
        <v>#N/A</v>
      </c>
      <c r="Q783" s="70"/>
      <c r="R783" s="70" t="str">
        <f>sampletable!R783</f>
        <v>BC10</v>
      </c>
      <c r="S783" s="70"/>
      <c r="T783" s="70" t="str">
        <f>sampletable!T783</f>
        <v>NB09</v>
      </c>
    </row>
    <row r="784">
      <c r="A784" s="70"/>
      <c r="B784" s="70" t="str">
        <f>sampletable!B784</f>
        <v>RMNH.5114180</v>
      </c>
      <c r="C784" s="71" t="str">
        <f>sampletable!C784</f>
        <v>Insect</v>
      </c>
      <c r="D784" s="71" t="str">
        <f>sampletable!D784</f>
        <v>COI-5P</v>
      </c>
      <c r="E784" s="70">
        <f>sampletable!E784</f>
        <v>658</v>
      </c>
      <c r="F784" s="70">
        <f>sampletable!F784</f>
        <v>658</v>
      </c>
      <c r="G784" s="71" t="str">
        <f>sampletable!G784</f>
        <v>5. Invertebrate Mitochondrial</v>
      </c>
      <c r="H784" s="70" t="str">
        <f>sampletable!H784</f>
        <v>ARISE_SEQ_0037	</v>
      </c>
      <c r="I784" s="70" t="str">
        <f>sampletable!I784</f>
        <v>NCBN001449</v>
      </c>
      <c r="J784" s="70">
        <f>sampletable!J784</f>
        <v>1100008847</v>
      </c>
      <c r="K784" s="70" t="str">
        <f>sampletable!K784</f>
        <v>ML039</v>
      </c>
      <c r="L784" s="70" t="str">
        <f>sampletable!L784</f>
        <v>B03</v>
      </c>
      <c r="M784" s="70" t="str">
        <f>sampletable!M784</f>
        <v>ONT_LepF1+ONT_LCO1490</v>
      </c>
      <c r="N784" s="70" t="str">
        <f>sampletable!N784</f>
        <v>#N/A</v>
      </c>
      <c r="O784" s="70" t="str">
        <f>sampletable!O784</f>
        <v>ONT_LepR1+ONT_HCO2198</v>
      </c>
      <c r="P784" s="70" t="str">
        <f>sampletable!P784</f>
        <v>#N/A</v>
      </c>
      <c r="Q784" s="70"/>
      <c r="R784" s="70" t="str">
        <f>sampletable!R784</f>
        <v>BC18</v>
      </c>
      <c r="S784" s="70"/>
      <c r="T784" s="70" t="str">
        <f>sampletable!T784</f>
        <v>NB09</v>
      </c>
    </row>
    <row r="785">
      <c r="A785" s="70"/>
      <c r="B785" s="70" t="str">
        <f>sampletable!B785</f>
        <v>RMNH.5116395.3</v>
      </c>
      <c r="C785" s="71" t="str">
        <f>sampletable!C785</f>
        <v>Insect</v>
      </c>
      <c r="D785" s="71" t="str">
        <f>sampletable!D785</f>
        <v>COI-5P</v>
      </c>
      <c r="E785" s="70">
        <f>sampletable!E785</f>
        <v>658</v>
      </c>
      <c r="F785" s="70">
        <f>sampletable!F785</f>
        <v>658</v>
      </c>
      <c r="G785" s="71" t="str">
        <f>sampletable!G785</f>
        <v>5. Invertebrate Mitochondrial</v>
      </c>
      <c r="H785" s="70" t="str">
        <f>sampletable!H785</f>
        <v>ARISE_SEQ_0037	</v>
      </c>
      <c r="I785" s="70" t="str">
        <f>sampletable!I785</f>
        <v>NCBN001449</v>
      </c>
      <c r="J785" s="70">
        <f>sampletable!J785</f>
        <v>1100008848</v>
      </c>
      <c r="K785" s="70" t="str">
        <f>sampletable!K785</f>
        <v>ML039</v>
      </c>
      <c r="L785" s="70" t="str">
        <f>sampletable!L785</f>
        <v>B04</v>
      </c>
      <c r="M785" s="70" t="str">
        <f>sampletable!M785</f>
        <v>ONT_LepF1+ONT_LCO1490</v>
      </c>
      <c r="N785" s="70" t="str">
        <f>sampletable!N785</f>
        <v>#N/A</v>
      </c>
      <c r="O785" s="70" t="str">
        <f>sampletable!O785</f>
        <v>ONT_LepR1+ONT_HCO2198</v>
      </c>
      <c r="P785" s="70" t="str">
        <f>sampletable!P785</f>
        <v>#N/A</v>
      </c>
      <c r="Q785" s="70"/>
      <c r="R785" s="70" t="str">
        <f>sampletable!R785</f>
        <v>BC26</v>
      </c>
      <c r="S785" s="70"/>
      <c r="T785" s="70" t="str">
        <f>sampletable!T785</f>
        <v>NB09</v>
      </c>
    </row>
    <row r="786">
      <c r="A786" s="70"/>
      <c r="B786" s="70" t="str">
        <f>sampletable!B786</f>
        <v>RMNH.5116420.3</v>
      </c>
      <c r="C786" s="71" t="str">
        <f>sampletable!C786</f>
        <v>Insect</v>
      </c>
      <c r="D786" s="71" t="str">
        <f>sampletable!D786</f>
        <v>COI-5P</v>
      </c>
      <c r="E786" s="70">
        <f>sampletable!E786</f>
        <v>658</v>
      </c>
      <c r="F786" s="70">
        <f>sampletable!F786</f>
        <v>658</v>
      </c>
      <c r="G786" s="71" t="str">
        <f>sampletable!G786</f>
        <v>5. Invertebrate Mitochondrial</v>
      </c>
      <c r="H786" s="70" t="str">
        <f>sampletable!H786</f>
        <v>ARISE_SEQ_0037	</v>
      </c>
      <c r="I786" s="70" t="str">
        <f>sampletable!I786</f>
        <v>NCBN001449</v>
      </c>
      <c r="J786" s="70">
        <f>sampletable!J786</f>
        <v>1100008849</v>
      </c>
      <c r="K786" s="70" t="str">
        <f>sampletable!K786</f>
        <v>ML039</v>
      </c>
      <c r="L786" s="70" t="str">
        <f>sampletable!L786</f>
        <v>B05</v>
      </c>
      <c r="M786" s="70" t="str">
        <f>sampletable!M786</f>
        <v>ONT_LepF1+ONT_LCO1490</v>
      </c>
      <c r="N786" s="70" t="str">
        <f>sampletable!N786</f>
        <v>#N/A</v>
      </c>
      <c r="O786" s="70" t="str">
        <f>sampletable!O786</f>
        <v>ONT_LepR1+ONT_HCO2198</v>
      </c>
      <c r="P786" s="70" t="str">
        <f>sampletable!P786</f>
        <v>#N/A</v>
      </c>
      <c r="Q786" s="70"/>
      <c r="R786" s="70" t="str">
        <f>sampletable!R786</f>
        <v>BC34</v>
      </c>
      <c r="S786" s="70"/>
      <c r="T786" s="70" t="str">
        <f>sampletable!T786</f>
        <v>NB09</v>
      </c>
    </row>
    <row r="787">
      <c r="A787" s="70"/>
      <c r="B787" s="70" t="str">
        <f>sampletable!B787</f>
        <v>RMNH.5114921</v>
      </c>
      <c r="C787" s="71" t="str">
        <f>sampletable!C787</f>
        <v>Insect</v>
      </c>
      <c r="D787" s="71" t="str">
        <f>sampletable!D787</f>
        <v>COI-5P</v>
      </c>
      <c r="E787" s="70">
        <f>sampletable!E787</f>
        <v>658</v>
      </c>
      <c r="F787" s="70">
        <f>sampletable!F787</f>
        <v>658</v>
      </c>
      <c r="G787" s="71" t="str">
        <f>sampletable!G787</f>
        <v>5. Invertebrate Mitochondrial</v>
      </c>
      <c r="H787" s="70" t="str">
        <f>sampletable!H787</f>
        <v>ARISE_SEQ_0037	</v>
      </c>
      <c r="I787" s="70" t="str">
        <f>sampletable!I787</f>
        <v>NCBN001449</v>
      </c>
      <c r="J787" s="70">
        <f>sampletable!J787</f>
        <v>1100008850</v>
      </c>
      <c r="K787" s="70" t="str">
        <f>sampletable!K787</f>
        <v>ML039</v>
      </c>
      <c r="L787" s="70" t="str">
        <f>sampletable!L787</f>
        <v>B06</v>
      </c>
      <c r="M787" s="70" t="str">
        <f>sampletable!M787</f>
        <v>ONT_LepF1+ONT_LCO1490</v>
      </c>
      <c r="N787" s="70" t="str">
        <f>sampletable!N787</f>
        <v>#N/A</v>
      </c>
      <c r="O787" s="70" t="str">
        <f>sampletable!O787</f>
        <v>ONT_LepR1+ONT_HCO2198</v>
      </c>
      <c r="P787" s="70" t="str">
        <f>sampletable!P787</f>
        <v>#N/A</v>
      </c>
      <c r="Q787" s="70"/>
      <c r="R787" s="70" t="str">
        <f>sampletable!R787</f>
        <v>BC42</v>
      </c>
      <c r="S787" s="70"/>
      <c r="T787" s="70" t="str">
        <f>sampletable!T787</f>
        <v>NB09</v>
      </c>
    </row>
    <row r="788">
      <c r="A788" s="70"/>
      <c r="B788" s="70" t="str">
        <f>sampletable!B788</f>
        <v>RMNH.5114941</v>
      </c>
      <c r="C788" s="71" t="str">
        <f>sampletable!C788</f>
        <v>Insect</v>
      </c>
      <c r="D788" s="71" t="str">
        <f>sampletable!D788</f>
        <v>COI-5P</v>
      </c>
      <c r="E788" s="70">
        <f>sampletable!E788</f>
        <v>658</v>
      </c>
      <c r="F788" s="70">
        <f>sampletable!F788</f>
        <v>658</v>
      </c>
      <c r="G788" s="71" t="str">
        <f>sampletable!G788</f>
        <v>5. Invertebrate Mitochondrial</v>
      </c>
      <c r="H788" s="70" t="str">
        <f>sampletable!H788</f>
        <v>ARISE_SEQ_0037	</v>
      </c>
      <c r="I788" s="70" t="str">
        <f>sampletable!I788</f>
        <v>NCBN001449</v>
      </c>
      <c r="J788" s="70">
        <f>sampletable!J788</f>
        <v>1100008851</v>
      </c>
      <c r="K788" s="70" t="str">
        <f>sampletable!K788</f>
        <v>ML039</v>
      </c>
      <c r="L788" s="70" t="str">
        <f>sampletable!L788</f>
        <v>B07</v>
      </c>
      <c r="M788" s="70" t="str">
        <f>sampletable!M788</f>
        <v>ONT_LepF1+ONT_LCO1490</v>
      </c>
      <c r="N788" s="70" t="str">
        <f>sampletable!N788</f>
        <v>#N/A</v>
      </c>
      <c r="O788" s="70" t="str">
        <f>sampletable!O788</f>
        <v>ONT_LepR1+ONT_HCO2198</v>
      </c>
      <c r="P788" s="70" t="str">
        <f>sampletable!P788</f>
        <v>#N/A</v>
      </c>
      <c r="Q788" s="70"/>
      <c r="R788" s="70" t="str">
        <f>sampletable!R788</f>
        <v>BC50</v>
      </c>
      <c r="S788" s="70"/>
      <c r="T788" s="70" t="str">
        <f>sampletable!T788</f>
        <v>NB09</v>
      </c>
    </row>
    <row r="789">
      <c r="A789" s="70"/>
      <c r="B789" s="70" t="str">
        <f>sampletable!B789</f>
        <v>RMNH.5116403.3</v>
      </c>
      <c r="C789" s="71" t="str">
        <f>sampletable!C789</f>
        <v>Insect</v>
      </c>
      <c r="D789" s="71" t="str">
        <f>sampletable!D789</f>
        <v>COI-5P</v>
      </c>
      <c r="E789" s="70">
        <f>sampletable!E789</f>
        <v>658</v>
      </c>
      <c r="F789" s="70">
        <f>sampletable!F789</f>
        <v>658</v>
      </c>
      <c r="G789" s="71" t="str">
        <f>sampletable!G789</f>
        <v>5. Invertebrate Mitochondrial</v>
      </c>
      <c r="H789" s="70" t="str">
        <f>sampletable!H789</f>
        <v>ARISE_SEQ_0037	</v>
      </c>
      <c r="I789" s="70" t="str">
        <f>sampletable!I789</f>
        <v>NCBN001449</v>
      </c>
      <c r="J789" s="70">
        <f>sampletable!J789</f>
        <v>1100008852</v>
      </c>
      <c r="K789" s="70" t="str">
        <f>sampletable!K789</f>
        <v>ML039</v>
      </c>
      <c r="L789" s="70" t="str">
        <f>sampletable!L789</f>
        <v>B08</v>
      </c>
      <c r="M789" s="70" t="str">
        <f>sampletable!M789</f>
        <v>ONT_LepF1+ONT_LCO1490</v>
      </c>
      <c r="N789" s="70" t="str">
        <f>sampletable!N789</f>
        <v>#N/A</v>
      </c>
      <c r="O789" s="70" t="str">
        <f>sampletable!O789</f>
        <v>ONT_LepR1+ONT_HCO2198</v>
      </c>
      <c r="P789" s="70" t="str">
        <f>sampletable!P789</f>
        <v>#N/A</v>
      </c>
      <c r="Q789" s="70"/>
      <c r="R789" s="70" t="str">
        <f>sampletable!R789</f>
        <v>BC58</v>
      </c>
      <c r="S789" s="70"/>
      <c r="T789" s="70" t="str">
        <f>sampletable!T789</f>
        <v>NB09</v>
      </c>
    </row>
    <row r="790">
      <c r="A790" s="70"/>
      <c r="B790" s="70" t="str">
        <f>sampletable!B790</f>
        <v>RMNH.5114958</v>
      </c>
      <c r="C790" s="71" t="str">
        <f>sampletable!C790</f>
        <v>Insect</v>
      </c>
      <c r="D790" s="71" t="str">
        <f>sampletable!D790</f>
        <v>COI-5P</v>
      </c>
      <c r="E790" s="70">
        <f>sampletable!E790</f>
        <v>658</v>
      </c>
      <c r="F790" s="70">
        <f>sampletable!F790</f>
        <v>658</v>
      </c>
      <c r="G790" s="71" t="str">
        <f>sampletable!G790</f>
        <v>5. Invertebrate Mitochondrial</v>
      </c>
      <c r="H790" s="70" t="str">
        <f>sampletable!H790</f>
        <v>ARISE_SEQ_0037	</v>
      </c>
      <c r="I790" s="70" t="str">
        <f>sampletable!I790</f>
        <v>NCBN001449</v>
      </c>
      <c r="J790" s="70">
        <f>sampletable!J790</f>
        <v>1100008853</v>
      </c>
      <c r="K790" s="70" t="str">
        <f>sampletable!K790</f>
        <v>ML039</v>
      </c>
      <c r="L790" s="70" t="str">
        <f>sampletable!L790</f>
        <v>B09</v>
      </c>
      <c r="M790" s="70" t="str">
        <f>sampletable!M790</f>
        <v>ONT_LepF1+ONT_LCO1490</v>
      </c>
      <c r="N790" s="70" t="str">
        <f>sampletable!N790</f>
        <v>#N/A</v>
      </c>
      <c r="O790" s="70" t="str">
        <f>sampletable!O790</f>
        <v>ONT_LepR1+ONT_HCO2198</v>
      </c>
      <c r="P790" s="70" t="str">
        <f>sampletable!P790</f>
        <v>#N/A</v>
      </c>
      <c r="Q790" s="70"/>
      <c r="R790" s="70" t="str">
        <f>sampletable!R790</f>
        <v>BC66</v>
      </c>
      <c r="S790" s="70"/>
      <c r="T790" s="70" t="str">
        <f>sampletable!T790</f>
        <v>NB09</v>
      </c>
    </row>
    <row r="791">
      <c r="A791" s="70"/>
      <c r="B791" s="70" t="str">
        <f>sampletable!B791</f>
        <v>RMNH.5114943</v>
      </c>
      <c r="C791" s="71" t="str">
        <f>sampletable!C791</f>
        <v>Insect</v>
      </c>
      <c r="D791" s="71" t="str">
        <f>sampletable!D791</f>
        <v>COI-5P</v>
      </c>
      <c r="E791" s="70">
        <f>sampletable!E791</f>
        <v>658</v>
      </c>
      <c r="F791" s="70">
        <f>sampletable!F791</f>
        <v>658</v>
      </c>
      <c r="G791" s="71" t="str">
        <f>sampletable!G791</f>
        <v>5. Invertebrate Mitochondrial</v>
      </c>
      <c r="H791" s="70" t="str">
        <f>sampletable!H791</f>
        <v>ARISE_SEQ_0037	</v>
      </c>
      <c r="I791" s="70" t="str">
        <f>sampletable!I791</f>
        <v>NCBN001449</v>
      </c>
      <c r="J791" s="70">
        <f>sampletable!J791</f>
        <v>1100008854</v>
      </c>
      <c r="K791" s="70" t="str">
        <f>sampletable!K791</f>
        <v>ML039</v>
      </c>
      <c r="L791" s="70" t="str">
        <f>sampletable!L791</f>
        <v>B10</v>
      </c>
      <c r="M791" s="70" t="str">
        <f>sampletable!M791</f>
        <v>ONT_LepF1+ONT_LCO1490</v>
      </c>
      <c r="N791" s="70" t="str">
        <f>sampletable!N791</f>
        <v>#N/A</v>
      </c>
      <c r="O791" s="70" t="str">
        <f>sampletable!O791</f>
        <v>ONT_LepR1+ONT_HCO2198</v>
      </c>
      <c r="P791" s="70" t="str">
        <f>sampletable!P791</f>
        <v>#N/A</v>
      </c>
      <c r="Q791" s="70"/>
      <c r="R791" s="70" t="str">
        <f>sampletable!R791</f>
        <v>BC74</v>
      </c>
      <c r="S791" s="70"/>
      <c r="T791" s="70" t="str">
        <f>sampletable!T791</f>
        <v>NB09</v>
      </c>
    </row>
    <row r="792">
      <c r="A792" s="70"/>
      <c r="B792" s="70" t="str">
        <f>sampletable!B792</f>
        <v>RMNH.5115415</v>
      </c>
      <c r="C792" s="71" t="str">
        <f>sampletable!C792</f>
        <v>Insect</v>
      </c>
      <c r="D792" s="71" t="str">
        <f>sampletable!D792</f>
        <v>COI-5P</v>
      </c>
      <c r="E792" s="70">
        <f>sampletable!E792</f>
        <v>658</v>
      </c>
      <c r="F792" s="70">
        <f>sampletable!F792</f>
        <v>658</v>
      </c>
      <c r="G792" s="71" t="str">
        <f>sampletable!G792</f>
        <v>5. Invertebrate Mitochondrial</v>
      </c>
      <c r="H792" s="70" t="str">
        <f>sampletable!H792</f>
        <v>ARISE_SEQ_0037	</v>
      </c>
      <c r="I792" s="70" t="str">
        <f>sampletable!I792</f>
        <v>NCBN001449</v>
      </c>
      <c r="J792" s="70">
        <f>sampletable!J792</f>
        <v>1100008855</v>
      </c>
      <c r="K792" s="70" t="str">
        <f>sampletable!K792</f>
        <v>ML039</v>
      </c>
      <c r="L792" s="70" t="str">
        <f>sampletable!L792</f>
        <v>B11</v>
      </c>
      <c r="M792" s="70" t="str">
        <f>sampletable!M792</f>
        <v>ONT_LepF1+ONT_LCO1490</v>
      </c>
      <c r="N792" s="70" t="str">
        <f>sampletable!N792</f>
        <v>#N/A</v>
      </c>
      <c r="O792" s="70" t="str">
        <f>sampletable!O792</f>
        <v>ONT_LepR1+ONT_HCO2198</v>
      </c>
      <c r="P792" s="70" t="str">
        <f>sampletable!P792</f>
        <v>#N/A</v>
      </c>
      <c r="Q792" s="70"/>
      <c r="R792" s="70" t="str">
        <f>sampletable!R792</f>
        <v>BC82</v>
      </c>
      <c r="S792" s="70"/>
      <c r="T792" s="70" t="str">
        <f>sampletable!T792</f>
        <v>NB09</v>
      </c>
    </row>
    <row r="793">
      <c r="A793" s="70"/>
      <c r="B793" s="70" t="str">
        <f>sampletable!B793</f>
        <v>RMNH.5116587.3</v>
      </c>
      <c r="C793" s="71" t="str">
        <f>sampletable!C793</f>
        <v>Insect</v>
      </c>
      <c r="D793" s="71" t="str">
        <f>sampletable!D793</f>
        <v>COI-5P</v>
      </c>
      <c r="E793" s="70">
        <f>sampletable!E793</f>
        <v>658</v>
      </c>
      <c r="F793" s="70">
        <f>sampletable!F793</f>
        <v>658</v>
      </c>
      <c r="G793" s="71" t="str">
        <f>sampletable!G793</f>
        <v>5. Invertebrate Mitochondrial</v>
      </c>
      <c r="H793" s="70" t="str">
        <f>sampletable!H793</f>
        <v>ARISE_SEQ_0037	</v>
      </c>
      <c r="I793" s="70" t="str">
        <f>sampletable!I793</f>
        <v>NCBN001449</v>
      </c>
      <c r="J793" s="70">
        <f>sampletable!J793</f>
        <v>1100008856</v>
      </c>
      <c r="K793" s="70" t="str">
        <f>sampletable!K793</f>
        <v>ML039</v>
      </c>
      <c r="L793" s="70" t="str">
        <f>sampletable!L793</f>
        <v>B12</v>
      </c>
      <c r="M793" s="70" t="str">
        <f>sampletable!M793</f>
        <v>ONT_LepF1+ONT_LCO1490</v>
      </c>
      <c r="N793" s="70" t="str">
        <f>sampletable!N793</f>
        <v>#N/A</v>
      </c>
      <c r="O793" s="70" t="str">
        <f>sampletable!O793</f>
        <v>ONT_LepR1+ONT_HCO2198</v>
      </c>
      <c r="P793" s="70" t="str">
        <f>sampletable!P793</f>
        <v>#N/A</v>
      </c>
      <c r="Q793" s="70"/>
      <c r="R793" s="70" t="str">
        <f>sampletable!R793</f>
        <v>BC90</v>
      </c>
      <c r="S793" s="70"/>
      <c r="T793" s="70" t="str">
        <f>sampletable!T793</f>
        <v>NB09</v>
      </c>
    </row>
    <row r="794">
      <c r="A794" s="70"/>
      <c r="B794" s="70" t="str">
        <f>sampletable!B794</f>
        <v>RMNH.5116393.1</v>
      </c>
      <c r="C794" s="71" t="str">
        <f>sampletable!C794</f>
        <v>Insect</v>
      </c>
      <c r="D794" s="71" t="str">
        <f>sampletable!D794</f>
        <v>COI-5P</v>
      </c>
      <c r="E794" s="70">
        <f>sampletable!E794</f>
        <v>658</v>
      </c>
      <c r="F794" s="70">
        <f>sampletable!F794</f>
        <v>658</v>
      </c>
      <c r="G794" s="71" t="str">
        <f>sampletable!G794</f>
        <v>5. Invertebrate Mitochondrial</v>
      </c>
      <c r="H794" s="70" t="str">
        <f>sampletable!H794</f>
        <v>ARISE_SEQ_0037	</v>
      </c>
      <c r="I794" s="70" t="str">
        <f>sampletable!I794</f>
        <v>NCBN001449</v>
      </c>
      <c r="J794" s="70">
        <f>sampletable!J794</f>
        <v>1100008857</v>
      </c>
      <c r="K794" s="70" t="str">
        <f>sampletable!K794</f>
        <v>ML039</v>
      </c>
      <c r="L794" s="70" t="str">
        <f>sampletable!L794</f>
        <v>C01</v>
      </c>
      <c r="M794" s="70" t="str">
        <f>sampletable!M794</f>
        <v>ONT_LepF1+ONT_LCO1490</v>
      </c>
      <c r="N794" s="70" t="str">
        <f>sampletable!N794</f>
        <v>#N/A</v>
      </c>
      <c r="O794" s="70" t="str">
        <f>sampletable!O794</f>
        <v>ONT_LepR1+ONT_HCO2198</v>
      </c>
      <c r="P794" s="70" t="str">
        <f>sampletable!P794</f>
        <v>#N/A</v>
      </c>
      <c r="Q794" s="70"/>
      <c r="R794" s="70" t="str">
        <f>sampletable!R794</f>
        <v>BC03</v>
      </c>
      <c r="S794" s="70"/>
      <c r="T794" s="70" t="str">
        <f>sampletable!T794</f>
        <v>NB09</v>
      </c>
    </row>
    <row r="795">
      <c r="A795" s="70"/>
      <c r="B795" s="70" t="str">
        <f>sampletable!B795</f>
        <v>RMNH.5114913</v>
      </c>
      <c r="C795" s="71" t="str">
        <f>sampletable!C795</f>
        <v>Insect</v>
      </c>
      <c r="D795" s="71" t="str">
        <f>sampletable!D795</f>
        <v>COI-5P</v>
      </c>
      <c r="E795" s="70">
        <f>sampletable!E795</f>
        <v>658</v>
      </c>
      <c r="F795" s="70">
        <f>sampletable!F795</f>
        <v>658</v>
      </c>
      <c r="G795" s="71" t="str">
        <f>sampletable!G795</f>
        <v>5. Invertebrate Mitochondrial</v>
      </c>
      <c r="H795" s="70" t="str">
        <f>sampletable!H795</f>
        <v>ARISE_SEQ_0037	</v>
      </c>
      <c r="I795" s="70" t="str">
        <f>sampletable!I795</f>
        <v>NCBN001449</v>
      </c>
      <c r="J795" s="70">
        <f>sampletable!J795</f>
        <v>1100008858</v>
      </c>
      <c r="K795" s="70" t="str">
        <f>sampletable!K795</f>
        <v>ML039</v>
      </c>
      <c r="L795" s="70" t="str">
        <f>sampletable!L795</f>
        <v>C02</v>
      </c>
      <c r="M795" s="70" t="str">
        <f>sampletable!M795</f>
        <v>ONT_LepF1+ONT_LCO1490</v>
      </c>
      <c r="N795" s="70" t="str">
        <f>sampletable!N795</f>
        <v>#N/A</v>
      </c>
      <c r="O795" s="70" t="str">
        <f>sampletable!O795</f>
        <v>ONT_LepR1+ONT_HCO2198</v>
      </c>
      <c r="P795" s="70" t="str">
        <f>sampletable!P795</f>
        <v>#N/A</v>
      </c>
      <c r="Q795" s="70"/>
      <c r="R795" s="70" t="str">
        <f>sampletable!R795</f>
        <v>BC11</v>
      </c>
      <c r="S795" s="70"/>
      <c r="T795" s="70" t="str">
        <f>sampletable!T795</f>
        <v>NB09</v>
      </c>
    </row>
    <row r="796">
      <c r="A796" s="70"/>
      <c r="B796" s="70" t="str">
        <f>sampletable!B796</f>
        <v>RMNH.5116369.1</v>
      </c>
      <c r="C796" s="71" t="str">
        <f>sampletable!C796</f>
        <v>Insect</v>
      </c>
      <c r="D796" s="71" t="str">
        <f>sampletable!D796</f>
        <v>COI-5P</v>
      </c>
      <c r="E796" s="70">
        <f>sampletable!E796</f>
        <v>658</v>
      </c>
      <c r="F796" s="70">
        <f>sampletable!F796</f>
        <v>658</v>
      </c>
      <c r="G796" s="71" t="str">
        <f>sampletable!G796</f>
        <v>5. Invertebrate Mitochondrial</v>
      </c>
      <c r="H796" s="70" t="str">
        <f>sampletable!H796</f>
        <v>ARISE_SEQ_0037	</v>
      </c>
      <c r="I796" s="70" t="str">
        <f>sampletable!I796</f>
        <v>NCBN001449</v>
      </c>
      <c r="J796" s="70">
        <f>sampletable!J796</f>
        <v>1100008859</v>
      </c>
      <c r="K796" s="70" t="str">
        <f>sampletable!K796</f>
        <v>ML039</v>
      </c>
      <c r="L796" s="70" t="str">
        <f>sampletable!L796</f>
        <v>C03</v>
      </c>
      <c r="M796" s="70" t="str">
        <f>sampletable!M796</f>
        <v>ONT_LepF1+ONT_LCO1490</v>
      </c>
      <c r="N796" s="70" t="str">
        <f>sampletable!N796</f>
        <v>#N/A</v>
      </c>
      <c r="O796" s="70" t="str">
        <f>sampletable!O796</f>
        <v>ONT_LepR1+ONT_HCO2198</v>
      </c>
      <c r="P796" s="70" t="str">
        <f>sampletable!P796</f>
        <v>#N/A</v>
      </c>
      <c r="Q796" s="70"/>
      <c r="R796" s="70" t="str">
        <f>sampletable!R796</f>
        <v>BC19</v>
      </c>
      <c r="S796" s="70"/>
      <c r="T796" s="70" t="str">
        <f>sampletable!T796</f>
        <v>NB09</v>
      </c>
    </row>
    <row r="797">
      <c r="A797" s="70"/>
      <c r="B797" s="70" t="str">
        <f>sampletable!B797</f>
        <v>RMNH.5116381.2</v>
      </c>
      <c r="C797" s="71" t="str">
        <f>sampletable!C797</f>
        <v>Insect</v>
      </c>
      <c r="D797" s="71" t="str">
        <f>sampletable!D797</f>
        <v>COI-5P</v>
      </c>
      <c r="E797" s="70">
        <f>sampletable!E797</f>
        <v>658</v>
      </c>
      <c r="F797" s="70">
        <f>sampletable!F797</f>
        <v>658</v>
      </c>
      <c r="G797" s="71" t="str">
        <f>sampletable!G797</f>
        <v>5. Invertebrate Mitochondrial</v>
      </c>
      <c r="H797" s="70" t="str">
        <f>sampletable!H797</f>
        <v>ARISE_SEQ_0037	</v>
      </c>
      <c r="I797" s="70" t="str">
        <f>sampletable!I797</f>
        <v>NCBN001449</v>
      </c>
      <c r="J797" s="70">
        <f>sampletable!J797</f>
        <v>1100008860</v>
      </c>
      <c r="K797" s="70" t="str">
        <f>sampletable!K797</f>
        <v>ML039</v>
      </c>
      <c r="L797" s="70" t="str">
        <f>sampletable!L797</f>
        <v>C04</v>
      </c>
      <c r="M797" s="70" t="str">
        <f>sampletable!M797</f>
        <v>ONT_LepF1+ONT_LCO1490</v>
      </c>
      <c r="N797" s="70" t="str">
        <f>sampletable!N797</f>
        <v>#N/A</v>
      </c>
      <c r="O797" s="70" t="str">
        <f>sampletable!O797</f>
        <v>ONT_LepR1+ONT_HCO2198</v>
      </c>
      <c r="P797" s="70" t="str">
        <f>sampletable!P797</f>
        <v>#N/A</v>
      </c>
      <c r="Q797" s="70"/>
      <c r="R797" s="70" t="str">
        <f>sampletable!R797</f>
        <v>BC27</v>
      </c>
      <c r="S797" s="70"/>
      <c r="T797" s="70" t="str">
        <f>sampletable!T797</f>
        <v>NB09</v>
      </c>
    </row>
    <row r="798">
      <c r="A798" s="70"/>
      <c r="B798" s="70" t="str">
        <f>sampletable!B798</f>
        <v>RMNH.5116398.1</v>
      </c>
      <c r="C798" s="71" t="str">
        <f>sampletable!C798</f>
        <v>Insect</v>
      </c>
      <c r="D798" s="71" t="str">
        <f>sampletable!D798</f>
        <v>COI-5P</v>
      </c>
      <c r="E798" s="70">
        <f>sampletable!E798</f>
        <v>658</v>
      </c>
      <c r="F798" s="70">
        <f>sampletable!F798</f>
        <v>658</v>
      </c>
      <c r="G798" s="71" t="str">
        <f>sampletable!G798</f>
        <v>5. Invertebrate Mitochondrial</v>
      </c>
      <c r="H798" s="70" t="str">
        <f>sampletable!H798</f>
        <v>ARISE_SEQ_0037	</v>
      </c>
      <c r="I798" s="70" t="str">
        <f>sampletable!I798</f>
        <v>NCBN001449</v>
      </c>
      <c r="J798" s="70">
        <f>sampletable!J798</f>
        <v>1100008861</v>
      </c>
      <c r="K798" s="70" t="str">
        <f>sampletable!K798</f>
        <v>ML039</v>
      </c>
      <c r="L798" s="70" t="str">
        <f>sampletable!L798</f>
        <v>C05</v>
      </c>
      <c r="M798" s="70" t="str">
        <f>sampletable!M798</f>
        <v>ONT_LepF1+ONT_LCO1490</v>
      </c>
      <c r="N798" s="70" t="str">
        <f>sampletable!N798</f>
        <v>#N/A</v>
      </c>
      <c r="O798" s="70" t="str">
        <f>sampletable!O798</f>
        <v>ONT_LepR1+ONT_HCO2198</v>
      </c>
      <c r="P798" s="70" t="str">
        <f>sampletable!P798</f>
        <v>#N/A</v>
      </c>
      <c r="Q798" s="70"/>
      <c r="R798" s="70" t="str">
        <f>sampletable!R798</f>
        <v>BC35</v>
      </c>
      <c r="S798" s="70"/>
      <c r="T798" s="70" t="str">
        <f>sampletable!T798</f>
        <v>NB09</v>
      </c>
    </row>
    <row r="799">
      <c r="A799" s="70"/>
      <c r="B799" s="70" t="str">
        <f>sampletable!B799</f>
        <v>RMNH.5114938</v>
      </c>
      <c r="C799" s="71" t="str">
        <f>sampletable!C799</f>
        <v>Insect</v>
      </c>
      <c r="D799" s="71" t="str">
        <f>sampletable!D799</f>
        <v>COI-5P</v>
      </c>
      <c r="E799" s="70">
        <f>sampletable!E799</f>
        <v>658</v>
      </c>
      <c r="F799" s="70">
        <f>sampletable!F799</f>
        <v>658</v>
      </c>
      <c r="G799" s="71" t="str">
        <f>sampletable!G799</f>
        <v>5. Invertebrate Mitochondrial</v>
      </c>
      <c r="H799" s="70" t="str">
        <f>sampletable!H799</f>
        <v>ARISE_SEQ_0037	</v>
      </c>
      <c r="I799" s="70" t="str">
        <f>sampletable!I799</f>
        <v>NCBN001449</v>
      </c>
      <c r="J799" s="70">
        <f>sampletable!J799</f>
        <v>1100008862</v>
      </c>
      <c r="K799" s="70" t="str">
        <f>sampletable!K799</f>
        <v>ML039</v>
      </c>
      <c r="L799" s="70" t="str">
        <f>sampletable!L799</f>
        <v>C06</v>
      </c>
      <c r="M799" s="70" t="str">
        <f>sampletable!M799</f>
        <v>ONT_LepF1+ONT_LCO1490</v>
      </c>
      <c r="N799" s="70" t="str">
        <f>sampletable!N799</f>
        <v>#N/A</v>
      </c>
      <c r="O799" s="70" t="str">
        <f>sampletable!O799</f>
        <v>ONT_LepR1+ONT_HCO2198</v>
      </c>
      <c r="P799" s="70" t="str">
        <f>sampletable!P799</f>
        <v>#N/A</v>
      </c>
      <c r="Q799" s="70"/>
      <c r="R799" s="70" t="str">
        <f>sampletable!R799</f>
        <v>BC43</v>
      </c>
      <c r="S799" s="70"/>
      <c r="T799" s="70" t="str">
        <f>sampletable!T799</f>
        <v>NB09</v>
      </c>
    </row>
    <row r="800">
      <c r="A800" s="70"/>
      <c r="B800" s="70" t="str">
        <f>sampletable!B800</f>
        <v>RMNH.5114928</v>
      </c>
      <c r="C800" s="71" t="str">
        <f>sampletable!C800</f>
        <v>Insect</v>
      </c>
      <c r="D800" s="71" t="str">
        <f>sampletable!D800</f>
        <v>COI-5P</v>
      </c>
      <c r="E800" s="70">
        <f>sampletable!E800</f>
        <v>658</v>
      </c>
      <c r="F800" s="70">
        <f>sampletable!F800</f>
        <v>658</v>
      </c>
      <c r="G800" s="71" t="str">
        <f>sampletable!G800</f>
        <v>5. Invertebrate Mitochondrial</v>
      </c>
      <c r="H800" s="70" t="str">
        <f>sampletable!H800</f>
        <v>ARISE_SEQ_0037	</v>
      </c>
      <c r="I800" s="70" t="str">
        <f>sampletable!I800</f>
        <v>NCBN001449</v>
      </c>
      <c r="J800" s="70">
        <f>sampletable!J800</f>
        <v>1100008863</v>
      </c>
      <c r="K800" s="70" t="str">
        <f>sampletable!K800</f>
        <v>ML039</v>
      </c>
      <c r="L800" s="70" t="str">
        <f>sampletable!L800</f>
        <v>C07</v>
      </c>
      <c r="M800" s="70" t="str">
        <f>sampletable!M800</f>
        <v>ONT_LepF1+ONT_LCO1490</v>
      </c>
      <c r="N800" s="70" t="str">
        <f>sampletable!N800</f>
        <v>#N/A</v>
      </c>
      <c r="O800" s="70" t="str">
        <f>sampletable!O800</f>
        <v>ONT_LepR1+ONT_HCO2198</v>
      </c>
      <c r="P800" s="70" t="str">
        <f>sampletable!P800</f>
        <v>#N/A</v>
      </c>
      <c r="Q800" s="70"/>
      <c r="R800" s="70" t="str">
        <f>sampletable!R800</f>
        <v>BC51</v>
      </c>
      <c r="S800" s="70"/>
      <c r="T800" s="70" t="str">
        <f>sampletable!T800</f>
        <v>NB09</v>
      </c>
    </row>
    <row r="801">
      <c r="A801" s="70"/>
      <c r="B801" s="70" t="str">
        <f>sampletable!B801</f>
        <v>RMNH.5116400.2</v>
      </c>
      <c r="C801" s="71" t="str">
        <f>sampletable!C801</f>
        <v>Insect</v>
      </c>
      <c r="D801" s="71" t="str">
        <f>sampletable!D801</f>
        <v>COI-5P</v>
      </c>
      <c r="E801" s="70">
        <f>sampletable!E801</f>
        <v>658</v>
      </c>
      <c r="F801" s="70">
        <f>sampletable!F801</f>
        <v>658</v>
      </c>
      <c r="G801" s="71" t="str">
        <f>sampletable!G801</f>
        <v>5. Invertebrate Mitochondrial</v>
      </c>
      <c r="H801" s="70" t="str">
        <f>sampletable!H801</f>
        <v>ARISE_SEQ_0037	</v>
      </c>
      <c r="I801" s="70" t="str">
        <f>sampletable!I801</f>
        <v>NCBN001449</v>
      </c>
      <c r="J801" s="70">
        <f>sampletable!J801</f>
        <v>1100008864</v>
      </c>
      <c r="K801" s="70" t="str">
        <f>sampletable!K801</f>
        <v>ML039</v>
      </c>
      <c r="L801" s="70" t="str">
        <f>sampletable!L801</f>
        <v>C08</v>
      </c>
      <c r="M801" s="70" t="str">
        <f>sampletable!M801</f>
        <v>ONT_LepF1+ONT_LCO1490</v>
      </c>
      <c r="N801" s="70" t="str">
        <f>sampletable!N801</f>
        <v>#N/A</v>
      </c>
      <c r="O801" s="70" t="str">
        <f>sampletable!O801</f>
        <v>ONT_LepR1+ONT_HCO2198</v>
      </c>
      <c r="P801" s="70" t="str">
        <f>sampletable!P801</f>
        <v>#N/A</v>
      </c>
      <c r="Q801" s="70"/>
      <c r="R801" s="70" t="str">
        <f>sampletable!R801</f>
        <v>BC59</v>
      </c>
      <c r="S801" s="70"/>
      <c r="T801" s="70" t="str">
        <f>sampletable!T801</f>
        <v>NB09</v>
      </c>
    </row>
    <row r="802">
      <c r="A802" s="70"/>
      <c r="B802" s="70" t="str">
        <f>sampletable!B802</f>
        <v>RMNH.5114939</v>
      </c>
      <c r="C802" s="71" t="str">
        <f>sampletable!C802</f>
        <v>Insect</v>
      </c>
      <c r="D802" s="71" t="str">
        <f>sampletable!D802</f>
        <v>COI-5P</v>
      </c>
      <c r="E802" s="70">
        <f>sampletable!E802</f>
        <v>658</v>
      </c>
      <c r="F802" s="70">
        <f>sampletable!F802</f>
        <v>658</v>
      </c>
      <c r="G802" s="71" t="str">
        <f>sampletable!G802</f>
        <v>5. Invertebrate Mitochondrial</v>
      </c>
      <c r="H802" s="70" t="str">
        <f>sampletable!H802</f>
        <v>ARISE_SEQ_0037	</v>
      </c>
      <c r="I802" s="70" t="str">
        <f>sampletable!I802</f>
        <v>NCBN001449</v>
      </c>
      <c r="J802" s="70">
        <f>sampletable!J802</f>
        <v>1100008865</v>
      </c>
      <c r="K802" s="70" t="str">
        <f>sampletable!K802</f>
        <v>ML039</v>
      </c>
      <c r="L802" s="70" t="str">
        <f>sampletable!L802</f>
        <v>C09</v>
      </c>
      <c r="M802" s="70" t="str">
        <f>sampletable!M802</f>
        <v>ONT_LepF1+ONT_LCO1490</v>
      </c>
      <c r="N802" s="70" t="str">
        <f>sampletable!N802</f>
        <v>#N/A</v>
      </c>
      <c r="O802" s="70" t="str">
        <f>sampletable!O802</f>
        <v>ONT_LepR1+ONT_HCO2198</v>
      </c>
      <c r="P802" s="70" t="str">
        <f>sampletable!P802</f>
        <v>#N/A</v>
      </c>
      <c r="Q802" s="70"/>
      <c r="R802" s="70" t="str">
        <f>sampletable!R802</f>
        <v>BC67</v>
      </c>
      <c r="S802" s="70"/>
      <c r="T802" s="70" t="str">
        <f>sampletable!T802</f>
        <v>NB09</v>
      </c>
    </row>
    <row r="803">
      <c r="A803" s="70"/>
      <c r="B803" s="70" t="str">
        <f>sampletable!B803</f>
        <v>RMNH.5114911</v>
      </c>
      <c r="C803" s="71" t="str">
        <f>sampletable!C803</f>
        <v>Insect</v>
      </c>
      <c r="D803" s="71" t="str">
        <f>sampletable!D803</f>
        <v>COI-5P</v>
      </c>
      <c r="E803" s="70">
        <f>sampletable!E803</f>
        <v>658</v>
      </c>
      <c r="F803" s="70">
        <f>sampletable!F803</f>
        <v>658</v>
      </c>
      <c r="G803" s="71" t="str">
        <f>sampletable!G803</f>
        <v>5. Invertebrate Mitochondrial</v>
      </c>
      <c r="H803" s="70" t="str">
        <f>sampletable!H803</f>
        <v>ARISE_SEQ_0037	</v>
      </c>
      <c r="I803" s="70" t="str">
        <f>sampletable!I803</f>
        <v>NCBN001449</v>
      </c>
      <c r="J803" s="70">
        <f>sampletable!J803</f>
        <v>1100008866</v>
      </c>
      <c r="K803" s="70" t="str">
        <f>sampletable!K803</f>
        <v>ML039</v>
      </c>
      <c r="L803" s="70" t="str">
        <f>sampletable!L803</f>
        <v>C10</v>
      </c>
      <c r="M803" s="70" t="str">
        <f>sampletable!M803</f>
        <v>ONT_LepF1+ONT_LCO1490</v>
      </c>
      <c r="N803" s="70" t="str">
        <f>sampletable!N803</f>
        <v>#N/A</v>
      </c>
      <c r="O803" s="70" t="str">
        <f>sampletable!O803</f>
        <v>ONT_LepR1+ONT_HCO2198</v>
      </c>
      <c r="P803" s="70" t="str">
        <f>sampletable!P803</f>
        <v>#N/A</v>
      </c>
      <c r="Q803" s="70"/>
      <c r="R803" s="70" t="str">
        <f>sampletable!R803</f>
        <v>BC75</v>
      </c>
      <c r="S803" s="70"/>
      <c r="T803" s="70" t="str">
        <f>sampletable!T803</f>
        <v>NB09</v>
      </c>
    </row>
    <row r="804">
      <c r="A804" s="70"/>
      <c r="B804" s="70" t="str">
        <f>sampletable!B804</f>
        <v>RMNH.5116611.1</v>
      </c>
      <c r="C804" s="71" t="str">
        <f>sampletable!C804</f>
        <v>Insect</v>
      </c>
      <c r="D804" s="71" t="str">
        <f>sampletable!D804</f>
        <v>COI-5P</v>
      </c>
      <c r="E804" s="70">
        <f>sampletable!E804</f>
        <v>658</v>
      </c>
      <c r="F804" s="70">
        <f>sampletable!F804</f>
        <v>658</v>
      </c>
      <c r="G804" s="71" t="str">
        <f>sampletable!G804</f>
        <v>5. Invertebrate Mitochondrial</v>
      </c>
      <c r="H804" s="70" t="str">
        <f>sampletable!H804</f>
        <v>ARISE_SEQ_0037	</v>
      </c>
      <c r="I804" s="70" t="str">
        <f>sampletable!I804</f>
        <v>NCBN001449</v>
      </c>
      <c r="J804" s="70">
        <f>sampletable!J804</f>
        <v>1100008867</v>
      </c>
      <c r="K804" s="70" t="str">
        <f>sampletable!K804</f>
        <v>ML039</v>
      </c>
      <c r="L804" s="70" t="str">
        <f>sampletable!L804</f>
        <v>C11</v>
      </c>
      <c r="M804" s="70" t="str">
        <f>sampletable!M804</f>
        <v>ONT_LepF1+ONT_LCO1490</v>
      </c>
      <c r="N804" s="70" t="str">
        <f>sampletable!N804</f>
        <v>#N/A</v>
      </c>
      <c r="O804" s="70" t="str">
        <f>sampletable!O804</f>
        <v>ONT_LepR1+ONT_HCO2198</v>
      </c>
      <c r="P804" s="70" t="str">
        <f>sampletable!P804</f>
        <v>#N/A</v>
      </c>
      <c r="Q804" s="70"/>
      <c r="R804" s="70" t="str">
        <f>sampletable!R804</f>
        <v>BC83</v>
      </c>
      <c r="S804" s="70"/>
      <c r="T804" s="70" t="str">
        <f>sampletable!T804</f>
        <v>NB09</v>
      </c>
    </row>
    <row r="805">
      <c r="A805" s="70"/>
      <c r="B805" s="70" t="str">
        <f>sampletable!B805</f>
        <v>RMNH.5115586</v>
      </c>
      <c r="C805" s="71" t="str">
        <f>sampletable!C805</f>
        <v>Insect</v>
      </c>
      <c r="D805" s="71" t="str">
        <f>sampletable!D805</f>
        <v>COI-5P</v>
      </c>
      <c r="E805" s="70">
        <f>sampletable!E805</f>
        <v>658</v>
      </c>
      <c r="F805" s="70">
        <f>sampletable!F805</f>
        <v>658</v>
      </c>
      <c r="G805" s="71" t="str">
        <f>sampletable!G805</f>
        <v>5. Invertebrate Mitochondrial</v>
      </c>
      <c r="H805" s="70" t="str">
        <f>sampletable!H805</f>
        <v>ARISE_SEQ_0037	</v>
      </c>
      <c r="I805" s="70" t="str">
        <f>sampletable!I805</f>
        <v>NCBN001449</v>
      </c>
      <c r="J805" s="70">
        <f>sampletable!J805</f>
        <v>1100008868</v>
      </c>
      <c r="K805" s="70" t="str">
        <f>sampletable!K805</f>
        <v>ML039</v>
      </c>
      <c r="L805" s="70" t="str">
        <f>sampletable!L805</f>
        <v>C12</v>
      </c>
      <c r="M805" s="70" t="str">
        <f>sampletable!M805</f>
        <v>ONT_LepF1+ONT_LCO1490</v>
      </c>
      <c r="N805" s="70" t="str">
        <f>sampletable!N805</f>
        <v>#N/A</v>
      </c>
      <c r="O805" s="70" t="str">
        <f>sampletable!O805</f>
        <v>ONT_LepR1+ONT_HCO2198</v>
      </c>
      <c r="P805" s="70" t="str">
        <f>sampletable!P805</f>
        <v>#N/A</v>
      </c>
      <c r="Q805" s="70"/>
      <c r="R805" s="70" t="str">
        <f>sampletable!R805</f>
        <v>BC91</v>
      </c>
      <c r="S805" s="70"/>
      <c r="T805" s="70" t="str">
        <f>sampletable!T805</f>
        <v>NB09</v>
      </c>
    </row>
    <row r="806">
      <c r="A806" s="70"/>
      <c r="B806" s="70" t="str">
        <f>sampletable!B806</f>
        <v>RMNH.5114915</v>
      </c>
      <c r="C806" s="71" t="str">
        <f>sampletable!C806</f>
        <v>Insect</v>
      </c>
      <c r="D806" s="71" t="str">
        <f>sampletable!D806</f>
        <v>COI-5P</v>
      </c>
      <c r="E806" s="70">
        <f>sampletable!E806</f>
        <v>658</v>
      </c>
      <c r="F806" s="70">
        <f>sampletable!F806</f>
        <v>658</v>
      </c>
      <c r="G806" s="71" t="str">
        <f>sampletable!G806</f>
        <v>5. Invertebrate Mitochondrial</v>
      </c>
      <c r="H806" s="70" t="str">
        <f>sampletable!H806</f>
        <v>ARISE_SEQ_0037	</v>
      </c>
      <c r="I806" s="70" t="str">
        <f>sampletable!I806</f>
        <v>NCBN001449</v>
      </c>
      <c r="J806" s="70">
        <f>sampletable!J806</f>
        <v>1100008869</v>
      </c>
      <c r="K806" s="70" t="str">
        <f>sampletable!K806</f>
        <v>ML039</v>
      </c>
      <c r="L806" s="70" t="str">
        <f>sampletable!L806</f>
        <v>D01</v>
      </c>
      <c r="M806" s="70" t="str">
        <f>sampletable!M806</f>
        <v>ONT_LepF1+ONT_LCO1490</v>
      </c>
      <c r="N806" s="70" t="str">
        <f>sampletable!N806</f>
        <v>#N/A</v>
      </c>
      <c r="O806" s="70" t="str">
        <f>sampletable!O806</f>
        <v>ONT_LepR1+ONT_HCO2198</v>
      </c>
      <c r="P806" s="70" t="str">
        <f>sampletable!P806</f>
        <v>#N/A</v>
      </c>
      <c r="Q806" s="70"/>
      <c r="R806" s="70" t="str">
        <f>sampletable!R806</f>
        <v>BC04</v>
      </c>
      <c r="S806" s="70"/>
      <c r="T806" s="70" t="str">
        <f>sampletable!T806</f>
        <v>NB09</v>
      </c>
    </row>
    <row r="807">
      <c r="A807" s="70"/>
      <c r="B807" s="70" t="str">
        <f>sampletable!B807</f>
        <v>RMNH.5116393.2</v>
      </c>
      <c r="C807" s="71" t="str">
        <f>sampletable!C807</f>
        <v>Insect</v>
      </c>
      <c r="D807" s="71" t="str">
        <f>sampletable!D807</f>
        <v>COI-5P</v>
      </c>
      <c r="E807" s="70">
        <f>sampletable!E807</f>
        <v>658</v>
      </c>
      <c r="F807" s="70">
        <f>sampletable!F807</f>
        <v>658</v>
      </c>
      <c r="G807" s="71" t="str">
        <f>sampletable!G807</f>
        <v>5. Invertebrate Mitochondrial</v>
      </c>
      <c r="H807" s="70" t="str">
        <f>sampletable!H807</f>
        <v>ARISE_SEQ_0037	</v>
      </c>
      <c r="I807" s="70" t="str">
        <f>sampletable!I807</f>
        <v>NCBN001449</v>
      </c>
      <c r="J807" s="70">
        <f>sampletable!J807</f>
        <v>1100008870</v>
      </c>
      <c r="K807" s="70" t="str">
        <f>sampletable!K807</f>
        <v>ML039</v>
      </c>
      <c r="L807" s="70" t="str">
        <f>sampletable!L807</f>
        <v>D02</v>
      </c>
      <c r="M807" s="70" t="str">
        <f>sampletable!M807</f>
        <v>ONT_LepF1+ONT_LCO1490</v>
      </c>
      <c r="N807" s="70" t="str">
        <f>sampletable!N807</f>
        <v>#N/A</v>
      </c>
      <c r="O807" s="70" t="str">
        <f>sampletable!O807</f>
        <v>ONT_LepR1+ONT_HCO2198</v>
      </c>
      <c r="P807" s="70" t="str">
        <f>sampletable!P807</f>
        <v>#N/A</v>
      </c>
      <c r="Q807" s="70"/>
      <c r="R807" s="70" t="str">
        <f>sampletable!R807</f>
        <v>BC12</v>
      </c>
      <c r="S807" s="70"/>
      <c r="T807" s="70" t="str">
        <f>sampletable!T807</f>
        <v>NB09</v>
      </c>
    </row>
    <row r="808">
      <c r="A808" s="70"/>
      <c r="B808" s="70" t="str">
        <f>sampletable!B808</f>
        <v>RMNH.5116396.1</v>
      </c>
      <c r="C808" s="71" t="str">
        <f>sampletable!C808</f>
        <v>Insect</v>
      </c>
      <c r="D808" s="71" t="str">
        <f>sampletable!D808</f>
        <v>COI-5P</v>
      </c>
      <c r="E808" s="70">
        <f>sampletable!E808</f>
        <v>658</v>
      </c>
      <c r="F808" s="70">
        <f>sampletable!F808</f>
        <v>658</v>
      </c>
      <c r="G808" s="71" t="str">
        <f>sampletable!G808</f>
        <v>5. Invertebrate Mitochondrial</v>
      </c>
      <c r="H808" s="70" t="str">
        <f>sampletable!H808</f>
        <v>ARISE_SEQ_0037	</v>
      </c>
      <c r="I808" s="70" t="str">
        <f>sampletable!I808</f>
        <v>NCBN001449</v>
      </c>
      <c r="J808" s="70">
        <f>sampletable!J808</f>
        <v>1100008871</v>
      </c>
      <c r="K808" s="70" t="str">
        <f>sampletable!K808</f>
        <v>ML039</v>
      </c>
      <c r="L808" s="70" t="str">
        <f>sampletable!L808</f>
        <v>D03</v>
      </c>
      <c r="M808" s="70" t="str">
        <f>sampletable!M808</f>
        <v>ONT_LepF1+ONT_LCO1490</v>
      </c>
      <c r="N808" s="70" t="str">
        <f>sampletable!N808</f>
        <v>#N/A</v>
      </c>
      <c r="O808" s="70" t="str">
        <f>sampletable!O808</f>
        <v>ONT_LepR1+ONT_HCO2198</v>
      </c>
      <c r="P808" s="70" t="str">
        <f>sampletable!P808</f>
        <v>#N/A</v>
      </c>
      <c r="Q808" s="70"/>
      <c r="R808" s="70" t="str">
        <f>sampletable!R808</f>
        <v>BC20</v>
      </c>
      <c r="S808" s="70"/>
      <c r="T808" s="70" t="str">
        <f>sampletable!T808</f>
        <v>NB09</v>
      </c>
    </row>
    <row r="809">
      <c r="A809" s="70"/>
      <c r="B809" s="70" t="str">
        <f>sampletable!B809</f>
        <v>RMNH.5114952</v>
      </c>
      <c r="C809" s="71" t="str">
        <f>sampletable!C809</f>
        <v>Insect</v>
      </c>
      <c r="D809" s="71" t="str">
        <f>sampletable!D809</f>
        <v>COI-5P</v>
      </c>
      <c r="E809" s="70">
        <f>sampletable!E809</f>
        <v>658</v>
      </c>
      <c r="F809" s="70">
        <f>sampletable!F809</f>
        <v>658</v>
      </c>
      <c r="G809" s="71" t="str">
        <f>sampletable!G809</f>
        <v>5. Invertebrate Mitochondrial</v>
      </c>
      <c r="H809" s="70" t="str">
        <f>sampletable!H809</f>
        <v>ARISE_SEQ_0037	</v>
      </c>
      <c r="I809" s="70" t="str">
        <f>sampletable!I809</f>
        <v>NCBN001449</v>
      </c>
      <c r="J809" s="70">
        <f>sampletable!J809</f>
        <v>1100008872</v>
      </c>
      <c r="K809" s="70" t="str">
        <f>sampletable!K809</f>
        <v>ML039</v>
      </c>
      <c r="L809" s="70" t="str">
        <f>sampletable!L809</f>
        <v>D04</v>
      </c>
      <c r="M809" s="70" t="str">
        <f>sampletable!M809</f>
        <v>ONT_LepF1+ONT_LCO1490</v>
      </c>
      <c r="N809" s="70" t="str">
        <f>sampletable!N809</f>
        <v>#N/A</v>
      </c>
      <c r="O809" s="70" t="str">
        <f>sampletable!O809</f>
        <v>ONT_LepR1+ONT_HCO2198</v>
      </c>
      <c r="P809" s="70" t="str">
        <f>sampletable!P809</f>
        <v>#N/A</v>
      </c>
      <c r="Q809" s="70"/>
      <c r="R809" s="70" t="str">
        <f>sampletable!R809</f>
        <v>BC28</v>
      </c>
      <c r="S809" s="70"/>
      <c r="T809" s="70" t="str">
        <f>sampletable!T809</f>
        <v>NB09</v>
      </c>
    </row>
    <row r="810">
      <c r="A810" s="70"/>
      <c r="B810" s="70" t="str">
        <f>sampletable!B810</f>
        <v>RMNH.5116402.3</v>
      </c>
      <c r="C810" s="71" t="str">
        <f>sampletable!C810</f>
        <v>Insect</v>
      </c>
      <c r="D810" s="71" t="str">
        <f>sampletable!D810</f>
        <v>COI-5P</v>
      </c>
      <c r="E810" s="70">
        <f>sampletable!E810</f>
        <v>658</v>
      </c>
      <c r="F810" s="70">
        <f>sampletable!F810</f>
        <v>658</v>
      </c>
      <c r="G810" s="71" t="str">
        <f>sampletable!G810</f>
        <v>5. Invertebrate Mitochondrial</v>
      </c>
      <c r="H810" s="70" t="str">
        <f>sampletable!H810</f>
        <v>ARISE_SEQ_0037	</v>
      </c>
      <c r="I810" s="70" t="str">
        <f>sampletable!I810</f>
        <v>NCBN001449</v>
      </c>
      <c r="J810" s="70">
        <f>sampletable!J810</f>
        <v>1100008873</v>
      </c>
      <c r="K810" s="70" t="str">
        <f>sampletable!K810</f>
        <v>ML039</v>
      </c>
      <c r="L810" s="70" t="str">
        <f>sampletable!L810</f>
        <v>D05</v>
      </c>
      <c r="M810" s="70" t="str">
        <f>sampletable!M810</f>
        <v>ONT_LepF1+ONT_LCO1490</v>
      </c>
      <c r="N810" s="70" t="str">
        <f>sampletable!N810</f>
        <v>#N/A</v>
      </c>
      <c r="O810" s="70" t="str">
        <f>sampletable!O810</f>
        <v>ONT_LepR1+ONT_HCO2198</v>
      </c>
      <c r="P810" s="70" t="str">
        <f>sampletable!P810</f>
        <v>#N/A</v>
      </c>
      <c r="Q810" s="70"/>
      <c r="R810" s="70" t="str">
        <f>sampletable!R810</f>
        <v>BC36</v>
      </c>
      <c r="S810" s="70"/>
      <c r="T810" s="70" t="str">
        <f>sampletable!T810</f>
        <v>NB09</v>
      </c>
    </row>
    <row r="811">
      <c r="A811" s="70"/>
      <c r="B811" s="70" t="str">
        <f>sampletable!B811</f>
        <v>RMNH.5116423.2</v>
      </c>
      <c r="C811" s="71" t="str">
        <f>sampletable!C811</f>
        <v>Insect</v>
      </c>
      <c r="D811" s="71" t="str">
        <f>sampletable!D811</f>
        <v>COI-5P</v>
      </c>
      <c r="E811" s="70">
        <f>sampletable!E811</f>
        <v>658</v>
      </c>
      <c r="F811" s="70">
        <f>sampletable!F811</f>
        <v>658</v>
      </c>
      <c r="G811" s="71" t="str">
        <f>sampletable!G811</f>
        <v>5. Invertebrate Mitochondrial</v>
      </c>
      <c r="H811" s="70" t="str">
        <f>sampletable!H811</f>
        <v>ARISE_SEQ_0037	</v>
      </c>
      <c r="I811" s="70" t="str">
        <f>sampletable!I811</f>
        <v>NCBN001449</v>
      </c>
      <c r="J811" s="70">
        <f>sampletable!J811</f>
        <v>1100008874</v>
      </c>
      <c r="K811" s="70" t="str">
        <f>sampletable!K811</f>
        <v>ML039</v>
      </c>
      <c r="L811" s="70" t="str">
        <f>sampletable!L811</f>
        <v>D06</v>
      </c>
      <c r="M811" s="70" t="str">
        <f>sampletable!M811</f>
        <v>ONT_LepF1+ONT_LCO1490</v>
      </c>
      <c r="N811" s="70" t="str">
        <f>sampletable!N811</f>
        <v>#N/A</v>
      </c>
      <c r="O811" s="70" t="str">
        <f>sampletable!O811</f>
        <v>ONT_LepR1+ONT_HCO2198</v>
      </c>
      <c r="P811" s="70" t="str">
        <f>sampletable!P811</f>
        <v>#N/A</v>
      </c>
      <c r="Q811" s="70"/>
      <c r="R811" s="70" t="str">
        <f>sampletable!R811</f>
        <v>BC44</v>
      </c>
      <c r="S811" s="70"/>
      <c r="T811" s="70" t="str">
        <f>sampletable!T811</f>
        <v>NB09</v>
      </c>
    </row>
    <row r="812">
      <c r="A812" s="70"/>
      <c r="B812" s="70" t="str">
        <f>sampletable!B812</f>
        <v>RMNH.5116403.1</v>
      </c>
      <c r="C812" s="71" t="str">
        <f>sampletable!C812</f>
        <v>Insect</v>
      </c>
      <c r="D812" s="71" t="str">
        <f>sampletable!D812</f>
        <v>COI-5P</v>
      </c>
      <c r="E812" s="70">
        <f>sampletable!E812</f>
        <v>658</v>
      </c>
      <c r="F812" s="70">
        <f>sampletable!F812</f>
        <v>658</v>
      </c>
      <c r="G812" s="71" t="str">
        <f>sampletable!G812</f>
        <v>5. Invertebrate Mitochondrial</v>
      </c>
      <c r="H812" s="70" t="str">
        <f>sampletable!H812</f>
        <v>ARISE_SEQ_0037	</v>
      </c>
      <c r="I812" s="70" t="str">
        <f>sampletable!I812</f>
        <v>NCBN001449</v>
      </c>
      <c r="J812" s="70">
        <f>sampletable!J812</f>
        <v>1100008875</v>
      </c>
      <c r="K812" s="70" t="str">
        <f>sampletable!K812</f>
        <v>ML039</v>
      </c>
      <c r="L812" s="70" t="str">
        <f>sampletable!L812</f>
        <v>D07</v>
      </c>
      <c r="M812" s="70" t="str">
        <f>sampletable!M812</f>
        <v>ONT_LepF1+ONT_LCO1490</v>
      </c>
      <c r="N812" s="70" t="str">
        <f>sampletable!N812</f>
        <v>#N/A</v>
      </c>
      <c r="O812" s="70" t="str">
        <f>sampletable!O812</f>
        <v>ONT_LepR1+ONT_HCO2198</v>
      </c>
      <c r="P812" s="70" t="str">
        <f>sampletable!P812</f>
        <v>#N/A</v>
      </c>
      <c r="Q812" s="70"/>
      <c r="R812" s="70" t="str">
        <f>sampletable!R812</f>
        <v>BC52</v>
      </c>
      <c r="S812" s="70"/>
      <c r="T812" s="70" t="str">
        <f>sampletable!T812</f>
        <v>NB09</v>
      </c>
    </row>
    <row r="813">
      <c r="A813" s="70"/>
      <c r="B813" s="70" t="str">
        <f>sampletable!B813</f>
        <v>RMNH.5114970</v>
      </c>
      <c r="C813" s="71" t="str">
        <f>sampletable!C813</f>
        <v>Insect</v>
      </c>
      <c r="D813" s="71" t="str">
        <f>sampletable!D813</f>
        <v>COI-5P</v>
      </c>
      <c r="E813" s="70">
        <f>sampletable!E813</f>
        <v>658</v>
      </c>
      <c r="F813" s="70">
        <f>sampletable!F813</f>
        <v>658</v>
      </c>
      <c r="G813" s="71" t="str">
        <f>sampletable!G813</f>
        <v>5. Invertebrate Mitochondrial</v>
      </c>
      <c r="H813" s="70" t="str">
        <f>sampletable!H813</f>
        <v>ARISE_SEQ_0037	</v>
      </c>
      <c r="I813" s="70" t="str">
        <f>sampletable!I813</f>
        <v>NCBN001449</v>
      </c>
      <c r="J813" s="70">
        <f>sampletable!J813</f>
        <v>1100008876</v>
      </c>
      <c r="K813" s="70" t="str">
        <f>sampletable!K813</f>
        <v>ML039</v>
      </c>
      <c r="L813" s="70" t="str">
        <f>sampletable!L813</f>
        <v>D08</v>
      </c>
      <c r="M813" s="70" t="str">
        <f>sampletable!M813</f>
        <v>ONT_LepF1+ONT_LCO1490</v>
      </c>
      <c r="N813" s="70" t="str">
        <f>sampletable!N813</f>
        <v>#N/A</v>
      </c>
      <c r="O813" s="70" t="str">
        <f>sampletable!O813</f>
        <v>ONT_LepR1+ONT_HCO2198</v>
      </c>
      <c r="P813" s="70" t="str">
        <f>sampletable!P813</f>
        <v>#N/A</v>
      </c>
      <c r="Q813" s="70"/>
      <c r="R813" s="70" t="str">
        <f>sampletable!R813</f>
        <v>BC60</v>
      </c>
      <c r="S813" s="70"/>
      <c r="T813" s="70" t="str">
        <f>sampletable!T813</f>
        <v>NB09</v>
      </c>
    </row>
    <row r="814">
      <c r="A814" s="70"/>
      <c r="B814" s="70" t="str">
        <f>sampletable!B814</f>
        <v>RMNH.5114935</v>
      </c>
      <c r="C814" s="71" t="str">
        <f>sampletable!C814</f>
        <v>Insect</v>
      </c>
      <c r="D814" s="71" t="str">
        <f>sampletable!D814</f>
        <v>COI-5P</v>
      </c>
      <c r="E814" s="70">
        <f>sampletable!E814</f>
        <v>658</v>
      </c>
      <c r="F814" s="70">
        <f>sampletable!F814</f>
        <v>658</v>
      </c>
      <c r="G814" s="71" t="str">
        <f>sampletable!G814</f>
        <v>5. Invertebrate Mitochondrial</v>
      </c>
      <c r="H814" s="70" t="str">
        <f>sampletable!H814</f>
        <v>ARISE_SEQ_0037	</v>
      </c>
      <c r="I814" s="70" t="str">
        <f>sampletable!I814</f>
        <v>NCBN001449</v>
      </c>
      <c r="J814" s="70">
        <f>sampletable!J814</f>
        <v>1100008877</v>
      </c>
      <c r="K814" s="70" t="str">
        <f>sampletable!K814</f>
        <v>ML039</v>
      </c>
      <c r="L814" s="70" t="str">
        <f>sampletable!L814</f>
        <v>D09</v>
      </c>
      <c r="M814" s="70" t="str">
        <f>sampletable!M814</f>
        <v>ONT_LepF1+ONT_LCO1490</v>
      </c>
      <c r="N814" s="70" t="str">
        <f>sampletable!N814</f>
        <v>#N/A</v>
      </c>
      <c r="O814" s="70" t="str">
        <f>sampletable!O814</f>
        <v>ONT_LepR1+ONT_HCO2198</v>
      </c>
      <c r="P814" s="70" t="str">
        <f>sampletable!P814</f>
        <v>#N/A</v>
      </c>
      <c r="Q814" s="70"/>
      <c r="R814" s="70" t="str">
        <f>sampletable!R814</f>
        <v>BC68</v>
      </c>
      <c r="S814" s="70"/>
      <c r="T814" s="70" t="str">
        <f>sampletable!T814</f>
        <v>NB09</v>
      </c>
    </row>
    <row r="815">
      <c r="A815" s="70"/>
      <c r="B815" s="70" t="str">
        <f>sampletable!B815</f>
        <v>RMNH.5116402.2</v>
      </c>
      <c r="C815" s="71" t="str">
        <f>sampletable!C815</f>
        <v>Insect</v>
      </c>
      <c r="D815" s="71" t="str">
        <f>sampletable!D815</f>
        <v>COI-5P</v>
      </c>
      <c r="E815" s="70">
        <f>sampletable!E815</f>
        <v>658</v>
      </c>
      <c r="F815" s="70">
        <f>sampletable!F815</f>
        <v>658</v>
      </c>
      <c r="G815" s="71" t="str">
        <f>sampletable!G815</f>
        <v>5. Invertebrate Mitochondrial</v>
      </c>
      <c r="H815" s="70" t="str">
        <f>sampletable!H815</f>
        <v>ARISE_SEQ_0037	</v>
      </c>
      <c r="I815" s="70" t="str">
        <f>sampletable!I815</f>
        <v>NCBN001449</v>
      </c>
      <c r="J815" s="70">
        <f>sampletable!J815</f>
        <v>1100008878</v>
      </c>
      <c r="K815" s="70" t="str">
        <f>sampletable!K815</f>
        <v>ML039</v>
      </c>
      <c r="L815" s="70" t="str">
        <f>sampletable!L815</f>
        <v>D10</v>
      </c>
      <c r="M815" s="70" t="str">
        <f>sampletable!M815</f>
        <v>ONT_LepF1+ONT_LCO1490</v>
      </c>
      <c r="N815" s="70" t="str">
        <f>sampletable!N815</f>
        <v>#N/A</v>
      </c>
      <c r="O815" s="70" t="str">
        <f>sampletable!O815</f>
        <v>ONT_LepR1+ONT_HCO2198</v>
      </c>
      <c r="P815" s="70" t="str">
        <f>sampletable!P815</f>
        <v>#N/A</v>
      </c>
      <c r="Q815" s="70"/>
      <c r="R815" s="70" t="str">
        <f>sampletable!R815</f>
        <v>BC76</v>
      </c>
      <c r="S815" s="70"/>
      <c r="T815" s="70" t="str">
        <f>sampletable!T815</f>
        <v>NB09</v>
      </c>
    </row>
    <row r="816">
      <c r="A816" s="70"/>
      <c r="B816" s="70" t="str">
        <f>sampletable!B816</f>
        <v>RMNH.5116617.1</v>
      </c>
      <c r="C816" s="71" t="str">
        <f>sampletable!C816</f>
        <v>Insect</v>
      </c>
      <c r="D816" s="71" t="str">
        <f>sampletable!D816</f>
        <v>COI-5P</v>
      </c>
      <c r="E816" s="70">
        <f>sampletable!E816</f>
        <v>658</v>
      </c>
      <c r="F816" s="70">
        <f>sampletable!F816</f>
        <v>658</v>
      </c>
      <c r="G816" s="71" t="str">
        <f>sampletable!G816</f>
        <v>5. Invertebrate Mitochondrial</v>
      </c>
      <c r="H816" s="70" t="str">
        <f>sampletable!H816</f>
        <v>ARISE_SEQ_0037	</v>
      </c>
      <c r="I816" s="70" t="str">
        <f>sampletable!I816</f>
        <v>NCBN001449</v>
      </c>
      <c r="J816" s="70">
        <f>sampletable!J816</f>
        <v>1100008879</v>
      </c>
      <c r="K816" s="70" t="str">
        <f>sampletable!K816</f>
        <v>ML039</v>
      </c>
      <c r="L816" s="70" t="str">
        <f>sampletable!L816</f>
        <v>D11</v>
      </c>
      <c r="M816" s="70" t="str">
        <f>sampletable!M816</f>
        <v>ONT_LepF1+ONT_LCO1490</v>
      </c>
      <c r="N816" s="70" t="str">
        <f>sampletable!N816</f>
        <v>#N/A</v>
      </c>
      <c r="O816" s="70" t="str">
        <f>sampletable!O816</f>
        <v>ONT_LepR1+ONT_HCO2198</v>
      </c>
      <c r="P816" s="70" t="str">
        <f>sampletable!P816</f>
        <v>#N/A</v>
      </c>
      <c r="Q816" s="70"/>
      <c r="R816" s="70" t="str">
        <f>sampletable!R816</f>
        <v>BC84</v>
      </c>
      <c r="S816" s="70"/>
      <c r="T816" s="70" t="str">
        <f>sampletable!T816</f>
        <v>NB09</v>
      </c>
    </row>
    <row r="817">
      <c r="A817" s="70"/>
      <c r="B817" s="70" t="str">
        <f>sampletable!B817</f>
        <v>RMNH.5116651.2</v>
      </c>
      <c r="C817" s="71" t="str">
        <f>sampletable!C817</f>
        <v>Insect</v>
      </c>
      <c r="D817" s="71" t="str">
        <f>sampletable!D817</f>
        <v>COI-5P</v>
      </c>
      <c r="E817" s="70">
        <f>sampletable!E817</f>
        <v>658</v>
      </c>
      <c r="F817" s="70">
        <f>sampletable!F817</f>
        <v>658</v>
      </c>
      <c r="G817" s="71" t="str">
        <f>sampletable!G817</f>
        <v>5. Invertebrate Mitochondrial</v>
      </c>
      <c r="H817" s="70" t="str">
        <f>sampletable!H817</f>
        <v>ARISE_SEQ_0037	</v>
      </c>
      <c r="I817" s="70" t="str">
        <f>sampletable!I817</f>
        <v>NCBN001449</v>
      </c>
      <c r="J817" s="70">
        <f>sampletable!J817</f>
        <v>1100008880</v>
      </c>
      <c r="K817" s="70" t="str">
        <f>sampletable!K817</f>
        <v>ML039</v>
      </c>
      <c r="L817" s="70" t="str">
        <f>sampletable!L817</f>
        <v>D12</v>
      </c>
      <c r="M817" s="70" t="str">
        <f>sampletable!M817</f>
        <v>ONT_LepF1+ONT_LCO1490</v>
      </c>
      <c r="N817" s="70" t="str">
        <f>sampletable!N817</f>
        <v>#N/A</v>
      </c>
      <c r="O817" s="70" t="str">
        <f>sampletable!O817</f>
        <v>ONT_LepR1+ONT_HCO2198</v>
      </c>
      <c r="P817" s="70" t="str">
        <f>sampletable!P817</f>
        <v>#N/A</v>
      </c>
      <c r="Q817" s="70"/>
      <c r="R817" s="70" t="str">
        <f>sampletable!R817</f>
        <v>BC92</v>
      </c>
      <c r="S817" s="70"/>
      <c r="T817" s="70" t="str">
        <f>sampletable!T817</f>
        <v>NB09</v>
      </c>
    </row>
    <row r="818">
      <c r="A818" s="70"/>
      <c r="B818" s="70" t="str">
        <f>sampletable!B818</f>
        <v>RMNH.5116396.2</v>
      </c>
      <c r="C818" s="71" t="str">
        <f>sampletable!C818</f>
        <v>Insect</v>
      </c>
      <c r="D818" s="71" t="str">
        <f>sampletable!D818</f>
        <v>COI-5P</v>
      </c>
      <c r="E818" s="70">
        <f>sampletable!E818</f>
        <v>658</v>
      </c>
      <c r="F818" s="70">
        <f>sampletable!F818</f>
        <v>658</v>
      </c>
      <c r="G818" s="71" t="str">
        <f>sampletable!G818</f>
        <v>5. Invertebrate Mitochondrial</v>
      </c>
      <c r="H818" s="70" t="str">
        <f>sampletable!H818</f>
        <v>ARISE_SEQ_0037	</v>
      </c>
      <c r="I818" s="70" t="str">
        <f>sampletable!I818</f>
        <v>NCBN001449</v>
      </c>
      <c r="J818" s="70">
        <f>sampletable!J818</f>
        <v>1100008881</v>
      </c>
      <c r="K818" s="70" t="str">
        <f>sampletable!K818</f>
        <v>ML039</v>
      </c>
      <c r="L818" s="70" t="str">
        <f>sampletable!L818</f>
        <v>E01</v>
      </c>
      <c r="M818" s="70" t="str">
        <f>sampletable!M818</f>
        <v>ONT_LepF1+ONT_LCO1490</v>
      </c>
      <c r="N818" s="70" t="str">
        <f>sampletable!N818</f>
        <v>#N/A</v>
      </c>
      <c r="O818" s="70" t="str">
        <f>sampletable!O818</f>
        <v>ONT_LepR1+ONT_HCO2198</v>
      </c>
      <c r="P818" s="70" t="str">
        <f>sampletable!P818</f>
        <v>#N/A</v>
      </c>
      <c r="Q818" s="70"/>
      <c r="R818" s="70" t="str">
        <f>sampletable!R818</f>
        <v>BC05</v>
      </c>
      <c r="S818" s="70"/>
      <c r="T818" s="70" t="str">
        <f>sampletable!T818</f>
        <v>NB09</v>
      </c>
    </row>
    <row r="819">
      <c r="A819" s="70"/>
      <c r="B819" s="70" t="str">
        <f>sampletable!B819</f>
        <v>RMNH.5116411.2</v>
      </c>
      <c r="C819" s="71" t="str">
        <f>sampletable!C819</f>
        <v>Insect</v>
      </c>
      <c r="D819" s="71" t="str">
        <f>sampletable!D819</f>
        <v>COI-5P</v>
      </c>
      <c r="E819" s="70">
        <f>sampletable!E819</f>
        <v>658</v>
      </c>
      <c r="F819" s="70">
        <f>sampletable!F819</f>
        <v>658</v>
      </c>
      <c r="G819" s="71" t="str">
        <f>sampletable!G819</f>
        <v>5. Invertebrate Mitochondrial</v>
      </c>
      <c r="H819" s="70" t="str">
        <f>sampletable!H819</f>
        <v>ARISE_SEQ_0037	</v>
      </c>
      <c r="I819" s="70" t="str">
        <f>sampletable!I819</f>
        <v>NCBN001449</v>
      </c>
      <c r="J819" s="70">
        <f>sampletable!J819</f>
        <v>1100008882</v>
      </c>
      <c r="K819" s="70" t="str">
        <f>sampletable!K819</f>
        <v>ML039</v>
      </c>
      <c r="L819" s="70" t="str">
        <f>sampletable!L819</f>
        <v>E02</v>
      </c>
      <c r="M819" s="70" t="str">
        <f>sampletable!M819</f>
        <v>ONT_LepF1+ONT_LCO1490</v>
      </c>
      <c r="N819" s="70" t="str">
        <f>sampletable!N819</f>
        <v>#N/A</v>
      </c>
      <c r="O819" s="70" t="str">
        <f>sampletable!O819</f>
        <v>ONT_LepR1+ONT_HCO2198</v>
      </c>
      <c r="P819" s="70" t="str">
        <f>sampletable!P819</f>
        <v>#N/A</v>
      </c>
      <c r="Q819" s="70"/>
      <c r="R819" s="70" t="str">
        <f>sampletable!R819</f>
        <v>BC13</v>
      </c>
      <c r="S819" s="70"/>
      <c r="T819" s="70" t="str">
        <f>sampletable!T819</f>
        <v>NB09</v>
      </c>
    </row>
    <row r="820">
      <c r="A820" s="70"/>
      <c r="B820" s="70" t="str">
        <f>sampletable!B820</f>
        <v>RMNH.5116577.3</v>
      </c>
      <c r="C820" s="71" t="str">
        <f>sampletable!C820</f>
        <v>Insect</v>
      </c>
      <c r="D820" s="71" t="str">
        <f>sampletable!D820</f>
        <v>COI-5P</v>
      </c>
      <c r="E820" s="70">
        <f>sampletable!E820</f>
        <v>658</v>
      </c>
      <c r="F820" s="70">
        <f>sampletable!F820</f>
        <v>658</v>
      </c>
      <c r="G820" s="71" t="str">
        <f>sampletable!G820</f>
        <v>5. Invertebrate Mitochondrial</v>
      </c>
      <c r="H820" s="70" t="str">
        <f>sampletable!H820</f>
        <v>ARISE_SEQ_0037	</v>
      </c>
      <c r="I820" s="70" t="str">
        <f>sampletable!I820</f>
        <v>NCBN001449</v>
      </c>
      <c r="J820" s="70">
        <f>sampletable!J820</f>
        <v>1100008883</v>
      </c>
      <c r="K820" s="70" t="str">
        <f>sampletable!K820</f>
        <v>ML039</v>
      </c>
      <c r="L820" s="70" t="str">
        <f>sampletable!L820</f>
        <v>E03</v>
      </c>
      <c r="M820" s="70" t="str">
        <f>sampletable!M820</f>
        <v>ONT_LepF1+ONT_LCO1490</v>
      </c>
      <c r="N820" s="70" t="str">
        <f>sampletable!N820</f>
        <v>#N/A</v>
      </c>
      <c r="O820" s="70" t="str">
        <f>sampletable!O820</f>
        <v>ONT_LepR1+ONT_HCO2198</v>
      </c>
      <c r="P820" s="70" t="str">
        <f>sampletable!P820</f>
        <v>#N/A</v>
      </c>
      <c r="Q820" s="70"/>
      <c r="R820" s="70" t="str">
        <f>sampletable!R820</f>
        <v>BC21</v>
      </c>
      <c r="S820" s="70"/>
      <c r="T820" s="70" t="str">
        <f>sampletable!T820</f>
        <v>NB09</v>
      </c>
    </row>
    <row r="821">
      <c r="A821" s="70"/>
      <c r="B821" s="70" t="str">
        <f>sampletable!B821</f>
        <v>RMNH.5114999</v>
      </c>
      <c r="C821" s="71" t="str">
        <f>sampletable!C821</f>
        <v>Insect</v>
      </c>
      <c r="D821" s="71" t="str">
        <f>sampletable!D821</f>
        <v>COI-5P</v>
      </c>
      <c r="E821" s="70">
        <f>sampletable!E821</f>
        <v>658</v>
      </c>
      <c r="F821" s="70">
        <f>sampletable!F821</f>
        <v>658</v>
      </c>
      <c r="G821" s="71" t="str">
        <f>sampletable!G821</f>
        <v>5. Invertebrate Mitochondrial</v>
      </c>
      <c r="H821" s="70" t="str">
        <f>sampletable!H821</f>
        <v>ARISE_SEQ_0037	</v>
      </c>
      <c r="I821" s="70" t="str">
        <f>sampletable!I821</f>
        <v>NCBN001449</v>
      </c>
      <c r="J821" s="70">
        <f>sampletable!J821</f>
        <v>1100008884</v>
      </c>
      <c r="K821" s="70" t="str">
        <f>sampletable!K821</f>
        <v>ML039</v>
      </c>
      <c r="L821" s="70" t="str">
        <f>sampletable!L821</f>
        <v>E04</v>
      </c>
      <c r="M821" s="70" t="str">
        <f>sampletable!M821</f>
        <v>ONT_LepF1+ONT_LCO1490</v>
      </c>
      <c r="N821" s="70" t="str">
        <f>sampletable!N821</f>
        <v>#N/A</v>
      </c>
      <c r="O821" s="70" t="str">
        <f>sampletable!O821</f>
        <v>ONT_LepR1+ONT_HCO2198</v>
      </c>
      <c r="P821" s="70" t="str">
        <f>sampletable!P821</f>
        <v>#N/A</v>
      </c>
      <c r="Q821" s="70"/>
      <c r="R821" s="70" t="str">
        <f>sampletable!R821</f>
        <v>BC29</v>
      </c>
      <c r="S821" s="70"/>
      <c r="T821" s="70" t="str">
        <f>sampletable!T821</f>
        <v>NB09</v>
      </c>
    </row>
    <row r="822">
      <c r="A822" s="70"/>
      <c r="B822" s="70" t="str">
        <f>sampletable!B822</f>
        <v>RMNH.5114931</v>
      </c>
      <c r="C822" s="71" t="str">
        <f>sampletable!C822</f>
        <v>Insect</v>
      </c>
      <c r="D822" s="71" t="str">
        <f>sampletable!D822</f>
        <v>COI-5P</v>
      </c>
      <c r="E822" s="70">
        <f>sampletable!E822</f>
        <v>658</v>
      </c>
      <c r="F822" s="70">
        <f>sampletable!F822</f>
        <v>658</v>
      </c>
      <c r="G822" s="71" t="str">
        <f>sampletable!G822</f>
        <v>5. Invertebrate Mitochondrial</v>
      </c>
      <c r="H822" s="70" t="str">
        <f>sampletable!H822</f>
        <v>ARISE_SEQ_0037	</v>
      </c>
      <c r="I822" s="70" t="str">
        <f>sampletable!I822</f>
        <v>NCBN001449</v>
      </c>
      <c r="J822" s="70">
        <f>sampletable!J822</f>
        <v>1100008885</v>
      </c>
      <c r="K822" s="70" t="str">
        <f>sampletable!K822</f>
        <v>ML039</v>
      </c>
      <c r="L822" s="70" t="str">
        <f>sampletable!L822</f>
        <v>E05</v>
      </c>
      <c r="M822" s="70" t="str">
        <f>sampletable!M822</f>
        <v>ONT_LepF1+ONT_LCO1490</v>
      </c>
      <c r="N822" s="70" t="str">
        <f>sampletable!N822</f>
        <v>#N/A</v>
      </c>
      <c r="O822" s="70" t="str">
        <f>sampletable!O822</f>
        <v>ONT_LepR1+ONT_HCO2198</v>
      </c>
      <c r="P822" s="70" t="str">
        <f>sampletable!P822</f>
        <v>#N/A</v>
      </c>
      <c r="Q822" s="70"/>
      <c r="R822" s="70" t="str">
        <f>sampletable!R822</f>
        <v>BC37</v>
      </c>
      <c r="S822" s="70"/>
      <c r="T822" s="70" t="str">
        <f>sampletable!T822</f>
        <v>NB09</v>
      </c>
    </row>
    <row r="823">
      <c r="A823" s="70"/>
      <c r="B823" s="70" t="str">
        <f>sampletable!B823</f>
        <v>RMNH.5116403.2</v>
      </c>
      <c r="C823" s="71" t="str">
        <f>sampletable!C823</f>
        <v>Insect</v>
      </c>
      <c r="D823" s="71" t="str">
        <f>sampletable!D823</f>
        <v>COI-5P</v>
      </c>
      <c r="E823" s="70">
        <f>sampletable!E823</f>
        <v>658</v>
      </c>
      <c r="F823" s="70">
        <f>sampletable!F823</f>
        <v>658</v>
      </c>
      <c r="G823" s="71" t="str">
        <f>sampletable!G823</f>
        <v>5. Invertebrate Mitochondrial</v>
      </c>
      <c r="H823" s="70" t="str">
        <f>sampletable!H823</f>
        <v>ARISE_SEQ_0037	</v>
      </c>
      <c r="I823" s="70" t="str">
        <f>sampletable!I823</f>
        <v>NCBN001449</v>
      </c>
      <c r="J823" s="70">
        <f>sampletable!J823</f>
        <v>1100008886</v>
      </c>
      <c r="K823" s="70" t="str">
        <f>sampletable!K823</f>
        <v>ML039</v>
      </c>
      <c r="L823" s="70" t="str">
        <f>sampletable!L823</f>
        <v>E06</v>
      </c>
      <c r="M823" s="70" t="str">
        <f>sampletable!M823</f>
        <v>ONT_LepF1+ONT_LCO1490</v>
      </c>
      <c r="N823" s="70" t="str">
        <f>sampletable!N823</f>
        <v>#N/A</v>
      </c>
      <c r="O823" s="70" t="str">
        <f>sampletable!O823</f>
        <v>ONT_LepR1+ONT_HCO2198</v>
      </c>
      <c r="P823" s="70" t="str">
        <f>sampletable!P823</f>
        <v>#N/A</v>
      </c>
      <c r="Q823" s="70"/>
      <c r="R823" s="70" t="str">
        <f>sampletable!R823</f>
        <v>BC45</v>
      </c>
      <c r="S823" s="70"/>
      <c r="T823" s="70" t="str">
        <f>sampletable!T823</f>
        <v>NB09</v>
      </c>
    </row>
    <row r="824">
      <c r="A824" s="70"/>
      <c r="B824" s="70" t="str">
        <f>sampletable!B824</f>
        <v>RMNH.5116400.1</v>
      </c>
      <c r="C824" s="71" t="str">
        <f>sampletable!C824</f>
        <v>Insect</v>
      </c>
      <c r="D824" s="71" t="str">
        <f>sampletable!D824</f>
        <v>COI-5P</v>
      </c>
      <c r="E824" s="70">
        <f>sampletable!E824</f>
        <v>658</v>
      </c>
      <c r="F824" s="70">
        <f>sampletable!F824</f>
        <v>658</v>
      </c>
      <c r="G824" s="71" t="str">
        <f>sampletable!G824</f>
        <v>5. Invertebrate Mitochondrial</v>
      </c>
      <c r="H824" s="70" t="str">
        <f>sampletable!H824</f>
        <v>ARISE_SEQ_0037	</v>
      </c>
      <c r="I824" s="70" t="str">
        <f>sampletable!I824</f>
        <v>NCBN001449</v>
      </c>
      <c r="J824" s="70">
        <f>sampletable!J824</f>
        <v>1100008887</v>
      </c>
      <c r="K824" s="70" t="str">
        <f>sampletable!K824</f>
        <v>ML039</v>
      </c>
      <c r="L824" s="70" t="str">
        <f>sampletable!L824</f>
        <v>E07</v>
      </c>
      <c r="M824" s="70" t="str">
        <f>sampletable!M824</f>
        <v>ONT_LepF1+ONT_LCO1490</v>
      </c>
      <c r="N824" s="70" t="str">
        <f>sampletable!N824</f>
        <v>#N/A</v>
      </c>
      <c r="O824" s="70" t="str">
        <f>sampletable!O824</f>
        <v>ONT_LepR1+ONT_HCO2198</v>
      </c>
      <c r="P824" s="70" t="str">
        <f>sampletable!P824</f>
        <v>#N/A</v>
      </c>
      <c r="Q824" s="70"/>
      <c r="R824" s="70" t="str">
        <f>sampletable!R824</f>
        <v>BC53</v>
      </c>
      <c r="S824" s="70"/>
      <c r="T824" s="70" t="str">
        <f>sampletable!T824</f>
        <v>NB09</v>
      </c>
    </row>
    <row r="825">
      <c r="A825" s="70"/>
      <c r="B825" s="70" t="str">
        <f>sampletable!B825</f>
        <v>RMNH.5116412.2</v>
      </c>
      <c r="C825" s="71" t="str">
        <f>sampletable!C825</f>
        <v>Insect</v>
      </c>
      <c r="D825" s="71" t="str">
        <f>sampletable!D825</f>
        <v>COI-5P</v>
      </c>
      <c r="E825" s="70">
        <f>sampletable!E825</f>
        <v>658</v>
      </c>
      <c r="F825" s="70">
        <f>sampletable!F825</f>
        <v>658</v>
      </c>
      <c r="G825" s="71" t="str">
        <f>sampletable!G825</f>
        <v>5. Invertebrate Mitochondrial</v>
      </c>
      <c r="H825" s="70" t="str">
        <f>sampletable!H825</f>
        <v>ARISE_SEQ_0037	</v>
      </c>
      <c r="I825" s="70" t="str">
        <f>sampletable!I825</f>
        <v>NCBN001449</v>
      </c>
      <c r="J825" s="70">
        <f>sampletable!J825</f>
        <v>1100008888</v>
      </c>
      <c r="K825" s="70" t="str">
        <f>sampletable!K825</f>
        <v>ML039</v>
      </c>
      <c r="L825" s="70" t="str">
        <f>sampletable!L825</f>
        <v>E08</v>
      </c>
      <c r="M825" s="70" t="str">
        <f>sampletable!M825</f>
        <v>ONT_LepF1+ONT_LCO1490</v>
      </c>
      <c r="N825" s="70" t="str">
        <f>sampletable!N825</f>
        <v>#N/A</v>
      </c>
      <c r="O825" s="70" t="str">
        <f>sampletable!O825</f>
        <v>ONT_LepR1+ONT_HCO2198</v>
      </c>
      <c r="P825" s="70" t="str">
        <f>sampletable!P825</f>
        <v>#N/A</v>
      </c>
      <c r="Q825" s="70"/>
      <c r="R825" s="70" t="str">
        <f>sampletable!R825</f>
        <v>BC61</v>
      </c>
      <c r="S825" s="70"/>
      <c r="T825" s="70" t="str">
        <f>sampletable!T825</f>
        <v>NB09</v>
      </c>
    </row>
    <row r="826">
      <c r="A826" s="70"/>
      <c r="B826" s="70" t="str">
        <f>sampletable!B826</f>
        <v>RMNH.5114937</v>
      </c>
      <c r="C826" s="71" t="str">
        <f>sampletable!C826</f>
        <v>Insect</v>
      </c>
      <c r="D826" s="71" t="str">
        <f>sampletable!D826</f>
        <v>COI-5P</v>
      </c>
      <c r="E826" s="70">
        <f>sampletable!E826</f>
        <v>658</v>
      </c>
      <c r="F826" s="70">
        <f>sampletable!F826</f>
        <v>658</v>
      </c>
      <c r="G826" s="71" t="str">
        <f>sampletable!G826</f>
        <v>5. Invertebrate Mitochondrial</v>
      </c>
      <c r="H826" s="70" t="str">
        <f>sampletable!H826</f>
        <v>ARISE_SEQ_0037	</v>
      </c>
      <c r="I826" s="70" t="str">
        <f>sampletable!I826</f>
        <v>NCBN001449</v>
      </c>
      <c r="J826" s="70">
        <f>sampletable!J826</f>
        <v>1100008889</v>
      </c>
      <c r="K826" s="70" t="str">
        <f>sampletable!K826</f>
        <v>ML039</v>
      </c>
      <c r="L826" s="70" t="str">
        <f>sampletable!L826</f>
        <v>E09</v>
      </c>
      <c r="M826" s="70" t="str">
        <f>sampletable!M826</f>
        <v>ONT_LepF1+ONT_LCO1490</v>
      </c>
      <c r="N826" s="70" t="str">
        <f>sampletable!N826</f>
        <v>#N/A</v>
      </c>
      <c r="O826" s="70" t="str">
        <f>sampletable!O826</f>
        <v>ONT_LepR1+ONT_HCO2198</v>
      </c>
      <c r="P826" s="70" t="str">
        <f>sampletable!P826</f>
        <v>#N/A</v>
      </c>
      <c r="Q826" s="70"/>
      <c r="R826" s="70" t="str">
        <f>sampletable!R826</f>
        <v>BC69</v>
      </c>
      <c r="S826" s="70"/>
      <c r="T826" s="70" t="str">
        <f>sampletable!T826</f>
        <v>NB09</v>
      </c>
    </row>
    <row r="827">
      <c r="A827" s="70"/>
      <c r="B827" s="70" t="str">
        <f>sampletable!B827</f>
        <v>RMNH.5116420.1</v>
      </c>
      <c r="C827" s="71" t="str">
        <f>sampletable!C827</f>
        <v>Insect</v>
      </c>
      <c r="D827" s="71" t="str">
        <f>sampletable!D827</f>
        <v>COI-5P</v>
      </c>
      <c r="E827" s="70">
        <f>sampletable!E827</f>
        <v>658</v>
      </c>
      <c r="F827" s="70">
        <f>sampletable!F827</f>
        <v>658</v>
      </c>
      <c r="G827" s="71" t="str">
        <f>sampletable!G827</f>
        <v>5. Invertebrate Mitochondrial</v>
      </c>
      <c r="H827" s="70" t="str">
        <f>sampletable!H827</f>
        <v>ARISE_SEQ_0037	</v>
      </c>
      <c r="I827" s="70" t="str">
        <f>sampletable!I827</f>
        <v>NCBN001449</v>
      </c>
      <c r="J827" s="70">
        <f>sampletable!J827</f>
        <v>1100008890</v>
      </c>
      <c r="K827" s="70" t="str">
        <f>sampletable!K827</f>
        <v>ML039</v>
      </c>
      <c r="L827" s="70" t="str">
        <f>sampletable!L827</f>
        <v>E10</v>
      </c>
      <c r="M827" s="70" t="str">
        <f>sampletable!M827</f>
        <v>ONT_LepF1+ONT_LCO1490</v>
      </c>
      <c r="N827" s="70" t="str">
        <f>sampletable!N827</f>
        <v>#N/A</v>
      </c>
      <c r="O827" s="70" t="str">
        <f>sampletable!O827</f>
        <v>ONT_LepR1+ONT_HCO2198</v>
      </c>
      <c r="P827" s="70" t="str">
        <f>sampletable!P827</f>
        <v>#N/A</v>
      </c>
      <c r="Q827" s="70"/>
      <c r="R827" s="70" t="str">
        <f>sampletable!R827</f>
        <v>BC77</v>
      </c>
      <c r="S827" s="70"/>
      <c r="T827" s="70" t="str">
        <f>sampletable!T827</f>
        <v>NB09</v>
      </c>
    </row>
    <row r="828">
      <c r="A828" s="70"/>
      <c r="B828" s="70" t="str">
        <f>sampletable!B828</f>
        <v>RMNH.5116606.1</v>
      </c>
      <c r="C828" s="71" t="str">
        <f>sampletable!C828</f>
        <v>Insect</v>
      </c>
      <c r="D828" s="71" t="str">
        <f>sampletable!D828</f>
        <v>COI-5P</v>
      </c>
      <c r="E828" s="70">
        <f>sampletable!E828</f>
        <v>658</v>
      </c>
      <c r="F828" s="70">
        <f>sampletable!F828</f>
        <v>658</v>
      </c>
      <c r="G828" s="71" t="str">
        <f>sampletable!G828</f>
        <v>5. Invertebrate Mitochondrial</v>
      </c>
      <c r="H828" s="70" t="str">
        <f>sampletable!H828</f>
        <v>ARISE_SEQ_0037	</v>
      </c>
      <c r="I828" s="70" t="str">
        <f>sampletable!I828</f>
        <v>NCBN001449</v>
      </c>
      <c r="J828" s="70">
        <f>sampletable!J828</f>
        <v>1100008891</v>
      </c>
      <c r="K828" s="70" t="str">
        <f>sampletable!K828</f>
        <v>ML039</v>
      </c>
      <c r="L828" s="70" t="str">
        <f>sampletable!L828</f>
        <v>E11</v>
      </c>
      <c r="M828" s="70" t="str">
        <f>sampletable!M828</f>
        <v>ONT_LepF1+ONT_LCO1490</v>
      </c>
      <c r="N828" s="70" t="str">
        <f>sampletable!N828</f>
        <v>#N/A</v>
      </c>
      <c r="O828" s="70" t="str">
        <f>sampletable!O828</f>
        <v>ONT_LepR1+ONT_HCO2198</v>
      </c>
      <c r="P828" s="70" t="str">
        <f>sampletable!P828</f>
        <v>#N/A</v>
      </c>
      <c r="Q828" s="70"/>
      <c r="R828" s="70" t="str">
        <f>sampletable!R828</f>
        <v>BC85</v>
      </c>
      <c r="S828" s="70"/>
      <c r="T828" s="70" t="str">
        <f>sampletable!T828</f>
        <v>NB09</v>
      </c>
    </row>
    <row r="829">
      <c r="A829" s="70"/>
      <c r="B829" s="70" t="str">
        <f>sampletable!B829</f>
        <v>RMNH.5115537</v>
      </c>
      <c r="C829" s="71" t="str">
        <f>sampletable!C829</f>
        <v>Insect</v>
      </c>
      <c r="D829" s="71" t="str">
        <f>sampletable!D829</f>
        <v>COI-5P</v>
      </c>
      <c r="E829" s="70">
        <f>sampletable!E829</f>
        <v>658</v>
      </c>
      <c r="F829" s="70">
        <f>sampletable!F829</f>
        <v>658</v>
      </c>
      <c r="G829" s="71" t="str">
        <f>sampletable!G829</f>
        <v>5. Invertebrate Mitochondrial</v>
      </c>
      <c r="H829" s="70" t="str">
        <f>sampletable!H829</f>
        <v>ARISE_SEQ_0037	</v>
      </c>
      <c r="I829" s="70" t="str">
        <f>sampletable!I829</f>
        <v>NCBN001449</v>
      </c>
      <c r="J829" s="70">
        <f>sampletable!J829</f>
        <v>1100008892</v>
      </c>
      <c r="K829" s="70" t="str">
        <f>sampletable!K829</f>
        <v>ML039</v>
      </c>
      <c r="L829" s="70" t="str">
        <f>sampletable!L829</f>
        <v>E12</v>
      </c>
      <c r="M829" s="70" t="str">
        <f>sampletable!M829</f>
        <v>ONT_LepF1+ONT_LCO1490</v>
      </c>
      <c r="N829" s="70" t="str">
        <f>sampletable!N829</f>
        <v>#N/A</v>
      </c>
      <c r="O829" s="70" t="str">
        <f>sampletable!O829</f>
        <v>ONT_LepR1+ONT_HCO2198</v>
      </c>
      <c r="P829" s="70" t="str">
        <f>sampletable!P829</f>
        <v>#N/A</v>
      </c>
      <c r="Q829" s="70"/>
      <c r="R829" s="70" t="str">
        <f>sampletable!R829</f>
        <v>BC93</v>
      </c>
      <c r="S829" s="70"/>
      <c r="T829" s="70" t="str">
        <f>sampletable!T829</f>
        <v>NB09</v>
      </c>
    </row>
    <row r="830">
      <c r="A830" s="70"/>
      <c r="B830" s="70" t="str">
        <f>sampletable!B830</f>
        <v>RMNH.5116369.3</v>
      </c>
      <c r="C830" s="71" t="str">
        <f>sampletable!C830</f>
        <v>Insect</v>
      </c>
      <c r="D830" s="71" t="str">
        <f>sampletable!D830</f>
        <v>COI-5P</v>
      </c>
      <c r="E830" s="70">
        <f>sampletable!E830</f>
        <v>658</v>
      </c>
      <c r="F830" s="70">
        <f>sampletable!F830</f>
        <v>658</v>
      </c>
      <c r="G830" s="71" t="str">
        <f>sampletable!G830</f>
        <v>5. Invertebrate Mitochondrial</v>
      </c>
      <c r="H830" s="70" t="str">
        <f>sampletable!H830</f>
        <v>ARISE_SEQ_0037	</v>
      </c>
      <c r="I830" s="70" t="str">
        <f>sampletable!I830</f>
        <v>NCBN001449</v>
      </c>
      <c r="J830" s="70">
        <f>sampletable!J830</f>
        <v>1100008893</v>
      </c>
      <c r="K830" s="70" t="str">
        <f>sampletable!K830</f>
        <v>ML039</v>
      </c>
      <c r="L830" s="70" t="str">
        <f>sampletable!L830</f>
        <v>F01</v>
      </c>
      <c r="M830" s="70" t="str">
        <f>sampletable!M830</f>
        <v>ONT_LepF1+ONT_LCO1490</v>
      </c>
      <c r="N830" s="70" t="str">
        <f>sampletable!N830</f>
        <v>#N/A</v>
      </c>
      <c r="O830" s="70" t="str">
        <f>sampletable!O830</f>
        <v>ONT_LepR1+ONT_HCO2198</v>
      </c>
      <c r="P830" s="70" t="str">
        <f>sampletable!P830</f>
        <v>#N/A</v>
      </c>
      <c r="Q830" s="70"/>
      <c r="R830" s="70" t="str">
        <f>sampletable!R830</f>
        <v>BC06</v>
      </c>
      <c r="S830" s="70"/>
      <c r="T830" s="70" t="str">
        <f>sampletable!T830</f>
        <v>NB09</v>
      </c>
    </row>
    <row r="831">
      <c r="A831" s="70"/>
      <c r="B831" s="70" t="str">
        <f>sampletable!B831</f>
        <v>RMNH.5115506</v>
      </c>
      <c r="C831" s="71" t="str">
        <f>sampletable!C831</f>
        <v>Insect</v>
      </c>
      <c r="D831" s="71" t="str">
        <f>sampletable!D831</f>
        <v>COI-5P</v>
      </c>
      <c r="E831" s="70">
        <f>sampletable!E831</f>
        <v>658</v>
      </c>
      <c r="F831" s="70">
        <f>sampletable!F831</f>
        <v>658</v>
      </c>
      <c r="G831" s="71" t="str">
        <f>sampletable!G831</f>
        <v>5. Invertebrate Mitochondrial</v>
      </c>
      <c r="H831" s="70" t="str">
        <f>sampletable!H831</f>
        <v>ARISE_SEQ_0037	</v>
      </c>
      <c r="I831" s="70" t="str">
        <f>sampletable!I831</f>
        <v>NCBN001449</v>
      </c>
      <c r="J831" s="70">
        <f>sampletable!J831</f>
        <v>1100008894</v>
      </c>
      <c r="K831" s="70" t="str">
        <f>sampletable!K831</f>
        <v>ML039</v>
      </c>
      <c r="L831" s="70" t="str">
        <f>sampletable!L831</f>
        <v>F02</v>
      </c>
      <c r="M831" s="70" t="str">
        <f>sampletable!M831</f>
        <v>ONT_LepF1+ONT_LCO1490</v>
      </c>
      <c r="N831" s="70" t="str">
        <f>sampletable!N831</f>
        <v>#N/A</v>
      </c>
      <c r="O831" s="70" t="str">
        <f>sampletable!O831</f>
        <v>ONT_LepR1+ONT_HCO2198</v>
      </c>
      <c r="P831" s="70" t="str">
        <f>sampletable!P831</f>
        <v>#N/A</v>
      </c>
      <c r="Q831" s="70"/>
      <c r="R831" s="70" t="str">
        <f>sampletable!R831</f>
        <v>BC14</v>
      </c>
      <c r="S831" s="70"/>
      <c r="T831" s="70" t="str">
        <f>sampletable!T831</f>
        <v>NB09</v>
      </c>
    </row>
    <row r="832">
      <c r="A832" s="70"/>
      <c r="B832" s="70" t="str">
        <f>sampletable!B832</f>
        <v>RMNH.5114971</v>
      </c>
      <c r="C832" s="71" t="str">
        <f>sampletable!C832</f>
        <v>Insect</v>
      </c>
      <c r="D832" s="71" t="str">
        <f>sampletable!D832</f>
        <v>COI-5P</v>
      </c>
      <c r="E832" s="70">
        <f>sampletable!E832</f>
        <v>658</v>
      </c>
      <c r="F832" s="70">
        <f>sampletable!F832</f>
        <v>658</v>
      </c>
      <c r="G832" s="71" t="str">
        <f>sampletable!G832</f>
        <v>5. Invertebrate Mitochondrial</v>
      </c>
      <c r="H832" s="70" t="str">
        <f>sampletable!H832</f>
        <v>ARISE_SEQ_0037	</v>
      </c>
      <c r="I832" s="70" t="str">
        <f>sampletable!I832</f>
        <v>NCBN001449</v>
      </c>
      <c r="J832" s="70">
        <f>sampletable!J832</f>
        <v>1100008895</v>
      </c>
      <c r="K832" s="70" t="str">
        <f>sampletable!K832</f>
        <v>ML039</v>
      </c>
      <c r="L832" s="70" t="str">
        <f>sampletable!L832</f>
        <v>F03</v>
      </c>
      <c r="M832" s="70" t="str">
        <f>sampletable!M832</f>
        <v>ONT_LepF1+ONT_LCO1490</v>
      </c>
      <c r="N832" s="70" t="str">
        <f>sampletable!N832</f>
        <v>#N/A</v>
      </c>
      <c r="O832" s="70" t="str">
        <f>sampletable!O832</f>
        <v>ONT_LepR1+ONT_HCO2198</v>
      </c>
      <c r="P832" s="70" t="str">
        <f>sampletable!P832</f>
        <v>#N/A</v>
      </c>
      <c r="Q832" s="70"/>
      <c r="R832" s="70" t="str">
        <f>sampletable!R832</f>
        <v>BC22</v>
      </c>
      <c r="S832" s="70"/>
      <c r="T832" s="70" t="str">
        <f>sampletable!T832</f>
        <v>NB09</v>
      </c>
    </row>
    <row r="833">
      <c r="A833" s="70"/>
      <c r="B833" s="70" t="str">
        <f>sampletable!B833</f>
        <v>RMNH.5116577.2</v>
      </c>
      <c r="C833" s="71" t="str">
        <f>sampletable!C833</f>
        <v>Insect</v>
      </c>
      <c r="D833" s="71" t="str">
        <f>sampletable!D833</f>
        <v>COI-5P</v>
      </c>
      <c r="E833" s="70">
        <f>sampletable!E833</f>
        <v>658</v>
      </c>
      <c r="F833" s="70">
        <f>sampletable!F833</f>
        <v>658</v>
      </c>
      <c r="G833" s="71" t="str">
        <f>sampletable!G833</f>
        <v>5. Invertebrate Mitochondrial</v>
      </c>
      <c r="H833" s="70" t="str">
        <f>sampletable!H833</f>
        <v>ARISE_SEQ_0037	</v>
      </c>
      <c r="I833" s="70" t="str">
        <f>sampletable!I833</f>
        <v>NCBN001449</v>
      </c>
      <c r="J833" s="70">
        <f>sampletable!J833</f>
        <v>1100008896</v>
      </c>
      <c r="K833" s="70" t="str">
        <f>sampletable!K833</f>
        <v>ML039</v>
      </c>
      <c r="L833" s="70" t="str">
        <f>sampletable!L833</f>
        <v>F04</v>
      </c>
      <c r="M833" s="70" t="str">
        <f>sampletable!M833</f>
        <v>ONT_LepF1+ONT_LCO1490</v>
      </c>
      <c r="N833" s="70" t="str">
        <f>sampletable!N833</f>
        <v>#N/A</v>
      </c>
      <c r="O833" s="70" t="str">
        <f>sampletable!O833</f>
        <v>ONT_LepR1+ONT_HCO2198</v>
      </c>
      <c r="P833" s="70" t="str">
        <f>sampletable!P833</f>
        <v>#N/A</v>
      </c>
      <c r="Q833" s="70"/>
      <c r="R833" s="70" t="str">
        <f>sampletable!R833</f>
        <v>BC30</v>
      </c>
      <c r="S833" s="70"/>
      <c r="T833" s="70" t="str">
        <f>sampletable!T833</f>
        <v>NB09</v>
      </c>
    </row>
    <row r="834">
      <c r="A834" s="70"/>
      <c r="B834" s="70" t="str">
        <f>sampletable!B834</f>
        <v>RMNH.5114933</v>
      </c>
      <c r="C834" s="71" t="str">
        <f>sampletable!C834</f>
        <v>Insect</v>
      </c>
      <c r="D834" s="71" t="str">
        <f>sampletable!D834</f>
        <v>COI-5P</v>
      </c>
      <c r="E834" s="70">
        <f>sampletable!E834</f>
        <v>658</v>
      </c>
      <c r="F834" s="70">
        <f>sampletable!F834</f>
        <v>658</v>
      </c>
      <c r="G834" s="71" t="str">
        <f>sampletable!G834</f>
        <v>5. Invertebrate Mitochondrial</v>
      </c>
      <c r="H834" s="70" t="str">
        <f>sampletable!H834</f>
        <v>ARISE_SEQ_0037	</v>
      </c>
      <c r="I834" s="70" t="str">
        <f>sampletable!I834</f>
        <v>NCBN001449</v>
      </c>
      <c r="J834" s="70">
        <f>sampletable!J834</f>
        <v>1100008897</v>
      </c>
      <c r="K834" s="70" t="str">
        <f>sampletable!K834</f>
        <v>ML039</v>
      </c>
      <c r="L834" s="70" t="str">
        <f>sampletable!L834</f>
        <v>F05</v>
      </c>
      <c r="M834" s="70" t="str">
        <f>sampletable!M834</f>
        <v>ONT_LepF1+ONT_LCO1490</v>
      </c>
      <c r="N834" s="70" t="str">
        <f>sampletable!N834</f>
        <v>#N/A</v>
      </c>
      <c r="O834" s="70" t="str">
        <f>sampletable!O834</f>
        <v>ONT_LepR1+ONT_HCO2198</v>
      </c>
      <c r="P834" s="70" t="str">
        <f>sampletable!P834</f>
        <v>#N/A</v>
      </c>
      <c r="Q834" s="70"/>
      <c r="R834" s="70" t="str">
        <f>sampletable!R834</f>
        <v>BC38</v>
      </c>
      <c r="S834" s="70"/>
      <c r="T834" s="70" t="str">
        <f>sampletable!T834</f>
        <v>NB09</v>
      </c>
    </row>
    <row r="835">
      <c r="A835" s="70"/>
      <c r="B835" s="70" t="str">
        <f>sampletable!B835</f>
        <v>RMNH.5116398.3</v>
      </c>
      <c r="C835" s="71" t="str">
        <f>sampletable!C835</f>
        <v>Insect</v>
      </c>
      <c r="D835" s="71" t="str">
        <f>sampletable!D835</f>
        <v>COI-5P</v>
      </c>
      <c r="E835" s="70">
        <f>sampletable!E835</f>
        <v>658</v>
      </c>
      <c r="F835" s="70">
        <f>sampletable!F835</f>
        <v>658</v>
      </c>
      <c r="G835" s="71" t="str">
        <f>sampletable!G835</f>
        <v>5. Invertebrate Mitochondrial</v>
      </c>
      <c r="H835" s="70" t="str">
        <f>sampletable!H835</f>
        <v>ARISE_SEQ_0037	</v>
      </c>
      <c r="I835" s="70" t="str">
        <f>sampletable!I835</f>
        <v>NCBN001449</v>
      </c>
      <c r="J835" s="70">
        <f>sampletable!J835</f>
        <v>1100008898</v>
      </c>
      <c r="K835" s="70" t="str">
        <f>sampletable!K835</f>
        <v>ML039</v>
      </c>
      <c r="L835" s="70" t="str">
        <f>sampletable!L835</f>
        <v>F06</v>
      </c>
      <c r="M835" s="70" t="str">
        <f>sampletable!M835</f>
        <v>ONT_LepF1+ONT_LCO1490</v>
      </c>
      <c r="N835" s="70" t="str">
        <f>sampletable!N835</f>
        <v>#N/A</v>
      </c>
      <c r="O835" s="70" t="str">
        <f>sampletable!O835</f>
        <v>ONT_LepR1+ONT_HCO2198</v>
      </c>
      <c r="P835" s="70" t="str">
        <f>sampletable!P835</f>
        <v>#N/A</v>
      </c>
      <c r="Q835" s="70"/>
      <c r="R835" s="70" t="str">
        <f>sampletable!R835</f>
        <v>BC46</v>
      </c>
      <c r="S835" s="70"/>
      <c r="T835" s="70" t="str">
        <f>sampletable!T835</f>
        <v>NB09</v>
      </c>
    </row>
    <row r="836">
      <c r="A836" s="70"/>
      <c r="B836" s="70" t="str">
        <f>sampletable!B836</f>
        <v>RMNH.5114945</v>
      </c>
      <c r="C836" s="71" t="str">
        <f>sampletable!C836</f>
        <v>Insect</v>
      </c>
      <c r="D836" s="71" t="str">
        <f>sampletable!D836</f>
        <v>COI-5P</v>
      </c>
      <c r="E836" s="70">
        <f>sampletable!E836</f>
        <v>658</v>
      </c>
      <c r="F836" s="70">
        <f>sampletable!F836</f>
        <v>658</v>
      </c>
      <c r="G836" s="71" t="str">
        <f>sampletable!G836</f>
        <v>5. Invertebrate Mitochondrial</v>
      </c>
      <c r="H836" s="70" t="str">
        <f>sampletable!H836</f>
        <v>ARISE_SEQ_0037	</v>
      </c>
      <c r="I836" s="70" t="str">
        <f>sampletable!I836</f>
        <v>NCBN001449</v>
      </c>
      <c r="J836" s="70">
        <f>sampletable!J836</f>
        <v>1100008899</v>
      </c>
      <c r="K836" s="70" t="str">
        <f>sampletable!K836</f>
        <v>ML039</v>
      </c>
      <c r="L836" s="70" t="str">
        <f>sampletable!L836</f>
        <v>F07</v>
      </c>
      <c r="M836" s="70" t="str">
        <f>sampletable!M836</f>
        <v>ONT_LepF1+ONT_LCO1490</v>
      </c>
      <c r="N836" s="70" t="str">
        <f>sampletable!N836</f>
        <v>#N/A</v>
      </c>
      <c r="O836" s="70" t="str">
        <f>sampletable!O836</f>
        <v>ONT_LepR1+ONT_HCO2198</v>
      </c>
      <c r="P836" s="70" t="str">
        <f>sampletable!P836</f>
        <v>#N/A</v>
      </c>
      <c r="Q836" s="70"/>
      <c r="R836" s="70" t="str">
        <f>sampletable!R836</f>
        <v>BC54</v>
      </c>
      <c r="S836" s="70"/>
      <c r="T836" s="70" t="str">
        <f>sampletable!T836</f>
        <v>NB09</v>
      </c>
    </row>
    <row r="837">
      <c r="A837" s="70"/>
      <c r="B837" s="70" t="str">
        <f>sampletable!B837</f>
        <v>RMNH.5114932</v>
      </c>
      <c r="C837" s="71" t="str">
        <f>sampletable!C837</f>
        <v>Insect</v>
      </c>
      <c r="D837" s="71" t="str">
        <f>sampletable!D837</f>
        <v>COI-5P</v>
      </c>
      <c r="E837" s="70">
        <f>sampletable!E837</f>
        <v>658</v>
      </c>
      <c r="F837" s="70">
        <f>sampletable!F837</f>
        <v>658</v>
      </c>
      <c r="G837" s="71" t="str">
        <f>sampletable!G837</f>
        <v>5. Invertebrate Mitochondrial</v>
      </c>
      <c r="H837" s="70" t="str">
        <f>sampletable!H837</f>
        <v>ARISE_SEQ_0037	</v>
      </c>
      <c r="I837" s="70" t="str">
        <f>sampletable!I837</f>
        <v>NCBN001449</v>
      </c>
      <c r="J837" s="70">
        <f>sampletable!J837</f>
        <v>1100008900</v>
      </c>
      <c r="K837" s="70" t="str">
        <f>sampletable!K837</f>
        <v>ML039</v>
      </c>
      <c r="L837" s="70" t="str">
        <f>sampletable!L837</f>
        <v>F08</v>
      </c>
      <c r="M837" s="70" t="str">
        <f>sampletable!M837</f>
        <v>ONT_LepF1+ONT_LCO1490</v>
      </c>
      <c r="N837" s="70" t="str">
        <f>sampletable!N837</f>
        <v>#N/A</v>
      </c>
      <c r="O837" s="70" t="str">
        <f>sampletable!O837</f>
        <v>ONT_LepR1+ONT_HCO2198</v>
      </c>
      <c r="P837" s="70" t="str">
        <f>sampletable!P837</f>
        <v>#N/A</v>
      </c>
      <c r="Q837" s="70"/>
      <c r="R837" s="70" t="str">
        <f>sampletable!R837</f>
        <v>BC62</v>
      </c>
      <c r="S837" s="70"/>
      <c r="T837" s="70" t="str">
        <f>sampletable!T837</f>
        <v>NB09</v>
      </c>
    </row>
    <row r="838">
      <c r="A838" s="70"/>
      <c r="B838" s="70" t="str">
        <f>sampletable!B838</f>
        <v>RMNH.5116401.2</v>
      </c>
      <c r="C838" s="71" t="str">
        <f>sampletable!C838</f>
        <v>Insect</v>
      </c>
      <c r="D838" s="71" t="str">
        <f>sampletable!D838</f>
        <v>COI-5P</v>
      </c>
      <c r="E838" s="70">
        <f>sampletable!E838</f>
        <v>658</v>
      </c>
      <c r="F838" s="70">
        <f>sampletable!F838</f>
        <v>658</v>
      </c>
      <c r="G838" s="71" t="str">
        <f>sampletable!G838</f>
        <v>5. Invertebrate Mitochondrial</v>
      </c>
      <c r="H838" s="70" t="str">
        <f>sampletable!H838</f>
        <v>ARISE_SEQ_0037	</v>
      </c>
      <c r="I838" s="70" t="str">
        <f>sampletable!I838</f>
        <v>NCBN001449</v>
      </c>
      <c r="J838" s="70">
        <f>sampletable!J838</f>
        <v>1100008901</v>
      </c>
      <c r="K838" s="70" t="str">
        <f>sampletable!K838</f>
        <v>ML039</v>
      </c>
      <c r="L838" s="70" t="str">
        <f>sampletable!L838</f>
        <v>F09</v>
      </c>
      <c r="M838" s="70" t="str">
        <f>sampletable!M838</f>
        <v>ONT_LepF1+ONT_LCO1490</v>
      </c>
      <c r="N838" s="70" t="str">
        <f>sampletable!N838</f>
        <v>#N/A</v>
      </c>
      <c r="O838" s="70" t="str">
        <f>sampletable!O838</f>
        <v>ONT_LepR1+ONT_HCO2198</v>
      </c>
      <c r="P838" s="70" t="str">
        <f>sampletable!P838</f>
        <v>#N/A</v>
      </c>
      <c r="Q838" s="70"/>
      <c r="R838" s="70" t="str">
        <f>sampletable!R838</f>
        <v>BC70</v>
      </c>
      <c r="S838" s="70"/>
      <c r="T838" s="70" t="str">
        <f>sampletable!T838</f>
        <v>NB09</v>
      </c>
    </row>
    <row r="839">
      <c r="A839" s="70"/>
      <c r="B839" s="70" t="str">
        <f>sampletable!B839</f>
        <v>RMNH.5116611.2</v>
      </c>
      <c r="C839" s="71" t="str">
        <f>sampletable!C839</f>
        <v>Insect</v>
      </c>
      <c r="D839" s="71" t="str">
        <f>sampletable!D839</f>
        <v>COI-5P</v>
      </c>
      <c r="E839" s="70">
        <f>sampletable!E839</f>
        <v>658</v>
      </c>
      <c r="F839" s="70">
        <f>sampletable!F839</f>
        <v>658</v>
      </c>
      <c r="G839" s="71" t="str">
        <f>sampletable!G839</f>
        <v>5. Invertebrate Mitochondrial</v>
      </c>
      <c r="H839" s="70" t="str">
        <f>sampletable!H839</f>
        <v>ARISE_SEQ_0037	</v>
      </c>
      <c r="I839" s="70" t="str">
        <f>sampletable!I839</f>
        <v>NCBN001449</v>
      </c>
      <c r="J839" s="70">
        <f>sampletable!J839</f>
        <v>1100008902</v>
      </c>
      <c r="K839" s="70" t="str">
        <f>sampletable!K839</f>
        <v>ML039</v>
      </c>
      <c r="L839" s="70" t="str">
        <f>sampletable!L839</f>
        <v>F10</v>
      </c>
      <c r="M839" s="70" t="str">
        <f>sampletable!M839</f>
        <v>ONT_LepF1+ONT_LCO1490</v>
      </c>
      <c r="N839" s="70" t="str">
        <f>sampletable!N839</f>
        <v>#N/A</v>
      </c>
      <c r="O839" s="70" t="str">
        <f>sampletable!O839</f>
        <v>ONT_LepR1+ONT_HCO2198</v>
      </c>
      <c r="P839" s="70" t="str">
        <f>sampletable!P839</f>
        <v>#N/A</v>
      </c>
      <c r="Q839" s="70"/>
      <c r="R839" s="70" t="str">
        <f>sampletable!R839</f>
        <v>BC78</v>
      </c>
      <c r="S839" s="70"/>
      <c r="T839" s="70" t="str">
        <f>sampletable!T839</f>
        <v>NB09</v>
      </c>
    </row>
    <row r="840">
      <c r="A840" s="70"/>
      <c r="B840" s="70" t="str">
        <f>sampletable!B840</f>
        <v>RMNH.5115412</v>
      </c>
      <c r="C840" s="71" t="str">
        <f>sampletable!C840</f>
        <v>Insect</v>
      </c>
      <c r="D840" s="71" t="str">
        <f>sampletable!D840</f>
        <v>COI-5P</v>
      </c>
      <c r="E840" s="70">
        <f>sampletable!E840</f>
        <v>658</v>
      </c>
      <c r="F840" s="70">
        <f>sampletable!F840</f>
        <v>658</v>
      </c>
      <c r="G840" s="71" t="str">
        <f>sampletable!G840</f>
        <v>5. Invertebrate Mitochondrial</v>
      </c>
      <c r="H840" s="70" t="str">
        <f>sampletable!H840</f>
        <v>ARISE_SEQ_0037	</v>
      </c>
      <c r="I840" s="70" t="str">
        <f>sampletable!I840</f>
        <v>NCBN001449</v>
      </c>
      <c r="J840" s="70">
        <f>sampletable!J840</f>
        <v>1100008903</v>
      </c>
      <c r="K840" s="70" t="str">
        <f>sampletable!K840</f>
        <v>ML039</v>
      </c>
      <c r="L840" s="70" t="str">
        <f>sampletable!L840</f>
        <v>F11</v>
      </c>
      <c r="M840" s="70" t="str">
        <f>sampletable!M840</f>
        <v>ONT_LepF1+ONT_LCO1490</v>
      </c>
      <c r="N840" s="70" t="str">
        <f>sampletable!N840</f>
        <v>#N/A</v>
      </c>
      <c r="O840" s="70" t="str">
        <f>sampletable!O840</f>
        <v>ONT_LepR1+ONT_HCO2198</v>
      </c>
      <c r="P840" s="70" t="str">
        <f>sampletable!P840</f>
        <v>#N/A</v>
      </c>
      <c r="Q840" s="70"/>
      <c r="R840" s="70" t="str">
        <f>sampletable!R840</f>
        <v>BC86</v>
      </c>
      <c r="S840" s="70"/>
      <c r="T840" s="70" t="str">
        <f>sampletable!T840</f>
        <v>NB09</v>
      </c>
    </row>
    <row r="841">
      <c r="A841" s="70"/>
      <c r="B841" s="70" t="str">
        <f>sampletable!B841</f>
        <v>RMNH.5115529</v>
      </c>
      <c r="C841" s="71" t="str">
        <f>sampletable!C841</f>
        <v>Insect</v>
      </c>
      <c r="D841" s="71" t="str">
        <f>sampletable!D841</f>
        <v>COI-5P</v>
      </c>
      <c r="E841" s="70">
        <f>sampletable!E841</f>
        <v>658</v>
      </c>
      <c r="F841" s="70">
        <f>sampletable!F841</f>
        <v>658</v>
      </c>
      <c r="G841" s="71" t="str">
        <f>sampletable!G841</f>
        <v>5. Invertebrate Mitochondrial</v>
      </c>
      <c r="H841" s="70" t="str">
        <f>sampletable!H841</f>
        <v>ARISE_SEQ_0037	</v>
      </c>
      <c r="I841" s="70" t="str">
        <f>sampletable!I841</f>
        <v>NCBN001449</v>
      </c>
      <c r="J841" s="70">
        <f>sampletable!J841</f>
        <v>1100008904</v>
      </c>
      <c r="K841" s="70" t="str">
        <f>sampletable!K841</f>
        <v>ML039</v>
      </c>
      <c r="L841" s="70" t="str">
        <f>sampletable!L841</f>
        <v>F12</v>
      </c>
      <c r="M841" s="70" t="str">
        <f>sampletable!M841</f>
        <v>ONT_LepF1+ONT_LCO1490</v>
      </c>
      <c r="N841" s="70" t="str">
        <f>sampletable!N841</f>
        <v>#N/A</v>
      </c>
      <c r="O841" s="70" t="str">
        <f>sampletable!O841</f>
        <v>ONT_LepR1+ONT_HCO2198</v>
      </c>
      <c r="P841" s="70" t="str">
        <f>sampletable!P841</f>
        <v>#N/A</v>
      </c>
      <c r="Q841" s="70"/>
      <c r="R841" s="70" t="str">
        <f>sampletable!R841</f>
        <v>BC94</v>
      </c>
      <c r="S841" s="70"/>
      <c r="T841" s="70" t="str">
        <f>sampletable!T841</f>
        <v>NB09</v>
      </c>
    </row>
    <row r="842">
      <c r="A842" s="70"/>
      <c r="B842" s="70" t="str">
        <f>sampletable!B842</f>
        <v>RMNH.5114182</v>
      </c>
      <c r="C842" s="71" t="str">
        <f>sampletable!C842</f>
        <v>Insect</v>
      </c>
      <c r="D842" s="71" t="str">
        <f>sampletable!D842</f>
        <v>COI-5P</v>
      </c>
      <c r="E842" s="70">
        <f>sampletable!E842</f>
        <v>658</v>
      </c>
      <c r="F842" s="70">
        <f>sampletable!F842</f>
        <v>658</v>
      </c>
      <c r="G842" s="71" t="str">
        <f>sampletable!G842</f>
        <v>5. Invertebrate Mitochondrial</v>
      </c>
      <c r="H842" s="70" t="str">
        <f>sampletable!H842</f>
        <v>ARISE_SEQ_0037	</v>
      </c>
      <c r="I842" s="70" t="str">
        <f>sampletable!I842</f>
        <v>NCBN001449</v>
      </c>
      <c r="J842" s="70">
        <f>sampletable!J842</f>
        <v>1100008905</v>
      </c>
      <c r="K842" s="70" t="str">
        <f>sampletable!K842</f>
        <v>ML039</v>
      </c>
      <c r="L842" s="70" t="str">
        <f>sampletable!L842</f>
        <v>G01</v>
      </c>
      <c r="M842" s="70" t="str">
        <f>sampletable!M842</f>
        <v>ONT_LepF1+ONT_LCO1490</v>
      </c>
      <c r="N842" s="70" t="str">
        <f>sampletable!N842</f>
        <v>#N/A</v>
      </c>
      <c r="O842" s="70" t="str">
        <f>sampletable!O842</f>
        <v>ONT_LepR1+ONT_HCO2198</v>
      </c>
      <c r="P842" s="70" t="str">
        <f>sampletable!P842</f>
        <v>#N/A</v>
      </c>
      <c r="Q842" s="70"/>
      <c r="R842" s="70" t="str">
        <f>sampletable!R842</f>
        <v>BC07</v>
      </c>
      <c r="S842" s="70"/>
      <c r="T842" s="70" t="str">
        <f>sampletable!T842</f>
        <v>NB09</v>
      </c>
    </row>
    <row r="843">
      <c r="A843" s="70"/>
      <c r="B843" s="70" t="str">
        <f>sampletable!B843</f>
        <v>RMNH.5114977</v>
      </c>
      <c r="C843" s="71" t="str">
        <f>sampletable!C843</f>
        <v>Insect</v>
      </c>
      <c r="D843" s="71" t="str">
        <f>sampletable!D843</f>
        <v>COI-5P</v>
      </c>
      <c r="E843" s="70">
        <f>sampletable!E843</f>
        <v>658</v>
      </c>
      <c r="F843" s="70">
        <f>sampletable!F843</f>
        <v>658</v>
      </c>
      <c r="G843" s="71" t="str">
        <f>sampletable!G843</f>
        <v>5. Invertebrate Mitochondrial</v>
      </c>
      <c r="H843" s="70" t="str">
        <f>sampletable!H843</f>
        <v>ARISE_SEQ_0037	</v>
      </c>
      <c r="I843" s="70" t="str">
        <f>sampletable!I843</f>
        <v>NCBN001449</v>
      </c>
      <c r="J843" s="70">
        <f>sampletable!J843</f>
        <v>1100008906</v>
      </c>
      <c r="K843" s="70" t="str">
        <f>sampletable!K843</f>
        <v>ML039</v>
      </c>
      <c r="L843" s="70" t="str">
        <f>sampletable!L843</f>
        <v>G02</v>
      </c>
      <c r="M843" s="70" t="str">
        <f>sampletable!M843</f>
        <v>ONT_LepF1+ONT_LCO1490</v>
      </c>
      <c r="N843" s="70" t="str">
        <f>sampletable!N843</f>
        <v>#N/A</v>
      </c>
      <c r="O843" s="70" t="str">
        <f>sampletable!O843</f>
        <v>ONT_LepR1+ONT_HCO2198</v>
      </c>
      <c r="P843" s="70" t="str">
        <f>sampletable!P843</f>
        <v>#N/A</v>
      </c>
      <c r="Q843" s="70"/>
      <c r="R843" s="70" t="str">
        <f>sampletable!R843</f>
        <v>BC15</v>
      </c>
      <c r="S843" s="70"/>
      <c r="T843" s="70" t="str">
        <f>sampletable!T843</f>
        <v>NB09</v>
      </c>
    </row>
    <row r="844">
      <c r="A844" s="70"/>
      <c r="B844" s="70" t="str">
        <f>sampletable!B844</f>
        <v>RMNH.5114953</v>
      </c>
      <c r="C844" s="71" t="str">
        <f>sampletable!C844</f>
        <v>Insect</v>
      </c>
      <c r="D844" s="71" t="str">
        <f>sampletable!D844</f>
        <v>COI-5P</v>
      </c>
      <c r="E844" s="70">
        <f>sampletable!E844</f>
        <v>658</v>
      </c>
      <c r="F844" s="70">
        <f>sampletable!F844</f>
        <v>658</v>
      </c>
      <c r="G844" s="71" t="str">
        <f>sampletable!G844</f>
        <v>5. Invertebrate Mitochondrial</v>
      </c>
      <c r="H844" s="70" t="str">
        <f>sampletable!H844</f>
        <v>ARISE_SEQ_0037	</v>
      </c>
      <c r="I844" s="70" t="str">
        <f>sampletable!I844</f>
        <v>NCBN001449</v>
      </c>
      <c r="J844" s="70">
        <f>sampletable!J844</f>
        <v>1100008907</v>
      </c>
      <c r="K844" s="70" t="str">
        <f>sampletable!K844</f>
        <v>ML039</v>
      </c>
      <c r="L844" s="70" t="str">
        <f>sampletable!L844</f>
        <v>G03</v>
      </c>
      <c r="M844" s="70" t="str">
        <f>sampletable!M844</f>
        <v>ONT_LepF1+ONT_LCO1490</v>
      </c>
      <c r="N844" s="70" t="str">
        <f>sampletable!N844</f>
        <v>#N/A</v>
      </c>
      <c r="O844" s="70" t="str">
        <f>sampletable!O844</f>
        <v>ONT_LepR1+ONT_HCO2198</v>
      </c>
      <c r="P844" s="70" t="str">
        <f>sampletable!P844</f>
        <v>#N/A</v>
      </c>
      <c r="Q844" s="70"/>
      <c r="R844" s="70" t="str">
        <f>sampletable!R844</f>
        <v>BC23</v>
      </c>
      <c r="S844" s="70"/>
      <c r="T844" s="70" t="str">
        <f>sampletable!T844</f>
        <v>NB09</v>
      </c>
    </row>
    <row r="845">
      <c r="A845" s="70"/>
      <c r="B845" s="70" t="str">
        <f>sampletable!B845</f>
        <v>RMNH.5114920</v>
      </c>
      <c r="C845" s="71" t="str">
        <f>sampletable!C845</f>
        <v>Insect</v>
      </c>
      <c r="D845" s="71" t="str">
        <f>sampletable!D845</f>
        <v>COI-5P</v>
      </c>
      <c r="E845" s="70">
        <f>sampletable!E845</f>
        <v>658</v>
      </c>
      <c r="F845" s="70">
        <f>sampletable!F845</f>
        <v>658</v>
      </c>
      <c r="G845" s="71" t="str">
        <f>sampletable!G845</f>
        <v>5. Invertebrate Mitochondrial</v>
      </c>
      <c r="H845" s="70" t="str">
        <f>sampletable!H845</f>
        <v>ARISE_SEQ_0037	</v>
      </c>
      <c r="I845" s="70" t="str">
        <f>sampletable!I845</f>
        <v>NCBN001449</v>
      </c>
      <c r="J845" s="70">
        <f>sampletable!J845</f>
        <v>1100008908</v>
      </c>
      <c r="K845" s="70" t="str">
        <f>sampletable!K845</f>
        <v>ML039</v>
      </c>
      <c r="L845" s="70" t="str">
        <f>sampletable!L845</f>
        <v>G04</v>
      </c>
      <c r="M845" s="70" t="str">
        <f>sampletable!M845</f>
        <v>ONT_LepF1+ONT_LCO1490</v>
      </c>
      <c r="N845" s="70" t="str">
        <f>sampletable!N845</f>
        <v>#N/A</v>
      </c>
      <c r="O845" s="70" t="str">
        <f>sampletable!O845</f>
        <v>ONT_LepR1+ONT_HCO2198</v>
      </c>
      <c r="P845" s="70" t="str">
        <f>sampletable!P845</f>
        <v>#N/A</v>
      </c>
      <c r="Q845" s="70"/>
      <c r="R845" s="70" t="str">
        <f>sampletable!R845</f>
        <v>BC31</v>
      </c>
      <c r="S845" s="70"/>
      <c r="T845" s="70" t="str">
        <f>sampletable!T845</f>
        <v>NB09</v>
      </c>
    </row>
    <row r="846">
      <c r="A846" s="70"/>
      <c r="B846" s="70" t="str">
        <f>sampletable!B846</f>
        <v>RMNH.5116406.2</v>
      </c>
      <c r="C846" s="71" t="str">
        <f>sampletable!C846</f>
        <v>Insect</v>
      </c>
      <c r="D846" s="71" t="str">
        <f>sampletable!D846</f>
        <v>COI-5P</v>
      </c>
      <c r="E846" s="70">
        <f>sampletable!E846</f>
        <v>658</v>
      </c>
      <c r="F846" s="70">
        <f>sampletable!F846</f>
        <v>658</v>
      </c>
      <c r="G846" s="71" t="str">
        <f>sampletable!G846</f>
        <v>5. Invertebrate Mitochondrial</v>
      </c>
      <c r="H846" s="70" t="str">
        <f>sampletable!H846</f>
        <v>ARISE_SEQ_0037	</v>
      </c>
      <c r="I846" s="70" t="str">
        <f>sampletable!I846</f>
        <v>NCBN001449</v>
      </c>
      <c r="J846" s="70">
        <f>sampletable!J846</f>
        <v>1100008909</v>
      </c>
      <c r="K846" s="70" t="str">
        <f>sampletable!K846</f>
        <v>ML039</v>
      </c>
      <c r="L846" s="70" t="str">
        <f>sampletable!L846</f>
        <v>G05</v>
      </c>
      <c r="M846" s="70" t="str">
        <f>sampletable!M846</f>
        <v>ONT_LepF1+ONT_LCO1490</v>
      </c>
      <c r="N846" s="70" t="str">
        <f>sampletable!N846</f>
        <v>#N/A</v>
      </c>
      <c r="O846" s="70" t="str">
        <f>sampletable!O846</f>
        <v>ONT_LepR1+ONT_HCO2198</v>
      </c>
      <c r="P846" s="70" t="str">
        <f>sampletable!P846</f>
        <v>#N/A</v>
      </c>
      <c r="Q846" s="70"/>
      <c r="R846" s="70" t="str">
        <f>sampletable!R846</f>
        <v>BC39</v>
      </c>
      <c r="S846" s="70"/>
      <c r="T846" s="70" t="str">
        <f>sampletable!T846</f>
        <v>NB09</v>
      </c>
    </row>
    <row r="847">
      <c r="A847" s="70"/>
      <c r="B847" s="70" t="str">
        <f>sampletable!B847</f>
        <v>RMNH.5114974</v>
      </c>
      <c r="C847" s="71" t="str">
        <f>sampletable!C847</f>
        <v>Insect</v>
      </c>
      <c r="D847" s="71" t="str">
        <f>sampletable!D847</f>
        <v>COI-5P</v>
      </c>
      <c r="E847" s="70">
        <f>sampletable!E847</f>
        <v>658</v>
      </c>
      <c r="F847" s="70">
        <f>sampletable!F847</f>
        <v>658</v>
      </c>
      <c r="G847" s="71" t="str">
        <f>sampletable!G847</f>
        <v>5. Invertebrate Mitochondrial</v>
      </c>
      <c r="H847" s="70" t="str">
        <f>sampletable!H847</f>
        <v>ARISE_SEQ_0037	</v>
      </c>
      <c r="I847" s="70" t="str">
        <f>sampletable!I847</f>
        <v>NCBN001449</v>
      </c>
      <c r="J847" s="70">
        <f>sampletable!J847</f>
        <v>1100008910</v>
      </c>
      <c r="K847" s="70" t="str">
        <f>sampletable!K847</f>
        <v>ML039</v>
      </c>
      <c r="L847" s="70" t="str">
        <f>sampletable!L847</f>
        <v>G06</v>
      </c>
      <c r="M847" s="70" t="str">
        <f>sampletable!M847</f>
        <v>ONT_LepF1+ONT_LCO1490</v>
      </c>
      <c r="N847" s="70" t="str">
        <f>sampletable!N847</f>
        <v>#N/A</v>
      </c>
      <c r="O847" s="70" t="str">
        <f>sampletable!O847</f>
        <v>ONT_LepR1+ONT_HCO2198</v>
      </c>
      <c r="P847" s="70" t="str">
        <f>sampletable!P847</f>
        <v>#N/A</v>
      </c>
      <c r="Q847" s="70"/>
      <c r="R847" s="70" t="str">
        <f>sampletable!R847</f>
        <v>BC47</v>
      </c>
      <c r="S847" s="70"/>
      <c r="T847" s="70" t="str">
        <f>sampletable!T847</f>
        <v>NB09</v>
      </c>
    </row>
    <row r="848">
      <c r="A848" s="70"/>
      <c r="B848" s="70" t="str">
        <f>sampletable!B848</f>
        <v>RMNH.5114966</v>
      </c>
      <c r="C848" s="71" t="str">
        <f>sampletable!C848</f>
        <v>Insect</v>
      </c>
      <c r="D848" s="71" t="str">
        <f>sampletable!D848</f>
        <v>COI-5P</v>
      </c>
      <c r="E848" s="70">
        <f>sampletable!E848</f>
        <v>658</v>
      </c>
      <c r="F848" s="70">
        <f>sampletable!F848</f>
        <v>658</v>
      </c>
      <c r="G848" s="71" t="str">
        <f>sampletable!G848</f>
        <v>5. Invertebrate Mitochondrial</v>
      </c>
      <c r="H848" s="70" t="str">
        <f>sampletable!H848</f>
        <v>ARISE_SEQ_0037	</v>
      </c>
      <c r="I848" s="70" t="str">
        <f>sampletable!I848</f>
        <v>NCBN001449</v>
      </c>
      <c r="J848" s="70">
        <f>sampletable!J848</f>
        <v>1100008911</v>
      </c>
      <c r="K848" s="70" t="str">
        <f>sampletable!K848</f>
        <v>ML039</v>
      </c>
      <c r="L848" s="70" t="str">
        <f>sampletable!L848</f>
        <v>G07</v>
      </c>
      <c r="M848" s="70" t="str">
        <f>sampletable!M848</f>
        <v>ONT_LepF1+ONT_LCO1490</v>
      </c>
      <c r="N848" s="70" t="str">
        <f>sampletable!N848</f>
        <v>#N/A</v>
      </c>
      <c r="O848" s="70" t="str">
        <f>sampletable!O848</f>
        <v>ONT_LepR1+ONT_HCO2198</v>
      </c>
      <c r="P848" s="70" t="str">
        <f>sampletable!P848</f>
        <v>#N/A</v>
      </c>
      <c r="Q848" s="70"/>
      <c r="R848" s="70" t="str">
        <f>sampletable!R848</f>
        <v>BC55</v>
      </c>
      <c r="S848" s="70"/>
      <c r="T848" s="70" t="str">
        <f>sampletable!T848</f>
        <v>NB09</v>
      </c>
    </row>
    <row r="849">
      <c r="A849" s="70"/>
      <c r="B849" s="70" t="str">
        <f>sampletable!B849</f>
        <v>RMNH.5114930</v>
      </c>
      <c r="C849" s="71" t="str">
        <f>sampletable!C849</f>
        <v>Insect</v>
      </c>
      <c r="D849" s="71" t="str">
        <f>sampletable!D849</f>
        <v>COI-5P</v>
      </c>
      <c r="E849" s="70">
        <f>sampletable!E849</f>
        <v>658</v>
      </c>
      <c r="F849" s="70">
        <f>sampletable!F849</f>
        <v>658</v>
      </c>
      <c r="G849" s="71" t="str">
        <f>sampletable!G849</f>
        <v>5. Invertebrate Mitochondrial</v>
      </c>
      <c r="H849" s="70" t="str">
        <f>sampletable!H849</f>
        <v>ARISE_SEQ_0037	</v>
      </c>
      <c r="I849" s="70" t="str">
        <f>sampletable!I849</f>
        <v>NCBN001449</v>
      </c>
      <c r="J849" s="70">
        <f>sampletable!J849</f>
        <v>1100008912</v>
      </c>
      <c r="K849" s="70" t="str">
        <f>sampletable!K849</f>
        <v>ML039</v>
      </c>
      <c r="L849" s="70" t="str">
        <f>sampletable!L849</f>
        <v>G08</v>
      </c>
      <c r="M849" s="70" t="str">
        <f>sampletable!M849</f>
        <v>ONT_LepF1+ONT_LCO1490</v>
      </c>
      <c r="N849" s="70" t="str">
        <f>sampletable!N849</f>
        <v>#N/A</v>
      </c>
      <c r="O849" s="70" t="str">
        <f>sampletable!O849</f>
        <v>ONT_LepR1+ONT_HCO2198</v>
      </c>
      <c r="P849" s="70" t="str">
        <f>sampletable!P849</f>
        <v>#N/A</v>
      </c>
      <c r="Q849" s="70"/>
      <c r="R849" s="70" t="str">
        <f>sampletable!R849</f>
        <v>BC63</v>
      </c>
      <c r="S849" s="70"/>
      <c r="T849" s="70" t="str">
        <f>sampletable!T849</f>
        <v>NB09</v>
      </c>
    </row>
    <row r="850">
      <c r="A850" s="70"/>
      <c r="B850" s="70" t="str">
        <f>sampletable!B850</f>
        <v>RMNH.5116420.2</v>
      </c>
      <c r="C850" s="71" t="str">
        <f>sampletable!C850</f>
        <v>Insect</v>
      </c>
      <c r="D850" s="71" t="str">
        <f>sampletable!D850</f>
        <v>COI-5P</v>
      </c>
      <c r="E850" s="70">
        <f>sampletable!E850</f>
        <v>658</v>
      </c>
      <c r="F850" s="70">
        <f>sampletable!F850</f>
        <v>658</v>
      </c>
      <c r="G850" s="71" t="str">
        <f>sampletable!G850</f>
        <v>5. Invertebrate Mitochondrial</v>
      </c>
      <c r="H850" s="70" t="str">
        <f>sampletable!H850</f>
        <v>ARISE_SEQ_0037	</v>
      </c>
      <c r="I850" s="70" t="str">
        <f>sampletable!I850</f>
        <v>NCBN001449</v>
      </c>
      <c r="J850" s="70">
        <f>sampletable!J850</f>
        <v>1100008913</v>
      </c>
      <c r="K850" s="70" t="str">
        <f>sampletable!K850</f>
        <v>ML039</v>
      </c>
      <c r="L850" s="70" t="str">
        <f>sampletable!L850</f>
        <v>G09</v>
      </c>
      <c r="M850" s="70" t="str">
        <f>sampletable!M850</f>
        <v>ONT_LepF1+ONT_LCO1490</v>
      </c>
      <c r="N850" s="70" t="str">
        <f>sampletable!N850</f>
        <v>#N/A</v>
      </c>
      <c r="O850" s="70" t="str">
        <f>sampletable!O850</f>
        <v>ONT_LepR1+ONT_HCO2198</v>
      </c>
      <c r="P850" s="70" t="str">
        <f>sampletable!P850</f>
        <v>#N/A</v>
      </c>
      <c r="Q850" s="70"/>
      <c r="R850" s="70" t="str">
        <f>sampletable!R850</f>
        <v>BC71</v>
      </c>
      <c r="S850" s="70"/>
      <c r="T850" s="70" t="str">
        <f>sampletable!T850</f>
        <v>NB09</v>
      </c>
    </row>
    <row r="851">
      <c r="A851" s="70"/>
      <c r="B851" s="70" t="str">
        <f>sampletable!B851</f>
        <v>RMNH.5116617.2</v>
      </c>
      <c r="C851" s="71" t="str">
        <f>sampletable!C851</f>
        <v>Insect</v>
      </c>
      <c r="D851" s="71" t="str">
        <f>sampletable!D851</f>
        <v>COI-5P</v>
      </c>
      <c r="E851" s="70">
        <f>sampletable!E851</f>
        <v>658</v>
      </c>
      <c r="F851" s="70">
        <f>sampletable!F851</f>
        <v>658</v>
      </c>
      <c r="G851" s="71" t="str">
        <f>sampletable!G851</f>
        <v>5. Invertebrate Mitochondrial</v>
      </c>
      <c r="H851" s="70" t="str">
        <f>sampletable!H851</f>
        <v>ARISE_SEQ_0037	</v>
      </c>
      <c r="I851" s="70" t="str">
        <f>sampletable!I851</f>
        <v>NCBN001449</v>
      </c>
      <c r="J851" s="70">
        <f>sampletable!J851</f>
        <v>1100008914</v>
      </c>
      <c r="K851" s="70" t="str">
        <f>sampletable!K851</f>
        <v>ML039</v>
      </c>
      <c r="L851" s="70" t="str">
        <f>sampletable!L851</f>
        <v>G10</v>
      </c>
      <c r="M851" s="70" t="str">
        <f>sampletable!M851</f>
        <v>ONT_LepF1+ONT_LCO1490</v>
      </c>
      <c r="N851" s="70" t="str">
        <f>sampletable!N851</f>
        <v>#N/A</v>
      </c>
      <c r="O851" s="70" t="str">
        <f>sampletable!O851</f>
        <v>ONT_LepR1+ONT_HCO2198</v>
      </c>
      <c r="P851" s="70" t="str">
        <f>sampletable!P851</f>
        <v>#N/A</v>
      </c>
      <c r="Q851" s="70"/>
      <c r="R851" s="70" t="str">
        <f>sampletable!R851</f>
        <v>BC79</v>
      </c>
      <c r="S851" s="70"/>
      <c r="T851" s="70" t="str">
        <f>sampletable!T851</f>
        <v>NB09</v>
      </c>
    </row>
    <row r="852">
      <c r="A852" s="70"/>
      <c r="B852" s="70" t="str">
        <f>sampletable!B852</f>
        <v>RMNH.5115531</v>
      </c>
      <c r="C852" s="71" t="str">
        <f>sampletable!C852</f>
        <v>Insect</v>
      </c>
      <c r="D852" s="71" t="str">
        <f>sampletable!D852</f>
        <v>COI-5P</v>
      </c>
      <c r="E852" s="70">
        <f>sampletable!E852</f>
        <v>658</v>
      </c>
      <c r="F852" s="70">
        <f>sampletable!F852</f>
        <v>658</v>
      </c>
      <c r="G852" s="71" t="str">
        <f>sampletable!G852</f>
        <v>5. Invertebrate Mitochondrial</v>
      </c>
      <c r="H852" s="70" t="str">
        <f>sampletable!H852</f>
        <v>ARISE_SEQ_0037	</v>
      </c>
      <c r="I852" s="70" t="str">
        <f>sampletable!I852</f>
        <v>NCBN001449</v>
      </c>
      <c r="J852" s="70">
        <f>sampletable!J852</f>
        <v>1100008915</v>
      </c>
      <c r="K852" s="70" t="str">
        <f>sampletable!K852</f>
        <v>ML039</v>
      </c>
      <c r="L852" s="70" t="str">
        <f>sampletable!L852</f>
        <v>G11</v>
      </c>
      <c r="M852" s="70" t="str">
        <f>sampletable!M852</f>
        <v>ONT_LepF1+ONT_LCO1490</v>
      </c>
      <c r="N852" s="70" t="str">
        <f>sampletable!N852</f>
        <v>#N/A</v>
      </c>
      <c r="O852" s="70" t="str">
        <f>sampletable!O852</f>
        <v>ONT_LepR1+ONT_HCO2198</v>
      </c>
      <c r="P852" s="70" t="str">
        <f>sampletable!P852</f>
        <v>#N/A</v>
      </c>
      <c r="Q852" s="70"/>
      <c r="R852" s="70" t="str">
        <f>sampletable!R852</f>
        <v>BC87</v>
      </c>
      <c r="S852" s="70"/>
      <c r="T852" s="70" t="str">
        <f>sampletable!T852</f>
        <v>NB09</v>
      </c>
    </row>
    <row r="853">
      <c r="A853" s="70"/>
      <c r="B853" s="70" t="str">
        <f>sampletable!B853</f>
        <v>RMNH.5115427</v>
      </c>
      <c r="C853" s="71" t="str">
        <f>sampletable!C853</f>
        <v>Insect</v>
      </c>
      <c r="D853" s="71" t="str">
        <f>sampletable!D853</f>
        <v>COI-5P</v>
      </c>
      <c r="E853" s="70">
        <f>sampletable!E853</f>
        <v>658</v>
      </c>
      <c r="F853" s="70">
        <f>sampletable!F853</f>
        <v>658</v>
      </c>
      <c r="G853" s="71" t="str">
        <f>sampletable!G853</f>
        <v>5. Invertebrate Mitochondrial</v>
      </c>
      <c r="H853" s="70" t="str">
        <f>sampletable!H853</f>
        <v>ARISE_SEQ_0037	</v>
      </c>
      <c r="I853" s="70" t="str">
        <f>sampletable!I853</f>
        <v>NCBN001449</v>
      </c>
      <c r="J853" s="70">
        <f>sampletable!J853</f>
        <v>1100008916</v>
      </c>
      <c r="K853" s="70" t="str">
        <f>sampletable!K853</f>
        <v>ML039</v>
      </c>
      <c r="L853" s="70" t="str">
        <f>sampletable!L853</f>
        <v>G12</v>
      </c>
      <c r="M853" s="70" t="str">
        <f>sampletable!M853</f>
        <v>ONT_LepF1+ONT_LCO1490</v>
      </c>
      <c r="N853" s="70" t="str">
        <f>sampletable!N853</f>
        <v>#N/A</v>
      </c>
      <c r="O853" s="70" t="str">
        <f>sampletable!O853</f>
        <v>ONT_LepR1+ONT_HCO2198</v>
      </c>
      <c r="P853" s="70" t="str">
        <f>sampletable!P853</f>
        <v>#N/A</v>
      </c>
      <c r="Q853" s="70"/>
      <c r="R853" s="70" t="str">
        <f>sampletable!R853</f>
        <v>BC95</v>
      </c>
      <c r="S853" s="70"/>
      <c r="T853" s="70" t="str">
        <f>sampletable!T853</f>
        <v>NB09</v>
      </c>
    </row>
    <row r="854">
      <c r="A854" s="70"/>
      <c r="B854" s="70" t="str">
        <f>sampletable!B854</f>
        <v>RMNH.5114968</v>
      </c>
      <c r="C854" s="71" t="str">
        <f>sampletable!C854</f>
        <v>Insect</v>
      </c>
      <c r="D854" s="71" t="str">
        <f>sampletable!D854</f>
        <v>COI-5P</v>
      </c>
      <c r="E854" s="70">
        <f>sampletable!E854</f>
        <v>658</v>
      </c>
      <c r="F854" s="70">
        <f>sampletable!F854</f>
        <v>658</v>
      </c>
      <c r="G854" s="71" t="str">
        <f>sampletable!G854</f>
        <v>5. Invertebrate Mitochondrial</v>
      </c>
      <c r="H854" s="70" t="str">
        <f>sampletable!H854</f>
        <v>ARISE_SEQ_0037	</v>
      </c>
      <c r="I854" s="70" t="str">
        <f>sampletable!I854</f>
        <v>NCBN001449</v>
      </c>
      <c r="J854" s="70">
        <f>sampletable!J854</f>
        <v>1100008917</v>
      </c>
      <c r="K854" s="70" t="str">
        <f>sampletable!K854</f>
        <v>ML039</v>
      </c>
      <c r="L854" s="70" t="str">
        <f>sampletable!L854</f>
        <v>H01</v>
      </c>
      <c r="M854" s="70" t="str">
        <f>sampletable!M854</f>
        <v>ONT_LepF1+ONT_LCO1490</v>
      </c>
      <c r="N854" s="70" t="str">
        <f>sampletable!N854</f>
        <v>#N/A</v>
      </c>
      <c r="O854" s="70" t="str">
        <f>sampletable!O854</f>
        <v>ONT_LepR1+ONT_HCO2198</v>
      </c>
      <c r="P854" s="70" t="str">
        <f>sampletable!P854</f>
        <v>#N/A</v>
      </c>
      <c r="Q854" s="70"/>
      <c r="R854" s="70" t="str">
        <f>sampletable!R854</f>
        <v>BC08</v>
      </c>
      <c r="S854" s="70"/>
      <c r="T854" s="70" t="str">
        <f>sampletable!T854</f>
        <v>NB09</v>
      </c>
    </row>
    <row r="855">
      <c r="A855" s="70"/>
      <c r="B855" s="70" t="str">
        <f>sampletable!B855</f>
        <v>RMNH.5116394.1</v>
      </c>
      <c r="C855" s="71" t="str">
        <f>sampletable!C855</f>
        <v>Insect</v>
      </c>
      <c r="D855" s="71" t="str">
        <f>sampletable!D855</f>
        <v>COI-5P</v>
      </c>
      <c r="E855" s="70">
        <f>sampletable!E855</f>
        <v>658</v>
      </c>
      <c r="F855" s="70">
        <f>sampletable!F855</f>
        <v>658</v>
      </c>
      <c r="G855" s="71" t="str">
        <f>sampletable!G855</f>
        <v>5. Invertebrate Mitochondrial</v>
      </c>
      <c r="H855" s="70" t="str">
        <f>sampletable!H855</f>
        <v>ARISE_SEQ_0037	</v>
      </c>
      <c r="I855" s="70" t="str">
        <f>sampletable!I855</f>
        <v>NCBN001449</v>
      </c>
      <c r="J855" s="70">
        <f>sampletable!J855</f>
        <v>1100008918</v>
      </c>
      <c r="K855" s="70" t="str">
        <f>sampletable!K855</f>
        <v>ML039</v>
      </c>
      <c r="L855" s="70" t="str">
        <f>sampletable!L855</f>
        <v>H02</v>
      </c>
      <c r="M855" s="70" t="str">
        <f>sampletable!M855</f>
        <v>ONT_LepF1+ONT_LCO1490</v>
      </c>
      <c r="N855" s="70" t="str">
        <f>sampletable!N855</f>
        <v>#N/A</v>
      </c>
      <c r="O855" s="70" t="str">
        <f>sampletable!O855</f>
        <v>ONT_LepR1+ONT_HCO2198</v>
      </c>
      <c r="P855" s="70" t="str">
        <f>sampletable!P855</f>
        <v>#N/A</v>
      </c>
      <c r="Q855" s="70"/>
      <c r="R855" s="70" t="str">
        <f>sampletable!R855</f>
        <v>BC16</v>
      </c>
      <c r="S855" s="70"/>
      <c r="T855" s="70" t="str">
        <f>sampletable!T855</f>
        <v>NB09</v>
      </c>
    </row>
    <row r="856">
      <c r="A856" s="70"/>
      <c r="B856" s="70" t="str">
        <f>sampletable!B856</f>
        <v>RMNH.5116406.1</v>
      </c>
      <c r="C856" s="71" t="str">
        <f>sampletable!C856</f>
        <v>Insect</v>
      </c>
      <c r="D856" s="71" t="str">
        <f>sampletable!D856</f>
        <v>COI-5P</v>
      </c>
      <c r="E856" s="70">
        <f>sampletable!E856</f>
        <v>658</v>
      </c>
      <c r="F856" s="70">
        <f>sampletable!F856</f>
        <v>658</v>
      </c>
      <c r="G856" s="71" t="str">
        <f>sampletable!G856</f>
        <v>5. Invertebrate Mitochondrial</v>
      </c>
      <c r="H856" s="70" t="str">
        <f>sampletable!H856</f>
        <v>ARISE_SEQ_0037	</v>
      </c>
      <c r="I856" s="70" t="str">
        <f>sampletable!I856</f>
        <v>NCBN001449</v>
      </c>
      <c r="J856" s="70">
        <f>sampletable!J856</f>
        <v>1100008919</v>
      </c>
      <c r="K856" s="70" t="str">
        <f>sampletable!K856</f>
        <v>ML039</v>
      </c>
      <c r="L856" s="70" t="str">
        <f>sampletable!L856</f>
        <v>H03</v>
      </c>
      <c r="M856" s="70" t="str">
        <f>sampletable!M856</f>
        <v>ONT_LepF1+ONT_LCO1490</v>
      </c>
      <c r="N856" s="70" t="str">
        <f>sampletable!N856</f>
        <v>#N/A</v>
      </c>
      <c r="O856" s="70" t="str">
        <f>sampletable!O856</f>
        <v>ONT_LepR1+ONT_HCO2198</v>
      </c>
      <c r="P856" s="70" t="str">
        <f>sampletable!P856</f>
        <v>#N/A</v>
      </c>
      <c r="Q856" s="70"/>
      <c r="R856" s="70" t="str">
        <f>sampletable!R856</f>
        <v>BC24</v>
      </c>
      <c r="S856" s="70"/>
      <c r="T856" s="70" t="str">
        <f>sampletable!T856</f>
        <v>NB09</v>
      </c>
    </row>
    <row r="857">
      <c r="A857" s="70"/>
      <c r="B857" s="70" t="str">
        <f>sampletable!B857</f>
        <v>RMNH.5114926</v>
      </c>
      <c r="C857" s="71" t="str">
        <f>sampletable!C857</f>
        <v>Insect</v>
      </c>
      <c r="D857" s="71" t="str">
        <f>sampletable!D857</f>
        <v>COI-5P</v>
      </c>
      <c r="E857" s="70">
        <f>sampletable!E857</f>
        <v>658</v>
      </c>
      <c r="F857" s="70">
        <f>sampletable!F857</f>
        <v>658</v>
      </c>
      <c r="G857" s="71" t="str">
        <f>sampletable!G857</f>
        <v>5. Invertebrate Mitochondrial</v>
      </c>
      <c r="H857" s="70" t="str">
        <f>sampletable!H857</f>
        <v>ARISE_SEQ_0037	</v>
      </c>
      <c r="I857" s="70" t="str">
        <f>sampletable!I857</f>
        <v>NCBN001449</v>
      </c>
      <c r="J857" s="70">
        <f>sampletable!J857</f>
        <v>1100008920</v>
      </c>
      <c r="K857" s="70" t="str">
        <f>sampletable!K857</f>
        <v>ML039</v>
      </c>
      <c r="L857" s="70" t="str">
        <f>sampletable!L857</f>
        <v>H04</v>
      </c>
      <c r="M857" s="70" t="str">
        <f>sampletable!M857</f>
        <v>ONT_LepF1+ONT_LCO1490</v>
      </c>
      <c r="N857" s="70" t="str">
        <f>sampletable!N857</f>
        <v>#N/A</v>
      </c>
      <c r="O857" s="70" t="str">
        <f>sampletable!O857</f>
        <v>ONT_LepR1+ONT_HCO2198</v>
      </c>
      <c r="P857" s="70" t="str">
        <f>sampletable!P857</f>
        <v>#N/A</v>
      </c>
      <c r="Q857" s="70"/>
      <c r="R857" s="70" t="str">
        <f>sampletable!R857</f>
        <v>BC32</v>
      </c>
      <c r="S857" s="70"/>
      <c r="T857" s="70" t="str">
        <f>sampletable!T857</f>
        <v>NB09</v>
      </c>
    </row>
    <row r="858">
      <c r="A858" s="70"/>
      <c r="B858" s="70" t="str">
        <f>sampletable!B858</f>
        <v>RMNH.5114944</v>
      </c>
      <c r="C858" s="71" t="str">
        <f>sampletable!C858</f>
        <v>Insect</v>
      </c>
      <c r="D858" s="71" t="str">
        <f>sampletable!D858</f>
        <v>COI-5P</v>
      </c>
      <c r="E858" s="70">
        <f>sampletable!E858</f>
        <v>658</v>
      </c>
      <c r="F858" s="70">
        <f>sampletable!F858</f>
        <v>658</v>
      </c>
      <c r="G858" s="71" t="str">
        <f>sampletable!G858</f>
        <v>5. Invertebrate Mitochondrial</v>
      </c>
      <c r="H858" s="70" t="str">
        <f>sampletable!H858</f>
        <v>ARISE_SEQ_0037	</v>
      </c>
      <c r="I858" s="70" t="str">
        <f>sampletable!I858</f>
        <v>NCBN001449</v>
      </c>
      <c r="J858" s="70">
        <f>sampletable!J858</f>
        <v>1100008921</v>
      </c>
      <c r="K858" s="70" t="str">
        <f>sampletable!K858</f>
        <v>ML039</v>
      </c>
      <c r="L858" s="70" t="str">
        <f>sampletable!L858</f>
        <v>H05</v>
      </c>
      <c r="M858" s="70" t="str">
        <f>sampletable!M858</f>
        <v>ONT_LepF1+ONT_LCO1490</v>
      </c>
      <c r="N858" s="70" t="str">
        <f>sampletable!N858</f>
        <v>#N/A</v>
      </c>
      <c r="O858" s="70" t="str">
        <f>sampletable!O858</f>
        <v>ONT_LepR1+ONT_HCO2198</v>
      </c>
      <c r="P858" s="70" t="str">
        <f>sampletable!P858</f>
        <v>#N/A</v>
      </c>
      <c r="Q858" s="70"/>
      <c r="R858" s="70" t="str">
        <f>sampletable!R858</f>
        <v>BC40</v>
      </c>
      <c r="S858" s="70"/>
      <c r="T858" s="70" t="str">
        <f>sampletable!T858</f>
        <v>NB09</v>
      </c>
    </row>
    <row r="859">
      <c r="A859" s="70"/>
      <c r="B859" s="70" t="str">
        <f>sampletable!B859</f>
        <v>RMNH.5116407.1</v>
      </c>
      <c r="C859" s="71" t="str">
        <f>sampletable!C859</f>
        <v>Insect</v>
      </c>
      <c r="D859" s="71" t="str">
        <f>sampletable!D859</f>
        <v>COI-5P</v>
      </c>
      <c r="E859" s="70">
        <f>sampletable!E859</f>
        <v>658</v>
      </c>
      <c r="F859" s="70">
        <f>sampletable!F859</f>
        <v>658</v>
      </c>
      <c r="G859" s="71" t="str">
        <f>sampletable!G859</f>
        <v>5. Invertebrate Mitochondrial</v>
      </c>
      <c r="H859" s="70" t="str">
        <f>sampletable!H859</f>
        <v>ARISE_SEQ_0037	</v>
      </c>
      <c r="I859" s="70" t="str">
        <f>sampletable!I859</f>
        <v>NCBN001449</v>
      </c>
      <c r="J859" s="70">
        <f>sampletable!J859</f>
        <v>1100008922</v>
      </c>
      <c r="K859" s="70" t="str">
        <f>sampletable!K859</f>
        <v>ML039</v>
      </c>
      <c r="L859" s="70" t="str">
        <f>sampletable!L859</f>
        <v>H06</v>
      </c>
      <c r="M859" s="70" t="str">
        <f>sampletable!M859</f>
        <v>ONT_LepF1+ONT_LCO1490</v>
      </c>
      <c r="N859" s="70" t="str">
        <f>sampletable!N859</f>
        <v>#N/A</v>
      </c>
      <c r="O859" s="70" t="str">
        <f>sampletable!O859</f>
        <v>ONT_LepR1+ONT_HCO2198</v>
      </c>
      <c r="P859" s="70" t="str">
        <f>sampletable!P859</f>
        <v>#N/A</v>
      </c>
      <c r="Q859" s="70"/>
      <c r="R859" s="70" t="str">
        <f>sampletable!R859</f>
        <v>BC48</v>
      </c>
      <c r="S859" s="70"/>
      <c r="T859" s="70" t="str">
        <f>sampletable!T859</f>
        <v>NB09</v>
      </c>
    </row>
    <row r="860">
      <c r="A860" s="70"/>
      <c r="B860" s="70" t="str">
        <f>sampletable!B860</f>
        <v>RMNH.5116412.1</v>
      </c>
      <c r="C860" s="71" t="str">
        <f>sampletable!C860</f>
        <v>Insect</v>
      </c>
      <c r="D860" s="71" t="str">
        <f>sampletable!D860</f>
        <v>COI-5P</v>
      </c>
      <c r="E860" s="70">
        <f>sampletable!E860</f>
        <v>658</v>
      </c>
      <c r="F860" s="70">
        <f>sampletable!F860</f>
        <v>658</v>
      </c>
      <c r="G860" s="71" t="str">
        <f>sampletable!G860</f>
        <v>5. Invertebrate Mitochondrial</v>
      </c>
      <c r="H860" s="70" t="str">
        <f>sampletable!H860</f>
        <v>ARISE_SEQ_0037	</v>
      </c>
      <c r="I860" s="70" t="str">
        <f>sampletable!I860</f>
        <v>NCBN001449</v>
      </c>
      <c r="J860" s="70">
        <f>sampletable!J860</f>
        <v>1100008923</v>
      </c>
      <c r="K860" s="70" t="str">
        <f>sampletable!K860</f>
        <v>ML039</v>
      </c>
      <c r="L860" s="70" t="str">
        <f>sampletable!L860</f>
        <v>H07</v>
      </c>
      <c r="M860" s="70" t="str">
        <f>sampletable!M860</f>
        <v>ONT_LepF1+ONT_LCO1490</v>
      </c>
      <c r="N860" s="70" t="str">
        <f>sampletable!N860</f>
        <v>#N/A</v>
      </c>
      <c r="O860" s="70" t="str">
        <f>sampletable!O860</f>
        <v>ONT_LepR1+ONT_HCO2198</v>
      </c>
      <c r="P860" s="70" t="str">
        <f>sampletable!P860</f>
        <v>#N/A</v>
      </c>
      <c r="Q860" s="70"/>
      <c r="R860" s="70" t="str">
        <f>sampletable!R860</f>
        <v>BC56</v>
      </c>
      <c r="S860" s="70"/>
      <c r="T860" s="70" t="str">
        <f>sampletable!T860</f>
        <v>NB09</v>
      </c>
    </row>
    <row r="861">
      <c r="A861" s="70"/>
      <c r="B861" s="70" t="str">
        <f>sampletable!B861</f>
        <v>RMNH.5116401.1</v>
      </c>
      <c r="C861" s="71" t="str">
        <f>sampletable!C861</f>
        <v>Insect</v>
      </c>
      <c r="D861" s="71" t="str">
        <f>sampletable!D861</f>
        <v>COI-5P</v>
      </c>
      <c r="E861" s="70">
        <f>sampletable!E861</f>
        <v>658</v>
      </c>
      <c r="F861" s="70">
        <f>sampletable!F861</f>
        <v>658</v>
      </c>
      <c r="G861" s="71" t="str">
        <f>sampletable!G861</f>
        <v>5. Invertebrate Mitochondrial</v>
      </c>
      <c r="H861" s="70" t="str">
        <f>sampletable!H861</f>
        <v>ARISE_SEQ_0037	</v>
      </c>
      <c r="I861" s="70" t="str">
        <f>sampletable!I861</f>
        <v>NCBN001449</v>
      </c>
      <c r="J861" s="70">
        <f>sampletable!J861</f>
        <v>1100008924</v>
      </c>
      <c r="K861" s="70" t="str">
        <f>sampletable!K861</f>
        <v>ML039</v>
      </c>
      <c r="L861" s="70" t="str">
        <f>sampletable!L861</f>
        <v>H08</v>
      </c>
      <c r="M861" s="70" t="str">
        <f>sampletable!M861</f>
        <v>ONT_LepF1+ONT_LCO1490</v>
      </c>
      <c r="N861" s="70" t="str">
        <f>sampletable!N861</f>
        <v>#N/A</v>
      </c>
      <c r="O861" s="70" t="str">
        <f>sampletable!O861</f>
        <v>ONT_LepR1+ONT_HCO2198</v>
      </c>
      <c r="P861" s="70" t="str">
        <f>sampletable!P861</f>
        <v>#N/A</v>
      </c>
      <c r="Q861" s="70"/>
      <c r="R861" s="70" t="str">
        <f>sampletable!R861</f>
        <v>BC64</v>
      </c>
      <c r="S861" s="70"/>
      <c r="T861" s="70" t="str">
        <f>sampletable!T861</f>
        <v>NB09</v>
      </c>
    </row>
    <row r="862">
      <c r="A862" s="70"/>
      <c r="B862" s="70" t="str">
        <f>sampletable!B862</f>
        <v>RMNH.5116402.1</v>
      </c>
      <c r="C862" s="71" t="str">
        <f>sampletable!C862</f>
        <v>Insect</v>
      </c>
      <c r="D862" s="71" t="str">
        <f>sampletable!D862</f>
        <v>COI-5P</v>
      </c>
      <c r="E862" s="70">
        <f>sampletable!E862</f>
        <v>658</v>
      </c>
      <c r="F862" s="70">
        <f>sampletable!F862</f>
        <v>658</v>
      </c>
      <c r="G862" s="71" t="str">
        <f>sampletable!G862</f>
        <v>5. Invertebrate Mitochondrial</v>
      </c>
      <c r="H862" s="70" t="str">
        <f>sampletable!H862</f>
        <v>ARISE_SEQ_0037	</v>
      </c>
      <c r="I862" s="70" t="str">
        <f>sampletable!I862</f>
        <v>NCBN001449</v>
      </c>
      <c r="J862" s="70">
        <f>sampletable!J862</f>
        <v>1100008925</v>
      </c>
      <c r="K862" s="70" t="str">
        <f>sampletable!K862</f>
        <v>ML039</v>
      </c>
      <c r="L862" s="70" t="str">
        <f>sampletable!L862</f>
        <v>H09</v>
      </c>
      <c r="M862" s="70" t="str">
        <f>sampletable!M862</f>
        <v>ONT_LepF1+ONT_LCO1490</v>
      </c>
      <c r="N862" s="70" t="str">
        <f>sampletable!N862</f>
        <v>#N/A</v>
      </c>
      <c r="O862" s="70" t="str">
        <f>sampletable!O862</f>
        <v>ONT_LepR1+ONT_HCO2198</v>
      </c>
      <c r="P862" s="70" t="str">
        <f>sampletable!P862</f>
        <v>#N/A</v>
      </c>
      <c r="Q862" s="70"/>
      <c r="R862" s="70" t="str">
        <f>sampletable!R862</f>
        <v>BC72</v>
      </c>
      <c r="S862" s="70"/>
      <c r="T862" s="70" t="str">
        <f>sampletable!T862</f>
        <v>NB09</v>
      </c>
    </row>
    <row r="863">
      <c r="A863" s="70"/>
      <c r="B863" s="70" t="str">
        <f>sampletable!B863</f>
        <v>RMNH.5115524</v>
      </c>
      <c r="C863" s="71" t="str">
        <f>sampletable!C863</f>
        <v>Insect</v>
      </c>
      <c r="D863" s="71" t="str">
        <f>sampletable!D863</f>
        <v>COI-5P</v>
      </c>
      <c r="E863" s="70">
        <f>sampletable!E863</f>
        <v>658</v>
      </c>
      <c r="F863" s="70">
        <f>sampletable!F863</f>
        <v>658</v>
      </c>
      <c r="G863" s="71" t="str">
        <f>sampletable!G863</f>
        <v>5. Invertebrate Mitochondrial</v>
      </c>
      <c r="H863" s="70" t="str">
        <f>sampletable!H863</f>
        <v>ARISE_SEQ_0037	</v>
      </c>
      <c r="I863" s="70" t="str">
        <f>sampletable!I863</f>
        <v>NCBN001449</v>
      </c>
      <c r="J863" s="70">
        <f>sampletable!J863</f>
        <v>1100008926</v>
      </c>
      <c r="K863" s="70" t="str">
        <f>sampletable!K863</f>
        <v>ML039</v>
      </c>
      <c r="L863" s="70" t="str">
        <f>sampletable!L863</f>
        <v>H10</v>
      </c>
      <c r="M863" s="70" t="str">
        <f>sampletable!M863</f>
        <v>ONT_LepF1+ONT_LCO1490</v>
      </c>
      <c r="N863" s="70" t="str">
        <f>sampletable!N863</f>
        <v>#N/A</v>
      </c>
      <c r="O863" s="70" t="str">
        <f>sampletable!O863</f>
        <v>ONT_LepR1+ONT_HCO2198</v>
      </c>
      <c r="P863" s="70" t="str">
        <f>sampletable!P863</f>
        <v>#N/A</v>
      </c>
      <c r="Q863" s="70"/>
      <c r="R863" s="70" t="str">
        <f>sampletable!R863</f>
        <v>BC80</v>
      </c>
      <c r="S863" s="70"/>
      <c r="T863" s="70" t="str">
        <f>sampletable!T863</f>
        <v>NB09</v>
      </c>
    </row>
    <row r="864">
      <c r="A864" s="70"/>
      <c r="B864" s="70" t="str">
        <f>sampletable!B864</f>
        <v>RMNH.5115538</v>
      </c>
      <c r="C864" s="71" t="str">
        <f>sampletable!C864</f>
        <v>Insect</v>
      </c>
      <c r="D864" s="71" t="str">
        <f>sampletable!D864</f>
        <v>COI-5P</v>
      </c>
      <c r="E864" s="70">
        <f>sampletable!E864</f>
        <v>658</v>
      </c>
      <c r="F864" s="70">
        <f>sampletable!F864</f>
        <v>658</v>
      </c>
      <c r="G864" s="71" t="str">
        <f>sampletable!G864</f>
        <v>5. Invertebrate Mitochondrial</v>
      </c>
      <c r="H864" s="70" t="str">
        <f>sampletable!H864</f>
        <v>ARISE_SEQ_0037	</v>
      </c>
      <c r="I864" s="70" t="str">
        <f>sampletable!I864</f>
        <v>NCBN001449</v>
      </c>
      <c r="J864" s="70">
        <f>sampletable!J864</f>
        <v>1100008927</v>
      </c>
      <c r="K864" s="70" t="str">
        <f>sampletable!K864</f>
        <v>ML039</v>
      </c>
      <c r="L864" s="70" t="str">
        <f>sampletable!L864</f>
        <v>H11</v>
      </c>
      <c r="M864" s="70" t="str">
        <f>sampletable!M864</f>
        <v>ONT_LepF1+ONT_LCO1490</v>
      </c>
      <c r="N864" s="70" t="str">
        <f>sampletable!N864</f>
        <v>#N/A</v>
      </c>
      <c r="O864" s="70" t="str">
        <f>sampletable!O864</f>
        <v>ONT_LepR1+ONT_HCO2198</v>
      </c>
      <c r="P864" s="70" t="str">
        <f>sampletable!P864</f>
        <v>#N/A</v>
      </c>
      <c r="Q864" s="70"/>
      <c r="R864" s="70" t="str">
        <f>sampletable!R864</f>
        <v>BC88</v>
      </c>
      <c r="S864" s="70"/>
      <c r="T864" s="70" t="str">
        <f>sampletable!T864</f>
        <v>NB09</v>
      </c>
    </row>
    <row r="865">
      <c r="A865" s="70"/>
      <c r="B865" s="70" t="str">
        <f>sampletable!B865</f>
        <v>NC2_1449</v>
      </c>
      <c r="C865" s="71" t="str">
        <f>sampletable!C865</f>
        <v>neg.</v>
      </c>
      <c r="D865" s="71" t="str">
        <f>sampletable!D865</f>
        <v>COI-5P</v>
      </c>
      <c r="E865" s="70">
        <f>sampletable!E865</f>
        <v>658</v>
      </c>
      <c r="F865" s="70">
        <f>sampletable!F865</f>
        <v>658</v>
      </c>
      <c r="G865" s="71" t="str">
        <f>sampletable!G865</f>
        <v>5. Invertebrate Mitochondrial</v>
      </c>
      <c r="H865" s="70" t="str">
        <f>sampletable!H865</f>
        <v>ARISE_SEQ_0037	</v>
      </c>
      <c r="I865" s="70" t="str">
        <f>sampletable!I865</f>
        <v>NCBN001449</v>
      </c>
      <c r="J865" s="70">
        <f>sampletable!J865</f>
        <v>1100008928</v>
      </c>
      <c r="K865" s="70" t="str">
        <f>sampletable!K865</f>
        <v>ML039</v>
      </c>
      <c r="L865" s="70" t="str">
        <f>sampletable!L865</f>
        <v>H12</v>
      </c>
      <c r="M865" s="70" t="str">
        <f>sampletable!M865</f>
        <v>ONT_LepF1+ONT_LCO1490</v>
      </c>
      <c r="N865" s="70" t="str">
        <f>sampletable!N865</f>
        <v>#N/A</v>
      </c>
      <c r="O865" s="70" t="str">
        <f>sampletable!O865</f>
        <v>ONT_LepR1+ONT_HCO2198</v>
      </c>
      <c r="P865" s="70" t="str">
        <f>sampletable!P865</f>
        <v>#N/A</v>
      </c>
      <c r="Q865" s="70"/>
      <c r="R865" s="70" t="str">
        <f>sampletable!R865</f>
        <v>BC96</v>
      </c>
      <c r="S865" s="70"/>
      <c r="T865" s="70" t="str">
        <f>sampletable!T865</f>
        <v>NB09</v>
      </c>
    </row>
    <row r="866">
      <c r="A866" s="70"/>
      <c r="B866" s="70" t="str">
        <f>sampletable!B866</f>
        <v>NC1_1525</v>
      </c>
      <c r="C866" s="71" t="str">
        <f>sampletable!C866</f>
        <v>neg.</v>
      </c>
      <c r="D866" s="71" t="str">
        <f>sampletable!D866</f>
        <v>COI-5P</v>
      </c>
      <c r="E866" s="70">
        <f>sampletable!E866</f>
        <v>658</v>
      </c>
      <c r="F866" s="70">
        <f>sampletable!F866</f>
        <v>658</v>
      </c>
      <c r="G866" s="71" t="str">
        <f>sampletable!G866</f>
        <v>5. Invertebrate Mitochondrial</v>
      </c>
      <c r="H866" s="70" t="str">
        <f>sampletable!H866</f>
        <v>ARISE_SEQ_0137</v>
      </c>
      <c r="I866" s="70" t="str">
        <f>sampletable!I866</f>
        <v>NCBN001525</v>
      </c>
      <c r="J866" s="70">
        <f>sampletable!J866</f>
        <v>1100016417</v>
      </c>
      <c r="K866" s="70" t="str">
        <f>sampletable!K866</f>
        <v>MM002</v>
      </c>
      <c r="L866" s="70" t="str">
        <f>sampletable!L866</f>
        <v>A01</v>
      </c>
      <c r="M866" s="70" t="str">
        <f>sampletable!M866</f>
        <v>ONT_LepF1+ONT_LCO1490</v>
      </c>
      <c r="N866" s="70" t="str">
        <f>sampletable!N866</f>
        <v>#N/A</v>
      </c>
      <c r="O866" s="70" t="str">
        <f>sampletable!O866</f>
        <v>ONT_LepR1+ONT_HCO2198</v>
      </c>
      <c r="P866" s="70" t="str">
        <f>sampletable!P866</f>
        <v>#N/A</v>
      </c>
      <c r="Q866" s="70"/>
      <c r="R866" s="70" t="str">
        <f>sampletable!R866</f>
        <v>BC01</v>
      </c>
      <c r="S866" s="70"/>
      <c r="T866" s="70" t="str">
        <f>sampletable!T866</f>
        <v>NB10</v>
      </c>
    </row>
    <row r="867">
      <c r="A867" s="70"/>
      <c r="B867" s="70" t="str">
        <f>sampletable!B867</f>
        <v>RMNH.5144411</v>
      </c>
      <c r="C867" s="71" t="str">
        <f>sampletable!C867</f>
        <v>Insect</v>
      </c>
      <c r="D867" s="71" t="str">
        <f>sampletable!D867</f>
        <v>COI-5P</v>
      </c>
      <c r="E867" s="70">
        <f>sampletable!E867</f>
        <v>658</v>
      </c>
      <c r="F867" s="70">
        <f>sampletable!F867</f>
        <v>658</v>
      </c>
      <c r="G867" s="71" t="str">
        <f>sampletable!G867</f>
        <v>5. Invertebrate Mitochondrial</v>
      </c>
      <c r="H867" s="70" t="str">
        <f>sampletable!H867</f>
        <v>ARISE_SEQ_0137</v>
      </c>
      <c r="I867" s="70" t="str">
        <f>sampletable!I867</f>
        <v>NCBN001525</v>
      </c>
      <c r="J867" s="70">
        <f>sampletable!J867</f>
        <v>1100016418</v>
      </c>
      <c r="K867" s="70" t="str">
        <f>sampletable!K867</f>
        <v>MM002</v>
      </c>
      <c r="L867" s="70" t="str">
        <f>sampletable!L867</f>
        <v>A02</v>
      </c>
      <c r="M867" s="70" t="str">
        <f>sampletable!M867</f>
        <v>ONT_LepF1+ONT_LCO1490</v>
      </c>
      <c r="N867" s="70" t="str">
        <f>sampletable!N867</f>
        <v>#N/A</v>
      </c>
      <c r="O867" s="70" t="str">
        <f>sampletable!O867</f>
        <v>ONT_LepR1+ONT_HCO2198</v>
      </c>
      <c r="P867" s="70" t="str">
        <f>sampletable!P867</f>
        <v>#N/A</v>
      </c>
      <c r="Q867" s="70"/>
      <c r="R867" s="70" t="str">
        <f>sampletable!R867</f>
        <v>BC09</v>
      </c>
      <c r="S867" s="70"/>
      <c r="T867" s="70" t="str">
        <f>sampletable!T867</f>
        <v>NB10</v>
      </c>
    </row>
    <row r="868">
      <c r="A868" s="70"/>
      <c r="B868" s="70" t="str">
        <f>sampletable!B868</f>
        <v>RMNH.5144419</v>
      </c>
      <c r="C868" s="71" t="str">
        <f>sampletable!C868</f>
        <v>Insect</v>
      </c>
      <c r="D868" s="71" t="str">
        <f>sampletable!D868</f>
        <v>COI-5P</v>
      </c>
      <c r="E868" s="70">
        <f>sampletable!E868</f>
        <v>658</v>
      </c>
      <c r="F868" s="70">
        <f>sampletable!F868</f>
        <v>658</v>
      </c>
      <c r="G868" s="71" t="str">
        <f>sampletable!G868</f>
        <v>5. Invertebrate Mitochondrial</v>
      </c>
      <c r="H868" s="70" t="str">
        <f>sampletable!H868</f>
        <v>ARISE_SEQ_0137</v>
      </c>
      <c r="I868" s="70" t="str">
        <f>sampletable!I868</f>
        <v>NCBN001525</v>
      </c>
      <c r="J868" s="70">
        <f>sampletable!J868</f>
        <v>1100016419</v>
      </c>
      <c r="K868" s="70" t="str">
        <f>sampletable!K868</f>
        <v>MM002</v>
      </c>
      <c r="L868" s="70" t="str">
        <f>sampletable!L868</f>
        <v>A03</v>
      </c>
      <c r="M868" s="70" t="str">
        <f>sampletable!M868</f>
        <v>ONT_LepF1+ONT_LCO1490</v>
      </c>
      <c r="N868" s="70" t="str">
        <f>sampletable!N868</f>
        <v>#N/A</v>
      </c>
      <c r="O868" s="70" t="str">
        <f>sampletable!O868</f>
        <v>ONT_LepR1+ONT_HCO2198</v>
      </c>
      <c r="P868" s="70" t="str">
        <f>sampletable!P868</f>
        <v>#N/A</v>
      </c>
      <c r="Q868" s="70"/>
      <c r="R868" s="70" t="str">
        <f>sampletable!R868</f>
        <v>BC17</v>
      </c>
      <c r="S868" s="70"/>
      <c r="T868" s="70" t="str">
        <f>sampletable!T868</f>
        <v>NB10</v>
      </c>
    </row>
    <row r="869">
      <c r="A869" s="70"/>
      <c r="B869" s="70" t="str">
        <f>sampletable!B869</f>
        <v>RMNH.5144427</v>
      </c>
      <c r="C869" s="71" t="str">
        <f>sampletable!C869</f>
        <v>Insect</v>
      </c>
      <c r="D869" s="71" t="str">
        <f>sampletable!D869</f>
        <v>COI-5P</v>
      </c>
      <c r="E869" s="70">
        <f>sampletable!E869</f>
        <v>658</v>
      </c>
      <c r="F869" s="70">
        <f>sampletable!F869</f>
        <v>658</v>
      </c>
      <c r="G869" s="71" t="str">
        <f>sampletable!G869</f>
        <v>5. Invertebrate Mitochondrial</v>
      </c>
      <c r="H869" s="70" t="str">
        <f>sampletable!H869</f>
        <v>ARISE_SEQ_0137</v>
      </c>
      <c r="I869" s="70" t="str">
        <f>sampletable!I869</f>
        <v>NCBN001525</v>
      </c>
      <c r="J869" s="70">
        <f>sampletable!J869</f>
        <v>1100016420</v>
      </c>
      <c r="K869" s="70" t="str">
        <f>sampletable!K869</f>
        <v>MM002</v>
      </c>
      <c r="L869" s="70" t="str">
        <f>sampletable!L869</f>
        <v>A04</v>
      </c>
      <c r="M869" s="70" t="str">
        <f>sampletable!M869</f>
        <v>ONT_LepF1+ONT_LCO1490</v>
      </c>
      <c r="N869" s="70" t="str">
        <f>sampletable!N869</f>
        <v>#N/A</v>
      </c>
      <c r="O869" s="70" t="str">
        <f>sampletable!O869</f>
        <v>ONT_LepR1+ONT_HCO2198</v>
      </c>
      <c r="P869" s="70" t="str">
        <f>sampletable!P869</f>
        <v>#N/A</v>
      </c>
      <c r="Q869" s="70"/>
      <c r="R869" s="70" t="str">
        <f>sampletable!R869</f>
        <v>BC25</v>
      </c>
      <c r="S869" s="70"/>
      <c r="T869" s="70" t="str">
        <f>sampletable!T869</f>
        <v>NB10</v>
      </c>
    </row>
    <row r="870">
      <c r="A870" s="70"/>
      <c r="B870" s="70" t="str">
        <f>sampletable!B870</f>
        <v>RMNH.5144435</v>
      </c>
      <c r="C870" s="71" t="str">
        <f>sampletable!C870</f>
        <v>Insect</v>
      </c>
      <c r="D870" s="71" t="str">
        <f>sampletable!D870</f>
        <v>COI-5P</v>
      </c>
      <c r="E870" s="70">
        <f>sampletable!E870</f>
        <v>658</v>
      </c>
      <c r="F870" s="70">
        <f>sampletable!F870</f>
        <v>658</v>
      </c>
      <c r="G870" s="71" t="str">
        <f>sampletable!G870</f>
        <v>5. Invertebrate Mitochondrial</v>
      </c>
      <c r="H870" s="70" t="str">
        <f>sampletable!H870</f>
        <v>ARISE_SEQ_0137</v>
      </c>
      <c r="I870" s="70" t="str">
        <f>sampletable!I870</f>
        <v>NCBN001525</v>
      </c>
      <c r="J870" s="70">
        <f>sampletable!J870</f>
        <v>1100016421</v>
      </c>
      <c r="K870" s="70" t="str">
        <f>sampletable!K870</f>
        <v>MM002</v>
      </c>
      <c r="L870" s="70" t="str">
        <f>sampletable!L870</f>
        <v>A05</v>
      </c>
      <c r="M870" s="70" t="str">
        <f>sampletable!M870</f>
        <v>ONT_LepF1+ONT_LCO1490</v>
      </c>
      <c r="N870" s="70" t="str">
        <f>sampletable!N870</f>
        <v>#N/A</v>
      </c>
      <c r="O870" s="70" t="str">
        <f>sampletable!O870</f>
        <v>ONT_LepR1+ONT_HCO2198</v>
      </c>
      <c r="P870" s="70" t="str">
        <f>sampletable!P870</f>
        <v>#N/A</v>
      </c>
      <c r="Q870" s="70"/>
      <c r="R870" s="70" t="str">
        <f>sampletable!R870</f>
        <v>BC33</v>
      </c>
      <c r="S870" s="70"/>
      <c r="T870" s="70" t="str">
        <f>sampletable!T870</f>
        <v>NB10</v>
      </c>
    </row>
    <row r="871">
      <c r="A871" s="70"/>
      <c r="B871" s="70" t="str">
        <f>sampletable!B871</f>
        <v>RMNH.5144443</v>
      </c>
      <c r="C871" s="71" t="str">
        <f>sampletable!C871</f>
        <v>Insect</v>
      </c>
      <c r="D871" s="71" t="str">
        <f>sampletable!D871</f>
        <v>COI-5P</v>
      </c>
      <c r="E871" s="70">
        <f>sampletable!E871</f>
        <v>658</v>
      </c>
      <c r="F871" s="70">
        <f>sampletable!F871</f>
        <v>658</v>
      </c>
      <c r="G871" s="71" t="str">
        <f>sampletable!G871</f>
        <v>5. Invertebrate Mitochondrial</v>
      </c>
      <c r="H871" s="70" t="str">
        <f>sampletable!H871</f>
        <v>ARISE_SEQ_0137</v>
      </c>
      <c r="I871" s="70" t="str">
        <f>sampletable!I871</f>
        <v>NCBN001525</v>
      </c>
      <c r="J871" s="70">
        <f>sampletable!J871</f>
        <v>1100016422</v>
      </c>
      <c r="K871" s="70" t="str">
        <f>sampletable!K871</f>
        <v>MM002</v>
      </c>
      <c r="L871" s="70" t="str">
        <f>sampletable!L871</f>
        <v>A06</v>
      </c>
      <c r="M871" s="70" t="str">
        <f>sampletable!M871</f>
        <v>ONT_LepF1+ONT_LCO1490</v>
      </c>
      <c r="N871" s="70" t="str">
        <f>sampletable!N871</f>
        <v>#N/A</v>
      </c>
      <c r="O871" s="70" t="str">
        <f>sampletable!O871</f>
        <v>ONT_LepR1+ONT_HCO2198</v>
      </c>
      <c r="P871" s="70" t="str">
        <f>sampletable!P871</f>
        <v>#N/A</v>
      </c>
      <c r="Q871" s="70"/>
      <c r="R871" s="70" t="str">
        <f>sampletable!R871</f>
        <v>BC41</v>
      </c>
      <c r="S871" s="70"/>
      <c r="T871" s="70" t="str">
        <f>sampletable!T871</f>
        <v>NB10</v>
      </c>
    </row>
    <row r="872">
      <c r="A872" s="70"/>
      <c r="B872" s="70" t="str">
        <f>sampletable!B872</f>
        <v>RMNH.5144451</v>
      </c>
      <c r="C872" s="71" t="str">
        <f>sampletable!C872</f>
        <v>Insect</v>
      </c>
      <c r="D872" s="71" t="str">
        <f>sampletable!D872</f>
        <v>COI-5P</v>
      </c>
      <c r="E872" s="70">
        <f>sampletable!E872</f>
        <v>658</v>
      </c>
      <c r="F872" s="70">
        <f>sampletable!F872</f>
        <v>658</v>
      </c>
      <c r="G872" s="71" t="str">
        <f>sampletable!G872</f>
        <v>5. Invertebrate Mitochondrial</v>
      </c>
      <c r="H872" s="70" t="str">
        <f>sampletable!H872</f>
        <v>ARISE_SEQ_0137</v>
      </c>
      <c r="I872" s="70" t="str">
        <f>sampletable!I872</f>
        <v>NCBN001525</v>
      </c>
      <c r="J872" s="70">
        <f>sampletable!J872</f>
        <v>1100016423</v>
      </c>
      <c r="K872" s="70" t="str">
        <f>sampletable!K872</f>
        <v>MM002</v>
      </c>
      <c r="L872" s="70" t="str">
        <f>sampletable!L872</f>
        <v>A07</v>
      </c>
      <c r="M872" s="70" t="str">
        <f>sampletable!M872</f>
        <v>ONT_LepF1+ONT_LCO1490</v>
      </c>
      <c r="N872" s="70" t="str">
        <f>sampletable!N872</f>
        <v>#N/A</v>
      </c>
      <c r="O872" s="70" t="str">
        <f>sampletable!O872</f>
        <v>ONT_LepR1+ONT_HCO2198</v>
      </c>
      <c r="P872" s="70" t="str">
        <f>sampletable!P872</f>
        <v>#N/A</v>
      </c>
      <c r="Q872" s="70"/>
      <c r="R872" s="70" t="str">
        <f>sampletable!R872</f>
        <v>BC49</v>
      </c>
      <c r="S872" s="70"/>
      <c r="T872" s="70" t="str">
        <f>sampletable!T872</f>
        <v>NB10</v>
      </c>
    </row>
    <row r="873">
      <c r="A873" s="70"/>
      <c r="B873" s="70" t="str">
        <f>sampletable!B873</f>
        <v>RMNH.5144459</v>
      </c>
      <c r="C873" s="71" t="str">
        <f>sampletable!C873</f>
        <v>Insect</v>
      </c>
      <c r="D873" s="71" t="str">
        <f>sampletable!D873</f>
        <v>COI-5P</v>
      </c>
      <c r="E873" s="70">
        <f>sampletable!E873</f>
        <v>658</v>
      </c>
      <c r="F873" s="70">
        <f>sampletable!F873</f>
        <v>658</v>
      </c>
      <c r="G873" s="71" t="str">
        <f>sampletable!G873</f>
        <v>5. Invertebrate Mitochondrial</v>
      </c>
      <c r="H873" s="70" t="str">
        <f>sampletable!H873</f>
        <v>ARISE_SEQ_0137</v>
      </c>
      <c r="I873" s="70" t="str">
        <f>sampletable!I873</f>
        <v>NCBN001525</v>
      </c>
      <c r="J873" s="70">
        <f>sampletable!J873</f>
        <v>1100016424</v>
      </c>
      <c r="K873" s="70" t="str">
        <f>sampletable!K873</f>
        <v>MM002</v>
      </c>
      <c r="L873" s="70" t="str">
        <f>sampletable!L873</f>
        <v>A08</v>
      </c>
      <c r="M873" s="70" t="str">
        <f>sampletable!M873</f>
        <v>ONT_LepF1+ONT_LCO1490</v>
      </c>
      <c r="N873" s="70" t="str">
        <f>sampletable!N873</f>
        <v>#N/A</v>
      </c>
      <c r="O873" s="70" t="str">
        <f>sampletable!O873</f>
        <v>ONT_LepR1+ONT_HCO2198</v>
      </c>
      <c r="P873" s="70" t="str">
        <f>sampletable!P873</f>
        <v>#N/A</v>
      </c>
      <c r="Q873" s="70"/>
      <c r="R873" s="70" t="str">
        <f>sampletable!R873</f>
        <v>BC57</v>
      </c>
      <c r="S873" s="70"/>
      <c r="T873" s="70" t="str">
        <f>sampletable!T873</f>
        <v>NB10</v>
      </c>
    </row>
    <row r="874">
      <c r="A874" s="70"/>
      <c r="B874" s="70" t="str">
        <f>sampletable!B874</f>
        <v>RMNH.5144467</v>
      </c>
      <c r="C874" s="71" t="str">
        <f>sampletable!C874</f>
        <v>Insect</v>
      </c>
      <c r="D874" s="71" t="str">
        <f>sampletable!D874</f>
        <v>COI-5P</v>
      </c>
      <c r="E874" s="70">
        <f>sampletable!E874</f>
        <v>658</v>
      </c>
      <c r="F874" s="70">
        <f>sampletable!F874</f>
        <v>658</v>
      </c>
      <c r="G874" s="71" t="str">
        <f>sampletable!G874</f>
        <v>5. Invertebrate Mitochondrial</v>
      </c>
      <c r="H874" s="70" t="str">
        <f>sampletable!H874</f>
        <v>ARISE_SEQ_0137</v>
      </c>
      <c r="I874" s="70" t="str">
        <f>sampletable!I874</f>
        <v>NCBN001525</v>
      </c>
      <c r="J874" s="70">
        <f>sampletable!J874</f>
        <v>1100016425</v>
      </c>
      <c r="K874" s="70" t="str">
        <f>sampletable!K874</f>
        <v>MM002</v>
      </c>
      <c r="L874" s="70" t="str">
        <f>sampletable!L874</f>
        <v>A09</v>
      </c>
      <c r="M874" s="70" t="str">
        <f>sampletable!M874</f>
        <v>ONT_LepF1+ONT_LCO1490</v>
      </c>
      <c r="N874" s="70" t="str">
        <f>sampletable!N874</f>
        <v>#N/A</v>
      </c>
      <c r="O874" s="70" t="str">
        <f>sampletable!O874</f>
        <v>ONT_LepR1+ONT_HCO2198</v>
      </c>
      <c r="P874" s="70" t="str">
        <f>sampletable!P874</f>
        <v>#N/A</v>
      </c>
      <c r="Q874" s="70"/>
      <c r="R874" s="70" t="str">
        <f>sampletable!R874</f>
        <v>BC65</v>
      </c>
      <c r="S874" s="70"/>
      <c r="T874" s="70" t="str">
        <f>sampletable!T874</f>
        <v>NB10</v>
      </c>
    </row>
    <row r="875">
      <c r="A875" s="70"/>
      <c r="B875" s="70" t="str">
        <f>sampletable!B875</f>
        <v>RMNH.5144475</v>
      </c>
      <c r="C875" s="71" t="str">
        <f>sampletable!C875</f>
        <v>Insect</v>
      </c>
      <c r="D875" s="71" t="str">
        <f>sampletable!D875</f>
        <v>COI-5P</v>
      </c>
      <c r="E875" s="70">
        <f>sampletable!E875</f>
        <v>658</v>
      </c>
      <c r="F875" s="70">
        <f>sampletable!F875</f>
        <v>658</v>
      </c>
      <c r="G875" s="71" t="str">
        <f>sampletable!G875</f>
        <v>5. Invertebrate Mitochondrial</v>
      </c>
      <c r="H875" s="70" t="str">
        <f>sampletable!H875</f>
        <v>ARISE_SEQ_0137</v>
      </c>
      <c r="I875" s="70" t="str">
        <f>sampletable!I875</f>
        <v>NCBN001525</v>
      </c>
      <c r="J875" s="70">
        <f>sampletable!J875</f>
        <v>1100016426</v>
      </c>
      <c r="K875" s="70" t="str">
        <f>sampletable!K875</f>
        <v>MM002</v>
      </c>
      <c r="L875" s="70" t="str">
        <f>sampletable!L875</f>
        <v>A10</v>
      </c>
      <c r="M875" s="70" t="str">
        <f>sampletable!M875</f>
        <v>ONT_LepF1+ONT_LCO1490</v>
      </c>
      <c r="N875" s="70" t="str">
        <f>sampletable!N875</f>
        <v>#N/A</v>
      </c>
      <c r="O875" s="70" t="str">
        <f>sampletable!O875</f>
        <v>ONT_LepR1+ONT_HCO2198</v>
      </c>
      <c r="P875" s="70" t="str">
        <f>sampletable!P875</f>
        <v>#N/A</v>
      </c>
      <c r="Q875" s="70"/>
      <c r="R875" s="70" t="str">
        <f>sampletable!R875</f>
        <v>BC73</v>
      </c>
      <c r="S875" s="70"/>
      <c r="T875" s="70" t="str">
        <f>sampletable!T875</f>
        <v>NB10</v>
      </c>
    </row>
    <row r="876">
      <c r="A876" s="70"/>
      <c r="B876" s="70" t="str">
        <f>sampletable!B876</f>
        <v>RMNH.5144483</v>
      </c>
      <c r="C876" s="71" t="str">
        <f>sampletable!C876</f>
        <v>Insect</v>
      </c>
      <c r="D876" s="71" t="str">
        <f>sampletable!D876</f>
        <v>COI-5P</v>
      </c>
      <c r="E876" s="70">
        <f>sampletable!E876</f>
        <v>658</v>
      </c>
      <c r="F876" s="70">
        <f>sampletable!F876</f>
        <v>658</v>
      </c>
      <c r="G876" s="71" t="str">
        <f>sampletable!G876</f>
        <v>5. Invertebrate Mitochondrial</v>
      </c>
      <c r="H876" s="70" t="str">
        <f>sampletable!H876</f>
        <v>ARISE_SEQ_0137</v>
      </c>
      <c r="I876" s="70" t="str">
        <f>sampletable!I876</f>
        <v>NCBN001525</v>
      </c>
      <c r="J876" s="70">
        <f>sampletable!J876</f>
        <v>1100016427</v>
      </c>
      <c r="K876" s="70" t="str">
        <f>sampletable!K876</f>
        <v>MM002</v>
      </c>
      <c r="L876" s="70" t="str">
        <f>sampletable!L876</f>
        <v>A11</v>
      </c>
      <c r="M876" s="70" t="str">
        <f>sampletable!M876</f>
        <v>ONT_LepF1+ONT_LCO1490</v>
      </c>
      <c r="N876" s="70" t="str">
        <f>sampletable!N876</f>
        <v>#N/A</v>
      </c>
      <c r="O876" s="70" t="str">
        <f>sampletable!O876</f>
        <v>ONT_LepR1+ONT_HCO2198</v>
      </c>
      <c r="P876" s="70" t="str">
        <f>sampletable!P876</f>
        <v>#N/A</v>
      </c>
      <c r="Q876" s="70"/>
      <c r="R876" s="70" t="str">
        <f>sampletable!R876</f>
        <v>BC81</v>
      </c>
      <c r="S876" s="70"/>
      <c r="T876" s="70" t="str">
        <f>sampletable!T876</f>
        <v>NB10</v>
      </c>
    </row>
    <row r="877">
      <c r="A877" s="70"/>
      <c r="B877" s="70" t="str">
        <f>sampletable!B877</f>
        <v>RMNH.5144491</v>
      </c>
      <c r="C877" s="71" t="str">
        <f>sampletable!C877</f>
        <v>Insect</v>
      </c>
      <c r="D877" s="71" t="str">
        <f>sampletable!D877</f>
        <v>COI-5P</v>
      </c>
      <c r="E877" s="70">
        <f>sampletable!E877</f>
        <v>658</v>
      </c>
      <c r="F877" s="70">
        <f>sampletable!F877</f>
        <v>658</v>
      </c>
      <c r="G877" s="71" t="str">
        <f>sampletable!G877</f>
        <v>5. Invertebrate Mitochondrial</v>
      </c>
      <c r="H877" s="70" t="str">
        <f>sampletable!H877</f>
        <v>ARISE_SEQ_0137</v>
      </c>
      <c r="I877" s="70" t="str">
        <f>sampletable!I877</f>
        <v>NCBN001525</v>
      </c>
      <c r="J877" s="70">
        <f>sampletable!J877</f>
        <v>1100016428</v>
      </c>
      <c r="K877" s="70" t="str">
        <f>sampletable!K877</f>
        <v>MM002</v>
      </c>
      <c r="L877" s="70" t="str">
        <f>sampletable!L877</f>
        <v>A12</v>
      </c>
      <c r="M877" s="70" t="str">
        <f>sampletable!M877</f>
        <v>ONT_LepF1+ONT_LCO1490</v>
      </c>
      <c r="N877" s="70" t="str">
        <f>sampletable!N877</f>
        <v>#N/A</v>
      </c>
      <c r="O877" s="70" t="str">
        <f>sampletable!O877</f>
        <v>ONT_LepR1+ONT_HCO2198</v>
      </c>
      <c r="P877" s="70" t="str">
        <f>sampletable!P877</f>
        <v>#N/A</v>
      </c>
      <c r="Q877" s="70"/>
      <c r="R877" s="70" t="str">
        <f>sampletable!R877</f>
        <v>BC89</v>
      </c>
      <c r="S877" s="70"/>
      <c r="T877" s="70" t="str">
        <f>sampletable!T877</f>
        <v>NB10</v>
      </c>
    </row>
    <row r="878">
      <c r="A878" s="70"/>
      <c r="B878" s="70" t="str">
        <f>sampletable!B878</f>
        <v>RMNH.5144404</v>
      </c>
      <c r="C878" s="71" t="str">
        <f>sampletable!C878</f>
        <v>Insect</v>
      </c>
      <c r="D878" s="71" t="str">
        <f>sampletable!D878</f>
        <v>COI-5P</v>
      </c>
      <c r="E878" s="70">
        <f>sampletable!E878</f>
        <v>658</v>
      </c>
      <c r="F878" s="70">
        <f>sampletable!F878</f>
        <v>658</v>
      </c>
      <c r="G878" s="71" t="str">
        <f>sampletable!G878</f>
        <v>5. Invertebrate Mitochondrial</v>
      </c>
      <c r="H878" s="70" t="str">
        <f>sampletable!H878</f>
        <v>ARISE_SEQ_0137</v>
      </c>
      <c r="I878" s="70" t="str">
        <f>sampletable!I878</f>
        <v>NCBN001525</v>
      </c>
      <c r="J878" s="70">
        <f>sampletable!J878</f>
        <v>1100016429</v>
      </c>
      <c r="K878" s="70" t="str">
        <f>sampletable!K878</f>
        <v>MM002</v>
      </c>
      <c r="L878" s="70" t="str">
        <f>sampletable!L878</f>
        <v>B01</v>
      </c>
      <c r="M878" s="70" t="str">
        <f>sampletable!M878</f>
        <v>ONT_LepF1+ONT_LCO1490</v>
      </c>
      <c r="N878" s="70" t="str">
        <f>sampletable!N878</f>
        <v>#N/A</v>
      </c>
      <c r="O878" s="70" t="str">
        <f>sampletable!O878</f>
        <v>ONT_LepR1+ONT_HCO2198</v>
      </c>
      <c r="P878" s="70" t="str">
        <f>sampletable!P878</f>
        <v>#N/A</v>
      </c>
      <c r="Q878" s="70"/>
      <c r="R878" s="70" t="str">
        <f>sampletable!R878</f>
        <v>BC02</v>
      </c>
      <c r="S878" s="70"/>
      <c r="T878" s="70" t="str">
        <f>sampletable!T878</f>
        <v>NB10</v>
      </c>
    </row>
    <row r="879">
      <c r="A879" s="70"/>
      <c r="B879" s="70" t="str">
        <f>sampletable!B879</f>
        <v>RMNH.5144412</v>
      </c>
      <c r="C879" s="71" t="str">
        <f>sampletable!C879</f>
        <v>Insect</v>
      </c>
      <c r="D879" s="71" t="str">
        <f>sampletable!D879</f>
        <v>COI-5P</v>
      </c>
      <c r="E879" s="70">
        <f>sampletable!E879</f>
        <v>658</v>
      </c>
      <c r="F879" s="70">
        <f>sampletable!F879</f>
        <v>658</v>
      </c>
      <c r="G879" s="71" t="str">
        <f>sampletable!G879</f>
        <v>5. Invertebrate Mitochondrial</v>
      </c>
      <c r="H879" s="70" t="str">
        <f>sampletable!H879</f>
        <v>ARISE_SEQ_0137</v>
      </c>
      <c r="I879" s="70" t="str">
        <f>sampletable!I879</f>
        <v>NCBN001525</v>
      </c>
      <c r="J879" s="70">
        <f>sampletable!J879</f>
        <v>1100016430</v>
      </c>
      <c r="K879" s="70" t="str">
        <f>sampletable!K879</f>
        <v>MM002</v>
      </c>
      <c r="L879" s="70" t="str">
        <f>sampletable!L879</f>
        <v>B02</v>
      </c>
      <c r="M879" s="70" t="str">
        <f>sampletable!M879</f>
        <v>ONT_LepF1+ONT_LCO1490</v>
      </c>
      <c r="N879" s="70" t="str">
        <f>sampletable!N879</f>
        <v>#N/A</v>
      </c>
      <c r="O879" s="70" t="str">
        <f>sampletable!O879</f>
        <v>ONT_LepR1+ONT_HCO2198</v>
      </c>
      <c r="P879" s="70" t="str">
        <f>sampletable!P879</f>
        <v>#N/A</v>
      </c>
      <c r="Q879" s="70"/>
      <c r="R879" s="70" t="str">
        <f>sampletable!R879</f>
        <v>BC10</v>
      </c>
      <c r="S879" s="70"/>
      <c r="T879" s="70" t="str">
        <f>sampletable!T879</f>
        <v>NB10</v>
      </c>
    </row>
    <row r="880">
      <c r="A880" s="70"/>
      <c r="B880" s="70" t="str">
        <f>sampletable!B880</f>
        <v>RMNH.5144420</v>
      </c>
      <c r="C880" s="71" t="str">
        <f>sampletable!C880</f>
        <v>Insect</v>
      </c>
      <c r="D880" s="71" t="str">
        <f>sampletable!D880</f>
        <v>COI-5P</v>
      </c>
      <c r="E880" s="70">
        <f>sampletable!E880</f>
        <v>658</v>
      </c>
      <c r="F880" s="70">
        <f>sampletable!F880</f>
        <v>658</v>
      </c>
      <c r="G880" s="71" t="str">
        <f>sampletable!G880</f>
        <v>5. Invertebrate Mitochondrial</v>
      </c>
      <c r="H880" s="70" t="str">
        <f>sampletable!H880</f>
        <v>ARISE_SEQ_0137</v>
      </c>
      <c r="I880" s="70" t="str">
        <f>sampletable!I880</f>
        <v>NCBN001525</v>
      </c>
      <c r="J880" s="70">
        <f>sampletable!J880</f>
        <v>1100016431</v>
      </c>
      <c r="K880" s="70" t="str">
        <f>sampletable!K880</f>
        <v>MM002</v>
      </c>
      <c r="L880" s="70" t="str">
        <f>sampletable!L880</f>
        <v>B03</v>
      </c>
      <c r="M880" s="70" t="str">
        <f>sampletable!M880</f>
        <v>ONT_LepF1+ONT_LCO1490</v>
      </c>
      <c r="N880" s="70" t="str">
        <f>sampletable!N880</f>
        <v>#N/A</v>
      </c>
      <c r="O880" s="70" t="str">
        <f>sampletable!O880</f>
        <v>ONT_LepR1+ONT_HCO2198</v>
      </c>
      <c r="P880" s="70" t="str">
        <f>sampletable!P880</f>
        <v>#N/A</v>
      </c>
      <c r="Q880" s="70"/>
      <c r="R880" s="70" t="str">
        <f>sampletable!R880</f>
        <v>BC18</v>
      </c>
      <c r="S880" s="70"/>
      <c r="T880" s="70" t="str">
        <f>sampletable!T880</f>
        <v>NB10</v>
      </c>
    </row>
    <row r="881">
      <c r="A881" s="70"/>
      <c r="B881" s="70" t="str">
        <f>sampletable!B881</f>
        <v>RMNH.5144428</v>
      </c>
      <c r="C881" s="71" t="str">
        <f>sampletable!C881</f>
        <v>Insect</v>
      </c>
      <c r="D881" s="71" t="str">
        <f>sampletable!D881</f>
        <v>COI-5P</v>
      </c>
      <c r="E881" s="70">
        <f>sampletable!E881</f>
        <v>658</v>
      </c>
      <c r="F881" s="70">
        <f>sampletable!F881</f>
        <v>658</v>
      </c>
      <c r="G881" s="71" t="str">
        <f>sampletable!G881</f>
        <v>5. Invertebrate Mitochondrial</v>
      </c>
      <c r="H881" s="70" t="str">
        <f>sampletable!H881</f>
        <v>ARISE_SEQ_0137</v>
      </c>
      <c r="I881" s="70" t="str">
        <f>sampletable!I881</f>
        <v>NCBN001525</v>
      </c>
      <c r="J881" s="70">
        <f>sampletable!J881</f>
        <v>1100016432</v>
      </c>
      <c r="K881" s="70" t="str">
        <f>sampletable!K881</f>
        <v>MM002</v>
      </c>
      <c r="L881" s="70" t="str">
        <f>sampletable!L881</f>
        <v>B04</v>
      </c>
      <c r="M881" s="70" t="str">
        <f>sampletable!M881</f>
        <v>ONT_LepF1+ONT_LCO1490</v>
      </c>
      <c r="N881" s="70" t="str">
        <f>sampletable!N881</f>
        <v>#N/A</v>
      </c>
      <c r="O881" s="70" t="str">
        <f>sampletable!O881</f>
        <v>ONT_LepR1+ONT_HCO2198</v>
      </c>
      <c r="P881" s="70" t="str">
        <f>sampletable!P881</f>
        <v>#N/A</v>
      </c>
      <c r="Q881" s="70"/>
      <c r="R881" s="70" t="str">
        <f>sampletable!R881</f>
        <v>BC26</v>
      </c>
      <c r="S881" s="70"/>
      <c r="T881" s="70" t="str">
        <f>sampletable!T881</f>
        <v>NB10</v>
      </c>
    </row>
    <row r="882">
      <c r="A882" s="70"/>
      <c r="B882" s="70" t="str">
        <f>sampletable!B882</f>
        <v>RMNH.5144436</v>
      </c>
      <c r="C882" s="71" t="str">
        <f>sampletable!C882</f>
        <v>Insect</v>
      </c>
      <c r="D882" s="71" t="str">
        <f>sampletable!D882</f>
        <v>COI-5P</v>
      </c>
      <c r="E882" s="70">
        <f>sampletable!E882</f>
        <v>658</v>
      </c>
      <c r="F882" s="70">
        <f>sampletable!F882</f>
        <v>658</v>
      </c>
      <c r="G882" s="71" t="str">
        <f>sampletable!G882</f>
        <v>5. Invertebrate Mitochondrial</v>
      </c>
      <c r="H882" s="70" t="str">
        <f>sampletable!H882</f>
        <v>ARISE_SEQ_0137</v>
      </c>
      <c r="I882" s="70" t="str">
        <f>sampletable!I882</f>
        <v>NCBN001525</v>
      </c>
      <c r="J882" s="70">
        <f>sampletable!J882</f>
        <v>1100016433</v>
      </c>
      <c r="K882" s="70" t="str">
        <f>sampletable!K882</f>
        <v>MM002</v>
      </c>
      <c r="L882" s="70" t="str">
        <f>sampletable!L882</f>
        <v>B05</v>
      </c>
      <c r="M882" s="70" t="str">
        <f>sampletable!M882</f>
        <v>ONT_LepF1+ONT_LCO1490</v>
      </c>
      <c r="N882" s="70" t="str">
        <f>sampletable!N882</f>
        <v>#N/A</v>
      </c>
      <c r="O882" s="70" t="str">
        <f>sampletable!O882</f>
        <v>ONT_LepR1+ONT_HCO2198</v>
      </c>
      <c r="P882" s="70" t="str">
        <f>sampletable!P882</f>
        <v>#N/A</v>
      </c>
      <c r="Q882" s="70"/>
      <c r="R882" s="70" t="str">
        <f>sampletable!R882</f>
        <v>BC34</v>
      </c>
      <c r="S882" s="70"/>
      <c r="T882" s="70" t="str">
        <f>sampletable!T882</f>
        <v>NB10</v>
      </c>
    </row>
    <row r="883">
      <c r="A883" s="70"/>
      <c r="B883" s="70" t="str">
        <f>sampletable!B883</f>
        <v>RMNH.5144444</v>
      </c>
      <c r="C883" s="71" t="str">
        <f>sampletable!C883</f>
        <v>Insect</v>
      </c>
      <c r="D883" s="71" t="str">
        <f>sampletable!D883</f>
        <v>COI-5P</v>
      </c>
      <c r="E883" s="70">
        <f>sampletable!E883</f>
        <v>658</v>
      </c>
      <c r="F883" s="70">
        <f>sampletable!F883</f>
        <v>658</v>
      </c>
      <c r="G883" s="71" t="str">
        <f>sampletable!G883</f>
        <v>5. Invertebrate Mitochondrial</v>
      </c>
      <c r="H883" s="70" t="str">
        <f>sampletable!H883</f>
        <v>ARISE_SEQ_0137</v>
      </c>
      <c r="I883" s="70" t="str">
        <f>sampletable!I883</f>
        <v>NCBN001525</v>
      </c>
      <c r="J883" s="70">
        <f>sampletable!J883</f>
        <v>1100016434</v>
      </c>
      <c r="K883" s="70" t="str">
        <f>sampletable!K883</f>
        <v>MM002</v>
      </c>
      <c r="L883" s="70" t="str">
        <f>sampletable!L883</f>
        <v>B06</v>
      </c>
      <c r="M883" s="70" t="str">
        <f>sampletable!M883</f>
        <v>ONT_LepF1+ONT_LCO1490</v>
      </c>
      <c r="N883" s="70" t="str">
        <f>sampletable!N883</f>
        <v>#N/A</v>
      </c>
      <c r="O883" s="70" t="str">
        <f>sampletable!O883</f>
        <v>ONT_LepR1+ONT_HCO2198</v>
      </c>
      <c r="P883" s="70" t="str">
        <f>sampletable!P883</f>
        <v>#N/A</v>
      </c>
      <c r="Q883" s="70"/>
      <c r="R883" s="70" t="str">
        <f>sampletable!R883</f>
        <v>BC42</v>
      </c>
      <c r="S883" s="70"/>
      <c r="T883" s="70" t="str">
        <f>sampletable!T883</f>
        <v>NB10</v>
      </c>
    </row>
    <row r="884">
      <c r="A884" s="70"/>
      <c r="B884" s="70" t="str">
        <f>sampletable!B884</f>
        <v>RMNH.5144452</v>
      </c>
      <c r="C884" s="71" t="str">
        <f>sampletable!C884</f>
        <v>Insect</v>
      </c>
      <c r="D884" s="71" t="str">
        <f>sampletable!D884</f>
        <v>COI-5P</v>
      </c>
      <c r="E884" s="70">
        <f>sampletable!E884</f>
        <v>658</v>
      </c>
      <c r="F884" s="70">
        <f>sampletable!F884</f>
        <v>658</v>
      </c>
      <c r="G884" s="71" t="str">
        <f>sampletable!G884</f>
        <v>5. Invertebrate Mitochondrial</v>
      </c>
      <c r="H884" s="70" t="str">
        <f>sampletable!H884</f>
        <v>ARISE_SEQ_0137</v>
      </c>
      <c r="I884" s="70" t="str">
        <f>sampletable!I884</f>
        <v>NCBN001525</v>
      </c>
      <c r="J884" s="70">
        <f>sampletable!J884</f>
        <v>1100016435</v>
      </c>
      <c r="K884" s="70" t="str">
        <f>sampletable!K884</f>
        <v>MM002</v>
      </c>
      <c r="L884" s="70" t="str">
        <f>sampletable!L884</f>
        <v>B07</v>
      </c>
      <c r="M884" s="70" t="str">
        <f>sampletable!M884</f>
        <v>ONT_LepF1+ONT_LCO1490</v>
      </c>
      <c r="N884" s="70" t="str">
        <f>sampletable!N884</f>
        <v>#N/A</v>
      </c>
      <c r="O884" s="70" t="str">
        <f>sampletable!O884</f>
        <v>ONT_LepR1+ONT_HCO2198</v>
      </c>
      <c r="P884" s="70" t="str">
        <f>sampletable!P884</f>
        <v>#N/A</v>
      </c>
      <c r="Q884" s="70"/>
      <c r="R884" s="70" t="str">
        <f>sampletable!R884</f>
        <v>BC50</v>
      </c>
      <c r="S884" s="70"/>
      <c r="T884" s="70" t="str">
        <f>sampletable!T884</f>
        <v>NB10</v>
      </c>
    </row>
    <row r="885">
      <c r="A885" s="70"/>
      <c r="B885" s="70" t="str">
        <f>sampletable!B885</f>
        <v>RMNH.5144460</v>
      </c>
      <c r="C885" s="71" t="str">
        <f>sampletable!C885</f>
        <v>Insect</v>
      </c>
      <c r="D885" s="71" t="str">
        <f>sampletable!D885</f>
        <v>COI-5P</v>
      </c>
      <c r="E885" s="70">
        <f>sampletable!E885</f>
        <v>658</v>
      </c>
      <c r="F885" s="70">
        <f>sampletable!F885</f>
        <v>658</v>
      </c>
      <c r="G885" s="71" t="str">
        <f>sampletable!G885</f>
        <v>5. Invertebrate Mitochondrial</v>
      </c>
      <c r="H885" s="70" t="str">
        <f>sampletable!H885</f>
        <v>ARISE_SEQ_0137</v>
      </c>
      <c r="I885" s="70" t="str">
        <f>sampletable!I885</f>
        <v>NCBN001525</v>
      </c>
      <c r="J885" s="70">
        <f>sampletable!J885</f>
        <v>1100016436</v>
      </c>
      <c r="K885" s="70" t="str">
        <f>sampletable!K885</f>
        <v>MM002</v>
      </c>
      <c r="L885" s="70" t="str">
        <f>sampletable!L885</f>
        <v>B08</v>
      </c>
      <c r="M885" s="70" t="str">
        <f>sampletable!M885</f>
        <v>ONT_LepF1+ONT_LCO1490</v>
      </c>
      <c r="N885" s="70" t="str">
        <f>sampletable!N885</f>
        <v>#N/A</v>
      </c>
      <c r="O885" s="70" t="str">
        <f>sampletable!O885</f>
        <v>ONT_LepR1+ONT_HCO2198</v>
      </c>
      <c r="P885" s="70" t="str">
        <f>sampletable!P885</f>
        <v>#N/A</v>
      </c>
      <c r="Q885" s="70"/>
      <c r="R885" s="70" t="str">
        <f>sampletable!R885</f>
        <v>BC58</v>
      </c>
      <c r="S885" s="70"/>
      <c r="T885" s="70" t="str">
        <f>sampletable!T885</f>
        <v>NB10</v>
      </c>
    </row>
    <row r="886">
      <c r="A886" s="70"/>
      <c r="B886" s="70" t="str">
        <f>sampletable!B886</f>
        <v>RMNH.5144468</v>
      </c>
      <c r="C886" s="71" t="str">
        <f>sampletable!C886</f>
        <v>Insect</v>
      </c>
      <c r="D886" s="71" t="str">
        <f>sampletable!D886</f>
        <v>COI-5P</v>
      </c>
      <c r="E886" s="70">
        <f>sampletable!E886</f>
        <v>658</v>
      </c>
      <c r="F886" s="70">
        <f>sampletable!F886</f>
        <v>658</v>
      </c>
      <c r="G886" s="71" t="str">
        <f>sampletable!G886</f>
        <v>5. Invertebrate Mitochondrial</v>
      </c>
      <c r="H886" s="70" t="str">
        <f>sampletable!H886</f>
        <v>ARISE_SEQ_0137</v>
      </c>
      <c r="I886" s="70" t="str">
        <f>sampletable!I886</f>
        <v>NCBN001525</v>
      </c>
      <c r="J886" s="70">
        <f>sampletable!J886</f>
        <v>1100016437</v>
      </c>
      <c r="K886" s="70" t="str">
        <f>sampletable!K886</f>
        <v>MM002</v>
      </c>
      <c r="L886" s="70" t="str">
        <f>sampletable!L886</f>
        <v>B09</v>
      </c>
      <c r="M886" s="70" t="str">
        <f>sampletable!M886</f>
        <v>ONT_LepF1+ONT_LCO1490</v>
      </c>
      <c r="N886" s="70" t="str">
        <f>sampletable!N886</f>
        <v>#N/A</v>
      </c>
      <c r="O886" s="70" t="str">
        <f>sampletable!O886</f>
        <v>ONT_LepR1+ONT_HCO2198</v>
      </c>
      <c r="P886" s="70" t="str">
        <f>sampletable!P886</f>
        <v>#N/A</v>
      </c>
      <c r="Q886" s="70"/>
      <c r="R886" s="70" t="str">
        <f>sampletable!R886</f>
        <v>BC66</v>
      </c>
      <c r="S886" s="70"/>
      <c r="T886" s="70" t="str">
        <f>sampletable!T886</f>
        <v>NB10</v>
      </c>
    </row>
    <row r="887">
      <c r="A887" s="70"/>
      <c r="B887" s="70" t="str">
        <f>sampletable!B887</f>
        <v>RMNH.5144476</v>
      </c>
      <c r="C887" s="71" t="str">
        <f>sampletable!C887</f>
        <v>Insect</v>
      </c>
      <c r="D887" s="71" t="str">
        <f>sampletable!D887</f>
        <v>COI-5P</v>
      </c>
      <c r="E887" s="70">
        <f>sampletable!E887</f>
        <v>658</v>
      </c>
      <c r="F887" s="70">
        <f>sampletable!F887</f>
        <v>658</v>
      </c>
      <c r="G887" s="71" t="str">
        <f>sampletable!G887</f>
        <v>5. Invertebrate Mitochondrial</v>
      </c>
      <c r="H887" s="70" t="str">
        <f>sampletable!H887</f>
        <v>ARISE_SEQ_0137</v>
      </c>
      <c r="I887" s="70" t="str">
        <f>sampletable!I887</f>
        <v>NCBN001525</v>
      </c>
      <c r="J887" s="70">
        <f>sampletable!J887</f>
        <v>1100016438</v>
      </c>
      <c r="K887" s="70" t="str">
        <f>sampletable!K887</f>
        <v>MM002</v>
      </c>
      <c r="L887" s="70" t="str">
        <f>sampletable!L887</f>
        <v>B10</v>
      </c>
      <c r="M887" s="70" t="str">
        <f>sampletable!M887</f>
        <v>ONT_LepF1+ONT_LCO1490</v>
      </c>
      <c r="N887" s="70" t="str">
        <f>sampletable!N887</f>
        <v>#N/A</v>
      </c>
      <c r="O887" s="70" t="str">
        <f>sampletable!O887</f>
        <v>ONT_LepR1+ONT_HCO2198</v>
      </c>
      <c r="P887" s="70" t="str">
        <f>sampletable!P887</f>
        <v>#N/A</v>
      </c>
      <c r="Q887" s="70"/>
      <c r="R887" s="70" t="str">
        <f>sampletable!R887</f>
        <v>BC74</v>
      </c>
      <c r="S887" s="70"/>
      <c r="T887" s="70" t="str">
        <f>sampletable!T887</f>
        <v>NB10</v>
      </c>
    </row>
    <row r="888">
      <c r="A888" s="70"/>
      <c r="B888" s="70" t="str">
        <f>sampletable!B888</f>
        <v>RMNH.5144484</v>
      </c>
      <c r="C888" s="71" t="str">
        <f>sampletable!C888</f>
        <v>Insect</v>
      </c>
      <c r="D888" s="71" t="str">
        <f>sampletable!D888</f>
        <v>COI-5P</v>
      </c>
      <c r="E888" s="70">
        <f>sampletable!E888</f>
        <v>658</v>
      </c>
      <c r="F888" s="70">
        <f>sampletable!F888</f>
        <v>658</v>
      </c>
      <c r="G888" s="71" t="str">
        <f>sampletable!G888</f>
        <v>5. Invertebrate Mitochondrial</v>
      </c>
      <c r="H888" s="70" t="str">
        <f>sampletable!H888</f>
        <v>ARISE_SEQ_0137</v>
      </c>
      <c r="I888" s="70" t="str">
        <f>sampletable!I888</f>
        <v>NCBN001525</v>
      </c>
      <c r="J888" s="70">
        <f>sampletable!J888</f>
        <v>1100016439</v>
      </c>
      <c r="K888" s="70" t="str">
        <f>sampletable!K888</f>
        <v>MM002</v>
      </c>
      <c r="L888" s="70" t="str">
        <f>sampletable!L888</f>
        <v>B11</v>
      </c>
      <c r="M888" s="70" t="str">
        <f>sampletable!M888</f>
        <v>ONT_LepF1+ONT_LCO1490</v>
      </c>
      <c r="N888" s="70" t="str">
        <f>sampletable!N888</f>
        <v>#N/A</v>
      </c>
      <c r="O888" s="70" t="str">
        <f>sampletable!O888</f>
        <v>ONT_LepR1+ONT_HCO2198</v>
      </c>
      <c r="P888" s="70" t="str">
        <f>sampletable!P888</f>
        <v>#N/A</v>
      </c>
      <c r="Q888" s="70"/>
      <c r="R888" s="70" t="str">
        <f>sampletable!R888</f>
        <v>BC82</v>
      </c>
      <c r="S888" s="70"/>
      <c r="T888" s="70" t="str">
        <f>sampletable!T888</f>
        <v>NB10</v>
      </c>
    </row>
    <row r="889">
      <c r="A889" s="70"/>
      <c r="B889" s="70" t="str">
        <f>sampletable!B889</f>
        <v>RMNH.5144492</v>
      </c>
      <c r="C889" s="71" t="str">
        <f>sampletable!C889</f>
        <v>Insect</v>
      </c>
      <c r="D889" s="71" t="str">
        <f>sampletable!D889</f>
        <v>COI-5P</v>
      </c>
      <c r="E889" s="70">
        <f>sampletable!E889</f>
        <v>658</v>
      </c>
      <c r="F889" s="70">
        <f>sampletable!F889</f>
        <v>658</v>
      </c>
      <c r="G889" s="71" t="str">
        <f>sampletable!G889</f>
        <v>5. Invertebrate Mitochondrial</v>
      </c>
      <c r="H889" s="70" t="str">
        <f>sampletable!H889</f>
        <v>ARISE_SEQ_0137</v>
      </c>
      <c r="I889" s="70" t="str">
        <f>sampletable!I889</f>
        <v>NCBN001525</v>
      </c>
      <c r="J889" s="70">
        <f>sampletable!J889</f>
        <v>1100016440</v>
      </c>
      <c r="K889" s="70" t="str">
        <f>sampletable!K889</f>
        <v>MM002</v>
      </c>
      <c r="L889" s="70" t="str">
        <f>sampletable!L889</f>
        <v>B12</v>
      </c>
      <c r="M889" s="70" t="str">
        <f>sampletable!M889</f>
        <v>ONT_LepF1+ONT_LCO1490</v>
      </c>
      <c r="N889" s="70" t="str">
        <f>sampletable!N889</f>
        <v>#N/A</v>
      </c>
      <c r="O889" s="70" t="str">
        <f>sampletable!O889</f>
        <v>ONT_LepR1+ONT_HCO2198</v>
      </c>
      <c r="P889" s="70" t="str">
        <f>sampletable!P889</f>
        <v>#N/A</v>
      </c>
      <c r="Q889" s="70"/>
      <c r="R889" s="70" t="str">
        <f>sampletable!R889</f>
        <v>BC90</v>
      </c>
      <c r="S889" s="70"/>
      <c r="T889" s="70" t="str">
        <f>sampletable!T889</f>
        <v>NB10</v>
      </c>
    </row>
    <row r="890">
      <c r="A890" s="70"/>
      <c r="B890" s="70" t="str">
        <f>sampletable!B890</f>
        <v>RMNH.5144405</v>
      </c>
      <c r="C890" s="71" t="str">
        <f>sampletable!C890</f>
        <v>Insect</v>
      </c>
      <c r="D890" s="71" t="str">
        <f>sampletable!D890</f>
        <v>COI-5P</v>
      </c>
      <c r="E890" s="70">
        <f>sampletable!E890</f>
        <v>658</v>
      </c>
      <c r="F890" s="70">
        <f>sampletable!F890</f>
        <v>658</v>
      </c>
      <c r="G890" s="71" t="str">
        <f>sampletable!G890</f>
        <v>5. Invertebrate Mitochondrial</v>
      </c>
      <c r="H890" s="70" t="str">
        <f>sampletable!H890</f>
        <v>ARISE_SEQ_0137</v>
      </c>
      <c r="I890" s="70" t="str">
        <f>sampletable!I890</f>
        <v>NCBN001525</v>
      </c>
      <c r="J890" s="70">
        <f>sampletable!J890</f>
        <v>1100016441</v>
      </c>
      <c r="K890" s="70" t="str">
        <f>sampletable!K890</f>
        <v>MM002</v>
      </c>
      <c r="L890" s="70" t="str">
        <f>sampletable!L890</f>
        <v>C01</v>
      </c>
      <c r="M890" s="70" t="str">
        <f>sampletable!M890</f>
        <v>ONT_LepF1+ONT_LCO1490</v>
      </c>
      <c r="N890" s="70" t="str">
        <f>sampletable!N890</f>
        <v>#N/A</v>
      </c>
      <c r="O890" s="70" t="str">
        <f>sampletable!O890</f>
        <v>ONT_LepR1+ONT_HCO2198</v>
      </c>
      <c r="P890" s="70" t="str">
        <f>sampletable!P890</f>
        <v>#N/A</v>
      </c>
      <c r="Q890" s="70"/>
      <c r="R890" s="70" t="str">
        <f>sampletable!R890</f>
        <v>BC03</v>
      </c>
      <c r="S890" s="70"/>
      <c r="T890" s="70" t="str">
        <f>sampletable!T890</f>
        <v>NB10</v>
      </c>
    </row>
    <row r="891">
      <c r="A891" s="70"/>
      <c r="B891" s="70" t="str">
        <f>sampletable!B891</f>
        <v>RMNH.5144413</v>
      </c>
      <c r="C891" s="71" t="str">
        <f>sampletable!C891</f>
        <v>Insect</v>
      </c>
      <c r="D891" s="71" t="str">
        <f>sampletable!D891</f>
        <v>COI-5P</v>
      </c>
      <c r="E891" s="70">
        <f>sampletable!E891</f>
        <v>658</v>
      </c>
      <c r="F891" s="70">
        <f>sampletable!F891</f>
        <v>658</v>
      </c>
      <c r="G891" s="71" t="str">
        <f>sampletable!G891</f>
        <v>5. Invertebrate Mitochondrial</v>
      </c>
      <c r="H891" s="70" t="str">
        <f>sampletable!H891</f>
        <v>ARISE_SEQ_0137</v>
      </c>
      <c r="I891" s="70" t="str">
        <f>sampletable!I891</f>
        <v>NCBN001525</v>
      </c>
      <c r="J891" s="70">
        <f>sampletable!J891</f>
        <v>1100016442</v>
      </c>
      <c r="K891" s="70" t="str">
        <f>sampletable!K891</f>
        <v>MM002</v>
      </c>
      <c r="L891" s="70" t="str">
        <f>sampletable!L891</f>
        <v>C02</v>
      </c>
      <c r="M891" s="70" t="str">
        <f>sampletable!M891</f>
        <v>ONT_LepF1+ONT_LCO1490</v>
      </c>
      <c r="N891" s="70" t="str">
        <f>sampletable!N891</f>
        <v>#N/A</v>
      </c>
      <c r="O891" s="70" t="str">
        <f>sampletable!O891</f>
        <v>ONT_LepR1+ONT_HCO2198</v>
      </c>
      <c r="P891" s="70" t="str">
        <f>sampletable!P891</f>
        <v>#N/A</v>
      </c>
      <c r="Q891" s="70"/>
      <c r="R891" s="70" t="str">
        <f>sampletable!R891</f>
        <v>BC11</v>
      </c>
      <c r="S891" s="70"/>
      <c r="T891" s="70" t="str">
        <f>sampletable!T891</f>
        <v>NB10</v>
      </c>
    </row>
    <row r="892">
      <c r="A892" s="70"/>
      <c r="B892" s="70" t="str">
        <f>sampletable!B892</f>
        <v>RMNH.5144421</v>
      </c>
      <c r="C892" s="71" t="str">
        <f>sampletable!C892</f>
        <v>Insect</v>
      </c>
      <c r="D892" s="71" t="str">
        <f>sampletable!D892</f>
        <v>COI-5P</v>
      </c>
      <c r="E892" s="70">
        <f>sampletable!E892</f>
        <v>658</v>
      </c>
      <c r="F892" s="70">
        <f>sampletable!F892</f>
        <v>658</v>
      </c>
      <c r="G892" s="71" t="str">
        <f>sampletable!G892</f>
        <v>5. Invertebrate Mitochondrial</v>
      </c>
      <c r="H892" s="70" t="str">
        <f>sampletable!H892</f>
        <v>ARISE_SEQ_0137</v>
      </c>
      <c r="I892" s="70" t="str">
        <f>sampletable!I892</f>
        <v>NCBN001525</v>
      </c>
      <c r="J892" s="70">
        <f>sampletable!J892</f>
        <v>1100016443</v>
      </c>
      <c r="K892" s="70" t="str">
        <f>sampletable!K892</f>
        <v>MM002</v>
      </c>
      <c r="L892" s="70" t="str">
        <f>sampletable!L892</f>
        <v>C03</v>
      </c>
      <c r="M892" s="70" t="str">
        <f>sampletable!M892</f>
        <v>ONT_LepF1+ONT_LCO1490</v>
      </c>
      <c r="N892" s="70" t="str">
        <f>sampletable!N892</f>
        <v>#N/A</v>
      </c>
      <c r="O892" s="70" t="str">
        <f>sampletable!O892</f>
        <v>ONT_LepR1+ONT_HCO2198</v>
      </c>
      <c r="P892" s="70" t="str">
        <f>sampletable!P892</f>
        <v>#N/A</v>
      </c>
      <c r="Q892" s="70"/>
      <c r="R892" s="70" t="str">
        <f>sampletable!R892</f>
        <v>BC19</v>
      </c>
      <c r="S892" s="70"/>
      <c r="T892" s="70" t="str">
        <f>sampletable!T892</f>
        <v>NB10</v>
      </c>
    </row>
    <row r="893">
      <c r="A893" s="70"/>
      <c r="B893" s="70" t="str">
        <f>sampletable!B893</f>
        <v>RMNH.5144429</v>
      </c>
      <c r="C893" s="71" t="str">
        <f>sampletable!C893</f>
        <v>Insect</v>
      </c>
      <c r="D893" s="71" t="str">
        <f>sampletable!D893</f>
        <v>COI-5P</v>
      </c>
      <c r="E893" s="70">
        <f>sampletable!E893</f>
        <v>658</v>
      </c>
      <c r="F893" s="70">
        <f>sampletable!F893</f>
        <v>658</v>
      </c>
      <c r="G893" s="71" t="str">
        <f>sampletable!G893</f>
        <v>5. Invertebrate Mitochondrial</v>
      </c>
      <c r="H893" s="70" t="str">
        <f>sampletable!H893</f>
        <v>ARISE_SEQ_0137</v>
      </c>
      <c r="I893" s="70" t="str">
        <f>sampletable!I893</f>
        <v>NCBN001525</v>
      </c>
      <c r="J893" s="70">
        <f>sampletable!J893</f>
        <v>1100016444</v>
      </c>
      <c r="K893" s="70" t="str">
        <f>sampletable!K893</f>
        <v>MM002</v>
      </c>
      <c r="L893" s="70" t="str">
        <f>sampletable!L893</f>
        <v>C04</v>
      </c>
      <c r="M893" s="70" t="str">
        <f>sampletable!M893</f>
        <v>ONT_LepF1+ONT_LCO1490</v>
      </c>
      <c r="N893" s="70" t="str">
        <f>sampletable!N893</f>
        <v>#N/A</v>
      </c>
      <c r="O893" s="70" t="str">
        <f>sampletable!O893</f>
        <v>ONT_LepR1+ONT_HCO2198</v>
      </c>
      <c r="P893" s="70" t="str">
        <f>sampletable!P893</f>
        <v>#N/A</v>
      </c>
      <c r="Q893" s="70"/>
      <c r="R893" s="70" t="str">
        <f>sampletable!R893</f>
        <v>BC27</v>
      </c>
      <c r="S893" s="70"/>
      <c r="T893" s="70" t="str">
        <f>sampletable!T893</f>
        <v>NB10</v>
      </c>
    </row>
    <row r="894">
      <c r="A894" s="70"/>
      <c r="B894" s="70" t="str">
        <f>sampletable!B894</f>
        <v>RMNH.5144437</v>
      </c>
      <c r="C894" s="71" t="str">
        <f>sampletable!C894</f>
        <v>Insect</v>
      </c>
      <c r="D894" s="71" t="str">
        <f>sampletable!D894</f>
        <v>COI-5P</v>
      </c>
      <c r="E894" s="70">
        <f>sampletable!E894</f>
        <v>658</v>
      </c>
      <c r="F894" s="70">
        <f>sampletable!F894</f>
        <v>658</v>
      </c>
      <c r="G894" s="71" t="str">
        <f>sampletable!G894</f>
        <v>5. Invertebrate Mitochondrial</v>
      </c>
      <c r="H894" s="70" t="str">
        <f>sampletable!H894</f>
        <v>ARISE_SEQ_0137</v>
      </c>
      <c r="I894" s="70" t="str">
        <f>sampletable!I894</f>
        <v>NCBN001525</v>
      </c>
      <c r="J894" s="70">
        <f>sampletable!J894</f>
        <v>1100016445</v>
      </c>
      <c r="K894" s="70" t="str">
        <f>sampletable!K894</f>
        <v>MM002</v>
      </c>
      <c r="L894" s="70" t="str">
        <f>sampletable!L894</f>
        <v>C05</v>
      </c>
      <c r="M894" s="70" t="str">
        <f>sampletable!M894</f>
        <v>ONT_LepF1+ONT_LCO1490</v>
      </c>
      <c r="N894" s="70" t="str">
        <f>sampletable!N894</f>
        <v>#N/A</v>
      </c>
      <c r="O894" s="70" t="str">
        <f>sampletable!O894</f>
        <v>ONT_LepR1+ONT_HCO2198</v>
      </c>
      <c r="P894" s="70" t="str">
        <f>sampletable!P894</f>
        <v>#N/A</v>
      </c>
      <c r="Q894" s="70"/>
      <c r="R894" s="70" t="str">
        <f>sampletable!R894</f>
        <v>BC35</v>
      </c>
      <c r="S894" s="70"/>
      <c r="T894" s="70" t="str">
        <f>sampletable!T894</f>
        <v>NB10</v>
      </c>
    </row>
    <row r="895">
      <c r="A895" s="70"/>
      <c r="B895" s="70" t="str">
        <f>sampletable!B895</f>
        <v>RMNH.5144445</v>
      </c>
      <c r="C895" s="71" t="str">
        <f>sampletable!C895</f>
        <v>Insect</v>
      </c>
      <c r="D895" s="71" t="str">
        <f>sampletable!D895</f>
        <v>COI-5P</v>
      </c>
      <c r="E895" s="70">
        <f>sampletable!E895</f>
        <v>658</v>
      </c>
      <c r="F895" s="70">
        <f>sampletable!F895</f>
        <v>658</v>
      </c>
      <c r="G895" s="71" t="str">
        <f>sampletable!G895</f>
        <v>5. Invertebrate Mitochondrial</v>
      </c>
      <c r="H895" s="70" t="str">
        <f>sampletable!H895</f>
        <v>ARISE_SEQ_0137</v>
      </c>
      <c r="I895" s="70" t="str">
        <f>sampletable!I895</f>
        <v>NCBN001525</v>
      </c>
      <c r="J895" s="70">
        <f>sampletable!J895</f>
        <v>1100016446</v>
      </c>
      <c r="K895" s="70" t="str">
        <f>sampletable!K895</f>
        <v>MM002</v>
      </c>
      <c r="L895" s="70" t="str">
        <f>sampletable!L895</f>
        <v>C06</v>
      </c>
      <c r="M895" s="70" t="str">
        <f>sampletable!M895</f>
        <v>ONT_LepF1+ONT_LCO1490</v>
      </c>
      <c r="N895" s="70" t="str">
        <f>sampletable!N895</f>
        <v>#N/A</v>
      </c>
      <c r="O895" s="70" t="str">
        <f>sampletable!O895</f>
        <v>ONT_LepR1+ONT_HCO2198</v>
      </c>
      <c r="P895" s="70" t="str">
        <f>sampletable!P895</f>
        <v>#N/A</v>
      </c>
      <c r="Q895" s="70"/>
      <c r="R895" s="70" t="str">
        <f>sampletable!R895</f>
        <v>BC43</v>
      </c>
      <c r="S895" s="70"/>
      <c r="T895" s="70" t="str">
        <f>sampletable!T895</f>
        <v>NB10</v>
      </c>
    </row>
    <row r="896">
      <c r="A896" s="70"/>
      <c r="B896" s="70" t="str">
        <f>sampletable!B896</f>
        <v>RMNH.5144453</v>
      </c>
      <c r="C896" s="71" t="str">
        <f>sampletable!C896</f>
        <v>Insect</v>
      </c>
      <c r="D896" s="71" t="str">
        <f>sampletable!D896</f>
        <v>COI-5P</v>
      </c>
      <c r="E896" s="70">
        <f>sampletable!E896</f>
        <v>658</v>
      </c>
      <c r="F896" s="70">
        <f>sampletable!F896</f>
        <v>658</v>
      </c>
      <c r="G896" s="71" t="str">
        <f>sampletable!G896</f>
        <v>5. Invertebrate Mitochondrial</v>
      </c>
      <c r="H896" s="70" t="str">
        <f>sampletable!H896</f>
        <v>ARISE_SEQ_0137</v>
      </c>
      <c r="I896" s="70" t="str">
        <f>sampletable!I896</f>
        <v>NCBN001525</v>
      </c>
      <c r="J896" s="70">
        <f>sampletable!J896</f>
        <v>1100016447</v>
      </c>
      <c r="K896" s="70" t="str">
        <f>sampletable!K896</f>
        <v>MM002</v>
      </c>
      <c r="L896" s="70" t="str">
        <f>sampletable!L896</f>
        <v>C07</v>
      </c>
      <c r="M896" s="70" t="str">
        <f>sampletable!M896</f>
        <v>ONT_LepF1+ONT_LCO1490</v>
      </c>
      <c r="N896" s="70" t="str">
        <f>sampletable!N896</f>
        <v>#N/A</v>
      </c>
      <c r="O896" s="70" t="str">
        <f>sampletable!O896</f>
        <v>ONT_LepR1+ONT_HCO2198</v>
      </c>
      <c r="P896" s="70" t="str">
        <f>sampletable!P896</f>
        <v>#N/A</v>
      </c>
      <c r="Q896" s="70"/>
      <c r="R896" s="70" t="str">
        <f>sampletable!R896</f>
        <v>BC51</v>
      </c>
      <c r="S896" s="70"/>
      <c r="T896" s="70" t="str">
        <f>sampletable!T896</f>
        <v>NB10</v>
      </c>
    </row>
    <row r="897">
      <c r="A897" s="70"/>
      <c r="B897" s="70" t="str">
        <f>sampletable!B897</f>
        <v>RMNH.5144461</v>
      </c>
      <c r="C897" s="71" t="str">
        <f>sampletable!C897</f>
        <v>Insect</v>
      </c>
      <c r="D897" s="71" t="str">
        <f>sampletable!D897</f>
        <v>COI-5P</v>
      </c>
      <c r="E897" s="70">
        <f>sampletable!E897</f>
        <v>658</v>
      </c>
      <c r="F897" s="70">
        <f>sampletable!F897</f>
        <v>658</v>
      </c>
      <c r="G897" s="71" t="str">
        <f>sampletable!G897</f>
        <v>5. Invertebrate Mitochondrial</v>
      </c>
      <c r="H897" s="70" t="str">
        <f>sampletable!H897</f>
        <v>ARISE_SEQ_0137</v>
      </c>
      <c r="I897" s="70" t="str">
        <f>sampletable!I897</f>
        <v>NCBN001525</v>
      </c>
      <c r="J897" s="70">
        <f>sampletable!J897</f>
        <v>1100016448</v>
      </c>
      <c r="K897" s="70" t="str">
        <f>sampletable!K897</f>
        <v>MM002</v>
      </c>
      <c r="L897" s="70" t="str">
        <f>sampletable!L897</f>
        <v>C08</v>
      </c>
      <c r="M897" s="70" t="str">
        <f>sampletable!M897</f>
        <v>ONT_LepF1+ONT_LCO1490</v>
      </c>
      <c r="N897" s="70" t="str">
        <f>sampletable!N897</f>
        <v>#N/A</v>
      </c>
      <c r="O897" s="70" t="str">
        <f>sampletable!O897</f>
        <v>ONT_LepR1+ONT_HCO2198</v>
      </c>
      <c r="P897" s="70" t="str">
        <f>sampletable!P897</f>
        <v>#N/A</v>
      </c>
      <c r="Q897" s="70"/>
      <c r="R897" s="70" t="str">
        <f>sampletable!R897</f>
        <v>BC59</v>
      </c>
      <c r="S897" s="70"/>
      <c r="T897" s="70" t="str">
        <f>sampletable!T897</f>
        <v>NB10</v>
      </c>
    </row>
    <row r="898">
      <c r="A898" s="70"/>
      <c r="B898" s="70" t="str">
        <f>sampletable!B898</f>
        <v>RMNH.5144469</v>
      </c>
      <c r="C898" s="71" t="str">
        <f>sampletable!C898</f>
        <v>Insect</v>
      </c>
      <c r="D898" s="71" t="str">
        <f>sampletable!D898</f>
        <v>COI-5P</v>
      </c>
      <c r="E898" s="70">
        <f>sampletable!E898</f>
        <v>658</v>
      </c>
      <c r="F898" s="70">
        <f>sampletable!F898</f>
        <v>658</v>
      </c>
      <c r="G898" s="71" t="str">
        <f>sampletable!G898</f>
        <v>5. Invertebrate Mitochondrial</v>
      </c>
      <c r="H898" s="70" t="str">
        <f>sampletable!H898</f>
        <v>ARISE_SEQ_0137</v>
      </c>
      <c r="I898" s="70" t="str">
        <f>sampletable!I898</f>
        <v>NCBN001525</v>
      </c>
      <c r="J898" s="70">
        <f>sampletable!J898</f>
        <v>1100016449</v>
      </c>
      <c r="K898" s="70" t="str">
        <f>sampletable!K898</f>
        <v>MM002</v>
      </c>
      <c r="L898" s="70" t="str">
        <f>sampletable!L898</f>
        <v>C09</v>
      </c>
      <c r="M898" s="70" t="str">
        <f>sampletable!M898</f>
        <v>ONT_LepF1+ONT_LCO1490</v>
      </c>
      <c r="N898" s="70" t="str">
        <f>sampletable!N898</f>
        <v>#N/A</v>
      </c>
      <c r="O898" s="70" t="str">
        <f>sampletable!O898</f>
        <v>ONT_LepR1+ONT_HCO2198</v>
      </c>
      <c r="P898" s="70" t="str">
        <f>sampletable!P898</f>
        <v>#N/A</v>
      </c>
      <c r="Q898" s="70"/>
      <c r="R898" s="70" t="str">
        <f>sampletable!R898</f>
        <v>BC67</v>
      </c>
      <c r="S898" s="70"/>
      <c r="T898" s="70" t="str">
        <f>sampletable!T898</f>
        <v>NB10</v>
      </c>
    </row>
    <row r="899">
      <c r="A899" s="70"/>
      <c r="B899" s="70" t="str">
        <f>sampletable!B899</f>
        <v>RMNH.5144477</v>
      </c>
      <c r="C899" s="71" t="str">
        <f>sampletable!C899</f>
        <v>Insect</v>
      </c>
      <c r="D899" s="71" t="str">
        <f>sampletable!D899</f>
        <v>COI-5P</v>
      </c>
      <c r="E899" s="70">
        <f>sampletable!E899</f>
        <v>658</v>
      </c>
      <c r="F899" s="70">
        <f>sampletable!F899</f>
        <v>658</v>
      </c>
      <c r="G899" s="71" t="str">
        <f>sampletable!G899</f>
        <v>5. Invertebrate Mitochondrial</v>
      </c>
      <c r="H899" s="70" t="str">
        <f>sampletable!H899</f>
        <v>ARISE_SEQ_0137</v>
      </c>
      <c r="I899" s="70" t="str">
        <f>sampletable!I899</f>
        <v>NCBN001525</v>
      </c>
      <c r="J899" s="70">
        <f>sampletable!J899</f>
        <v>1100016450</v>
      </c>
      <c r="K899" s="70" t="str">
        <f>sampletable!K899</f>
        <v>MM002</v>
      </c>
      <c r="L899" s="70" t="str">
        <f>sampletable!L899</f>
        <v>C10</v>
      </c>
      <c r="M899" s="70" t="str">
        <f>sampletable!M899</f>
        <v>ONT_LepF1+ONT_LCO1490</v>
      </c>
      <c r="N899" s="70" t="str">
        <f>sampletable!N899</f>
        <v>#N/A</v>
      </c>
      <c r="O899" s="70" t="str">
        <f>sampletable!O899</f>
        <v>ONT_LepR1+ONT_HCO2198</v>
      </c>
      <c r="P899" s="70" t="str">
        <f>sampletable!P899</f>
        <v>#N/A</v>
      </c>
      <c r="Q899" s="70"/>
      <c r="R899" s="70" t="str">
        <f>sampletable!R899</f>
        <v>BC75</v>
      </c>
      <c r="S899" s="70"/>
      <c r="T899" s="70" t="str">
        <f>sampletable!T899</f>
        <v>NB10</v>
      </c>
    </row>
    <row r="900">
      <c r="A900" s="70"/>
      <c r="B900" s="70" t="str">
        <f>sampletable!B900</f>
        <v>RMNH.5144485</v>
      </c>
      <c r="C900" s="71" t="str">
        <f>sampletable!C900</f>
        <v>Insect</v>
      </c>
      <c r="D900" s="71" t="str">
        <f>sampletable!D900</f>
        <v>COI-5P</v>
      </c>
      <c r="E900" s="70">
        <f>sampletable!E900</f>
        <v>658</v>
      </c>
      <c r="F900" s="70">
        <f>sampletable!F900</f>
        <v>658</v>
      </c>
      <c r="G900" s="71" t="str">
        <f>sampletable!G900</f>
        <v>5. Invertebrate Mitochondrial</v>
      </c>
      <c r="H900" s="70" t="str">
        <f>sampletable!H900</f>
        <v>ARISE_SEQ_0137</v>
      </c>
      <c r="I900" s="70" t="str">
        <f>sampletable!I900</f>
        <v>NCBN001525</v>
      </c>
      <c r="J900" s="70">
        <f>sampletable!J900</f>
        <v>1100016451</v>
      </c>
      <c r="K900" s="70" t="str">
        <f>sampletable!K900</f>
        <v>MM002</v>
      </c>
      <c r="L900" s="70" t="str">
        <f>sampletable!L900</f>
        <v>C11</v>
      </c>
      <c r="M900" s="70" t="str">
        <f>sampletable!M900</f>
        <v>ONT_LepF1+ONT_LCO1490</v>
      </c>
      <c r="N900" s="70" t="str">
        <f>sampletable!N900</f>
        <v>#N/A</v>
      </c>
      <c r="O900" s="70" t="str">
        <f>sampletable!O900</f>
        <v>ONT_LepR1+ONT_HCO2198</v>
      </c>
      <c r="P900" s="70" t="str">
        <f>sampletable!P900</f>
        <v>#N/A</v>
      </c>
      <c r="Q900" s="70"/>
      <c r="R900" s="70" t="str">
        <f>sampletable!R900</f>
        <v>BC83</v>
      </c>
      <c r="S900" s="70"/>
      <c r="T900" s="70" t="str">
        <f>sampletable!T900</f>
        <v>NB10</v>
      </c>
    </row>
    <row r="901">
      <c r="A901" s="70"/>
      <c r="B901" s="70" t="str">
        <f>sampletable!B901</f>
        <v>RMNH.5144493</v>
      </c>
      <c r="C901" s="71" t="str">
        <f>sampletable!C901</f>
        <v>Insect</v>
      </c>
      <c r="D901" s="71" t="str">
        <f>sampletable!D901</f>
        <v>COI-5P</v>
      </c>
      <c r="E901" s="70">
        <f>sampletable!E901</f>
        <v>658</v>
      </c>
      <c r="F901" s="70">
        <f>sampletable!F901</f>
        <v>658</v>
      </c>
      <c r="G901" s="71" t="str">
        <f>sampletable!G901</f>
        <v>5. Invertebrate Mitochondrial</v>
      </c>
      <c r="H901" s="70" t="str">
        <f>sampletable!H901</f>
        <v>ARISE_SEQ_0137</v>
      </c>
      <c r="I901" s="70" t="str">
        <f>sampletable!I901</f>
        <v>NCBN001525</v>
      </c>
      <c r="J901" s="70">
        <f>sampletable!J901</f>
        <v>1100016452</v>
      </c>
      <c r="K901" s="70" t="str">
        <f>sampletable!K901</f>
        <v>MM002</v>
      </c>
      <c r="L901" s="70" t="str">
        <f>sampletable!L901</f>
        <v>C12</v>
      </c>
      <c r="M901" s="70" t="str">
        <f>sampletable!M901</f>
        <v>ONT_LepF1+ONT_LCO1490</v>
      </c>
      <c r="N901" s="70" t="str">
        <f>sampletable!N901</f>
        <v>#N/A</v>
      </c>
      <c r="O901" s="70" t="str">
        <f>sampletable!O901</f>
        <v>ONT_LepR1+ONT_HCO2198</v>
      </c>
      <c r="P901" s="70" t="str">
        <f>sampletable!P901</f>
        <v>#N/A</v>
      </c>
      <c r="Q901" s="70"/>
      <c r="R901" s="70" t="str">
        <f>sampletable!R901</f>
        <v>BC91</v>
      </c>
      <c r="S901" s="70"/>
      <c r="T901" s="70" t="str">
        <f>sampletable!T901</f>
        <v>NB10</v>
      </c>
    </row>
    <row r="902">
      <c r="A902" s="70"/>
      <c r="B902" s="70" t="str">
        <f>sampletable!B902</f>
        <v>RMNH.5144406</v>
      </c>
      <c r="C902" s="71" t="str">
        <f>sampletable!C902</f>
        <v>Insect</v>
      </c>
      <c r="D902" s="71" t="str">
        <f>sampletable!D902</f>
        <v>COI-5P</v>
      </c>
      <c r="E902" s="70">
        <f>sampletable!E902</f>
        <v>658</v>
      </c>
      <c r="F902" s="70">
        <f>sampletable!F902</f>
        <v>658</v>
      </c>
      <c r="G902" s="71" t="str">
        <f>sampletable!G902</f>
        <v>5. Invertebrate Mitochondrial</v>
      </c>
      <c r="H902" s="70" t="str">
        <f>sampletable!H902</f>
        <v>ARISE_SEQ_0137</v>
      </c>
      <c r="I902" s="70" t="str">
        <f>sampletable!I902</f>
        <v>NCBN001525</v>
      </c>
      <c r="J902" s="70">
        <f>sampletable!J902</f>
        <v>1100016453</v>
      </c>
      <c r="K902" s="70" t="str">
        <f>sampletable!K902</f>
        <v>MM002</v>
      </c>
      <c r="L902" s="70" t="str">
        <f>sampletable!L902</f>
        <v>D01</v>
      </c>
      <c r="M902" s="70" t="str">
        <f>sampletable!M902</f>
        <v>ONT_LepF1+ONT_LCO1490</v>
      </c>
      <c r="N902" s="70" t="str">
        <f>sampletable!N902</f>
        <v>#N/A</v>
      </c>
      <c r="O902" s="70" t="str">
        <f>sampletable!O902</f>
        <v>ONT_LepR1+ONT_HCO2198</v>
      </c>
      <c r="P902" s="70" t="str">
        <f>sampletable!P902</f>
        <v>#N/A</v>
      </c>
      <c r="Q902" s="70"/>
      <c r="R902" s="70" t="str">
        <f>sampletable!R902</f>
        <v>BC04</v>
      </c>
      <c r="S902" s="70"/>
      <c r="T902" s="70" t="str">
        <f>sampletable!T902</f>
        <v>NB10</v>
      </c>
    </row>
    <row r="903">
      <c r="A903" s="70"/>
      <c r="B903" s="70" t="str">
        <f>sampletable!B903</f>
        <v>RMNH.5144414</v>
      </c>
      <c r="C903" s="71" t="str">
        <f>sampletable!C903</f>
        <v>Insect</v>
      </c>
      <c r="D903" s="71" t="str">
        <f>sampletable!D903</f>
        <v>COI-5P</v>
      </c>
      <c r="E903" s="70">
        <f>sampletable!E903</f>
        <v>658</v>
      </c>
      <c r="F903" s="70">
        <f>sampletable!F903</f>
        <v>658</v>
      </c>
      <c r="G903" s="71" t="str">
        <f>sampletable!G903</f>
        <v>5. Invertebrate Mitochondrial</v>
      </c>
      <c r="H903" s="70" t="str">
        <f>sampletable!H903</f>
        <v>ARISE_SEQ_0137</v>
      </c>
      <c r="I903" s="70" t="str">
        <f>sampletable!I903</f>
        <v>NCBN001525</v>
      </c>
      <c r="J903" s="70">
        <f>sampletable!J903</f>
        <v>1100016454</v>
      </c>
      <c r="K903" s="70" t="str">
        <f>sampletable!K903</f>
        <v>MM002</v>
      </c>
      <c r="L903" s="70" t="str">
        <f>sampletable!L903</f>
        <v>D02</v>
      </c>
      <c r="M903" s="70" t="str">
        <f>sampletable!M903</f>
        <v>ONT_LepF1+ONT_LCO1490</v>
      </c>
      <c r="N903" s="70" t="str">
        <f>sampletable!N903</f>
        <v>#N/A</v>
      </c>
      <c r="O903" s="70" t="str">
        <f>sampletable!O903</f>
        <v>ONT_LepR1+ONT_HCO2198</v>
      </c>
      <c r="P903" s="70" t="str">
        <f>sampletable!P903</f>
        <v>#N/A</v>
      </c>
      <c r="Q903" s="70"/>
      <c r="R903" s="70" t="str">
        <f>sampletable!R903</f>
        <v>BC12</v>
      </c>
      <c r="S903" s="70"/>
      <c r="T903" s="70" t="str">
        <f>sampletable!T903</f>
        <v>NB10</v>
      </c>
    </row>
    <row r="904">
      <c r="A904" s="70"/>
      <c r="B904" s="70" t="str">
        <f>sampletable!B904</f>
        <v>RMNH.5144422</v>
      </c>
      <c r="C904" s="71" t="str">
        <f>sampletable!C904</f>
        <v>Insect</v>
      </c>
      <c r="D904" s="71" t="str">
        <f>sampletable!D904</f>
        <v>COI-5P</v>
      </c>
      <c r="E904" s="70">
        <f>sampletable!E904</f>
        <v>658</v>
      </c>
      <c r="F904" s="70">
        <f>sampletable!F904</f>
        <v>658</v>
      </c>
      <c r="G904" s="71" t="str">
        <f>sampletable!G904</f>
        <v>5. Invertebrate Mitochondrial</v>
      </c>
      <c r="H904" s="70" t="str">
        <f>sampletable!H904</f>
        <v>ARISE_SEQ_0137</v>
      </c>
      <c r="I904" s="70" t="str">
        <f>sampletable!I904</f>
        <v>NCBN001525</v>
      </c>
      <c r="J904" s="70">
        <f>sampletable!J904</f>
        <v>1100016455</v>
      </c>
      <c r="K904" s="70" t="str">
        <f>sampletable!K904</f>
        <v>MM002</v>
      </c>
      <c r="L904" s="70" t="str">
        <f>sampletable!L904</f>
        <v>D03</v>
      </c>
      <c r="M904" s="70" t="str">
        <f>sampletable!M904</f>
        <v>ONT_LepF1+ONT_LCO1490</v>
      </c>
      <c r="N904" s="70" t="str">
        <f>sampletable!N904</f>
        <v>#N/A</v>
      </c>
      <c r="O904" s="70" t="str">
        <f>sampletable!O904</f>
        <v>ONT_LepR1+ONT_HCO2198</v>
      </c>
      <c r="P904" s="70" t="str">
        <f>sampletable!P904</f>
        <v>#N/A</v>
      </c>
      <c r="Q904" s="70"/>
      <c r="R904" s="70" t="str">
        <f>sampletable!R904</f>
        <v>BC20</v>
      </c>
      <c r="S904" s="70"/>
      <c r="T904" s="70" t="str">
        <f>sampletable!T904</f>
        <v>NB10</v>
      </c>
    </row>
    <row r="905">
      <c r="A905" s="70"/>
      <c r="B905" s="70" t="str">
        <f>sampletable!B905</f>
        <v>RMNH.5144430</v>
      </c>
      <c r="C905" s="71" t="str">
        <f>sampletable!C905</f>
        <v>Insect</v>
      </c>
      <c r="D905" s="71" t="str">
        <f>sampletable!D905</f>
        <v>COI-5P</v>
      </c>
      <c r="E905" s="70">
        <f>sampletable!E905</f>
        <v>658</v>
      </c>
      <c r="F905" s="70">
        <f>sampletable!F905</f>
        <v>658</v>
      </c>
      <c r="G905" s="71" t="str">
        <f>sampletable!G905</f>
        <v>5. Invertebrate Mitochondrial</v>
      </c>
      <c r="H905" s="70" t="str">
        <f>sampletable!H905</f>
        <v>ARISE_SEQ_0137</v>
      </c>
      <c r="I905" s="70" t="str">
        <f>sampletable!I905</f>
        <v>NCBN001525</v>
      </c>
      <c r="J905" s="70">
        <f>sampletable!J905</f>
        <v>1100016456</v>
      </c>
      <c r="K905" s="70" t="str">
        <f>sampletable!K905</f>
        <v>MM002</v>
      </c>
      <c r="L905" s="70" t="str">
        <f>sampletable!L905</f>
        <v>D04</v>
      </c>
      <c r="M905" s="70" t="str">
        <f>sampletable!M905</f>
        <v>ONT_LepF1+ONT_LCO1490</v>
      </c>
      <c r="N905" s="70" t="str">
        <f>sampletable!N905</f>
        <v>#N/A</v>
      </c>
      <c r="O905" s="70" t="str">
        <f>sampletable!O905</f>
        <v>ONT_LepR1+ONT_HCO2198</v>
      </c>
      <c r="P905" s="70" t="str">
        <f>sampletable!P905</f>
        <v>#N/A</v>
      </c>
      <c r="Q905" s="70"/>
      <c r="R905" s="70" t="str">
        <f>sampletable!R905</f>
        <v>BC28</v>
      </c>
      <c r="S905" s="70"/>
      <c r="T905" s="70" t="str">
        <f>sampletable!T905</f>
        <v>NB10</v>
      </c>
    </row>
    <row r="906">
      <c r="A906" s="70"/>
      <c r="B906" s="70" t="str">
        <f>sampletable!B906</f>
        <v>RMNH.5144438</v>
      </c>
      <c r="C906" s="71" t="str">
        <f>sampletable!C906</f>
        <v>Insect</v>
      </c>
      <c r="D906" s="71" t="str">
        <f>sampletable!D906</f>
        <v>COI-5P</v>
      </c>
      <c r="E906" s="70">
        <f>sampletable!E906</f>
        <v>658</v>
      </c>
      <c r="F906" s="70">
        <f>sampletable!F906</f>
        <v>658</v>
      </c>
      <c r="G906" s="71" t="str">
        <f>sampletable!G906</f>
        <v>5. Invertebrate Mitochondrial</v>
      </c>
      <c r="H906" s="70" t="str">
        <f>sampletable!H906</f>
        <v>ARISE_SEQ_0137</v>
      </c>
      <c r="I906" s="70" t="str">
        <f>sampletable!I906</f>
        <v>NCBN001525</v>
      </c>
      <c r="J906" s="70">
        <f>sampletable!J906</f>
        <v>1100016457</v>
      </c>
      <c r="K906" s="70" t="str">
        <f>sampletable!K906</f>
        <v>MM002</v>
      </c>
      <c r="L906" s="70" t="str">
        <f>sampletable!L906</f>
        <v>D05</v>
      </c>
      <c r="M906" s="70" t="str">
        <f>sampletable!M906</f>
        <v>ONT_LepF1+ONT_LCO1490</v>
      </c>
      <c r="N906" s="70" t="str">
        <f>sampletable!N906</f>
        <v>#N/A</v>
      </c>
      <c r="O906" s="70" t="str">
        <f>sampletable!O906</f>
        <v>ONT_LepR1+ONT_HCO2198</v>
      </c>
      <c r="P906" s="70" t="str">
        <f>sampletable!P906</f>
        <v>#N/A</v>
      </c>
      <c r="Q906" s="70"/>
      <c r="R906" s="70" t="str">
        <f>sampletable!R906</f>
        <v>BC36</v>
      </c>
      <c r="S906" s="70"/>
      <c r="T906" s="70" t="str">
        <f>sampletable!T906</f>
        <v>NB10</v>
      </c>
    </row>
    <row r="907">
      <c r="A907" s="70"/>
      <c r="B907" s="70" t="str">
        <f>sampletable!B907</f>
        <v>RMNH.5144446</v>
      </c>
      <c r="C907" s="71" t="str">
        <f>sampletable!C907</f>
        <v>Insect</v>
      </c>
      <c r="D907" s="71" t="str">
        <f>sampletable!D907</f>
        <v>COI-5P</v>
      </c>
      <c r="E907" s="70">
        <f>sampletable!E907</f>
        <v>658</v>
      </c>
      <c r="F907" s="70">
        <f>sampletable!F907</f>
        <v>658</v>
      </c>
      <c r="G907" s="71" t="str">
        <f>sampletable!G907</f>
        <v>5. Invertebrate Mitochondrial</v>
      </c>
      <c r="H907" s="70" t="str">
        <f>sampletable!H907</f>
        <v>ARISE_SEQ_0137</v>
      </c>
      <c r="I907" s="70" t="str">
        <f>sampletable!I907</f>
        <v>NCBN001525</v>
      </c>
      <c r="J907" s="70">
        <f>sampletable!J907</f>
        <v>1100016458</v>
      </c>
      <c r="K907" s="70" t="str">
        <f>sampletable!K907</f>
        <v>MM002</v>
      </c>
      <c r="L907" s="70" t="str">
        <f>sampletable!L907</f>
        <v>D06</v>
      </c>
      <c r="M907" s="70" t="str">
        <f>sampletable!M907</f>
        <v>ONT_LepF1+ONT_LCO1490</v>
      </c>
      <c r="N907" s="70" t="str">
        <f>sampletable!N907</f>
        <v>#N/A</v>
      </c>
      <c r="O907" s="70" t="str">
        <f>sampletable!O907</f>
        <v>ONT_LepR1+ONT_HCO2198</v>
      </c>
      <c r="P907" s="70" t="str">
        <f>sampletable!P907</f>
        <v>#N/A</v>
      </c>
      <c r="Q907" s="70"/>
      <c r="R907" s="70" t="str">
        <f>sampletable!R907</f>
        <v>BC44</v>
      </c>
      <c r="S907" s="70"/>
      <c r="T907" s="70" t="str">
        <f>sampletable!T907</f>
        <v>NB10</v>
      </c>
    </row>
    <row r="908">
      <c r="A908" s="70"/>
      <c r="B908" s="70" t="str">
        <f>sampletable!B908</f>
        <v>RMNH.5144454</v>
      </c>
      <c r="C908" s="71" t="str">
        <f>sampletable!C908</f>
        <v>Insect</v>
      </c>
      <c r="D908" s="71" t="str">
        <f>sampletable!D908</f>
        <v>COI-5P</v>
      </c>
      <c r="E908" s="70">
        <f>sampletable!E908</f>
        <v>658</v>
      </c>
      <c r="F908" s="70">
        <f>sampletable!F908</f>
        <v>658</v>
      </c>
      <c r="G908" s="71" t="str">
        <f>sampletable!G908</f>
        <v>5. Invertebrate Mitochondrial</v>
      </c>
      <c r="H908" s="70" t="str">
        <f>sampletable!H908</f>
        <v>ARISE_SEQ_0137</v>
      </c>
      <c r="I908" s="70" t="str">
        <f>sampletable!I908</f>
        <v>NCBN001525</v>
      </c>
      <c r="J908" s="70">
        <f>sampletable!J908</f>
        <v>1100016459</v>
      </c>
      <c r="K908" s="70" t="str">
        <f>sampletable!K908</f>
        <v>MM002</v>
      </c>
      <c r="L908" s="70" t="str">
        <f>sampletable!L908</f>
        <v>D07</v>
      </c>
      <c r="M908" s="70" t="str">
        <f>sampletable!M908</f>
        <v>ONT_LepF1+ONT_LCO1490</v>
      </c>
      <c r="N908" s="70" t="str">
        <f>sampletable!N908</f>
        <v>#N/A</v>
      </c>
      <c r="O908" s="70" t="str">
        <f>sampletable!O908</f>
        <v>ONT_LepR1+ONT_HCO2198</v>
      </c>
      <c r="P908" s="70" t="str">
        <f>sampletable!P908</f>
        <v>#N/A</v>
      </c>
      <c r="Q908" s="70"/>
      <c r="R908" s="70" t="str">
        <f>sampletable!R908</f>
        <v>BC52</v>
      </c>
      <c r="S908" s="70"/>
      <c r="T908" s="70" t="str">
        <f>sampletable!T908</f>
        <v>NB10</v>
      </c>
    </row>
    <row r="909">
      <c r="A909" s="70"/>
      <c r="B909" s="70" t="str">
        <f>sampletable!B909</f>
        <v>RMNH.5144462</v>
      </c>
      <c r="C909" s="71" t="str">
        <f>sampletable!C909</f>
        <v>Insect</v>
      </c>
      <c r="D909" s="71" t="str">
        <f>sampletable!D909</f>
        <v>COI-5P</v>
      </c>
      <c r="E909" s="70">
        <f>sampletable!E909</f>
        <v>658</v>
      </c>
      <c r="F909" s="70">
        <f>sampletable!F909</f>
        <v>658</v>
      </c>
      <c r="G909" s="71" t="str">
        <f>sampletable!G909</f>
        <v>5. Invertebrate Mitochondrial</v>
      </c>
      <c r="H909" s="70" t="str">
        <f>sampletable!H909</f>
        <v>ARISE_SEQ_0137</v>
      </c>
      <c r="I909" s="70" t="str">
        <f>sampletable!I909</f>
        <v>NCBN001525</v>
      </c>
      <c r="J909" s="70">
        <f>sampletable!J909</f>
        <v>1100016460</v>
      </c>
      <c r="K909" s="70" t="str">
        <f>sampletable!K909</f>
        <v>MM002</v>
      </c>
      <c r="L909" s="70" t="str">
        <f>sampletable!L909</f>
        <v>D08</v>
      </c>
      <c r="M909" s="70" t="str">
        <f>sampletable!M909</f>
        <v>ONT_LepF1+ONT_LCO1490</v>
      </c>
      <c r="N909" s="70" t="str">
        <f>sampletable!N909</f>
        <v>#N/A</v>
      </c>
      <c r="O909" s="70" t="str">
        <f>sampletable!O909</f>
        <v>ONT_LepR1+ONT_HCO2198</v>
      </c>
      <c r="P909" s="70" t="str">
        <f>sampletable!P909</f>
        <v>#N/A</v>
      </c>
      <c r="Q909" s="70"/>
      <c r="R909" s="70" t="str">
        <f>sampletable!R909</f>
        <v>BC60</v>
      </c>
      <c r="S909" s="70"/>
      <c r="T909" s="70" t="str">
        <f>sampletable!T909</f>
        <v>NB10</v>
      </c>
    </row>
    <row r="910">
      <c r="A910" s="70"/>
      <c r="B910" s="70" t="str">
        <f>sampletable!B910</f>
        <v>RMNH.5144470</v>
      </c>
      <c r="C910" s="71" t="str">
        <f>sampletable!C910</f>
        <v>Insect</v>
      </c>
      <c r="D910" s="71" t="str">
        <f>sampletable!D910</f>
        <v>COI-5P</v>
      </c>
      <c r="E910" s="70">
        <f>sampletable!E910</f>
        <v>658</v>
      </c>
      <c r="F910" s="70">
        <f>sampletable!F910</f>
        <v>658</v>
      </c>
      <c r="G910" s="71" t="str">
        <f>sampletable!G910</f>
        <v>5. Invertebrate Mitochondrial</v>
      </c>
      <c r="H910" s="70" t="str">
        <f>sampletable!H910</f>
        <v>ARISE_SEQ_0137</v>
      </c>
      <c r="I910" s="70" t="str">
        <f>sampletable!I910</f>
        <v>NCBN001525</v>
      </c>
      <c r="J910" s="70">
        <f>sampletable!J910</f>
        <v>1100016461</v>
      </c>
      <c r="K910" s="70" t="str">
        <f>sampletable!K910</f>
        <v>MM002</v>
      </c>
      <c r="L910" s="70" t="str">
        <f>sampletable!L910</f>
        <v>D09</v>
      </c>
      <c r="M910" s="70" t="str">
        <f>sampletable!M910</f>
        <v>ONT_LepF1+ONT_LCO1490</v>
      </c>
      <c r="N910" s="70" t="str">
        <f>sampletable!N910</f>
        <v>#N/A</v>
      </c>
      <c r="O910" s="70" t="str">
        <f>sampletable!O910</f>
        <v>ONT_LepR1+ONT_HCO2198</v>
      </c>
      <c r="P910" s="70" t="str">
        <f>sampletable!P910</f>
        <v>#N/A</v>
      </c>
      <c r="Q910" s="70"/>
      <c r="R910" s="70" t="str">
        <f>sampletable!R910</f>
        <v>BC68</v>
      </c>
      <c r="S910" s="70"/>
      <c r="T910" s="70" t="str">
        <f>sampletable!T910</f>
        <v>NB10</v>
      </c>
    </row>
    <row r="911">
      <c r="A911" s="70"/>
      <c r="B911" s="70" t="str">
        <f>sampletable!B911</f>
        <v>RMNH.5144478</v>
      </c>
      <c r="C911" s="71" t="str">
        <f>sampletable!C911</f>
        <v>Insect</v>
      </c>
      <c r="D911" s="71" t="str">
        <f>sampletable!D911</f>
        <v>COI-5P</v>
      </c>
      <c r="E911" s="70">
        <f>sampletable!E911</f>
        <v>658</v>
      </c>
      <c r="F911" s="70">
        <f>sampletable!F911</f>
        <v>658</v>
      </c>
      <c r="G911" s="71" t="str">
        <f>sampletable!G911</f>
        <v>5. Invertebrate Mitochondrial</v>
      </c>
      <c r="H911" s="70" t="str">
        <f>sampletable!H911</f>
        <v>ARISE_SEQ_0137</v>
      </c>
      <c r="I911" s="70" t="str">
        <f>sampletable!I911</f>
        <v>NCBN001525</v>
      </c>
      <c r="J911" s="70">
        <f>sampletable!J911</f>
        <v>1100016462</v>
      </c>
      <c r="K911" s="70" t="str">
        <f>sampletable!K911</f>
        <v>MM002</v>
      </c>
      <c r="L911" s="70" t="str">
        <f>sampletable!L911</f>
        <v>D10</v>
      </c>
      <c r="M911" s="70" t="str">
        <f>sampletable!M911</f>
        <v>ONT_LepF1+ONT_LCO1490</v>
      </c>
      <c r="N911" s="70" t="str">
        <f>sampletable!N911</f>
        <v>#N/A</v>
      </c>
      <c r="O911" s="70" t="str">
        <f>sampletable!O911</f>
        <v>ONT_LepR1+ONT_HCO2198</v>
      </c>
      <c r="P911" s="70" t="str">
        <f>sampletable!P911</f>
        <v>#N/A</v>
      </c>
      <c r="Q911" s="70"/>
      <c r="R911" s="70" t="str">
        <f>sampletable!R911</f>
        <v>BC76</v>
      </c>
      <c r="S911" s="70"/>
      <c r="T911" s="70" t="str">
        <f>sampletable!T911</f>
        <v>NB10</v>
      </c>
    </row>
    <row r="912">
      <c r="A912" s="70"/>
      <c r="B912" s="70" t="str">
        <f>sampletable!B912</f>
        <v>RMNH.5144486</v>
      </c>
      <c r="C912" s="71" t="str">
        <f>sampletable!C912</f>
        <v>Insect</v>
      </c>
      <c r="D912" s="71" t="str">
        <f>sampletable!D912</f>
        <v>COI-5P</v>
      </c>
      <c r="E912" s="70">
        <f>sampletable!E912</f>
        <v>658</v>
      </c>
      <c r="F912" s="70">
        <f>sampletable!F912</f>
        <v>658</v>
      </c>
      <c r="G912" s="71" t="str">
        <f>sampletable!G912</f>
        <v>5. Invertebrate Mitochondrial</v>
      </c>
      <c r="H912" s="70" t="str">
        <f>sampletable!H912</f>
        <v>ARISE_SEQ_0137</v>
      </c>
      <c r="I912" s="70" t="str">
        <f>sampletable!I912</f>
        <v>NCBN001525</v>
      </c>
      <c r="J912" s="70">
        <f>sampletable!J912</f>
        <v>1100016463</v>
      </c>
      <c r="K912" s="70" t="str">
        <f>sampletable!K912</f>
        <v>MM002</v>
      </c>
      <c r="L912" s="70" t="str">
        <f>sampletable!L912</f>
        <v>D11</v>
      </c>
      <c r="M912" s="70" t="str">
        <f>sampletable!M912</f>
        <v>ONT_LepF1+ONT_LCO1490</v>
      </c>
      <c r="N912" s="70" t="str">
        <f>sampletable!N912</f>
        <v>#N/A</v>
      </c>
      <c r="O912" s="70" t="str">
        <f>sampletable!O912</f>
        <v>ONT_LepR1+ONT_HCO2198</v>
      </c>
      <c r="P912" s="70" t="str">
        <f>sampletable!P912</f>
        <v>#N/A</v>
      </c>
      <c r="Q912" s="70"/>
      <c r="R912" s="70" t="str">
        <f>sampletable!R912</f>
        <v>BC84</v>
      </c>
      <c r="S912" s="70"/>
      <c r="T912" s="70" t="str">
        <f>sampletable!T912</f>
        <v>NB10</v>
      </c>
    </row>
    <row r="913">
      <c r="A913" s="70"/>
      <c r="B913" s="70" t="str">
        <f>sampletable!B913</f>
        <v>RMNH.5144494</v>
      </c>
      <c r="C913" s="71" t="str">
        <f>sampletable!C913</f>
        <v>Insect</v>
      </c>
      <c r="D913" s="71" t="str">
        <f>sampletable!D913</f>
        <v>COI-5P</v>
      </c>
      <c r="E913" s="70">
        <f>sampletable!E913</f>
        <v>658</v>
      </c>
      <c r="F913" s="70">
        <f>sampletable!F913</f>
        <v>658</v>
      </c>
      <c r="G913" s="71" t="str">
        <f>sampletable!G913</f>
        <v>5. Invertebrate Mitochondrial</v>
      </c>
      <c r="H913" s="70" t="str">
        <f>sampletable!H913</f>
        <v>ARISE_SEQ_0137</v>
      </c>
      <c r="I913" s="70" t="str">
        <f>sampletable!I913</f>
        <v>NCBN001525</v>
      </c>
      <c r="J913" s="70">
        <f>sampletable!J913</f>
        <v>1100016464</v>
      </c>
      <c r="K913" s="70" t="str">
        <f>sampletable!K913</f>
        <v>MM002</v>
      </c>
      <c r="L913" s="70" t="str">
        <f>sampletable!L913</f>
        <v>D12</v>
      </c>
      <c r="M913" s="70" t="str">
        <f>sampletable!M913</f>
        <v>ONT_LepF1+ONT_LCO1490</v>
      </c>
      <c r="N913" s="70" t="str">
        <f>sampletable!N913</f>
        <v>#N/A</v>
      </c>
      <c r="O913" s="70" t="str">
        <f>sampletable!O913</f>
        <v>ONT_LepR1+ONT_HCO2198</v>
      </c>
      <c r="P913" s="70" t="str">
        <f>sampletable!P913</f>
        <v>#N/A</v>
      </c>
      <c r="Q913" s="70"/>
      <c r="R913" s="70" t="str">
        <f>sampletable!R913</f>
        <v>BC92</v>
      </c>
      <c r="S913" s="70"/>
      <c r="T913" s="70" t="str">
        <f>sampletable!T913</f>
        <v>NB10</v>
      </c>
    </row>
    <row r="914">
      <c r="A914" s="70"/>
      <c r="B914" s="70" t="str">
        <f>sampletable!B914</f>
        <v>RMNH.5144407</v>
      </c>
      <c r="C914" s="71" t="str">
        <f>sampletable!C914</f>
        <v>Insect</v>
      </c>
      <c r="D914" s="71" t="str">
        <f>sampletable!D914</f>
        <v>COI-5P</v>
      </c>
      <c r="E914" s="70">
        <f>sampletable!E914</f>
        <v>658</v>
      </c>
      <c r="F914" s="70">
        <f>sampletable!F914</f>
        <v>658</v>
      </c>
      <c r="G914" s="71" t="str">
        <f>sampletable!G914</f>
        <v>5. Invertebrate Mitochondrial</v>
      </c>
      <c r="H914" s="70" t="str">
        <f>sampletable!H914</f>
        <v>ARISE_SEQ_0137</v>
      </c>
      <c r="I914" s="70" t="str">
        <f>sampletable!I914</f>
        <v>NCBN001525</v>
      </c>
      <c r="J914" s="70">
        <f>sampletable!J914</f>
        <v>1100016465</v>
      </c>
      <c r="K914" s="70" t="str">
        <f>sampletable!K914</f>
        <v>MM002</v>
      </c>
      <c r="L914" s="70" t="str">
        <f>sampletable!L914</f>
        <v>E01</v>
      </c>
      <c r="M914" s="70" t="str">
        <f>sampletable!M914</f>
        <v>ONT_LepF1+ONT_LCO1490</v>
      </c>
      <c r="N914" s="70" t="str">
        <f>sampletable!N914</f>
        <v>#N/A</v>
      </c>
      <c r="O914" s="70" t="str">
        <f>sampletable!O914</f>
        <v>ONT_LepR1+ONT_HCO2198</v>
      </c>
      <c r="P914" s="70" t="str">
        <f>sampletable!P914</f>
        <v>#N/A</v>
      </c>
      <c r="Q914" s="70"/>
      <c r="R914" s="70" t="str">
        <f>sampletable!R914</f>
        <v>BC05</v>
      </c>
      <c r="S914" s="70"/>
      <c r="T914" s="70" t="str">
        <f>sampletable!T914</f>
        <v>NB10</v>
      </c>
    </row>
    <row r="915">
      <c r="A915" s="70"/>
      <c r="B915" s="70" t="str">
        <f>sampletable!B915</f>
        <v>RMNH.5144415</v>
      </c>
      <c r="C915" s="71" t="str">
        <f>sampletable!C915</f>
        <v>Insect</v>
      </c>
      <c r="D915" s="71" t="str">
        <f>sampletable!D915</f>
        <v>COI-5P</v>
      </c>
      <c r="E915" s="70">
        <f>sampletable!E915</f>
        <v>658</v>
      </c>
      <c r="F915" s="70">
        <f>sampletable!F915</f>
        <v>658</v>
      </c>
      <c r="G915" s="71" t="str">
        <f>sampletable!G915</f>
        <v>5. Invertebrate Mitochondrial</v>
      </c>
      <c r="H915" s="70" t="str">
        <f>sampletable!H915</f>
        <v>ARISE_SEQ_0137</v>
      </c>
      <c r="I915" s="70" t="str">
        <f>sampletable!I915</f>
        <v>NCBN001525</v>
      </c>
      <c r="J915" s="70">
        <f>sampletable!J915</f>
        <v>1100016466</v>
      </c>
      <c r="K915" s="70" t="str">
        <f>sampletable!K915</f>
        <v>MM002</v>
      </c>
      <c r="L915" s="70" t="str">
        <f>sampletable!L915</f>
        <v>E02</v>
      </c>
      <c r="M915" s="70" t="str">
        <f>sampletable!M915</f>
        <v>ONT_LepF1+ONT_LCO1490</v>
      </c>
      <c r="N915" s="70" t="str">
        <f>sampletable!N915</f>
        <v>#N/A</v>
      </c>
      <c r="O915" s="70" t="str">
        <f>sampletable!O915</f>
        <v>ONT_LepR1+ONT_HCO2198</v>
      </c>
      <c r="P915" s="70" t="str">
        <f>sampletable!P915</f>
        <v>#N/A</v>
      </c>
      <c r="Q915" s="70"/>
      <c r="R915" s="70" t="str">
        <f>sampletable!R915</f>
        <v>BC13</v>
      </c>
      <c r="S915" s="70"/>
      <c r="T915" s="70" t="str">
        <f>sampletable!T915</f>
        <v>NB10</v>
      </c>
    </row>
    <row r="916">
      <c r="A916" s="70"/>
      <c r="B916" s="70" t="str">
        <f>sampletable!B916</f>
        <v>RMNH.5144423</v>
      </c>
      <c r="C916" s="71" t="str">
        <f>sampletable!C916</f>
        <v>Insect</v>
      </c>
      <c r="D916" s="71" t="str">
        <f>sampletable!D916</f>
        <v>COI-5P</v>
      </c>
      <c r="E916" s="70">
        <f>sampletable!E916</f>
        <v>658</v>
      </c>
      <c r="F916" s="70">
        <f>sampletable!F916</f>
        <v>658</v>
      </c>
      <c r="G916" s="71" t="str">
        <f>sampletable!G916</f>
        <v>5. Invertebrate Mitochondrial</v>
      </c>
      <c r="H916" s="70" t="str">
        <f>sampletable!H916</f>
        <v>ARISE_SEQ_0137</v>
      </c>
      <c r="I916" s="70" t="str">
        <f>sampletable!I916</f>
        <v>NCBN001525</v>
      </c>
      <c r="J916" s="70">
        <f>sampletable!J916</f>
        <v>1100016467</v>
      </c>
      <c r="K916" s="70" t="str">
        <f>sampletable!K916</f>
        <v>MM002</v>
      </c>
      <c r="L916" s="70" t="str">
        <f>sampletable!L916</f>
        <v>E03</v>
      </c>
      <c r="M916" s="70" t="str">
        <f>sampletable!M916</f>
        <v>ONT_LepF1+ONT_LCO1490</v>
      </c>
      <c r="N916" s="70" t="str">
        <f>sampletable!N916</f>
        <v>#N/A</v>
      </c>
      <c r="O916" s="70" t="str">
        <f>sampletable!O916</f>
        <v>ONT_LepR1+ONT_HCO2198</v>
      </c>
      <c r="P916" s="70" t="str">
        <f>sampletable!P916</f>
        <v>#N/A</v>
      </c>
      <c r="Q916" s="70"/>
      <c r="R916" s="70" t="str">
        <f>sampletable!R916</f>
        <v>BC21</v>
      </c>
      <c r="S916" s="70"/>
      <c r="T916" s="70" t="str">
        <f>sampletable!T916</f>
        <v>NB10</v>
      </c>
    </row>
    <row r="917">
      <c r="A917" s="70"/>
      <c r="B917" s="70" t="str">
        <f>sampletable!B917</f>
        <v>RMNH.5144431</v>
      </c>
      <c r="C917" s="71" t="str">
        <f>sampletable!C917</f>
        <v>Insect</v>
      </c>
      <c r="D917" s="71" t="str">
        <f>sampletable!D917</f>
        <v>COI-5P</v>
      </c>
      <c r="E917" s="70">
        <f>sampletable!E917</f>
        <v>658</v>
      </c>
      <c r="F917" s="70">
        <f>sampletable!F917</f>
        <v>658</v>
      </c>
      <c r="G917" s="71" t="str">
        <f>sampletable!G917</f>
        <v>5. Invertebrate Mitochondrial</v>
      </c>
      <c r="H917" s="70" t="str">
        <f>sampletable!H917</f>
        <v>ARISE_SEQ_0137</v>
      </c>
      <c r="I917" s="70" t="str">
        <f>sampletable!I917</f>
        <v>NCBN001525</v>
      </c>
      <c r="J917" s="70">
        <f>sampletable!J917</f>
        <v>1100016468</v>
      </c>
      <c r="K917" s="70" t="str">
        <f>sampletable!K917</f>
        <v>MM002</v>
      </c>
      <c r="L917" s="70" t="str">
        <f>sampletable!L917</f>
        <v>E04</v>
      </c>
      <c r="M917" s="70" t="str">
        <f>sampletable!M917</f>
        <v>ONT_LepF1+ONT_LCO1490</v>
      </c>
      <c r="N917" s="70" t="str">
        <f>sampletable!N917</f>
        <v>#N/A</v>
      </c>
      <c r="O917" s="70" t="str">
        <f>sampletable!O917</f>
        <v>ONT_LepR1+ONT_HCO2198</v>
      </c>
      <c r="P917" s="70" t="str">
        <f>sampletable!P917</f>
        <v>#N/A</v>
      </c>
      <c r="Q917" s="70"/>
      <c r="R917" s="70" t="str">
        <f>sampletable!R917</f>
        <v>BC29</v>
      </c>
      <c r="S917" s="70"/>
      <c r="T917" s="70" t="str">
        <f>sampletable!T917</f>
        <v>NB10</v>
      </c>
    </row>
    <row r="918">
      <c r="A918" s="70"/>
      <c r="B918" s="70" t="str">
        <f>sampletable!B918</f>
        <v>RMNH.5144439</v>
      </c>
      <c r="C918" s="71" t="str">
        <f>sampletable!C918</f>
        <v>Insect</v>
      </c>
      <c r="D918" s="71" t="str">
        <f>sampletable!D918</f>
        <v>COI-5P</v>
      </c>
      <c r="E918" s="70">
        <f>sampletable!E918</f>
        <v>658</v>
      </c>
      <c r="F918" s="70">
        <f>sampletable!F918</f>
        <v>658</v>
      </c>
      <c r="G918" s="71" t="str">
        <f>sampletable!G918</f>
        <v>5. Invertebrate Mitochondrial</v>
      </c>
      <c r="H918" s="70" t="str">
        <f>sampletable!H918</f>
        <v>ARISE_SEQ_0137</v>
      </c>
      <c r="I918" s="70" t="str">
        <f>sampletable!I918</f>
        <v>NCBN001525</v>
      </c>
      <c r="J918" s="70">
        <f>sampletable!J918</f>
        <v>1100016469</v>
      </c>
      <c r="K918" s="70" t="str">
        <f>sampletable!K918</f>
        <v>MM002</v>
      </c>
      <c r="L918" s="70" t="str">
        <f>sampletable!L918</f>
        <v>E05</v>
      </c>
      <c r="M918" s="70" t="str">
        <f>sampletable!M918</f>
        <v>ONT_LepF1+ONT_LCO1490</v>
      </c>
      <c r="N918" s="70" t="str">
        <f>sampletable!N918</f>
        <v>#N/A</v>
      </c>
      <c r="O918" s="70" t="str">
        <f>sampletable!O918</f>
        <v>ONT_LepR1+ONT_HCO2198</v>
      </c>
      <c r="P918" s="70" t="str">
        <f>sampletable!P918</f>
        <v>#N/A</v>
      </c>
      <c r="Q918" s="70"/>
      <c r="R918" s="70" t="str">
        <f>sampletable!R918</f>
        <v>BC37</v>
      </c>
      <c r="S918" s="70"/>
      <c r="T918" s="70" t="str">
        <f>sampletable!T918</f>
        <v>NB10</v>
      </c>
    </row>
    <row r="919">
      <c r="A919" s="70"/>
      <c r="B919" s="70" t="str">
        <f>sampletable!B919</f>
        <v>RMNH.5144447</v>
      </c>
      <c r="C919" s="71" t="str">
        <f>sampletable!C919</f>
        <v>Insect</v>
      </c>
      <c r="D919" s="71" t="str">
        <f>sampletable!D919</f>
        <v>COI-5P</v>
      </c>
      <c r="E919" s="70">
        <f>sampletable!E919</f>
        <v>658</v>
      </c>
      <c r="F919" s="70">
        <f>sampletable!F919</f>
        <v>658</v>
      </c>
      <c r="G919" s="71" t="str">
        <f>sampletable!G919</f>
        <v>5. Invertebrate Mitochondrial</v>
      </c>
      <c r="H919" s="70" t="str">
        <f>sampletable!H919</f>
        <v>ARISE_SEQ_0137</v>
      </c>
      <c r="I919" s="70" t="str">
        <f>sampletable!I919</f>
        <v>NCBN001525</v>
      </c>
      <c r="J919" s="70">
        <f>sampletable!J919</f>
        <v>1100016470</v>
      </c>
      <c r="K919" s="70" t="str">
        <f>sampletable!K919</f>
        <v>MM002</v>
      </c>
      <c r="L919" s="70" t="str">
        <f>sampletable!L919</f>
        <v>E06</v>
      </c>
      <c r="M919" s="70" t="str">
        <f>sampletable!M919</f>
        <v>ONT_LepF1+ONT_LCO1490</v>
      </c>
      <c r="N919" s="70" t="str">
        <f>sampletable!N919</f>
        <v>#N/A</v>
      </c>
      <c r="O919" s="70" t="str">
        <f>sampletable!O919</f>
        <v>ONT_LepR1+ONT_HCO2198</v>
      </c>
      <c r="P919" s="70" t="str">
        <f>sampletable!P919</f>
        <v>#N/A</v>
      </c>
      <c r="Q919" s="70"/>
      <c r="R919" s="70" t="str">
        <f>sampletable!R919</f>
        <v>BC45</v>
      </c>
      <c r="S919" s="70"/>
      <c r="T919" s="70" t="str">
        <f>sampletable!T919</f>
        <v>NB10</v>
      </c>
    </row>
    <row r="920">
      <c r="A920" s="70"/>
      <c r="B920" s="70" t="str">
        <f>sampletable!B920</f>
        <v>RMNH.5144455</v>
      </c>
      <c r="C920" s="71" t="str">
        <f>sampletable!C920</f>
        <v>Insect</v>
      </c>
      <c r="D920" s="71" t="str">
        <f>sampletable!D920</f>
        <v>COI-5P</v>
      </c>
      <c r="E920" s="70">
        <f>sampletable!E920</f>
        <v>658</v>
      </c>
      <c r="F920" s="70">
        <f>sampletable!F920</f>
        <v>658</v>
      </c>
      <c r="G920" s="71" t="str">
        <f>sampletable!G920</f>
        <v>5. Invertebrate Mitochondrial</v>
      </c>
      <c r="H920" s="70" t="str">
        <f>sampletable!H920</f>
        <v>ARISE_SEQ_0137</v>
      </c>
      <c r="I920" s="70" t="str">
        <f>sampletable!I920</f>
        <v>NCBN001525</v>
      </c>
      <c r="J920" s="70">
        <f>sampletable!J920</f>
        <v>1100016471</v>
      </c>
      <c r="K920" s="70" t="str">
        <f>sampletable!K920</f>
        <v>MM002</v>
      </c>
      <c r="L920" s="70" t="str">
        <f>sampletable!L920</f>
        <v>E07</v>
      </c>
      <c r="M920" s="70" t="str">
        <f>sampletable!M920</f>
        <v>ONT_LepF1+ONT_LCO1490</v>
      </c>
      <c r="N920" s="70" t="str">
        <f>sampletable!N920</f>
        <v>#N/A</v>
      </c>
      <c r="O920" s="70" t="str">
        <f>sampletable!O920</f>
        <v>ONT_LepR1+ONT_HCO2198</v>
      </c>
      <c r="P920" s="70" t="str">
        <f>sampletable!P920</f>
        <v>#N/A</v>
      </c>
      <c r="Q920" s="70"/>
      <c r="R920" s="70" t="str">
        <f>sampletable!R920</f>
        <v>BC53</v>
      </c>
      <c r="S920" s="70"/>
      <c r="T920" s="70" t="str">
        <f>sampletable!T920</f>
        <v>NB10</v>
      </c>
    </row>
    <row r="921">
      <c r="A921" s="70"/>
      <c r="B921" s="70" t="str">
        <f>sampletable!B921</f>
        <v>RMNH.5144463</v>
      </c>
      <c r="C921" s="71" t="str">
        <f>sampletable!C921</f>
        <v>Insect</v>
      </c>
      <c r="D921" s="71" t="str">
        <f>sampletable!D921</f>
        <v>COI-5P</v>
      </c>
      <c r="E921" s="70">
        <f>sampletable!E921</f>
        <v>658</v>
      </c>
      <c r="F921" s="70">
        <f>sampletable!F921</f>
        <v>658</v>
      </c>
      <c r="G921" s="71" t="str">
        <f>sampletable!G921</f>
        <v>5. Invertebrate Mitochondrial</v>
      </c>
      <c r="H921" s="70" t="str">
        <f>sampletable!H921</f>
        <v>ARISE_SEQ_0137</v>
      </c>
      <c r="I921" s="70" t="str">
        <f>sampletable!I921</f>
        <v>NCBN001525</v>
      </c>
      <c r="J921" s="70">
        <f>sampletable!J921</f>
        <v>1100016472</v>
      </c>
      <c r="K921" s="70" t="str">
        <f>sampletable!K921</f>
        <v>MM002</v>
      </c>
      <c r="L921" s="70" t="str">
        <f>sampletable!L921</f>
        <v>E08</v>
      </c>
      <c r="M921" s="70" t="str">
        <f>sampletable!M921</f>
        <v>ONT_LepF1+ONT_LCO1490</v>
      </c>
      <c r="N921" s="70" t="str">
        <f>sampletable!N921</f>
        <v>#N/A</v>
      </c>
      <c r="O921" s="70" t="str">
        <f>sampletable!O921</f>
        <v>ONT_LepR1+ONT_HCO2198</v>
      </c>
      <c r="P921" s="70" t="str">
        <f>sampletable!P921</f>
        <v>#N/A</v>
      </c>
      <c r="Q921" s="70"/>
      <c r="R921" s="70" t="str">
        <f>sampletable!R921</f>
        <v>BC61</v>
      </c>
      <c r="S921" s="70"/>
      <c r="T921" s="70" t="str">
        <f>sampletable!T921</f>
        <v>NB10</v>
      </c>
    </row>
    <row r="922">
      <c r="A922" s="70"/>
      <c r="B922" s="70" t="str">
        <f>sampletable!B922</f>
        <v>RMNH.5144471</v>
      </c>
      <c r="C922" s="71" t="str">
        <f>sampletable!C922</f>
        <v>Insect</v>
      </c>
      <c r="D922" s="71" t="str">
        <f>sampletable!D922</f>
        <v>COI-5P</v>
      </c>
      <c r="E922" s="70">
        <f>sampletable!E922</f>
        <v>658</v>
      </c>
      <c r="F922" s="70">
        <f>sampletable!F922</f>
        <v>658</v>
      </c>
      <c r="G922" s="71" t="str">
        <f>sampletable!G922</f>
        <v>5. Invertebrate Mitochondrial</v>
      </c>
      <c r="H922" s="70" t="str">
        <f>sampletable!H922</f>
        <v>ARISE_SEQ_0137</v>
      </c>
      <c r="I922" s="70" t="str">
        <f>sampletable!I922</f>
        <v>NCBN001525</v>
      </c>
      <c r="J922" s="70">
        <f>sampletable!J922</f>
        <v>1100016473</v>
      </c>
      <c r="K922" s="70" t="str">
        <f>sampletable!K922</f>
        <v>MM002</v>
      </c>
      <c r="L922" s="70" t="str">
        <f>sampletable!L922</f>
        <v>E09</v>
      </c>
      <c r="M922" s="70" t="str">
        <f>sampletable!M922</f>
        <v>ONT_LepF1+ONT_LCO1490</v>
      </c>
      <c r="N922" s="70" t="str">
        <f>sampletable!N922</f>
        <v>#N/A</v>
      </c>
      <c r="O922" s="70" t="str">
        <f>sampletable!O922</f>
        <v>ONT_LepR1+ONT_HCO2198</v>
      </c>
      <c r="P922" s="70" t="str">
        <f>sampletable!P922</f>
        <v>#N/A</v>
      </c>
      <c r="Q922" s="70"/>
      <c r="R922" s="70" t="str">
        <f>sampletable!R922</f>
        <v>BC69</v>
      </c>
      <c r="S922" s="70"/>
      <c r="T922" s="70" t="str">
        <f>sampletable!T922</f>
        <v>NB10</v>
      </c>
    </row>
    <row r="923">
      <c r="A923" s="70"/>
      <c r="B923" s="70" t="str">
        <f>sampletable!B923</f>
        <v>RMNH.5144479</v>
      </c>
      <c r="C923" s="71" t="str">
        <f>sampletable!C923</f>
        <v>Insect</v>
      </c>
      <c r="D923" s="71" t="str">
        <f>sampletable!D923</f>
        <v>COI-5P</v>
      </c>
      <c r="E923" s="70">
        <f>sampletable!E923</f>
        <v>658</v>
      </c>
      <c r="F923" s="70">
        <f>sampletable!F923</f>
        <v>658</v>
      </c>
      <c r="G923" s="71" t="str">
        <f>sampletable!G923</f>
        <v>5. Invertebrate Mitochondrial</v>
      </c>
      <c r="H923" s="70" t="str">
        <f>sampletable!H923</f>
        <v>ARISE_SEQ_0137</v>
      </c>
      <c r="I923" s="70" t="str">
        <f>sampletable!I923</f>
        <v>NCBN001525</v>
      </c>
      <c r="J923" s="70">
        <f>sampletable!J923</f>
        <v>1100016474</v>
      </c>
      <c r="K923" s="70" t="str">
        <f>sampletable!K923</f>
        <v>MM002</v>
      </c>
      <c r="L923" s="70" t="str">
        <f>sampletable!L923</f>
        <v>E10</v>
      </c>
      <c r="M923" s="70" t="str">
        <f>sampletable!M923</f>
        <v>ONT_LepF1+ONT_LCO1490</v>
      </c>
      <c r="N923" s="70" t="str">
        <f>sampletable!N923</f>
        <v>#N/A</v>
      </c>
      <c r="O923" s="70" t="str">
        <f>sampletable!O923</f>
        <v>ONT_LepR1+ONT_HCO2198</v>
      </c>
      <c r="P923" s="70" t="str">
        <f>sampletable!P923</f>
        <v>#N/A</v>
      </c>
      <c r="Q923" s="70"/>
      <c r="R923" s="70" t="str">
        <f>sampletable!R923</f>
        <v>BC77</v>
      </c>
      <c r="S923" s="70"/>
      <c r="T923" s="70" t="str">
        <f>sampletable!T923</f>
        <v>NB10</v>
      </c>
    </row>
    <row r="924">
      <c r="A924" s="70"/>
      <c r="B924" s="70" t="str">
        <f>sampletable!B924</f>
        <v>RMNH.5144487</v>
      </c>
      <c r="C924" s="71" t="str">
        <f>sampletable!C924</f>
        <v>Insect</v>
      </c>
      <c r="D924" s="71" t="str">
        <f>sampletable!D924</f>
        <v>COI-5P</v>
      </c>
      <c r="E924" s="70">
        <f>sampletable!E924</f>
        <v>658</v>
      </c>
      <c r="F924" s="70">
        <f>sampletable!F924</f>
        <v>658</v>
      </c>
      <c r="G924" s="71" t="str">
        <f>sampletable!G924</f>
        <v>5. Invertebrate Mitochondrial</v>
      </c>
      <c r="H924" s="70" t="str">
        <f>sampletable!H924</f>
        <v>ARISE_SEQ_0137</v>
      </c>
      <c r="I924" s="70" t="str">
        <f>sampletable!I924</f>
        <v>NCBN001525</v>
      </c>
      <c r="J924" s="70">
        <f>sampletable!J924</f>
        <v>1100016475</v>
      </c>
      <c r="K924" s="70" t="str">
        <f>sampletable!K924</f>
        <v>MM002</v>
      </c>
      <c r="L924" s="70" t="str">
        <f>sampletable!L924</f>
        <v>E11</v>
      </c>
      <c r="M924" s="70" t="str">
        <f>sampletable!M924</f>
        <v>ONT_LepF1+ONT_LCO1490</v>
      </c>
      <c r="N924" s="70" t="str">
        <f>sampletable!N924</f>
        <v>#N/A</v>
      </c>
      <c r="O924" s="70" t="str">
        <f>sampletable!O924</f>
        <v>ONT_LepR1+ONT_HCO2198</v>
      </c>
      <c r="P924" s="70" t="str">
        <f>sampletable!P924</f>
        <v>#N/A</v>
      </c>
      <c r="Q924" s="70"/>
      <c r="R924" s="70" t="str">
        <f>sampletable!R924</f>
        <v>BC85</v>
      </c>
      <c r="S924" s="70"/>
      <c r="T924" s="70" t="str">
        <f>sampletable!T924</f>
        <v>NB10</v>
      </c>
    </row>
    <row r="925">
      <c r="A925" s="70"/>
      <c r="B925" s="70" t="str">
        <f>sampletable!B925</f>
        <v>RMNH.5144495</v>
      </c>
      <c r="C925" s="71" t="str">
        <f>sampletable!C925</f>
        <v>Insect</v>
      </c>
      <c r="D925" s="71" t="str">
        <f>sampletable!D925</f>
        <v>COI-5P</v>
      </c>
      <c r="E925" s="70">
        <f>sampletable!E925</f>
        <v>658</v>
      </c>
      <c r="F925" s="70">
        <f>sampletable!F925</f>
        <v>658</v>
      </c>
      <c r="G925" s="71" t="str">
        <f>sampletable!G925</f>
        <v>5. Invertebrate Mitochondrial</v>
      </c>
      <c r="H925" s="70" t="str">
        <f>sampletable!H925</f>
        <v>ARISE_SEQ_0137</v>
      </c>
      <c r="I925" s="70" t="str">
        <f>sampletable!I925</f>
        <v>NCBN001525</v>
      </c>
      <c r="J925" s="70">
        <f>sampletable!J925</f>
        <v>1100016476</v>
      </c>
      <c r="K925" s="70" t="str">
        <f>sampletable!K925</f>
        <v>MM002</v>
      </c>
      <c r="L925" s="70" t="str">
        <f>sampletable!L925</f>
        <v>E12</v>
      </c>
      <c r="M925" s="70" t="str">
        <f>sampletable!M925</f>
        <v>ONT_LepF1+ONT_LCO1490</v>
      </c>
      <c r="N925" s="70" t="str">
        <f>sampletable!N925</f>
        <v>#N/A</v>
      </c>
      <c r="O925" s="70" t="str">
        <f>sampletable!O925</f>
        <v>ONT_LepR1+ONT_HCO2198</v>
      </c>
      <c r="P925" s="70" t="str">
        <f>sampletable!P925</f>
        <v>#N/A</v>
      </c>
      <c r="Q925" s="70"/>
      <c r="R925" s="70" t="str">
        <f>sampletable!R925</f>
        <v>BC93</v>
      </c>
      <c r="S925" s="70"/>
      <c r="T925" s="70" t="str">
        <f>sampletable!T925</f>
        <v>NB10</v>
      </c>
    </row>
    <row r="926">
      <c r="A926" s="70"/>
      <c r="B926" s="70" t="str">
        <f>sampletable!B926</f>
        <v>RMNH.5144408</v>
      </c>
      <c r="C926" s="71" t="str">
        <f>sampletable!C926</f>
        <v>Insect</v>
      </c>
      <c r="D926" s="71" t="str">
        <f>sampletable!D926</f>
        <v>COI-5P</v>
      </c>
      <c r="E926" s="70">
        <f>sampletable!E926</f>
        <v>658</v>
      </c>
      <c r="F926" s="70">
        <f>sampletable!F926</f>
        <v>658</v>
      </c>
      <c r="G926" s="71" t="str">
        <f>sampletable!G926</f>
        <v>5. Invertebrate Mitochondrial</v>
      </c>
      <c r="H926" s="70" t="str">
        <f>sampletable!H926</f>
        <v>ARISE_SEQ_0137</v>
      </c>
      <c r="I926" s="70" t="str">
        <f>sampletable!I926</f>
        <v>NCBN001525</v>
      </c>
      <c r="J926" s="70">
        <f>sampletable!J926</f>
        <v>1100016477</v>
      </c>
      <c r="K926" s="70" t="str">
        <f>sampletable!K926</f>
        <v>MM002</v>
      </c>
      <c r="L926" s="70" t="str">
        <f>sampletable!L926</f>
        <v>F01</v>
      </c>
      <c r="M926" s="70" t="str">
        <f>sampletable!M926</f>
        <v>ONT_LepF1+ONT_LCO1490</v>
      </c>
      <c r="N926" s="70" t="str">
        <f>sampletable!N926</f>
        <v>#N/A</v>
      </c>
      <c r="O926" s="70" t="str">
        <f>sampletable!O926</f>
        <v>ONT_LepR1+ONT_HCO2198</v>
      </c>
      <c r="P926" s="70" t="str">
        <f>sampletable!P926</f>
        <v>#N/A</v>
      </c>
      <c r="Q926" s="70"/>
      <c r="R926" s="70" t="str">
        <f>sampletable!R926</f>
        <v>BC06</v>
      </c>
      <c r="S926" s="70"/>
      <c r="T926" s="70" t="str">
        <f>sampletable!T926</f>
        <v>NB10</v>
      </c>
    </row>
    <row r="927">
      <c r="A927" s="70"/>
      <c r="B927" s="70" t="str">
        <f>sampletable!B927</f>
        <v>RMNH.5144416</v>
      </c>
      <c r="C927" s="71" t="str">
        <f>sampletable!C927</f>
        <v>Insect</v>
      </c>
      <c r="D927" s="71" t="str">
        <f>sampletable!D927</f>
        <v>COI-5P</v>
      </c>
      <c r="E927" s="70">
        <f>sampletable!E927</f>
        <v>658</v>
      </c>
      <c r="F927" s="70">
        <f>sampletable!F927</f>
        <v>658</v>
      </c>
      <c r="G927" s="71" t="str">
        <f>sampletable!G927</f>
        <v>5. Invertebrate Mitochondrial</v>
      </c>
      <c r="H927" s="70" t="str">
        <f>sampletable!H927</f>
        <v>ARISE_SEQ_0137</v>
      </c>
      <c r="I927" s="70" t="str">
        <f>sampletable!I927</f>
        <v>NCBN001525</v>
      </c>
      <c r="J927" s="70">
        <f>sampletable!J927</f>
        <v>1100016478</v>
      </c>
      <c r="K927" s="70" t="str">
        <f>sampletable!K927</f>
        <v>MM002</v>
      </c>
      <c r="L927" s="70" t="str">
        <f>sampletable!L927</f>
        <v>F02</v>
      </c>
      <c r="M927" s="70" t="str">
        <f>sampletable!M927</f>
        <v>ONT_LepF1+ONT_LCO1490</v>
      </c>
      <c r="N927" s="70" t="str">
        <f>sampletable!N927</f>
        <v>#N/A</v>
      </c>
      <c r="O927" s="70" t="str">
        <f>sampletable!O927</f>
        <v>ONT_LepR1+ONT_HCO2198</v>
      </c>
      <c r="P927" s="70" t="str">
        <f>sampletable!P927</f>
        <v>#N/A</v>
      </c>
      <c r="Q927" s="70"/>
      <c r="R927" s="70" t="str">
        <f>sampletable!R927</f>
        <v>BC14</v>
      </c>
      <c r="S927" s="70"/>
      <c r="T927" s="70" t="str">
        <f>sampletable!T927</f>
        <v>NB10</v>
      </c>
    </row>
    <row r="928">
      <c r="A928" s="70"/>
      <c r="B928" s="70" t="str">
        <f>sampletable!B928</f>
        <v>RMNH.5144424</v>
      </c>
      <c r="C928" s="71" t="str">
        <f>sampletable!C928</f>
        <v>Insect</v>
      </c>
      <c r="D928" s="71" t="str">
        <f>sampletable!D928</f>
        <v>COI-5P</v>
      </c>
      <c r="E928" s="70">
        <f>sampletable!E928</f>
        <v>658</v>
      </c>
      <c r="F928" s="70">
        <f>sampletable!F928</f>
        <v>658</v>
      </c>
      <c r="G928" s="71" t="str">
        <f>sampletable!G928</f>
        <v>5. Invertebrate Mitochondrial</v>
      </c>
      <c r="H928" s="70" t="str">
        <f>sampletable!H928</f>
        <v>ARISE_SEQ_0137</v>
      </c>
      <c r="I928" s="70" t="str">
        <f>sampletable!I928</f>
        <v>NCBN001525</v>
      </c>
      <c r="J928" s="70">
        <f>sampletable!J928</f>
        <v>1100016479</v>
      </c>
      <c r="K928" s="70" t="str">
        <f>sampletable!K928</f>
        <v>MM002</v>
      </c>
      <c r="L928" s="70" t="str">
        <f>sampletable!L928</f>
        <v>F03</v>
      </c>
      <c r="M928" s="70" t="str">
        <f>sampletable!M928</f>
        <v>ONT_LepF1+ONT_LCO1490</v>
      </c>
      <c r="N928" s="70" t="str">
        <f>sampletable!N928</f>
        <v>#N/A</v>
      </c>
      <c r="O928" s="70" t="str">
        <f>sampletable!O928</f>
        <v>ONT_LepR1+ONT_HCO2198</v>
      </c>
      <c r="P928" s="70" t="str">
        <f>sampletable!P928</f>
        <v>#N/A</v>
      </c>
      <c r="Q928" s="70"/>
      <c r="R928" s="70" t="str">
        <f>sampletable!R928</f>
        <v>BC22</v>
      </c>
      <c r="S928" s="70"/>
      <c r="T928" s="70" t="str">
        <f>sampletable!T928</f>
        <v>NB10</v>
      </c>
    </row>
    <row r="929">
      <c r="A929" s="70"/>
      <c r="B929" s="70" t="str">
        <f>sampletable!B929</f>
        <v>RMNH.5144432</v>
      </c>
      <c r="C929" s="71" t="str">
        <f>sampletable!C929</f>
        <v>Insect</v>
      </c>
      <c r="D929" s="71" t="str">
        <f>sampletable!D929</f>
        <v>COI-5P</v>
      </c>
      <c r="E929" s="70">
        <f>sampletable!E929</f>
        <v>658</v>
      </c>
      <c r="F929" s="70">
        <f>sampletable!F929</f>
        <v>658</v>
      </c>
      <c r="G929" s="71" t="str">
        <f>sampletable!G929</f>
        <v>5. Invertebrate Mitochondrial</v>
      </c>
      <c r="H929" s="70" t="str">
        <f>sampletable!H929</f>
        <v>ARISE_SEQ_0137</v>
      </c>
      <c r="I929" s="70" t="str">
        <f>sampletable!I929</f>
        <v>NCBN001525</v>
      </c>
      <c r="J929" s="70">
        <f>sampletable!J929</f>
        <v>1100016480</v>
      </c>
      <c r="K929" s="70" t="str">
        <f>sampletable!K929</f>
        <v>MM002</v>
      </c>
      <c r="L929" s="70" t="str">
        <f>sampletable!L929</f>
        <v>F04</v>
      </c>
      <c r="M929" s="70" t="str">
        <f>sampletable!M929</f>
        <v>ONT_LepF1+ONT_LCO1490</v>
      </c>
      <c r="N929" s="70" t="str">
        <f>sampletable!N929</f>
        <v>#N/A</v>
      </c>
      <c r="O929" s="70" t="str">
        <f>sampletable!O929</f>
        <v>ONT_LepR1+ONT_HCO2198</v>
      </c>
      <c r="P929" s="70" t="str">
        <f>sampletable!P929</f>
        <v>#N/A</v>
      </c>
      <c r="Q929" s="70"/>
      <c r="R929" s="70" t="str">
        <f>sampletable!R929</f>
        <v>BC30</v>
      </c>
      <c r="S929" s="70"/>
      <c r="T929" s="70" t="str">
        <f>sampletable!T929</f>
        <v>NB10</v>
      </c>
    </row>
    <row r="930">
      <c r="A930" s="70"/>
      <c r="B930" s="70" t="str">
        <f>sampletable!B930</f>
        <v>RMNH.5144440</v>
      </c>
      <c r="C930" s="71" t="str">
        <f>sampletable!C930</f>
        <v>Insect</v>
      </c>
      <c r="D930" s="71" t="str">
        <f>sampletable!D930</f>
        <v>COI-5P</v>
      </c>
      <c r="E930" s="70">
        <f>sampletable!E930</f>
        <v>658</v>
      </c>
      <c r="F930" s="70">
        <f>sampletable!F930</f>
        <v>658</v>
      </c>
      <c r="G930" s="71" t="str">
        <f>sampletable!G930</f>
        <v>5. Invertebrate Mitochondrial</v>
      </c>
      <c r="H930" s="70" t="str">
        <f>sampletable!H930</f>
        <v>ARISE_SEQ_0137</v>
      </c>
      <c r="I930" s="70" t="str">
        <f>sampletable!I930</f>
        <v>NCBN001525</v>
      </c>
      <c r="J930" s="70">
        <f>sampletable!J930</f>
        <v>1100016481</v>
      </c>
      <c r="K930" s="70" t="str">
        <f>sampletable!K930</f>
        <v>MM002</v>
      </c>
      <c r="L930" s="70" t="str">
        <f>sampletable!L930</f>
        <v>F05</v>
      </c>
      <c r="M930" s="70" t="str">
        <f>sampletable!M930</f>
        <v>ONT_LepF1+ONT_LCO1490</v>
      </c>
      <c r="N930" s="70" t="str">
        <f>sampletable!N930</f>
        <v>#N/A</v>
      </c>
      <c r="O930" s="70" t="str">
        <f>sampletable!O930</f>
        <v>ONT_LepR1+ONT_HCO2198</v>
      </c>
      <c r="P930" s="70" t="str">
        <f>sampletable!P930</f>
        <v>#N/A</v>
      </c>
      <c r="Q930" s="70"/>
      <c r="R930" s="70" t="str">
        <f>sampletable!R930</f>
        <v>BC38</v>
      </c>
      <c r="S930" s="70"/>
      <c r="T930" s="70" t="str">
        <f>sampletable!T930</f>
        <v>NB10</v>
      </c>
    </row>
    <row r="931">
      <c r="A931" s="70"/>
      <c r="B931" s="70" t="str">
        <f>sampletable!B931</f>
        <v>RMNH.5144448</v>
      </c>
      <c r="C931" s="71" t="str">
        <f>sampletable!C931</f>
        <v>Insect</v>
      </c>
      <c r="D931" s="71" t="str">
        <f>sampletable!D931</f>
        <v>COI-5P</v>
      </c>
      <c r="E931" s="70">
        <f>sampletable!E931</f>
        <v>658</v>
      </c>
      <c r="F931" s="70">
        <f>sampletable!F931</f>
        <v>658</v>
      </c>
      <c r="G931" s="71" t="str">
        <f>sampletable!G931</f>
        <v>5. Invertebrate Mitochondrial</v>
      </c>
      <c r="H931" s="70" t="str">
        <f>sampletable!H931</f>
        <v>ARISE_SEQ_0137</v>
      </c>
      <c r="I931" s="70" t="str">
        <f>sampletable!I931</f>
        <v>NCBN001525</v>
      </c>
      <c r="J931" s="70">
        <f>sampletable!J931</f>
        <v>1100016482</v>
      </c>
      <c r="K931" s="70" t="str">
        <f>sampletable!K931</f>
        <v>MM002</v>
      </c>
      <c r="L931" s="70" t="str">
        <f>sampletable!L931</f>
        <v>F06</v>
      </c>
      <c r="M931" s="70" t="str">
        <f>sampletable!M931</f>
        <v>ONT_LepF1+ONT_LCO1490</v>
      </c>
      <c r="N931" s="70" t="str">
        <f>sampletable!N931</f>
        <v>#N/A</v>
      </c>
      <c r="O931" s="70" t="str">
        <f>sampletable!O931</f>
        <v>ONT_LepR1+ONT_HCO2198</v>
      </c>
      <c r="P931" s="70" t="str">
        <f>sampletable!P931</f>
        <v>#N/A</v>
      </c>
      <c r="Q931" s="70"/>
      <c r="R931" s="70" t="str">
        <f>sampletable!R931</f>
        <v>BC46</v>
      </c>
      <c r="S931" s="70"/>
      <c r="T931" s="70" t="str">
        <f>sampletable!T931</f>
        <v>NB10</v>
      </c>
    </row>
    <row r="932">
      <c r="A932" s="70"/>
      <c r="B932" s="70" t="str">
        <f>sampletable!B932</f>
        <v>RMNH.5144456</v>
      </c>
      <c r="C932" s="71" t="str">
        <f>sampletable!C932</f>
        <v>Insect</v>
      </c>
      <c r="D932" s="71" t="str">
        <f>sampletable!D932</f>
        <v>COI-5P</v>
      </c>
      <c r="E932" s="70">
        <f>sampletable!E932</f>
        <v>658</v>
      </c>
      <c r="F932" s="70">
        <f>sampletable!F932</f>
        <v>658</v>
      </c>
      <c r="G932" s="71" t="str">
        <f>sampletable!G932</f>
        <v>5. Invertebrate Mitochondrial</v>
      </c>
      <c r="H932" s="70" t="str">
        <f>sampletable!H932</f>
        <v>ARISE_SEQ_0137</v>
      </c>
      <c r="I932" s="70" t="str">
        <f>sampletable!I932</f>
        <v>NCBN001525</v>
      </c>
      <c r="J932" s="70">
        <f>sampletable!J932</f>
        <v>1100016483</v>
      </c>
      <c r="K932" s="70" t="str">
        <f>sampletable!K932</f>
        <v>MM002</v>
      </c>
      <c r="L932" s="70" t="str">
        <f>sampletable!L932</f>
        <v>F07</v>
      </c>
      <c r="M932" s="70" t="str">
        <f>sampletable!M932</f>
        <v>ONT_LepF1+ONT_LCO1490</v>
      </c>
      <c r="N932" s="70" t="str">
        <f>sampletable!N932</f>
        <v>#N/A</v>
      </c>
      <c r="O932" s="70" t="str">
        <f>sampletable!O932</f>
        <v>ONT_LepR1+ONT_HCO2198</v>
      </c>
      <c r="P932" s="70" t="str">
        <f>sampletable!P932</f>
        <v>#N/A</v>
      </c>
      <c r="Q932" s="70"/>
      <c r="R932" s="70" t="str">
        <f>sampletable!R932</f>
        <v>BC54</v>
      </c>
      <c r="S932" s="70"/>
      <c r="T932" s="70" t="str">
        <f>sampletable!T932</f>
        <v>NB10</v>
      </c>
    </row>
    <row r="933">
      <c r="A933" s="70"/>
      <c r="B933" s="70" t="str">
        <f>sampletable!B933</f>
        <v>RMNH.5144464</v>
      </c>
      <c r="C933" s="71" t="str">
        <f>sampletable!C933</f>
        <v>Insect</v>
      </c>
      <c r="D933" s="71" t="str">
        <f>sampletable!D933</f>
        <v>COI-5P</v>
      </c>
      <c r="E933" s="70">
        <f>sampletable!E933</f>
        <v>658</v>
      </c>
      <c r="F933" s="70">
        <f>sampletable!F933</f>
        <v>658</v>
      </c>
      <c r="G933" s="71" t="str">
        <f>sampletable!G933</f>
        <v>5. Invertebrate Mitochondrial</v>
      </c>
      <c r="H933" s="70" t="str">
        <f>sampletable!H933</f>
        <v>ARISE_SEQ_0137</v>
      </c>
      <c r="I933" s="70" t="str">
        <f>sampletable!I933</f>
        <v>NCBN001525</v>
      </c>
      <c r="J933" s="70">
        <f>sampletable!J933</f>
        <v>1100016484</v>
      </c>
      <c r="K933" s="70" t="str">
        <f>sampletable!K933</f>
        <v>MM002</v>
      </c>
      <c r="L933" s="70" t="str">
        <f>sampletable!L933</f>
        <v>F08</v>
      </c>
      <c r="M933" s="70" t="str">
        <f>sampletable!M933</f>
        <v>ONT_LepF1+ONT_LCO1490</v>
      </c>
      <c r="N933" s="70" t="str">
        <f>sampletable!N933</f>
        <v>#N/A</v>
      </c>
      <c r="O933" s="70" t="str">
        <f>sampletable!O933</f>
        <v>ONT_LepR1+ONT_HCO2198</v>
      </c>
      <c r="P933" s="70" t="str">
        <f>sampletable!P933</f>
        <v>#N/A</v>
      </c>
      <c r="Q933" s="70"/>
      <c r="R933" s="70" t="str">
        <f>sampletable!R933</f>
        <v>BC62</v>
      </c>
      <c r="S933" s="70"/>
      <c r="T933" s="70" t="str">
        <f>sampletable!T933</f>
        <v>NB10</v>
      </c>
    </row>
    <row r="934">
      <c r="A934" s="70"/>
      <c r="B934" s="70" t="str">
        <f>sampletable!B934</f>
        <v>RMNH.5144472</v>
      </c>
      <c r="C934" s="71" t="str">
        <f>sampletable!C934</f>
        <v>Insect</v>
      </c>
      <c r="D934" s="71" t="str">
        <f>sampletable!D934</f>
        <v>COI-5P</v>
      </c>
      <c r="E934" s="70">
        <f>sampletable!E934</f>
        <v>658</v>
      </c>
      <c r="F934" s="70">
        <f>sampletable!F934</f>
        <v>658</v>
      </c>
      <c r="G934" s="71" t="str">
        <f>sampletable!G934</f>
        <v>5. Invertebrate Mitochondrial</v>
      </c>
      <c r="H934" s="70" t="str">
        <f>sampletable!H934</f>
        <v>ARISE_SEQ_0137</v>
      </c>
      <c r="I934" s="70" t="str">
        <f>sampletable!I934</f>
        <v>NCBN001525</v>
      </c>
      <c r="J934" s="70">
        <f>sampletable!J934</f>
        <v>1100016485</v>
      </c>
      <c r="K934" s="70" t="str">
        <f>sampletable!K934</f>
        <v>MM002</v>
      </c>
      <c r="L934" s="70" t="str">
        <f>sampletable!L934</f>
        <v>F09</v>
      </c>
      <c r="M934" s="70" t="str">
        <f>sampletable!M934</f>
        <v>ONT_LepF1+ONT_LCO1490</v>
      </c>
      <c r="N934" s="70" t="str">
        <f>sampletable!N934</f>
        <v>#N/A</v>
      </c>
      <c r="O934" s="70" t="str">
        <f>sampletable!O934</f>
        <v>ONT_LepR1+ONT_HCO2198</v>
      </c>
      <c r="P934" s="70" t="str">
        <f>sampletable!P934</f>
        <v>#N/A</v>
      </c>
      <c r="Q934" s="70"/>
      <c r="R934" s="70" t="str">
        <f>sampletable!R934</f>
        <v>BC70</v>
      </c>
      <c r="S934" s="70"/>
      <c r="T934" s="70" t="str">
        <f>sampletable!T934</f>
        <v>NB10</v>
      </c>
    </row>
    <row r="935">
      <c r="A935" s="70"/>
      <c r="B935" s="70" t="str">
        <f>sampletable!B935</f>
        <v>RMNH.5144480</v>
      </c>
      <c r="C935" s="71" t="str">
        <f>sampletable!C935</f>
        <v>Insect</v>
      </c>
      <c r="D935" s="71" t="str">
        <f>sampletable!D935</f>
        <v>COI-5P</v>
      </c>
      <c r="E935" s="70">
        <f>sampletable!E935</f>
        <v>658</v>
      </c>
      <c r="F935" s="70">
        <f>sampletable!F935</f>
        <v>658</v>
      </c>
      <c r="G935" s="71" t="str">
        <f>sampletable!G935</f>
        <v>5. Invertebrate Mitochondrial</v>
      </c>
      <c r="H935" s="70" t="str">
        <f>sampletable!H935</f>
        <v>ARISE_SEQ_0137</v>
      </c>
      <c r="I935" s="70" t="str">
        <f>sampletable!I935</f>
        <v>NCBN001525</v>
      </c>
      <c r="J935" s="70">
        <f>sampletable!J935</f>
        <v>1100016486</v>
      </c>
      <c r="K935" s="70" t="str">
        <f>sampletable!K935</f>
        <v>MM002</v>
      </c>
      <c r="L935" s="70" t="str">
        <f>sampletable!L935</f>
        <v>F10</v>
      </c>
      <c r="M935" s="70" t="str">
        <f>sampletable!M935</f>
        <v>ONT_LepF1+ONT_LCO1490</v>
      </c>
      <c r="N935" s="70" t="str">
        <f>sampletable!N935</f>
        <v>#N/A</v>
      </c>
      <c r="O935" s="70" t="str">
        <f>sampletable!O935</f>
        <v>ONT_LepR1+ONT_HCO2198</v>
      </c>
      <c r="P935" s="70" t="str">
        <f>sampletable!P935</f>
        <v>#N/A</v>
      </c>
      <c r="Q935" s="70"/>
      <c r="R935" s="70" t="str">
        <f>sampletable!R935</f>
        <v>BC78</v>
      </c>
      <c r="S935" s="70"/>
      <c r="T935" s="70" t="str">
        <f>sampletable!T935</f>
        <v>NB10</v>
      </c>
    </row>
    <row r="936">
      <c r="A936" s="70"/>
      <c r="B936" s="70" t="str">
        <f>sampletable!B936</f>
        <v>RMNH.5144488</v>
      </c>
      <c r="C936" s="71" t="str">
        <f>sampletable!C936</f>
        <v>Insect</v>
      </c>
      <c r="D936" s="71" t="str">
        <f>sampletable!D936</f>
        <v>COI-5P</v>
      </c>
      <c r="E936" s="70">
        <f>sampletable!E936</f>
        <v>658</v>
      </c>
      <c r="F936" s="70">
        <f>sampletable!F936</f>
        <v>658</v>
      </c>
      <c r="G936" s="71" t="str">
        <f>sampletable!G936</f>
        <v>5. Invertebrate Mitochondrial</v>
      </c>
      <c r="H936" s="70" t="str">
        <f>sampletable!H936</f>
        <v>ARISE_SEQ_0137</v>
      </c>
      <c r="I936" s="70" t="str">
        <f>sampletable!I936</f>
        <v>NCBN001525</v>
      </c>
      <c r="J936" s="70">
        <f>sampletable!J936</f>
        <v>1100016487</v>
      </c>
      <c r="K936" s="70" t="str">
        <f>sampletable!K936</f>
        <v>MM002</v>
      </c>
      <c r="L936" s="70" t="str">
        <f>sampletable!L936</f>
        <v>F11</v>
      </c>
      <c r="M936" s="70" t="str">
        <f>sampletable!M936</f>
        <v>ONT_LepF1+ONT_LCO1490</v>
      </c>
      <c r="N936" s="70" t="str">
        <f>sampletable!N936</f>
        <v>#N/A</v>
      </c>
      <c r="O936" s="70" t="str">
        <f>sampletable!O936</f>
        <v>ONT_LepR1+ONT_HCO2198</v>
      </c>
      <c r="P936" s="70" t="str">
        <f>sampletable!P936</f>
        <v>#N/A</v>
      </c>
      <c r="Q936" s="70"/>
      <c r="R936" s="70" t="str">
        <f>sampletable!R936</f>
        <v>BC86</v>
      </c>
      <c r="S936" s="70"/>
      <c r="T936" s="70" t="str">
        <f>sampletable!T936</f>
        <v>NB10</v>
      </c>
    </row>
    <row r="937">
      <c r="A937" s="70"/>
      <c r="B937" s="70" t="str">
        <f>sampletable!B937</f>
        <v>RMNH.5144496</v>
      </c>
      <c r="C937" s="71" t="str">
        <f>sampletable!C937</f>
        <v>Insect</v>
      </c>
      <c r="D937" s="71" t="str">
        <f>sampletable!D937</f>
        <v>COI-5P</v>
      </c>
      <c r="E937" s="70">
        <f>sampletable!E937</f>
        <v>658</v>
      </c>
      <c r="F937" s="70">
        <f>sampletable!F937</f>
        <v>658</v>
      </c>
      <c r="G937" s="71" t="str">
        <f>sampletable!G937</f>
        <v>5. Invertebrate Mitochondrial</v>
      </c>
      <c r="H937" s="70" t="str">
        <f>sampletable!H937</f>
        <v>ARISE_SEQ_0137</v>
      </c>
      <c r="I937" s="70" t="str">
        <f>sampletable!I937</f>
        <v>NCBN001525</v>
      </c>
      <c r="J937" s="70">
        <f>sampletable!J937</f>
        <v>1100016488</v>
      </c>
      <c r="K937" s="70" t="str">
        <f>sampletable!K937</f>
        <v>MM002</v>
      </c>
      <c r="L937" s="70" t="str">
        <f>sampletable!L937</f>
        <v>F12</v>
      </c>
      <c r="M937" s="70" t="str">
        <f>sampletable!M937</f>
        <v>ONT_LepF1+ONT_LCO1490</v>
      </c>
      <c r="N937" s="70" t="str">
        <f>sampletable!N937</f>
        <v>#N/A</v>
      </c>
      <c r="O937" s="70" t="str">
        <f>sampletable!O937</f>
        <v>ONT_LepR1+ONT_HCO2198</v>
      </c>
      <c r="P937" s="70" t="str">
        <f>sampletable!P937</f>
        <v>#N/A</v>
      </c>
      <c r="Q937" s="70"/>
      <c r="R937" s="70" t="str">
        <f>sampletable!R937</f>
        <v>BC94</v>
      </c>
      <c r="S937" s="70"/>
      <c r="T937" s="70" t="str">
        <f>sampletable!T937</f>
        <v>NB10</v>
      </c>
    </row>
    <row r="938">
      <c r="A938" s="70"/>
      <c r="B938" s="70" t="str">
        <f>sampletable!B938</f>
        <v>RMNH.5144409</v>
      </c>
      <c r="C938" s="71" t="str">
        <f>sampletable!C938</f>
        <v>Insect</v>
      </c>
      <c r="D938" s="71" t="str">
        <f>sampletable!D938</f>
        <v>COI-5P</v>
      </c>
      <c r="E938" s="70">
        <f>sampletable!E938</f>
        <v>658</v>
      </c>
      <c r="F938" s="70">
        <f>sampletable!F938</f>
        <v>658</v>
      </c>
      <c r="G938" s="71" t="str">
        <f>sampletable!G938</f>
        <v>5. Invertebrate Mitochondrial</v>
      </c>
      <c r="H938" s="70" t="str">
        <f>sampletable!H938</f>
        <v>ARISE_SEQ_0137</v>
      </c>
      <c r="I938" s="70" t="str">
        <f>sampletable!I938</f>
        <v>NCBN001525</v>
      </c>
      <c r="J938" s="70">
        <f>sampletable!J938</f>
        <v>1100016489</v>
      </c>
      <c r="K938" s="70" t="str">
        <f>sampletable!K938</f>
        <v>MM002</v>
      </c>
      <c r="L938" s="70" t="str">
        <f>sampletable!L938</f>
        <v>G01</v>
      </c>
      <c r="M938" s="70" t="str">
        <f>sampletable!M938</f>
        <v>ONT_LepF1+ONT_LCO1490</v>
      </c>
      <c r="N938" s="70" t="str">
        <f>sampletable!N938</f>
        <v>#N/A</v>
      </c>
      <c r="O938" s="70" t="str">
        <f>sampletable!O938</f>
        <v>ONT_LepR1+ONT_HCO2198</v>
      </c>
      <c r="P938" s="70" t="str">
        <f>sampletable!P938</f>
        <v>#N/A</v>
      </c>
      <c r="Q938" s="70"/>
      <c r="R938" s="70" t="str">
        <f>sampletable!R938</f>
        <v>BC07</v>
      </c>
      <c r="S938" s="70"/>
      <c r="T938" s="70" t="str">
        <f>sampletable!T938</f>
        <v>NB10</v>
      </c>
    </row>
    <row r="939">
      <c r="A939" s="70"/>
      <c r="B939" s="70" t="str">
        <f>sampletable!B939</f>
        <v>RMNH.5144417</v>
      </c>
      <c r="C939" s="71" t="str">
        <f>sampletable!C939</f>
        <v>Insect</v>
      </c>
      <c r="D939" s="71" t="str">
        <f>sampletable!D939</f>
        <v>COI-5P</v>
      </c>
      <c r="E939" s="70">
        <f>sampletable!E939</f>
        <v>658</v>
      </c>
      <c r="F939" s="70">
        <f>sampletable!F939</f>
        <v>658</v>
      </c>
      <c r="G939" s="71" t="str">
        <f>sampletable!G939</f>
        <v>5. Invertebrate Mitochondrial</v>
      </c>
      <c r="H939" s="70" t="str">
        <f>sampletable!H939</f>
        <v>ARISE_SEQ_0137</v>
      </c>
      <c r="I939" s="70" t="str">
        <f>sampletable!I939</f>
        <v>NCBN001525</v>
      </c>
      <c r="J939" s="70">
        <f>sampletable!J939</f>
        <v>1100016490</v>
      </c>
      <c r="K939" s="70" t="str">
        <f>sampletable!K939</f>
        <v>MM002</v>
      </c>
      <c r="L939" s="70" t="str">
        <f>sampletable!L939</f>
        <v>G02</v>
      </c>
      <c r="M939" s="70" t="str">
        <f>sampletable!M939</f>
        <v>ONT_LepF1+ONT_LCO1490</v>
      </c>
      <c r="N939" s="70" t="str">
        <f>sampletable!N939</f>
        <v>#N/A</v>
      </c>
      <c r="O939" s="70" t="str">
        <f>sampletable!O939</f>
        <v>ONT_LepR1+ONT_HCO2198</v>
      </c>
      <c r="P939" s="70" t="str">
        <f>sampletable!P939</f>
        <v>#N/A</v>
      </c>
      <c r="Q939" s="70"/>
      <c r="R939" s="70" t="str">
        <f>sampletable!R939</f>
        <v>BC15</v>
      </c>
      <c r="S939" s="70"/>
      <c r="T939" s="70" t="str">
        <f>sampletable!T939</f>
        <v>NB10</v>
      </c>
    </row>
    <row r="940">
      <c r="A940" s="70"/>
      <c r="B940" s="70" t="str">
        <f>sampletable!B940</f>
        <v>RMNH.5144425</v>
      </c>
      <c r="C940" s="71" t="str">
        <f>sampletable!C940</f>
        <v>Insect</v>
      </c>
      <c r="D940" s="71" t="str">
        <f>sampletable!D940</f>
        <v>COI-5P</v>
      </c>
      <c r="E940" s="70">
        <f>sampletable!E940</f>
        <v>658</v>
      </c>
      <c r="F940" s="70">
        <f>sampletable!F940</f>
        <v>658</v>
      </c>
      <c r="G940" s="71" t="str">
        <f>sampletable!G940</f>
        <v>5. Invertebrate Mitochondrial</v>
      </c>
      <c r="H940" s="70" t="str">
        <f>sampletable!H940</f>
        <v>ARISE_SEQ_0137</v>
      </c>
      <c r="I940" s="70" t="str">
        <f>sampletable!I940</f>
        <v>NCBN001525</v>
      </c>
      <c r="J940" s="70">
        <f>sampletable!J940</f>
        <v>1100016491</v>
      </c>
      <c r="K940" s="70" t="str">
        <f>sampletable!K940</f>
        <v>MM002</v>
      </c>
      <c r="L940" s="70" t="str">
        <f>sampletable!L940</f>
        <v>G03</v>
      </c>
      <c r="M940" s="70" t="str">
        <f>sampletable!M940</f>
        <v>ONT_LepF1+ONT_LCO1490</v>
      </c>
      <c r="N940" s="70" t="str">
        <f>sampletable!N940</f>
        <v>#N/A</v>
      </c>
      <c r="O940" s="70" t="str">
        <f>sampletable!O940</f>
        <v>ONT_LepR1+ONT_HCO2198</v>
      </c>
      <c r="P940" s="70" t="str">
        <f>sampletable!P940</f>
        <v>#N/A</v>
      </c>
      <c r="Q940" s="70"/>
      <c r="R940" s="70" t="str">
        <f>sampletable!R940</f>
        <v>BC23</v>
      </c>
      <c r="S940" s="70"/>
      <c r="T940" s="70" t="str">
        <f>sampletable!T940</f>
        <v>NB10</v>
      </c>
    </row>
    <row r="941">
      <c r="A941" s="70"/>
      <c r="B941" s="70" t="str">
        <f>sampletable!B941</f>
        <v>RMNH.5144433</v>
      </c>
      <c r="C941" s="71" t="str">
        <f>sampletable!C941</f>
        <v>Insect</v>
      </c>
      <c r="D941" s="71" t="str">
        <f>sampletable!D941</f>
        <v>COI-5P</v>
      </c>
      <c r="E941" s="70">
        <f>sampletable!E941</f>
        <v>658</v>
      </c>
      <c r="F941" s="70">
        <f>sampletable!F941</f>
        <v>658</v>
      </c>
      <c r="G941" s="71" t="str">
        <f>sampletable!G941</f>
        <v>5. Invertebrate Mitochondrial</v>
      </c>
      <c r="H941" s="70" t="str">
        <f>sampletable!H941</f>
        <v>ARISE_SEQ_0137</v>
      </c>
      <c r="I941" s="70" t="str">
        <f>sampletable!I941</f>
        <v>NCBN001525</v>
      </c>
      <c r="J941" s="70">
        <f>sampletable!J941</f>
        <v>1100016492</v>
      </c>
      <c r="K941" s="70" t="str">
        <f>sampletable!K941</f>
        <v>MM002</v>
      </c>
      <c r="L941" s="70" t="str">
        <f>sampletable!L941</f>
        <v>G04</v>
      </c>
      <c r="M941" s="70" t="str">
        <f>sampletable!M941</f>
        <v>ONT_LepF1+ONT_LCO1490</v>
      </c>
      <c r="N941" s="70" t="str">
        <f>sampletable!N941</f>
        <v>#N/A</v>
      </c>
      <c r="O941" s="70" t="str">
        <f>sampletable!O941</f>
        <v>ONT_LepR1+ONT_HCO2198</v>
      </c>
      <c r="P941" s="70" t="str">
        <f>sampletable!P941</f>
        <v>#N/A</v>
      </c>
      <c r="Q941" s="70"/>
      <c r="R941" s="70" t="str">
        <f>sampletable!R941</f>
        <v>BC31</v>
      </c>
      <c r="S941" s="70"/>
      <c r="T941" s="70" t="str">
        <f>sampletable!T941</f>
        <v>NB10</v>
      </c>
    </row>
    <row r="942">
      <c r="A942" s="70"/>
      <c r="B942" s="70" t="str">
        <f>sampletable!B942</f>
        <v>RMNH.5144441</v>
      </c>
      <c r="C942" s="71" t="str">
        <f>sampletable!C942</f>
        <v>Insect</v>
      </c>
      <c r="D942" s="71" t="str">
        <f>sampletable!D942</f>
        <v>COI-5P</v>
      </c>
      <c r="E942" s="70">
        <f>sampletable!E942</f>
        <v>658</v>
      </c>
      <c r="F942" s="70">
        <f>sampletable!F942</f>
        <v>658</v>
      </c>
      <c r="G942" s="71" t="str">
        <f>sampletable!G942</f>
        <v>5. Invertebrate Mitochondrial</v>
      </c>
      <c r="H942" s="70" t="str">
        <f>sampletable!H942</f>
        <v>ARISE_SEQ_0137</v>
      </c>
      <c r="I942" s="70" t="str">
        <f>sampletable!I942</f>
        <v>NCBN001525</v>
      </c>
      <c r="J942" s="70">
        <f>sampletable!J942</f>
        <v>1100016493</v>
      </c>
      <c r="K942" s="70" t="str">
        <f>sampletable!K942</f>
        <v>MM002</v>
      </c>
      <c r="L942" s="70" t="str">
        <f>sampletable!L942</f>
        <v>G05</v>
      </c>
      <c r="M942" s="70" t="str">
        <f>sampletable!M942</f>
        <v>ONT_LepF1+ONT_LCO1490</v>
      </c>
      <c r="N942" s="70" t="str">
        <f>sampletable!N942</f>
        <v>#N/A</v>
      </c>
      <c r="O942" s="70" t="str">
        <f>sampletable!O942</f>
        <v>ONT_LepR1+ONT_HCO2198</v>
      </c>
      <c r="P942" s="70" t="str">
        <f>sampletable!P942</f>
        <v>#N/A</v>
      </c>
      <c r="Q942" s="70"/>
      <c r="R942" s="70" t="str">
        <f>sampletable!R942</f>
        <v>BC39</v>
      </c>
      <c r="S942" s="70"/>
      <c r="T942" s="70" t="str">
        <f>sampletable!T942</f>
        <v>NB10</v>
      </c>
    </row>
    <row r="943">
      <c r="A943" s="70"/>
      <c r="B943" s="70" t="str">
        <f>sampletable!B943</f>
        <v>RMNH.5144449</v>
      </c>
      <c r="C943" s="71" t="str">
        <f>sampletable!C943</f>
        <v>Insect</v>
      </c>
      <c r="D943" s="71" t="str">
        <f>sampletable!D943</f>
        <v>COI-5P</v>
      </c>
      <c r="E943" s="70">
        <f>sampletable!E943</f>
        <v>658</v>
      </c>
      <c r="F943" s="70">
        <f>sampletable!F943</f>
        <v>658</v>
      </c>
      <c r="G943" s="71" t="str">
        <f>sampletable!G943</f>
        <v>5. Invertebrate Mitochondrial</v>
      </c>
      <c r="H943" s="70" t="str">
        <f>sampletable!H943</f>
        <v>ARISE_SEQ_0137</v>
      </c>
      <c r="I943" s="70" t="str">
        <f>sampletable!I943</f>
        <v>NCBN001525</v>
      </c>
      <c r="J943" s="70">
        <f>sampletable!J943</f>
        <v>1100016494</v>
      </c>
      <c r="K943" s="70" t="str">
        <f>sampletable!K943</f>
        <v>MM002</v>
      </c>
      <c r="L943" s="70" t="str">
        <f>sampletable!L943</f>
        <v>G06</v>
      </c>
      <c r="M943" s="70" t="str">
        <f>sampletable!M943</f>
        <v>ONT_LepF1+ONT_LCO1490</v>
      </c>
      <c r="N943" s="70" t="str">
        <f>sampletable!N943</f>
        <v>#N/A</v>
      </c>
      <c r="O943" s="70" t="str">
        <f>sampletable!O943</f>
        <v>ONT_LepR1+ONT_HCO2198</v>
      </c>
      <c r="P943" s="70" t="str">
        <f>sampletable!P943</f>
        <v>#N/A</v>
      </c>
      <c r="Q943" s="70"/>
      <c r="R943" s="70" t="str">
        <f>sampletable!R943</f>
        <v>BC47</v>
      </c>
      <c r="S943" s="70"/>
      <c r="T943" s="70" t="str">
        <f>sampletable!T943</f>
        <v>NB10</v>
      </c>
    </row>
    <row r="944">
      <c r="A944" s="70"/>
      <c r="B944" s="70" t="str">
        <f>sampletable!B944</f>
        <v>RMNH.5144457</v>
      </c>
      <c r="C944" s="71" t="str">
        <f>sampletable!C944</f>
        <v>Insect</v>
      </c>
      <c r="D944" s="71" t="str">
        <f>sampletable!D944</f>
        <v>COI-5P</v>
      </c>
      <c r="E944" s="70">
        <f>sampletable!E944</f>
        <v>658</v>
      </c>
      <c r="F944" s="70">
        <f>sampletable!F944</f>
        <v>658</v>
      </c>
      <c r="G944" s="71" t="str">
        <f>sampletable!G944</f>
        <v>5. Invertebrate Mitochondrial</v>
      </c>
      <c r="H944" s="70" t="str">
        <f>sampletable!H944</f>
        <v>ARISE_SEQ_0137</v>
      </c>
      <c r="I944" s="70" t="str">
        <f>sampletable!I944</f>
        <v>NCBN001525</v>
      </c>
      <c r="J944" s="70">
        <f>sampletable!J944</f>
        <v>1100016495</v>
      </c>
      <c r="K944" s="70" t="str">
        <f>sampletable!K944</f>
        <v>MM002</v>
      </c>
      <c r="L944" s="70" t="str">
        <f>sampletable!L944</f>
        <v>G07</v>
      </c>
      <c r="M944" s="70" t="str">
        <f>sampletable!M944</f>
        <v>ONT_LepF1+ONT_LCO1490</v>
      </c>
      <c r="N944" s="70" t="str">
        <f>sampletable!N944</f>
        <v>#N/A</v>
      </c>
      <c r="O944" s="70" t="str">
        <f>sampletable!O944</f>
        <v>ONT_LepR1+ONT_HCO2198</v>
      </c>
      <c r="P944" s="70" t="str">
        <f>sampletable!P944</f>
        <v>#N/A</v>
      </c>
      <c r="Q944" s="70"/>
      <c r="R944" s="70" t="str">
        <f>sampletable!R944</f>
        <v>BC55</v>
      </c>
      <c r="S944" s="70"/>
      <c r="T944" s="70" t="str">
        <f>sampletable!T944</f>
        <v>NB10</v>
      </c>
    </row>
    <row r="945">
      <c r="A945" s="70"/>
      <c r="B945" s="70" t="str">
        <f>sampletable!B945</f>
        <v>RMNH.5144465</v>
      </c>
      <c r="C945" s="71" t="str">
        <f>sampletable!C945</f>
        <v>Insect</v>
      </c>
      <c r="D945" s="71" t="str">
        <f>sampletable!D945</f>
        <v>COI-5P</v>
      </c>
      <c r="E945" s="70">
        <f>sampletable!E945</f>
        <v>658</v>
      </c>
      <c r="F945" s="70">
        <f>sampletable!F945</f>
        <v>658</v>
      </c>
      <c r="G945" s="71" t="str">
        <f>sampletable!G945</f>
        <v>5. Invertebrate Mitochondrial</v>
      </c>
      <c r="H945" s="70" t="str">
        <f>sampletable!H945</f>
        <v>ARISE_SEQ_0137</v>
      </c>
      <c r="I945" s="70" t="str">
        <f>sampletable!I945</f>
        <v>NCBN001525</v>
      </c>
      <c r="J945" s="70">
        <f>sampletable!J945</f>
        <v>1100016496</v>
      </c>
      <c r="K945" s="70" t="str">
        <f>sampletable!K945</f>
        <v>MM002</v>
      </c>
      <c r="L945" s="70" t="str">
        <f>sampletable!L945</f>
        <v>G08</v>
      </c>
      <c r="M945" s="70" t="str">
        <f>sampletable!M945</f>
        <v>ONT_LepF1+ONT_LCO1490</v>
      </c>
      <c r="N945" s="70" t="str">
        <f>sampletable!N945</f>
        <v>#N/A</v>
      </c>
      <c r="O945" s="70" t="str">
        <f>sampletable!O945</f>
        <v>ONT_LepR1+ONT_HCO2198</v>
      </c>
      <c r="P945" s="70" t="str">
        <f>sampletable!P945</f>
        <v>#N/A</v>
      </c>
      <c r="Q945" s="70"/>
      <c r="R945" s="70" t="str">
        <f>sampletable!R945</f>
        <v>BC63</v>
      </c>
      <c r="S945" s="70"/>
      <c r="T945" s="70" t="str">
        <f>sampletable!T945</f>
        <v>NB10</v>
      </c>
    </row>
    <row r="946">
      <c r="A946" s="70"/>
      <c r="B946" s="70" t="str">
        <f>sampletable!B946</f>
        <v>RMNH.5144473</v>
      </c>
      <c r="C946" s="71" t="str">
        <f>sampletable!C946</f>
        <v>Insect</v>
      </c>
      <c r="D946" s="71" t="str">
        <f>sampletable!D946</f>
        <v>COI-5P</v>
      </c>
      <c r="E946" s="70">
        <f>sampletable!E946</f>
        <v>658</v>
      </c>
      <c r="F946" s="70">
        <f>sampletable!F946</f>
        <v>658</v>
      </c>
      <c r="G946" s="71" t="str">
        <f>sampletable!G946</f>
        <v>5. Invertebrate Mitochondrial</v>
      </c>
      <c r="H946" s="70" t="str">
        <f>sampletable!H946</f>
        <v>ARISE_SEQ_0137</v>
      </c>
      <c r="I946" s="70" t="str">
        <f>sampletable!I946</f>
        <v>NCBN001525</v>
      </c>
      <c r="J946" s="70">
        <f>sampletable!J946</f>
        <v>1100016497</v>
      </c>
      <c r="K946" s="70" t="str">
        <f>sampletable!K946</f>
        <v>MM002</v>
      </c>
      <c r="L946" s="70" t="str">
        <f>sampletable!L946</f>
        <v>G09</v>
      </c>
      <c r="M946" s="70" t="str">
        <f>sampletable!M946</f>
        <v>ONT_LepF1+ONT_LCO1490</v>
      </c>
      <c r="N946" s="70" t="str">
        <f>sampletable!N946</f>
        <v>#N/A</v>
      </c>
      <c r="O946" s="70" t="str">
        <f>sampletable!O946</f>
        <v>ONT_LepR1+ONT_HCO2198</v>
      </c>
      <c r="P946" s="70" t="str">
        <f>sampletable!P946</f>
        <v>#N/A</v>
      </c>
      <c r="Q946" s="70"/>
      <c r="R946" s="70" t="str">
        <f>sampletable!R946</f>
        <v>BC71</v>
      </c>
      <c r="S946" s="70"/>
      <c r="T946" s="70" t="str">
        <f>sampletable!T946</f>
        <v>NB10</v>
      </c>
    </row>
    <row r="947">
      <c r="A947" s="70"/>
      <c r="B947" s="70" t="str">
        <f>sampletable!B947</f>
        <v>RMNH.5144481</v>
      </c>
      <c r="C947" s="71" t="str">
        <f>sampletable!C947</f>
        <v>Insect</v>
      </c>
      <c r="D947" s="71" t="str">
        <f>sampletable!D947</f>
        <v>COI-5P</v>
      </c>
      <c r="E947" s="70">
        <f>sampletable!E947</f>
        <v>658</v>
      </c>
      <c r="F947" s="70">
        <f>sampletable!F947</f>
        <v>658</v>
      </c>
      <c r="G947" s="71" t="str">
        <f>sampletable!G947</f>
        <v>5. Invertebrate Mitochondrial</v>
      </c>
      <c r="H947" s="70" t="str">
        <f>sampletable!H947</f>
        <v>ARISE_SEQ_0137</v>
      </c>
      <c r="I947" s="70" t="str">
        <f>sampletable!I947</f>
        <v>NCBN001525</v>
      </c>
      <c r="J947" s="70">
        <f>sampletable!J947</f>
        <v>1100016498</v>
      </c>
      <c r="K947" s="70" t="str">
        <f>sampletable!K947</f>
        <v>MM002</v>
      </c>
      <c r="L947" s="70" t="str">
        <f>sampletable!L947</f>
        <v>G10</v>
      </c>
      <c r="M947" s="70" t="str">
        <f>sampletable!M947</f>
        <v>ONT_LepF1+ONT_LCO1490</v>
      </c>
      <c r="N947" s="70" t="str">
        <f>sampletable!N947</f>
        <v>#N/A</v>
      </c>
      <c r="O947" s="70" t="str">
        <f>sampletable!O947</f>
        <v>ONT_LepR1+ONT_HCO2198</v>
      </c>
      <c r="P947" s="70" t="str">
        <f>sampletable!P947</f>
        <v>#N/A</v>
      </c>
      <c r="Q947" s="70"/>
      <c r="R947" s="70" t="str">
        <f>sampletable!R947</f>
        <v>BC79</v>
      </c>
      <c r="S947" s="70"/>
      <c r="T947" s="70" t="str">
        <f>sampletable!T947</f>
        <v>NB10</v>
      </c>
    </row>
    <row r="948">
      <c r="A948" s="70"/>
      <c r="B948" s="70" t="str">
        <f>sampletable!B948</f>
        <v>RMNH.5144489</v>
      </c>
      <c r="C948" s="71" t="str">
        <f>sampletable!C948</f>
        <v>Insect</v>
      </c>
      <c r="D948" s="71" t="str">
        <f>sampletable!D948</f>
        <v>COI-5P</v>
      </c>
      <c r="E948" s="70">
        <f>sampletable!E948</f>
        <v>658</v>
      </c>
      <c r="F948" s="70">
        <f>sampletable!F948</f>
        <v>658</v>
      </c>
      <c r="G948" s="71" t="str">
        <f>sampletable!G948</f>
        <v>5. Invertebrate Mitochondrial</v>
      </c>
      <c r="H948" s="70" t="str">
        <f>sampletable!H948</f>
        <v>ARISE_SEQ_0137</v>
      </c>
      <c r="I948" s="70" t="str">
        <f>sampletable!I948</f>
        <v>NCBN001525</v>
      </c>
      <c r="J948" s="70">
        <f>sampletable!J948</f>
        <v>1100016499</v>
      </c>
      <c r="K948" s="70" t="str">
        <f>sampletable!K948</f>
        <v>MM002</v>
      </c>
      <c r="L948" s="70" t="str">
        <f>sampletable!L948</f>
        <v>G11</v>
      </c>
      <c r="M948" s="70" t="str">
        <f>sampletable!M948</f>
        <v>ONT_LepF1+ONT_LCO1490</v>
      </c>
      <c r="N948" s="70" t="str">
        <f>sampletable!N948</f>
        <v>#N/A</v>
      </c>
      <c r="O948" s="70" t="str">
        <f>sampletable!O948</f>
        <v>ONT_LepR1+ONT_HCO2198</v>
      </c>
      <c r="P948" s="70" t="str">
        <f>sampletable!P948</f>
        <v>#N/A</v>
      </c>
      <c r="Q948" s="70"/>
      <c r="R948" s="70" t="str">
        <f>sampletable!R948</f>
        <v>BC87</v>
      </c>
      <c r="S948" s="70"/>
      <c r="T948" s="70" t="str">
        <f>sampletable!T948</f>
        <v>NB10</v>
      </c>
    </row>
    <row r="949">
      <c r="A949" s="70"/>
      <c r="B949" s="70" t="str">
        <f>sampletable!B949</f>
        <v>RMNH.5144497</v>
      </c>
      <c r="C949" s="71" t="str">
        <f>sampletable!C949</f>
        <v>Insect</v>
      </c>
      <c r="D949" s="71" t="str">
        <f>sampletable!D949</f>
        <v>COI-5P</v>
      </c>
      <c r="E949" s="70">
        <f>sampletable!E949</f>
        <v>658</v>
      </c>
      <c r="F949" s="70">
        <f>sampletable!F949</f>
        <v>658</v>
      </c>
      <c r="G949" s="71" t="str">
        <f>sampletable!G949</f>
        <v>5. Invertebrate Mitochondrial</v>
      </c>
      <c r="H949" s="70" t="str">
        <f>sampletable!H949</f>
        <v>ARISE_SEQ_0137</v>
      </c>
      <c r="I949" s="70" t="str">
        <f>sampletable!I949</f>
        <v>NCBN001525</v>
      </c>
      <c r="J949" s="70">
        <f>sampletable!J949</f>
        <v>1100016500</v>
      </c>
      <c r="K949" s="70" t="str">
        <f>sampletable!K949</f>
        <v>MM002</v>
      </c>
      <c r="L949" s="70" t="str">
        <f>sampletable!L949</f>
        <v>G12</v>
      </c>
      <c r="M949" s="70" t="str">
        <f>sampletable!M949</f>
        <v>ONT_LepF1+ONT_LCO1490</v>
      </c>
      <c r="N949" s="70" t="str">
        <f>sampletable!N949</f>
        <v>#N/A</v>
      </c>
      <c r="O949" s="70" t="str">
        <f>sampletable!O949</f>
        <v>ONT_LepR1+ONT_HCO2198</v>
      </c>
      <c r="P949" s="70" t="str">
        <f>sampletable!P949</f>
        <v>#N/A</v>
      </c>
      <c r="Q949" s="70"/>
      <c r="R949" s="70" t="str">
        <f>sampletable!R949</f>
        <v>BC95</v>
      </c>
      <c r="S949" s="70"/>
      <c r="T949" s="70" t="str">
        <f>sampletable!T949</f>
        <v>NB10</v>
      </c>
    </row>
    <row r="950">
      <c r="A950" s="70"/>
      <c r="B950" s="70" t="str">
        <f>sampletable!B950</f>
        <v>RMNH.5144410</v>
      </c>
      <c r="C950" s="71" t="str">
        <f>sampletable!C950</f>
        <v>Insect</v>
      </c>
      <c r="D950" s="71" t="str">
        <f>sampletable!D950</f>
        <v>COI-5P</v>
      </c>
      <c r="E950" s="70">
        <f>sampletable!E950</f>
        <v>658</v>
      </c>
      <c r="F950" s="70">
        <f>sampletable!F950</f>
        <v>658</v>
      </c>
      <c r="G950" s="71" t="str">
        <f>sampletable!G950</f>
        <v>5. Invertebrate Mitochondrial</v>
      </c>
      <c r="H950" s="70" t="str">
        <f>sampletable!H950</f>
        <v>ARISE_SEQ_0137</v>
      </c>
      <c r="I950" s="70" t="str">
        <f>sampletable!I950</f>
        <v>NCBN001525</v>
      </c>
      <c r="J950" s="70">
        <f>sampletable!J950</f>
        <v>1100016501</v>
      </c>
      <c r="K950" s="70" t="str">
        <f>sampletable!K950</f>
        <v>MM002</v>
      </c>
      <c r="L950" s="70" t="str">
        <f>sampletable!L950</f>
        <v>H01</v>
      </c>
      <c r="M950" s="70" t="str">
        <f>sampletable!M950</f>
        <v>ONT_LepF1+ONT_LCO1490</v>
      </c>
      <c r="N950" s="70" t="str">
        <f>sampletable!N950</f>
        <v>#N/A</v>
      </c>
      <c r="O950" s="70" t="str">
        <f>sampletable!O950</f>
        <v>ONT_LepR1+ONT_HCO2198</v>
      </c>
      <c r="P950" s="70" t="str">
        <f>sampletable!P950</f>
        <v>#N/A</v>
      </c>
      <c r="Q950" s="70"/>
      <c r="R950" s="70" t="str">
        <f>sampletable!R950</f>
        <v>BC08</v>
      </c>
      <c r="S950" s="70"/>
      <c r="T950" s="70" t="str">
        <f>sampletable!T950</f>
        <v>NB10</v>
      </c>
    </row>
    <row r="951">
      <c r="A951" s="70"/>
      <c r="B951" s="70" t="str">
        <f>sampletable!B951</f>
        <v>RMNH.5144418</v>
      </c>
      <c r="C951" s="71" t="str">
        <f>sampletable!C951</f>
        <v>Insect</v>
      </c>
      <c r="D951" s="71" t="str">
        <f>sampletable!D951</f>
        <v>COI-5P</v>
      </c>
      <c r="E951" s="70">
        <f>sampletable!E951</f>
        <v>658</v>
      </c>
      <c r="F951" s="70">
        <f>sampletable!F951</f>
        <v>658</v>
      </c>
      <c r="G951" s="71" t="str">
        <f>sampletable!G951</f>
        <v>5. Invertebrate Mitochondrial</v>
      </c>
      <c r="H951" s="70" t="str">
        <f>sampletable!H951</f>
        <v>ARISE_SEQ_0137</v>
      </c>
      <c r="I951" s="70" t="str">
        <f>sampletable!I951</f>
        <v>NCBN001525</v>
      </c>
      <c r="J951" s="70">
        <f>sampletable!J951</f>
        <v>1100016502</v>
      </c>
      <c r="K951" s="70" t="str">
        <f>sampletable!K951</f>
        <v>MM002</v>
      </c>
      <c r="L951" s="70" t="str">
        <f>sampletable!L951</f>
        <v>H02</v>
      </c>
      <c r="M951" s="70" t="str">
        <f>sampletable!M951</f>
        <v>ONT_LepF1+ONT_LCO1490</v>
      </c>
      <c r="N951" s="70" t="str">
        <f>sampletable!N951</f>
        <v>#N/A</v>
      </c>
      <c r="O951" s="70" t="str">
        <f>sampletable!O951</f>
        <v>ONT_LepR1+ONT_HCO2198</v>
      </c>
      <c r="P951" s="70" t="str">
        <f>sampletable!P951</f>
        <v>#N/A</v>
      </c>
      <c r="Q951" s="70"/>
      <c r="R951" s="70" t="str">
        <f>sampletable!R951</f>
        <v>BC16</v>
      </c>
      <c r="S951" s="70"/>
      <c r="T951" s="70" t="str">
        <f>sampletable!T951</f>
        <v>NB10</v>
      </c>
    </row>
    <row r="952">
      <c r="A952" s="70"/>
      <c r="B952" s="70" t="str">
        <f>sampletable!B952</f>
        <v>RMNH.5144426</v>
      </c>
      <c r="C952" s="71" t="str">
        <f>sampletable!C952</f>
        <v>Insect</v>
      </c>
      <c r="D952" s="71" t="str">
        <f>sampletable!D952</f>
        <v>COI-5P</v>
      </c>
      <c r="E952" s="70">
        <f>sampletable!E952</f>
        <v>658</v>
      </c>
      <c r="F952" s="70">
        <f>sampletable!F952</f>
        <v>658</v>
      </c>
      <c r="G952" s="71" t="str">
        <f>sampletable!G952</f>
        <v>5. Invertebrate Mitochondrial</v>
      </c>
      <c r="H952" s="70" t="str">
        <f>sampletable!H952</f>
        <v>ARISE_SEQ_0137</v>
      </c>
      <c r="I952" s="70" t="str">
        <f>sampletable!I952</f>
        <v>NCBN001525</v>
      </c>
      <c r="J952" s="70">
        <f>sampletable!J952</f>
        <v>1100016503</v>
      </c>
      <c r="K952" s="70" t="str">
        <f>sampletable!K952</f>
        <v>MM002</v>
      </c>
      <c r="L952" s="70" t="str">
        <f>sampletable!L952</f>
        <v>H03</v>
      </c>
      <c r="M952" s="70" t="str">
        <f>sampletable!M952</f>
        <v>ONT_LepF1+ONT_LCO1490</v>
      </c>
      <c r="N952" s="70" t="str">
        <f>sampletable!N952</f>
        <v>#N/A</v>
      </c>
      <c r="O952" s="70" t="str">
        <f>sampletable!O952</f>
        <v>ONT_LepR1+ONT_HCO2198</v>
      </c>
      <c r="P952" s="70" t="str">
        <f>sampletable!P952</f>
        <v>#N/A</v>
      </c>
      <c r="Q952" s="70"/>
      <c r="R952" s="70" t="str">
        <f>sampletable!R952</f>
        <v>BC24</v>
      </c>
      <c r="S952" s="70"/>
      <c r="T952" s="70" t="str">
        <f>sampletable!T952</f>
        <v>NB10</v>
      </c>
    </row>
    <row r="953">
      <c r="A953" s="70"/>
      <c r="B953" s="70" t="str">
        <f>sampletable!B953</f>
        <v>RMNH.5144434</v>
      </c>
      <c r="C953" s="71" t="str">
        <f>sampletable!C953</f>
        <v>Insect</v>
      </c>
      <c r="D953" s="71" t="str">
        <f>sampletable!D953</f>
        <v>COI-5P</v>
      </c>
      <c r="E953" s="70">
        <f>sampletable!E953</f>
        <v>658</v>
      </c>
      <c r="F953" s="70">
        <f>sampletable!F953</f>
        <v>658</v>
      </c>
      <c r="G953" s="71" t="str">
        <f>sampletable!G953</f>
        <v>5. Invertebrate Mitochondrial</v>
      </c>
      <c r="H953" s="70" t="str">
        <f>sampletable!H953</f>
        <v>ARISE_SEQ_0137</v>
      </c>
      <c r="I953" s="70" t="str">
        <f>sampletable!I953</f>
        <v>NCBN001525</v>
      </c>
      <c r="J953" s="70">
        <f>sampletable!J953</f>
        <v>1100016504</v>
      </c>
      <c r="K953" s="70" t="str">
        <f>sampletable!K953</f>
        <v>MM002</v>
      </c>
      <c r="L953" s="70" t="str">
        <f>sampletable!L953</f>
        <v>H04</v>
      </c>
      <c r="M953" s="70" t="str">
        <f>sampletable!M953</f>
        <v>ONT_LepF1+ONT_LCO1490</v>
      </c>
      <c r="N953" s="70" t="str">
        <f>sampletable!N953</f>
        <v>#N/A</v>
      </c>
      <c r="O953" s="70" t="str">
        <f>sampletable!O953</f>
        <v>ONT_LepR1+ONT_HCO2198</v>
      </c>
      <c r="P953" s="70" t="str">
        <f>sampletable!P953</f>
        <v>#N/A</v>
      </c>
      <c r="Q953" s="70"/>
      <c r="R953" s="70" t="str">
        <f>sampletable!R953</f>
        <v>BC32</v>
      </c>
      <c r="S953" s="70"/>
      <c r="T953" s="70" t="str">
        <f>sampletable!T953</f>
        <v>NB10</v>
      </c>
    </row>
    <row r="954">
      <c r="A954" s="70"/>
      <c r="B954" s="70" t="str">
        <f>sampletable!B954</f>
        <v>RMNH.5144442</v>
      </c>
      <c r="C954" s="71" t="str">
        <f>sampletable!C954</f>
        <v>Insect</v>
      </c>
      <c r="D954" s="71" t="str">
        <f>sampletable!D954</f>
        <v>COI-5P</v>
      </c>
      <c r="E954" s="70">
        <f>sampletable!E954</f>
        <v>658</v>
      </c>
      <c r="F954" s="70">
        <f>sampletable!F954</f>
        <v>658</v>
      </c>
      <c r="G954" s="71" t="str">
        <f>sampletable!G954</f>
        <v>5. Invertebrate Mitochondrial</v>
      </c>
      <c r="H954" s="70" t="str">
        <f>sampletable!H954</f>
        <v>ARISE_SEQ_0137</v>
      </c>
      <c r="I954" s="70" t="str">
        <f>sampletable!I954</f>
        <v>NCBN001525</v>
      </c>
      <c r="J954" s="70">
        <f>sampletable!J954</f>
        <v>1100016505</v>
      </c>
      <c r="K954" s="70" t="str">
        <f>sampletable!K954</f>
        <v>MM002</v>
      </c>
      <c r="L954" s="70" t="str">
        <f>sampletable!L954</f>
        <v>H05</v>
      </c>
      <c r="M954" s="70" t="str">
        <f>sampletable!M954</f>
        <v>ONT_LepF1+ONT_LCO1490</v>
      </c>
      <c r="N954" s="70" t="str">
        <f>sampletable!N954</f>
        <v>#N/A</v>
      </c>
      <c r="O954" s="70" t="str">
        <f>sampletable!O954</f>
        <v>ONT_LepR1+ONT_HCO2198</v>
      </c>
      <c r="P954" s="70" t="str">
        <f>sampletable!P954</f>
        <v>#N/A</v>
      </c>
      <c r="Q954" s="70"/>
      <c r="R954" s="70" t="str">
        <f>sampletable!R954</f>
        <v>BC40</v>
      </c>
      <c r="S954" s="70"/>
      <c r="T954" s="70" t="str">
        <f>sampletable!T954</f>
        <v>NB10</v>
      </c>
    </row>
    <row r="955">
      <c r="A955" s="70"/>
      <c r="B955" s="70" t="str">
        <f>sampletable!B955</f>
        <v>RMNH.5144450</v>
      </c>
      <c r="C955" s="71" t="str">
        <f>sampletable!C955</f>
        <v>Insect</v>
      </c>
      <c r="D955" s="71" t="str">
        <f>sampletable!D955</f>
        <v>COI-5P</v>
      </c>
      <c r="E955" s="70">
        <f>sampletable!E955</f>
        <v>658</v>
      </c>
      <c r="F955" s="70">
        <f>sampletable!F955</f>
        <v>658</v>
      </c>
      <c r="G955" s="71" t="str">
        <f>sampletable!G955</f>
        <v>5. Invertebrate Mitochondrial</v>
      </c>
      <c r="H955" s="70" t="str">
        <f>sampletable!H955</f>
        <v>ARISE_SEQ_0137</v>
      </c>
      <c r="I955" s="70" t="str">
        <f>sampletable!I955</f>
        <v>NCBN001525</v>
      </c>
      <c r="J955" s="70">
        <f>sampletable!J955</f>
        <v>1100016506</v>
      </c>
      <c r="K955" s="70" t="str">
        <f>sampletable!K955</f>
        <v>MM002</v>
      </c>
      <c r="L955" s="70" t="str">
        <f>sampletable!L955</f>
        <v>H06</v>
      </c>
      <c r="M955" s="70" t="str">
        <f>sampletable!M955</f>
        <v>ONT_LepF1+ONT_LCO1490</v>
      </c>
      <c r="N955" s="70" t="str">
        <f>sampletable!N955</f>
        <v>#N/A</v>
      </c>
      <c r="O955" s="70" t="str">
        <f>sampletable!O955</f>
        <v>ONT_LepR1+ONT_HCO2198</v>
      </c>
      <c r="P955" s="70" t="str">
        <f>sampletable!P955</f>
        <v>#N/A</v>
      </c>
      <c r="Q955" s="70"/>
      <c r="R955" s="70" t="str">
        <f>sampletable!R955</f>
        <v>BC48</v>
      </c>
      <c r="S955" s="70"/>
      <c r="T955" s="70" t="str">
        <f>sampletable!T955</f>
        <v>NB10</v>
      </c>
    </row>
    <row r="956">
      <c r="A956" s="70"/>
      <c r="B956" s="70" t="str">
        <f>sampletable!B956</f>
        <v>RMNH.5144458</v>
      </c>
      <c r="C956" s="71" t="str">
        <f>sampletable!C956</f>
        <v>Insect</v>
      </c>
      <c r="D956" s="71" t="str">
        <f>sampletable!D956</f>
        <v>COI-5P</v>
      </c>
      <c r="E956" s="70">
        <f>sampletable!E956</f>
        <v>658</v>
      </c>
      <c r="F956" s="70">
        <f>sampletable!F956</f>
        <v>658</v>
      </c>
      <c r="G956" s="71" t="str">
        <f>sampletable!G956</f>
        <v>5. Invertebrate Mitochondrial</v>
      </c>
      <c r="H956" s="70" t="str">
        <f>sampletable!H956</f>
        <v>ARISE_SEQ_0137</v>
      </c>
      <c r="I956" s="70" t="str">
        <f>sampletable!I956</f>
        <v>NCBN001525</v>
      </c>
      <c r="J956" s="70">
        <f>sampletable!J956</f>
        <v>1100016507</v>
      </c>
      <c r="K956" s="70" t="str">
        <f>sampletable!K956</f>
        <v>MM002</v>
      </c>
      <c r="L956" s="70" t="str">
        <f>sampletable!L956</f>
        <v>H07</v>
      </c>
      <c r="M956" s="70" t="str">
        <f>sampletable!M956</f>
        <v>ONT_LepF1+ONT_LCO1490</v>
      </c>
      <c r="N956" s="70" t="str">
        <f>sampletable!N956</f>
        <v>#N/A</v>
      </c>
      <c r="O956" s="70" t="str">
        <f>sampletable!O956</f>
        <v>ONT_LepR1+ONT_HCO2198</v>
      </c>
      <c r="P956" s="70" t="str">
        <f>sampletable!P956</f>
        <v>#N/A</v>
      </c>
      <c r="Q956" s="70"/>
      <c r="R956" s="70" t="str">
        <f>sampletable!R956</f>
        <v>BC56</v>
      </c>
      <c r="S956" s="70"/>
      <c r="T956" s="70" t="str">
        <f>sampletable!T956</f>
        <v>NB10</v>
      </c>
    </row>
    <row r="957">
      <c r="A957" s="70"/>
      <c r="B957" s="70" t="str">
        <f>sampletable!B957</f>
        <v>RMNH.5144466</v>
      </c>
      <c r="C957" s="71" t="str">
        <f>sampletable!C957</f>
        <v>Insect</v>
      </c>
      <c r="D957" s="71" t="str">
        <f>sampletable!D957</f>
        <v>COI-5P</v>
      </c>
      <c r="E957" s="70">
        <f>sampletable!E957</f>
        <v>658</v>
      </c>
      <c r="F957" s="70">
        <f>sampletable!F957</f>
        <v>658</v>
      </c>
      <c r="G957" s="71" t="str">
        <f>sampletable!G957</f>
        <v>5. Invertebrate Mitochondrial</v>
      </c>
      <c r="H957" s="70" t="str">
        <f>sampletable!H957</f>
        <v>ARISE_SEQ_0137</v>
      </c>
      <c r="I957" s="70" t="str">
        <f>sampletable!I957</f>
        <v>NCBN001525</v>
      </c>
      <c r="J957" s="70">
        <f>sampletable!J957</f>
        <v>1100016508</v>
      </c>
      <c r="K957" s="70" t="str">
        <f>sampletable!K957</f>
        <v>MM002</v>
      </c>
      <c r="L957" s="70" t="str">
        <f>sampletable!L957</f>
        <v>H08</v>
      </c>
      <c r="M957" s="70" t="str">
        <f>sampletable!M957</f>
        <v>ONT_LepF1+ONT_LCO1490</v>
      </c>
      <c r="N957" s="70" t="str">
        <f>sampletable!N957</f>
        <v>#N/A</v>
      </c>
      <c r="O957" s="70" t="str">
        <f>sampletable!O957</f>
        <v>ONT_LepR1+ONT_HCO2198</v>
      </c>
      <c r="P957" s="70" t="str">
        <f>sampletable!P957</f>
        <v>#N/A</v>
      </c>
      <c r="Q957" s="70"/>
      <c r="R957" s="70" t="str">
        <f>sampletable!R957</f>
        <v>BC64</v>
      </c>
      <c r="S957" s="70"/>
      <c r="T957" s="70" t="str">
        <f>sampletable!T957</f>
        <v>NB10</v>
      </c>
    </row>
    <row r="958">
      <c r="A958" s="70"/>
      <c r="B958" s="70" t="str">
        <f>sampletable!B958</f>
        <v>RMNH.5144474</v>
      </c>
      <c r="C958" s="71" t="str">
        <f>sampletable!C958</f>
        <v>Insect</v>
      </c>
      <c r="D958" s="71" t="str">
        <f>sampletable!D958</f>
        <v>COI-5P</v>
      </c>
      <c r="E958" s="70">
        <f>sampletable!E958</f>
        <v>658</v>
      </c>
      <c r="F958" s="70">
        <f>sampletable!F958</f>
        <v>658</v>
      </c>
      <c r="G958" s="71" t="str">
        <f>sampletable!G958</f>
        <v>5. Invertebrate Mitochondrial</v>
      </c>
      <c r="H958" s="70" t="str">
        <f>sampletable!H958</f>
        <v>ARISE_SEQ_0137</v>
      </c>
      <c r="I958" s="70" t="str">
        <f>sampletable!I958</f>
        <v>NCBN001525</v>
      </c>
      <c r="J958" s="70">
        <f>sampletable!J958</f>
        <v>1100016509</v>
      </c>
      <c r="K958" s="70" t="str">
        <f>sampletable!K958</f>
        <v>MM002</v>
      </c>
      <c r="L958" s="70" t="str">
        <f>sampletable!L958</f>
        <v>H09</v>
      </c>
      <c r="M958" s="70" t="str">
        <f>sampletable!M958</f>
        <v>ONT_LepF1+ONT_LCO1490</v>
      </c>
      <c r="N958" s="70" t="str">
        <f>sampletable!N958</f>
        <v>#N/A</v>
      </c>
      <c r="O958" s="70" t="str">
        <f>sampletable!O958</f>
        <v>ONT_LepR1+ONT_HCO2198</v>
      </c>
      <c r="P958" s="70" t="str">
        <f>sampletable!P958</f>
        <v>#N/A</v>
      </c>
      <c r="Q958" s="70"/>
      <c r="R958" s="70" t="str">
        <f>sampletable!R958</f>
        <v>BC72</v>
      </c>
      <c r="S958" s="70"/>
      <c r="T958" s="70" t="str">
        <f>sampletable!T958</f>
        <v>NB10</v>
      </c>
    </row>
    <row r="959">
      <c r="A959" s="70"/>
      <c r="B959" s="70" t="str">
        <f>sampletable!B959</f>
        <v>RMNH.5144482</v>
      </c>
      <c r="C959" s="71" t="str">
        <f>sampletable!C959</f>
        <v>Insect</v>
      </c>
      <c r="D959" s="71" t="str">
        <f>sampletable!D959</f>
        <v>COI-5P</v>
      </c>
      <c r="E959" s="70">
        <f>sampletable!E959</f>
        <v>658</v>
      </c>
      <c r="F959" s="70">
        <f>sampletable!F959</f>
        <v>658</v>
      </c>
      <c r="G959" s="71" t="str">
        <f>sampletable!G959</f>
        <v>5. Invertebrate Mitochondrial</v>
      </c>
      <c r="H959" s="70" t="str">
        <f>sampletable!H959</f>
        <v>ARISE_SEQ_0137</v>
      </c>
      <c r="I959" s="70" t="str">
        <f>sampletable!I959</f>
        <v>NCBN001525</v>
      </c>
      <c r="J959" s="70">
        <f>sampletable!J959</f>
        <v>1100016510</v>
      </c>
      <c r="K959" s="70" t="str">
        <f>sampletable!K959</f>
        <v>MM002</v>
      </c>
      <c r="L959" s="70" t="str">
        <f>sampletable!L959</f>
        <v>H10</v>
      </c>
      <c r="M959" s="70" t="str">
        <f>sampletable!M959</f>
        <v>ONT_LepF1+ONT_LCO1490</v>
      </c>
      <c r="N959" s="70" t="str">
        <f>sampletable!N959</f>
        <v>#N/A</v>
      </c>
      <c r="O959" s="70" t="str">
        <f>sampletable!O959</f>
        <v>ONT_LepR1+ONT_HCO2198</v>
      </c>
      <c r="P959" s="70" t="str">
        <f>sampletable!P959</f>
        <v>#N/A</v>
      </c>
      <c r="Q959" s="70"/>
      <c r="R959" s="70" t="str">
        <f>sampletable!R959</f>
        <v>BC80</v>
      </c>
      <c r="S959" s="70"/>
      <c r="T959" s="70" t="str">
        <f>sampletable!T959</f>
        <v>NB10</v>
      </c>
    </row>
    <row r="960">
      <c r="A960" s="70"/>
      <c r="B960" s="70" t="str">
        <f>sampletable!B960</f>
        <v>RMNH.5144490</v>
      </c>
      <c r="C960" s="71" t="str">
        <f>sampletable!C960</f>
        <v>Insect</v>
      </c>
      <c r="D960" s="71" t="str">
        <f>sampletable!D960</f>
        <v>COI-5P</v>
      </c>
      <c r="E960" s="70">
        <f>sampletable!E960</f>
        <v>658</v>
      </c>
      <c r="F960" s="70">
        <f>sampletable!F960</f>
        <v>658</v>
      </c>
      <c r="G960" s="71" t="str">
        <f>sampletable!G960</f>
        <v>5. Invertebrate Mitochondrial</v>
      </c>
      <c r="H960" s="70" t="str">
        <f>sampletable!H960</f>
        <v>ARISE_SEQ_0137</v>
      </c>
      <c r="I960" s="70" t="str">
        <f>sampletable!I960</f>
        <v>NCBN001525</v>
      </c>
      <c r="J960" s="70">
        <f>sampletable!J960</f>
        <v>1100016511</v>
      </c>
      <c r="K960" s="70" t="str">
        <f>sampletable!K960</f>
        <v>MM002</v>
      </c>
      <c r="L960" s="70" t="str">
        <f>sampletable!L960</f>
        <v>H11</v>
      </c>
      <c r="M960" s="70" t="str">
        <f>sampletable!M960</f>
        <v>ONT_LepF1+ONT_LCO1490</v>
      </c>
      <c r="N960" s="70" t="str">
        <f>sampletable!N960</f>
        <v>#N/A</v>
      </c>
      <c r="O960" s="70" t="str">
        <f>sampletable!O960</f>
        <v>ONT_LepR1+ONT_HCO2198</v>
      </c>
      <c r="P960" s="70" t="str">
        <f>sampletable!P960</f>
        <v>#N/A</v>
      </c>
      <c r="Q960" s="70"/>
      <c r="R960" s="70" t="str">
        <f>sampletable!R960</f>
        <v>BC88</v>
      </c>
      <c r="S960" s="70"/>
      <c r="T960" s="70" t="str">
        <f>sampletable!T960</f>
        <v>NB10</v>
      </c>
    </row>
    <row r="961">
      <c r="A961" s="70"/>
      <c r="B961" s="70" t="str">
        <f>sampletable!B961</f>
        <v>NC2_1525</v>
      </c>
      <c r="C961" s="71" t="str">
        <f>sampletable!C961</f>
        <v>neg.</v>
      </c>
      <c r="D961" s="71" t="str">
        <f>sampletable!D961</f>
        <v>COI-5P</v>
      </c>
      <c r="E961" s="70">
        <f>sampletable!E961</f>
        <v>658</v>
      </c>
      <c r="F961" s="70">
        <f>sampletable!F961</f>
        <v>658</v>
      </c>
      <c r="G961" s="71" t="str">
        <f>sampletable!G961</f>
        <v>5. Invertebrate Mitochondrial</v>
      </c>
      <c r="H961" s="70" t="str">
        <f>sampletable!H961</f>
        <v>ARISE_SEQ_0137</v>
      </c>
      <c r="I961" s="70" t="str">
        <f>sampletable!I961</f>
        <v>NCBN001525</v>
      </c>
      <c r="J961" s="70">
        <f>sampletable!J961</f>
        <v>1100016512</v>
      </c>
      <c r="K961" s="70" t="str">
        <f>sampletable!K961</f>
        <v>MM002</v>
      </c>
      <c r="L961" s="70" t="str">
        <f>sampletable!L961</f>
        <v>H12</v>
      </c>
      <c r="M961" s="70" t="str">
        <f>sampletable!M961</f>
        <v>ONT_LepF1+ONT_LCO1490</v>
      </c>
      <c r="N961" s="70" t="str">
        <f>sampletable!N961</f>
        <v>#N/A</v>
      </c>
      <c r="O961" s="70" t="str">
        <f>sampletable!O961</f>
        <v>ONT_LepR1+ONT_HCO2198</v>
      </c>
      <c r="P961" s="70" t="str">
        <f>sampletable!P961</f>
        <v>#N/A</v>
      </c>
      <c r="Q961" s="70"/>
      <c r="R961" s="70" t="str">
        <f>sampletable!R961</f>
        <v>BC96</v>
      </c>
      <c r="S961" s="70"/>
      <c r="T961" s="70" t="str">
        <f>sampletable!T961</f>
        <v>NB10</v>
      </c>
    </row>
    <row r="962">
      <c r="A962" s="70"/>
      <c r="B962" s="70" t="str">
        <f>sampletable!B962</f>
        <v>NC1_1524</v>
      </c>
      <c r="C962" s="71" t="str">
        <f>sampletable!C962</f>
        <v>neg.</v>
      </c>
      <c r="D962" s="71" t="str">
        <f>sampletable!D962</f>
        <v>COI-5P</v>
      </c>
      <c r="E962" s="70">
        <f>sampletable!E962</f>
        <v>658</v>
      </c>
      <c r="F962" s="70">
        <f>sampletable!F962</f>
        <v>658</v>
      </c>
      <c r="G962" s="71" t="str">
        <f>sampletable!G962</f>
        <v>5. Invertebrate Mitochondrial</v>
      </c>
      <c r="H962" s="70" t="str">
        <f>sampletable!H962</f>
        <v>ARISE_SEQ_0136</v>
      </c>
      <c r="I962" s="70" t="str">
        <f>sampletable!I962</f>
        <v>NCBN001524</v>
      </c>
      <c r="J962" s="70">
        <f>sampletable!J962</f>
        <v>1100016321</v>
      </c>
      <c r="K962" s="70" t="str">
        <f>sampletable!K962</f>
        <v>MM001</v>
      </c>
      <c r="L962" s="70" t="str">
        <f>sampletable!L962</f>
        <v>A01</v>
      </c>
      <c r="M962" s="70" t="str">
        <f>sampletable!M962</f>
        <v>ONT_LepF1+ONT_LCO1490</v>
      </c>
      <c r="N962" s="70" t="str">
        <f>sampletable!N962</f>
        <v>#N/A</v>
      </c>
      <c r="O962" s="70" t="str">
        <f>sampletable!O962</f>
        <v>ONT_LepR1+ONT_HCO2198</v>
      </c>
      <c r="P962" s="70" t="str">
        <f>sampletable!P962</f>
        <v>#N/A</v>
      </c>
      <c r="Q962" s="70"/>
      <c r="R962" s="70" t="str">
        <f>sampletable!R962</f>
        <v>BC01</v>
      </c>
      <c r="S962" s="70"/>
      <c r="T962" s="70" t="str">
        <f>sampletable!T962</f>
        <v>NB11</v>
      </c>
    </row>
    <row r="963">
      <c r="A963" s="70"/>
      <c r="B963" s="70" t="str">
        <f>sampletable!B963</f>
        <v>RMNH.5140570</v>
      </c>
      <c r="C963" s="71" t="str">
        <f>sampletable!C963</f>
        <v>Insect</v>
      </c>
      <c r="D963" s="71" t="str">
        <f>sampletable!D963</f>
        <v>COI-5P</v>
      </c>
      <c r="E963" s="70">
        <f>sampletable!E963</f>
        <v>658</v>
      </c>
      <c r="F963" s="70">
        <f>sampletable!F963</f>
        <v>658</v>
      </c>
      <c r="G963" s="71" t="str">
        <f>sampletable!G963</f>
        <v>5. Invertebrate Mitochondrial</v>
      </c>
      <c r="H963" s="70" t="str">
        <f>sampletable!H963</f>
        <v>ARISE_SEQ_0136</v>
      </c>
      <c r="I963" s="70" t="str">
        <f>sampletable!I963</f>
        <v>NCBN001524</v>
      </c>
      <c r="J963" s="70">
        <f>sampletable!J963</f>
        <v>1100016322</v>
      </c>
      <c r="K963" s="70" t="str">
        <f>sampletable!K963</f>
        <v>MM001</v>
      </c>
      <c r="L963" s="70" t="str">
        <f>sampletable!L963</f>
        <v>A02</v>
      </c>
      <c r="M963" s="70" t="str">
        <f>sampletable!M963</f>
        <v>ONT_LepF1+ONT_LCO1490</v>
      </c>
      <c r="N963" s="70" t="str">
        <f>sampletable!N963</f>
        <v>#N/A</v>
      </c>
      <c r="O963" s="70" t="str">
        <f>sampletable!O963</f>
        <v>ONT_LepR1+ONT_HCO2198</v>
      </c>
      <c r="P963" s="70" t="str">
        <f>sampletable!P963</f>
        <v>#N/A</v>
      </c>
      <c r="Q963" s="70"/>
      <c r="R963" s="70" t="str">
        <f>sampletable!R963</f>
        <v>BC09</v>
      </c>
      <c r="S963" s="70"/>
      <c r="T963" s="70" t="str">
        <f>sampletable!T963</f>
        <v>NB11</v>
      </c>
    </row>
    <row r="964">
      <c r="A964" s="70"/>
      <c r="B964" s="70" t="str">
        <f>sampletable!B964</f>
        <v>RMNH.5140578</v>
      </c>
      <c r="C964" s="71" t="str">
        <f>sampletable!C964</f>
        <v>Insect</v>
      </c>
      <c r="D964" s="71" t="str">
        <f>sampletable!D964</f>
        <v>COI-5P</v>
      </c>
      <c r="E964" s="70">
        <f>sampletable!E964</f>
        <v>658</v>
      </c>
      <c r="F964" s="70">
        <f>sampletable!F964</f>
        <v>658</v>
      </c>
      <c r="G964" s="71" t="str">
        <f>sampletable!G964</f>
        <v>5. Invertebrate Mitochondrial</v>
      </c>
      <c r="H964" s="70" t="str">
        <f>sampletable!H964</f>
        <v>ARISE_SEQ_0136</v>
      </c>
      <c r="I964" s="70" t="str">
        <f>sampletable!I964</f>
        <v>NCBN001524</v>
      </c>
      <c r="J964" s="70">
        <f>sampletable!J964</f>
        <v>1100016323</v>
      </c>
      <c r="K964" s="70" t="str">
        <f>sampletable!K964</f>
        <v>MM001</v>
      </c>
      <c r="L964" s="70" t="str">
        <f>sampletable!L964</f>
        <v>A03</v>
      </c>
      <c r="M964" s="70" t="str">
        <f>sampletable!M964</f>
        <v>ONT_LepF1+ONT_LCO1490</v>
      </c>
      <c r="N964" s="70" t="str">
        <f>sampletable!N964</f>
        <v>#N/A</v>
      </c>
      <c r="O964" s="70" t="str">
        <f>sampletable!O964</f>
        <v>ONT_LepR1+ONT_HCO2198</v>
      </c>
      <c r="P964" s="70" t="str">
        <f>sampletable!P964</f>
        <v>#N/A</v>
      </c>
      <c r="Q964" s="70"/>
      <c r="R964" s="70" t="str">
        <f>sampletable!R964</f>
        <v>BC17</v>
      </c>
      <c r="S964" s="70"/>
      <c r="T964" s="70" t="str">
        <f>sampletable!T964</f>
        <v>NB11</v>
      </c>
    </row>
    <row r="965">
      <c r="A965" s="70"/>
      <c r="B965" s="70" t="str">
        <f>sampletable!B965</f>
        <v>RMNH.5140586</v>
      </c>
      <c r="C965" s="71" t="str">
        <f>sampletable!C965</f>
        <v>Insect</v>
      </c>
      <c r="D965" s="71" t="str">
        <f>sampletable!D965</f>
        <v>COI-5P</v>
      </c>
      <c r="E965" s="70">
        <f>sampletable!E965</f>
        <v>658</v>
      </c>
      <c r="F965" s="70">
        <f>sampletable!F965</f>
        <v>658</v>
      </c>
      <c r="G965" s="71" t="str">
        <f>sampletable!G965</f>
        <v>5. Invertebrate Mitochondrial</v>
      </c>
      <c r="H965" s="70" t="str">
        <f>sampletable!H965</f>
        <v>ARISE_SEQ_0136</v>
      </c>
      <c r="I965" s="70" t="str">
        <f>sampletable!I965</f>
        <v>NCBN001524</v>
      </c>
      <c r="J965" s="70">
        <f>sampletable!J965</f>
        <v>1100016324</v>
      </c>
      <c r="K965" s="70" t="str">
        <f>sampletable!K965</f>
        <v>MM001</v>
      </c>
      <c r="L965" s="70" t="str">
        <f>sampletable!L965</f>
        <v>A04</v>
      </c>
      <c r="M965" s="70" t="str">
        <f>sampletable!M965</f>
        <v>ONT_LepF1+ONT_LCO1490</v>
      </c>
      <c r="N965" s="70" t="str">
        <f>sampletable!N965</f>
        <v>#N/A</v>
      </c>
      <c r="O965" s="70" t="str">
        <f>sampletable!O965</f>
        <v>ONT_LepR1+ONT_HCO2198</v>
      </c>
      <c r="P965" s="70" t="str">
        <f>sampletable!P965</f>
        <v>#N/A</v>
      </c>
      <c r="Q965" s="70"/>
      <c r="R965" s="70" t="str">
        <f>sampletable!R965</f>
        <v>BC25</v>
      </c>
      <c r="S965" s="70"/>
      <c r="T965" s="70" t="str">
        <f>sampletable!T965</f>
        <v>NB11</v>
      </c>
    </row>
    <row r="966">
      <c r="A966" s="70"/>
      <c r="B966" s="70" t="str">
        <f>sampletable!B966</f>
        <v>RMNH.5140594</v>
      </c>
      <c r="C966" s="71" t="str">
        <f>sampletable!C966</f>
        <v>Insect</v>
      </c>
      <c r="D966" s="71" t="str">
        <f>sampletable!D966</f>
        <v>COI-5P</v>
      </c>
      <c r="E966" s="70">
        <f>sampletable!E966</f>
        <v>658</v>
      </c>
      <c r="F966" s="70">
        <f>sampletable!F966</f>
        <v>658</v>
      </c>
      <c r="G966" s="71" t="str">
        <f>sampletable!G966</f>
        <v>5. Invertebrate Mitochondrial</v>
      </c>
      <c r="H966" s="70" t="str">
        <f>sampletable!H966</f>
        <v>ARISE_SEQ_0136</v>
      </c>
      <c r="I966" s="70" t="str">
        <f>sampletable!I966</f>
        <v>NCBN001524</v>
      </c>
      <c r="J966" s="70">
        <f>sampletable!J966</f>
        <v>1100016325</v>
      </c>
      <c r="K966" s="70" t="str">
        <f>sampletable!K966</f>
        <v>MM001</v>
      </c>
      <c r="L966" s="70" t="str">
        <f>sampletable!L966</f>
        <v>A05</v>
      </c>
      <c r="M966" s="70" t="str">
        <f>sampletable!M966</f>
        <v>ONT_LepF1+ONT_LCO1490</v>
      </c>
      <c r="N966" s="70" t="str">
        <f>sampletable!N966</f>
        <v>#N/A</v>
      </c>
      <c r="O966" s="70" t="str">
        <f>sampletable!O966</f>
        <v>ONT_LepR1+ONT_HCO2198</v>
      </c>
      <c r="P966" s="70" t="str">
        <f>sampletable!P966</f>
        <v>#N/A</v>
      </c>
      <c r="Q966" s="70"/>
      <c r="R966" s="70" t="str">
        <f>sampletable!R966</f>
        <v>BC33</v>
      </c>
      <c r="S966" s="70"/>
      <c r="T966" s="70" t="str">
        <f>sampletable!T966</f>
        <v>NB11</v>
      </c>
    </row>
    <row r="967">
      <c r="A967" s="70"/>
      <c r="B967" s="70" t="str">
        <f>sampletable!B967</f>
        <v>RMNH.5140602</v>
      </c>
      <c r="C967" s="71" t="str">
        <f>sampletable!C967</f>
        <v>Insect</v>
      </c>
      <c r="D967" s="71" t="str">
        <f>sampletable!D967</f>
        <v>COI-5P</v>
      </c>
      <c r="E967" s="70">
        <f>sampletable!E967</f>
        <v>658</v>
      </c>
      <c r="F967" s="70">
        <f>sampletable!F967</f>
        <v>658</v>
      </c>
      <c r="G967" s="71" t="str">
        <f>sampletable!G967</f>
        <v>5. Invertebrate Mitochondrial</v>
      </c>
      <c r="H967" s="70" t="str">
        <f>sampletable!H967</f>
        <v>ARISE_SEQ_0136</v>
      </c>
      <c r="I967" s="70" t="str">
        <f>sampletable!I967</f>
        <v>NCBN001524</v>
      </c>
      <c r="J967" s="70">
        <f>sampletable!J967</f>
        <v>1100016326</v>
      </c>
      <c r="K967" s="70" t="str">
        <f>sampletable!K967</f>
        <v>MM001</v>
      </c>
      <c r="L967" s="70" t="str">
        <f>sampletable!L967</f>
        <v>A06</v>
      </c>
      <c r="M967" s="70" t="str">
        <f>sampletable!M967</f>
        <v>ONT_LepF1+ONT_LCO1490</v>
      </c>
      <c r="N967" s="70" t="str">
        <f>sampletable!N967</f>
        <v>#N/A</v>
      </c>
      <c r="O967" s="70" t="str">
        <f>sampletable!O967</f>
        <v>ONT_LepR1+ONT_HCO2198</v>
      </c>
      <c r="P967" s="70" t="str">
        <f>sampletable!P967</f>
        <v>#N/A</v>
      </c>
      <c r="Q967" s="70"/>
      <c r="R967" s="70" t="str">
        <f>sampletable!R967</f>
        <v>BC41</v>
      </c>
      <c r="S967" s="70"/>
      <c r="T967" s="70" t="str">
        <f>sampletable!T967</f>
        <v>NB11</v>
      </c>
    </row>
    <row r="968">
      <c r="A968" s="70"/>
      <c r="B968" s="70" t="str">
        <f>sampletable!B968</f>
        <v>RMNH.5140610</v>
      </c>
      <c r="C968" s="71" t="str">
        <f>sampletable!C968</f>
        <v>Insect</v>
      </c>
      <c r="D968" s="71" t="str">
        <f>sampletable!D968</f>
        <v>COI-5P</v>
      </c>
      <c r="E968" s="70">
        <f>sampletable!E968</f>
        <v>658</v>
      </c>
      <c r="F968" s="70">
        <f>sampletable!F968</f>
        <v>658</v>
      </c>
      <c r="G968" s="71" t="str">
        <f>sampletable!G968</f>
        <v>5. Invertebrate Mitochondrial</v>
      </c>
      <c r="H968" s="70" t="str">
        <f>sampletable!H968</f>
        <v>ARISE_SEQ_0136</v>
      </c>
      <c r="I968" s="70" t="str">
        <f>sampletable!I968</f>
        <v>NCBN001524</v>
      </c>
      <c r="J968" s="70">
        <f>sampletable!J968</f>
        <v>1100016327</v>
      </c>
      <c r="K968" s="70" t="str">
        <f>sampletable!K968</f>
        <v>MM001</v>
      </c>
      <c r="L968" s="70" t="str">
        <f>sampletable!L968</f>
        <v>A07</v>
      </c>
      <c r="M968" s="70" t="str">
        <f>sampletable!M968</f>
        <v>ONT_LepF1+ONT_LCO1490</v>
      </c>
      <c r="N968" s="70" t="str">
        <f>sampletable!N968</f>
        <v>#N/A</v>
      </c>
      <c r="O968" s="70" t="str">
        <f>sampletable!O968</f>
        <v>ONT_LepR1+ONT_HCO2198</v>
      </c>
      <c r="P968" s="70" t="str">
        <f>sampletable!P968</f>
        <v>#N/A</v>
      </c>
      <c r="Q968" s="70"/>
      <c r="R968" s="70" t="str">
        <f>sampletable!R968</f>
        <v>BC49</v>
      </c>
      <c r="S968" s="70"/>
      <c r="T968" s="70" t="str">
        <f>sampletable!T968</f>
        <v>NB11</v>
      </c>
    </row>
    <row r="969">
      <c r="A969" s="70"/>
      <c r="B969" s="70" t="str">
        <f>sampletable!B969</f>
        <v>RMNH.5140618</v>
      </c>
      <c r="C969" s="71" t="str">
        <f>sampletable!C969</f>
        <v>Insect</v>
      </c>
      <c r="D969" s="71" t="str">
        <f>sampletable!D969</f>
        <v>COI-5P</v>
      </c>
      <c r="E969" s="70">
        <f>sampletable!E969</f>
        <v>658</v>
      </c>
      <c r="F969" s="70">
        <f>sampletable!F969</f>
        <v>658</v>
      </c>
      <c r="G969" s="71" t="str">
        <f>sampletable!G969</f>
        <v>5. Invertebrate Mitochondrial</v>
      </c>
      <c r="H969" s="70" t="str">
        <f>sampletable!H969</f>
        <v>ARISE_SEQ_0136</v>
      </c>
      <c r="I969" s="70" t="str">
        <f>sampletable!I969</f>
        <v>NCBN001524</v>
      </c>
      <c r="J969" s="70">
        <f>sampletable!J969</f>
        <v>1100016328</v>
      </c>
      <c r="K969" s="70" t="str">
        <f>sampletable!K969</f>
        <v>MM001</v>
      </c>
      <c r="L969" s="70" t="str">
        <f>sampletable!L969</f>
        <v>A08</v>
      </c>
      <c r="M969" s="70" t="str">
        <f>sampletable!M969</f>
        <v>ONT_LepF1+ONT_LCO1490</v>
      </c>
      <c r="N969" s="70" t="str">
        <f>sampletable!N969</f>
        <v>#N/A</v>
      </c>
      <c r="O969" s="70" t="str">
        <f>sampletable!O969</f>
        <v>ONT_LepR1+ONT_HCO2198</v>
      </c>
      <c r="P969" s="70" t="str">
        <f>sampletable!P969</f>
        <v>#N/A</v>
      </c>
      <c r="Q969" s="70"/>
      <c r="R969" s="70" t="str">
        <f>sampletable!R969</f>
        <v>BC57</v>
      </c>
      <c r="S969" s="70"/>
      <c r="T969" s="70" t="str">
        <f>sampletable!T969</f>
        <v>NB11</v>
      </c>
    </row>
    <row r="970">
      <c r="A970" s="70"/>
      <c r="B970" s="70" t="str">
        <f>sampletable!B970</f>
        <v>RMNH.5140626</v>
      </c>
      <c r="C970" s="71" t="str">
        <f>sampletable!C970</f>
        <v>Insect</v>
      </c>
      <c r="D970" s="71" t="str">
        <f>sampletable!D970</f>
        <v>COI-5P</v>
      </c>
      <c r="E970" s="70">
        <f>sampletable!E970</f>
        <v>658</v>
      </c>
      <c r="F970" s="70">
        <f>sampletable!F970</f>
        <v>658</v>
      </c>
      <c r="G970" s="71" t="str">
        <f>sampletable!G970</f>
        <v>5. Invertebrate Mitochondrial</v>
      </c>
      <c r="H970" s="70" t="str">
        <f>sampletable!H970</f>
        <v>ARISE_SEQ_0136</v>
      </c>
      <c r="I970" s="70" t="str">
        <f>sampletable!I970</f>
        <v>NCBN001524</v>
      </c>
      <c r="J970" s="70">
        <f>sampletable!J970</f>
        <v>1100016329</v>
      </c>
      <c r="K970" s="70" t="str">
        <f>sampletable!K970</f>
        <v>MM001</v>
      </c>
      <c r="L970" s="70" t="str">
        <f>sampletable!L970</f>
        <v>A09</v>
      </c>
      <c r="M970" s="70" t="str">
        <f>sampletable!M970</f>
        <v>ONT_LepF1+ONT_LCO1490</v>
      </c>
      <c r="N970" s="70" t="str">
        <f>sampletable!N970</f>
        <v>#N/A</v>
      </c>
      <c r="O970" s="70" t="str">
        <f>sampletable!O970</f>
        <v>ONT_LepR1+ONT_HCO2198</v>
      </c>
      <c r="P970" s="70" t="str">
        <f>sampletable!P970</f>
        <v>#N/A</v>
      </c>
      <c r="Q970" s="70"/>
      <c r="R970" s="70" t="str">
        <f>sampletable!R970</f>
        <v>BC65</v>
      </c>
      <c r="S970" s="70"/>
      <c r="T970" s="70" t="str">
        <f>sampletable!T970</f>
        <v>NB11</v>
      </c>
    </row>
    <row r="971">
      <c r="A971" s="70"/>
      <c r="B971" s="70" t="str">
        <f>sampletable!B971</f>
        <v>RMNH.5140634</v>
      </c>
      <c r="C971" s="71" t="str">
        <f>sampletable!C971</f>
        <v>Insect</v>
      </c>
      <c r="D971" s="71" t="str">
        <f>sampletable!D971</f>
        <v>COI-5P</v>
      </c>
      <c r="E971" s="70">
        <f>sampletable!E971</f>
        <v>658</v>
      </c>
      <c r="F971" s="70">
        <f>sampletable!F971</f>
        <v>658</v>
      </c>
      <c r="G971" s="71" t="str">
        <f>sampletable!G971</f>
        <v>5. Invertebrate Mitochondrial</v>
      </c>
      <c r="H971" s="70" t="str">
        <f>sampletable!H971</f>
        <v>ARISE_SEQ_0136</v>
      </c>
      <c r="I971" s="70" t="str">
        <f>sampletable!I971</f>
        <v>NCBN001524</v>
      </c>
      <c r="J971" s="70">
        <f>sampletable!J971</f>
        <v>1100016330</v>
      </c>
      <c r="K971" s="70" t="str">
        <f>sampletable!K971</f>
        <v>MM001</v>
      </c>
      <c r="L971" s="70" t="str">
        <f>sampletable!L971</f>
        <v>A10</v>
      </c>
      <c r="M971" s="70" t="str">
        <f>sampletable!M971</f>
        <v>ONT_LepF1+ONT_LCO1490</v>
      </c>
      <c r="N971" s="70" t="str">
        <f>sampletable!N971</f>
        <v>#N/A</v>
      </c>
      <c r="O971" s="70" t="str">
        <f>sampletable!O971</f>
        <v>ONT_LepR1+ONT_HCO2198</v>
      </c>
      <c r="P971" s="70" t="str">
        <f>sampletable!P971</f>
        <v>#N/A</v>
      </c>
      <c r="Q971" s="70"/>
      <c r="R971" s="70" t="str">
        <f>sampletable!R971</f>
        <v>BC73</v>
      </c>
      <c r="S971" s="70"/>
      <c r="T971" s="70" t="str">
        <f>sampletable!T971</f>
        <v>NB11</v>
      </c>
    </row>
    <row r="972">
      <c r="A972" s="70"/>
      <c r="B972" s="70" t="str">
        <f>sampletable!B972</f>
        <v>RMNH.5140642</v>
      </c>
      <c r="C972" s="71" t="str">
        <f>sampletable!C972</f>
        <v>Insect</v>
      </c>
      <c r="D972" s="71" t="str">
        <f>sampletable!D972</f>
        <v>COI-5P</v>
      </c>
      <c r="E972" s="70">
        <f>sampletable!E972</f>
        <v>658</v>
      </c>
      <c r="F972" s="70">
        <f>sampletable!F972</f>
        <v>658</v>
      </c>
      <c r="G972" s="71" t="str">
        <f>sampletable!G972</f>
        <v>5. Invertebrate Mitochondrial</v>
      </c>
      <c r="H972" s="70" t="str">
        <f>sampletable!H972</f>
        <v>ARISE_SEQ_0136</v>
      </c>
      <c r="I972" s="70" t="str">
        <f>sampletable!I972</f>
        <v>NCBN001524</v>
      </c>
      <c r="J972" s="70">
        <f>sampletable!J972</f>
        <v>1100016331</v>
      </c>
      <c r="K972" s="70" t="str">
        <f>sampletable!K972</f>
        <v>MM001</v>
      </c>
      <c r="L972" s="70" t="str">
        <f>sampletable!L972</f>
        <v>A11</v>
      </c>
      <c r="M972" s="70" t="str">
        <f>sampletable!M972</f>
        <v>ONT_LepF1+ONT_LCO1490</v>
      </c>
      <c r="N972" s="70" t="str">
        <f>sampletable!N972</f>
        <v>#N/A</v>
      </c>
      <c r="O972" s="70" t="str">
        <f>sampletable!O972</f>
        <v>ONT_LepR1+ONT_HCO2198</v>
      </c>
      <c r="P972" s="70" t="str">
        <f>sampletable!P972</f>
        <v>#N/A</v>
      </c>
      <c r="Q972" s="70"/>
      <c r="R972" s="70" t="str">
        <f>sampletable!R972</f>
        <v>BC81</v>
      </c>
      <c r="S972" s="70"/>
      <c r="T972" s="70" t="str">
        <f>sampletable!T972</f>
        <v>NB11</v>
      </c>
    </row>
    <row r="973">
      <c r="A973" s="70"/>
      <c r="B973" s="70" t="str">
        <f>sampletable!B973</f>
        <v>RMNH.5140650</v>
      </c>
      <c r="C973" s="71" t="str">
        <f>sampletable!C973</f>
        <v>Insect</v>
      </c>
      <c r="D973" s="71" t="str">
        <f>sampletable!D973</f>
        <v>COI-5P</v>
      </c>
      <c r="E973" s="70">
        <f>sampletable!E973</f>
        <v>658</v>
      </c>
      <c r="F973" s="70">
        <f>sampletable!F973</f>
        <v>658</v>
      </c>
      <c r="G973" s="71" t="str">
        <f>sampletable!G973</f>
        <v>5. Invertebrate Mitochondrial</v>
      </c>
      <c r="H973" s="70" t="str">
        <f>sampletable!H973</f>
        <v>ARISE_SEQ_0136</v>
      </c>
      <c r="I973" s="70" t="str">
        <f>sampletable!I973</f>
        <v>NCBN001524</v>
      </c>
      <c r="J973" s="70">
        <f>sampletable!J973</f>
        <v>1100016332</v>
      </c>
      <c r="K973" s="70" t="str">
        <f>sampletable!K973</f>
        <v>MM001</v>
      </c>
      <c r="L973" s="70" t="str">
        <f>sampletable!L973</f>
        <v>A12</v>
      </c>
      <c r="M973" s="70" t="str">
        <f>sampletable!M973</f>
        <v>ONT_LepF1+ONT_LCO1490</v>
      </c>
      <c r="N973" s="70" t="str">
        <f>sampletable!N973</f>
        <v>#N/A</v>
      </c>
      <c r="O973" s="70" t="str">
        <f>sampletable!O973</f>
        <v>ONT_LepR1+ONT_HCO2198</v>
      </c>
      <c r="P973" s="70" t="str">
        <f>sampletable!P973</f>
        <v>#N/A</v>
      </c>
      <c r="Q973" s="70"/>
      <c r="R973" s="70" t="str">
        <f>sampletable!R973</f>
        <v>BC89</v>
      </c>
      <c r="S973" s="70"/>
      <c r="T973" s="70" t="str">
        <f>sampletable!T973</f>
        <v>NB11</v>
      </c>
    </row>
    <row r="974">
      <c r="A974" s="70"/>
      <c r="B974" s="70" t="str">
        <f>sampletable!B974</f>
        <v>RMNH.5140563</v>
      </c>
      <c r="C974" s="71" t="str">
        <f>sampletable!C974</f>
        <v>Insect</v>
      </c>
      <c r="D974" s="71" t="str">
        <f>sampletable!D974</f>
        <v>COI-5P</v>
      </c>
      <c r="E974" s="70">
        <f>sampletable!E974</f>
        <v>658</v>
      </c>
      <c r="F974" s="70">
        <f>sampletable!F974</f>
        <v>658</v>
      </c>
      <c r="G974" s="71" t="str">
        <f>sampletable!G974</f>
        <v>5. Invertebrate Mitochondrial</v>
      </c>
      <c r="H974" s="70" t="str">
        <f>sampletable!H974</f>
        <v>ARISE_SEQ_0136</v>
      </c>
      <c r="I974" s="70" t="str">
        <f>sampletable!I974</f>
        <v>NCBN001524</v>
      </c>
      <c r="J974" s="70">
        <f>sampletable!J974</f>
        <v>1100016333</v>
      </c>
      <c r="K974" s="70" t="str">
        <f>sampletable!K974</f>
        <v>MM001</v>
      </c>
      <c r="L974" s="70" t="str">
        <f>sampletable!L974</f>
        <v>B01</v>
      </c>
      <c r="M974" s="70" t="str">
        <f>sampletable!M974</f>
        <v>ONT_LepF1+ONT_LCO1490</v>
      </c>
      <c r="N974" s="70" t="str">
        <f>sampletable!N974</f>
        <v>#N/A</v>
      </c>
      <c r="O974" s="70" t="str">
        <f>sampletable!O974</f>
        <v>ONT_LepR1+ONT_HCO2198</v>
      </c>
      <c r="P974" s="70" t="str">
        <f>sampletable!P974</f>
        <v>#N/A</v>
      </c>
      <c r="Q974" s="70"/>
      <c r="R974" s="70" t="str">
        <f>sampletable!R974</f>
        <v>BC02</v>
      </c>
      <c r="S974" s="70"/>
      <c r="T974" s="70" t="str">
        <f>sampletable!T974</f>
        <v>NB11</v>
      </c>
    </row>
    <row r="975">
      <c r="A975" s="70"/>
      <c r="B975" s="70" t="str">
        <f>sampletable!B975</f>
        <v>RMNH.5140571</v>
      </c>
      <c r="C975" s="71" t="str">
        <f>sampletable!C975</f>
        <v>Insect</v>
      </c>
      <c r="D975" s="71" t="str">
        <f>sampletable!D975</f>
        <v>COI-5P</v>
      </c>
      <c r="E975" s="70">
        <f>sampletable!E975</f>
        <v>658</v>
      </c>
      <c r="F975" s="70">
        <f>sampletable!F975</f>
        <v>658</v>
      </c>
      <c r="G975" s="71" t="str">
        <f>sampletable!G975</f>
        <v>5. Invertebrate Mitochondrial</v>
      </c>
      <c r="H975" s="70" t="str">
        <f>sampletable!H975</f>
        <v>ARISE_SEQ_0136</v>
      </c>
      <c r="I975" s="70" t="str">
        <f>sampletable!I975</f>
        <v>NCBN001524</v>
      </c>
      <c r="J975" s="70">
        <f>sampletable!J975</f>
        <v>1100016334</v>
      </c>
      <c r="K975" s="70" t="str">
        <f>sampletable!K975</f>
        <v>MM001</v>
      </c>
      <c r="L975" s="70" t="str">
        <f>sampletable!L975</f>
        <v>B02</v>
      </c>
      <c r="M975" s="70" t="str">
        <f>sampletable!M975</f>
        <v>ONT_LepF1+ONT_LCO1490</v>
      </c>
      <c r="N975" s="70" t="str">
        <f>sampletable!N975</f>
        <v>#N/A</v>
      </c>
      <c r="O975" s="70" t="str">
        <f>sampletable!O975</f>
        <v>ONT_LepR1+ONT_HCO2198</v>
      </c>
      <c r="P975" s="70" t="str">
        <f>sampletable!P975</f>
        <v>#N/A</v>
      </c>
      <c r="Q975" s="70"/>
      <c r="R975" s="70" t="str">
        <f>sampletable!R975</f>
        <v>BC10</v>
      </c>
      <c r="S975" s="70"/>
      <c r="T975" s="70" t="str">
        <f>sampletable!T975</f>
        <v>NB11</v>
      </c>
    </row>
    <row r="976">
      <c r="A976" s="70"/>
      <c r="B976" s="70" t="str">
        <f>sampletable!B976</f>
        <v>RMNH.5140579</v>
      </c>
      <c r="C976" s="71" t="str">
        <f>sampletable!C976</f>
        <v>Insect</v>
      </c>
      <c r="D976" s="71" t="str">
        <f>sampletable!D976</f>
        <v>COI-5P</v>
      </c>
      <c r="E976" s="70">
        <f>sampletable!E976</f>
        <v>658</v>
      </c>
      <c r="F976" s="70">
        <f>sampletable!F976</f>
        <v>658</v>
      </c>
      <c r="G976" s="71" t="str">
        <f>sampletable!G976</f>
        <v>5. Invertebrate Mitochondrial</v>
      </c>
      <c r="H976" s="70" t="str">
        <f>sampletable!H976</f>
        <v>ARISE_SEQ_0136</v>
      </c>
      <c r="I976" s="70" t="str">
        <f>sampletable!I976</f>
        <v>NCBN001524</v>
      </c>
      <c r="J976" s="70">
        <f>sampletable!J976</f>
        <v>1100016335</v>
      </c>
      <c r="K976" s="70" t="str">
        <f>sampletable!K976</f>
        <v>MM001</v>
      </c>
      <c r="L976" s="70" t="str">
        <f>sampletable!L976</f>
        <v>B03</v>
      </c>
      <c r="M976" s="70" t="str">
        <f>sampletable!M976</f>
        <v>ONT_LepF1+ONT_LCO1490</v>
      </c>
      <c r="N976" s="70" t="str">
        <f>sampletable!N976</f>
        <v>#N/A</v>
      </c>
      <c r="O976" s="70" t="str">
        <f>sampletable!O976</f>
        <v>ONT_LepR1+ONT_HCO2198</v>
      </c>
      <c r="P976" s="70" t="str">
        <f>sampletable!P976</f>
        <v>#N/A</v>
      </c>
      <c r="Q976" s="70"/>
      <c r="R976" s="70" t="str">
        <f>sampletable!R976</f>
        <v>BC18</v>
      </c>
      <c r="S976" s="70"/>
      <c r="T976" s="70" t="str">
        <f>sampletable!T976</f>
        <v>NB11</v>
      </c>
    </row>
    <row r="977">
      <c r="A977" s="70"/>
      <c r="B977" s="70" t="str">
        <f>sampletable!B977</f>
        <v>RMNH.5140587</v>
      </c>
      <c r="C977" s="71" t="str">
        <f>sampletable!C977</f>
        <v>Insect</v>
      </c>
      <c r="D977" s="71" t="str">
        <f>sampletable!D977</f>
        <v>COI-5P</v>
      </c>
      <c r="E977" s="70">
        <f>sampletable!E977</f>
        <v>658</v>
      </c>
      <c r="F977" s="70">
        <f>sampletable!F977</f>
        <v>658</v>
      </c>
      <c r="G977" s="71" t="str">
        <f>sampletable!G977</f>
        <v>5. Invertebrate Mitochondrial</v>
      </c>
      <c r="H977" s="70" t="str">
        <f>sampletable!H977</f>
        <v>ARISE_SEQ_0136</v>
      </c>
      <c r="I977" s="70" t="str">
        <f>sampletable!I977</f>
        <v>NCBN001524</v>
      </c>
      <c r="J977" s="70">
        <f>sampletable!J977</f>
        <v>1100016336</v>
      </c>
      <c r="K977" s="70" t="str">
        <f>sampletable!K977</f>
        <v>MM001</v>
      </c>
      <c r="L977" s="70" t="str">
        <f>sampletable!L977</f>
        <v>B04</v>
      </c>
      <c r="M977" s="70" t="str">
        <f>sampletable!M977</f>
        <v>ONT_LepF1+ONT_LCO1490</v>
      </c>
      <c r="N977" s="70" t="str">
        <f>sampletable!N977</f>
        <v>#N/A</v>
      </c>
      <c r="O977" s="70" t="str">
        <f>sampletable!O977</f>
        <v>ONT_LepR1+ONT_HCO2198</v>
      </c>
      <c r="P977" s="70" t="str">
        <f>sampletable!P977</f>
        <v>#N/A</v>
      </c>
      <c r="Q977" s="70"/>
      <c r="R977" s="70" t="str">
        <f>sampletable!R977</f>
        <v>BC26</v>
      </c>
      <c r="S977" s="70"/>
      <c r="T977" s="70" t="str">
        <f>sampletable!T977</f>
        <v>NB11</v>
      </c>
    </row>
    <row r="978">
      <c r="A978" s="70"/>
      <c r="B978" s="70" t="str">
        <f>sampletable!B978</f>
        <v>RMNH.5140595</v>
      </c>
      <c r="C978" s="71" t="str">
        <f>sampletable!C978</f>
        <v>Insect</v>
      </c>
      <c r="D978" s="71" t="str">
        <f>sampletable!D978</f>
        <v>COI-5P</v>
      </c>
      <c r="E978" s="70">
        <f>sampletable!E978</f>
        <v>658</v>
      </c>
      <c r="F978" s="70">
        <f>sampletable!F978</f>
        <v>658</v>
      </c>
      <c r="G978" s="71" t="str">
        <f>sampletable!G978</f>
        <v>5. Invertebrate Mitochondrial</v>
      </c>
      <c r="H978" s="70" t="str">
        <f>sampletable!H978</f>
        <v>ARISE_SEQ_0136</v>
      </c>
      <c r="I978" s="70" t="str">
        <f>sampletable!I978</f>
        <v>NCBN001524</v>
      </c>
      <c r="J978" s="70">
        <f>sampletable!J978</f>
        <v>1100016337</v>
      </c>
      <c r="K978" s="70" t="str">
        <f>sampletable!K978</f>
        <v>MM001</v>
      </c>
      <c r="L978" s="70" t="str">
        <f>sampletable!L978</f>
        <v>B05</v>
      </c>
      <c r="M978" s="70" t="str">
        <f>sampletable!M978</f>
        <v>ONT_LepF1+ONT_LCO1490</v>
      </c>
      <c r="N978" s="70" t="str">
        <f>sampletable!N978</f>
        <v>#N/A</v>
      </c>
      <c r="O978" s="70" t="str">
        <f>sampletable!O978</f>
        <v>ONT_LepR1+ONT_HCO2198</v>
      </c>
      <c r="P978" s="70" t="str">
        <f>sampletable!P978</f>
        <v>#N/A</v>
      </c>
      <c r="Q978" s="70"/>
      <c r="R978" s="70" t="str">
        <f>sampletable!R978</f>
        <v>BC34</v>
      </c>
      <c r="S978" s="70"/>
      <c r="T978" s="70" t="str">
        <f>sampletable!T978</f>
        <v>NB11</v>
      </c>
    </row>
    <row r="979">
      <c r="A979" s="70"/>
      <c r="B979" s="70" t="str">
        <f>sampletable!B979</f>
        <v>RMNH.5140603</v>
      </c>
      <c r="C979" s="71" t="str">
        <f>sampletable!C979</f>
        <v>Insect</v>
      </c>
      <c r="D979" s="71" t="str">
        <f>sampletable!D979</f>
        <v>COI-5P</v>
      </c>
      <c r="E979" s="70">
        <f>sampletable!E979</f>
        <v>658</v>
      </c>
      <c r="F979" s="70">
        <f>sampletable!F979</f>
        <v>658</v>
      </c>
      <c r="G979" s="71" t="str">
        <f>sampletable!G979</f>
        <v>5. Invertebrate Mitochondrial</v>
      </c>
      <c r="H979" s="70" t="str">
        <f>sampletable!H979</f>
        <v>ARISE_SEQ_0136</v>
      </c>
      <c r="I979" s="70" t="str">
        <f>sampletable!I979</f>
        <v>NCBN001524</v>
      </c>
      <c r="J979" s="70">
        <f>sampletable!J979</f>
        <v>1100016338</v>
      </c>
      <c r="K979" s="70" t="str">
        <f>sampletable!K979</f>
        <v>MM001</v>
      </c>
      <c r="L979" s="70" t="str">
        <f>sampletable!L979</f>
        <v>B06</v>
      </c>
      <c r="M979" s="70" t="str">
        <f>sampletable!M979</f>
        <v>ONT_LepF1+ONT_LCO1490</v>
      </c>
      <c r="N979" s="70" t="str">
        <f>sampletable!N979</f>
        <v>#N/A</v>
      </c>
      <c r="O979" s="70" t="str">
        <f>sampletable!O979</f>
        <v>ONT_LepR1+ONT_HCO2198</v>
      </c>
      <c r="P979" s="70" t="str">
        <f>sampletable!P979</f>
        <v>#N/A</v>
      </c>
      <c r="Q979" s="70"/>
      <c r="R979" s="70" t="str">
        <f>sampletable!R979</f>
        <v>BC42</v>
      </c>
      <c r="S979" s="70"/>
      <c r="T979" s="70" t="str">
        <f>sampletable!T979</f>
        <v>NB11</v>
      </c>
    </row>
    <row r="980">
      <c r="A980" s="70"/>
      <c r="B980" s="70" t="str">
        <f>sampletable!B980</f>
        <v>RMNH.5140611</v>
      </c>
      <c r="C980" s="71" t="str">
        <f>sampletable!C980</f>
        <v>Insect</v>
      </c>
      <c r="D980" s="71" t="str">
        <f>sampletable!D980</f>
        <v>COI-5P</v>
      </c>
      <c r="E980" s="70">
        <f>sampletable!E980</f>
        <v>658</v>
      </c>
      <c r="F980" s="70">
        <f>sampletable!F980</f>
        <v>658</v>
      </c>
      <c r="G980" s="71" t="str">
        <f>sampletable!G980</f>
        <v>5. Invertebrate Mitochondrial</v>
      </c>
      <c r="H980" s="70" t="str">
        <f>sampletable!H980</f>
        <v>ARISE_SEQ_0136</v>
      </c>
      <c r="I980" s="70" t="str">
        <f>sampletable!I980</f>
        <v>NCBN001524</v>
      </c>
      <c r="J980" s="70">
        <f>sampletable!J980</f>
        <v>1100016339</v>
      </c>
      <c r="K980" s="70" t="str">
        <f>sampletable!K980</f>
        <v>MM001</v>
      </c>
      <c r="L980" s="70" t="str">
        <f>sampletable!L980</f>
        <v>B07</v>
      </c>
      <c r="M980" s="70" t="str">
        <f>sampletable!M980</f>
        <v>ONT_LepF1+ONT_LCO1490</v>
      </c>
      <c r="N980" s="70" t="str">
        <f>sampletable!N980</f>
        <v>#N/A</v>
      </c>
      <c r="O980" s="70" t="str">
        <f>sampletable!O980</f>
        <v>ONT_LepR1+ONT_HCO2198</v>
      </c>
      <c r="P980" s="70" t="str">
        <f>sampletable!P980</f>
        <v>#N/A</v>
      </c>
      <c r="Q980" s="70"/>
      <c r="R980" s="70" t="str">
        <f>sampletable!R980</f>
        <v>BC50</v>
      </c>
      <c r="S980" s="70"/>
      <c r="T980" s="70" t="str">
        <f>sampletable!T980</f>
        <v>NB11</v>
      </c>
    </row>
    <row r="981">
      <c r="A981" s="70"/>
      <c r="B981" s="70" t="str">
        <f>sampletable!B981</f>
        <v>RMNH.5140619</v>
      </c>
      <c r="C981" s="71" t="str">
        <f>sampletable!C981</f>
        <v>Insect</v>
      </c>
      <c r="D981" s="71" t="str">
        <f>sampletable!D981</f>
        <v>COI-5P</v>
      </c>
      <c r="E981" s="70">
        <f>sampletable!E981</f>
        <v>658</v>
      </c>
      <c r="F981" s="70">
        <f>sampletable!F981</f>
        <v>658</v>
      </c>
      <c r="G981" s="71" t="str">
        <f>sampletable!G981</f>
        <v>5. Invertebrate Mitochondrial</v>
      </c>
      <c r="H981" s="70" t="str">
        <f>sampletable!H981</f>
        <v>ARISE_SEQ_0136</v>
      </c>
      <c r="I981" s="70" t="str">
        <f>sampletable!I981</f>
        <v>NCBN001524</v>
      </c>
      <c r="J981" s="70">
        <f>sampletable!J981</f>
        <v>1100016340</v>
      </c>
      <c r="K981" s="70" t="str">
        <f>sampletable!K981</f>
        <v>MM001</v>
      </c>
      <c r="L981" s="70" t="str">
        <f>sampletable!L981</f>
        <v>B08</v>
      </c>
      <c r="M981" s="70" t="str">
        <f>sampletable!M981</f>
        <v>ONT_LepF1+ONT_LCO1490</v>
      </c>
      <c r="N981" s="70" t="str">
        <f>sampletable!N981</f>
        <v>#N/A</v>
      </c>
      <c r="O981" s="70" t="str">
        <f>sampletable!O981</f>
        <v>ONT_LepR1+ONT_HCO2198</v>
      </c>
      <c r="P981" s="70" t="str">
        <f>sampletable!P981</f>
        <v>#N/A</v>
      </c>
      <c r="Q981" s="70"/>
      <c r="R981" s="70" t="str">
        <f>sampletable!R981</f>
        <v>BC58</v>
      </c>
      <c r="S981" s="70"/>
      <c r="T981" s="70" t="str">
        <f>sampletable!T981</f>
        <v>NB11</v>
      </c>
    </row>
    <row r="982">
      <c r="A982" s="70"/>
      <c r="B982" s="70" t="str">
        <f>sampletable!B982</f>
        <v>RMNH.5140627</v>
      </c>
      <c r="C982" s="71" t="str">
        <f>sampletable!C982</f>
        <v>Insect</v>
      </c>
      <c r="D982" s="71" t="str">
        <f>sampletable!D982</f>
        <v>COI-5P</v>
      </c>
      <c r="E982" s="70">
        <f>sampletable!E982</f>
        <v>658</v>
      </c>
      <c r="F982" s="70">
        <f>sampletable!F982</f>
        <v>658</v>
      </c>
      <c r="G982" s="71" t="str">
        <f>sampletable!G982</f>
        <v>5. Invertebrate Mitochondrial</v>
      </c>
      <c r="H982" s="70" t="str">
        <f>sampletable!H982</f>
        <v>ARISE_SEQ_0136</v>
      </c>
      <c r="I982" s="70" t="str">
        <f>sampletable!I982</f>
        <v>NCBN001524</v>
      </c>
      <c r="J982" s="70">
        <f>sampletable!J982</f>
        <v>1100016341</v>
      </c>
      <c r="K982" s="70" t="str">
        <f>sampletable!K982</f>
        <v>MM001</v>
      </c>
      <c r="L982" s="70" t="str">
        <f>sampletable!L982</f>
        <v>B09</v>
      </c>
      <c r="M982" s="70" t="str">
        <f>sampletable!M982</f>
        <v>ONT_LepF1+ONT_LCO1490</v>
      </c>
      <c r="N982" s="70" t="str">
        <f>sampletable!N982</f>
        <v>#N/A</v>
      </c>
      <c r="O982" s="70" t="str">
        <f>sampletable!O982</f>
        <v>ONT_LepR1+ONT_HCO2198</v>
      </c>
      <c r="P982" s="70" t="str">
        <f>sampletable!P982</f>
        <v>#N/A</v>
      </c>
      <c r="Q982" s="70"/>
      <c r="R982" s="70" t="str">
        <f>sampletable!R982</f>
        <v>BC66</v>
      </c>
      <c r="S982" s="70"/>
      <c r="T982" s="70" t="str">
        <f>sampletable!T982</f>
        <v>NB11</v>
      </c>
    </row>
    <row r="983">
      <c r="A983" s="70"/>
      <c r="B983" s="70" t="str">
        <f>sampletable!B983</f>
        <v>RMNH.5140635</v>
      </c>
      <c r="C983" s="71" t="str">
        <f>sampletable!C983</f>
        <v>Insect</v>
      </c>
      <c r="D983" s="71" t="str">
        <f>sampletable!D983</f>
        <v>COI-5P</v>
      </c>
      <c r="E983" s="70">
        <f>sampletable!E983</f>
        <v>658</v>
      </c>
      <c r="F983" s="70">
        <f>sampletable!F983</f>
        <v>658</v>
      </c>
      <c r="G983" s="71" t="str">
        <f>sampletable!G983</f>
        <v>5. Invertebrate Mitochondrial</v>
      </c>
      <c r="H983" s="70" t="str">
        <f>sampletable!H983</f>
        <v>ARISE_SEQ_0136</v>
      </c>
      <c r="I983" s="70" t="str">
        <f>sampletable!I983</f>
        <v>NCBN001524</v>
      </c>
      <c r="J983" s="70">
        <f>sampletable!J983</f>
        <v>1100016342</v>
      </c>
      <c r="K983" s="70" t="str">
        <f>sampletable!K983</f>
        <v>MM001</v>
      </c>
      <c r="L983" s="70" t="str">
        <f>sampletable!L983</f>
        <v>B10</v>
      </c>
      <c r="M983" s="70" t="str">
        <f>sampletable!M983</f>
        <v>ONT_LepF1+ONT_LCO1490</v>
      </c>
      <c r="N983" s="70" t="str">
        <f>sampletable!N983</f>
        <v>#N/A</v>
      </c>
      <c r="O983" s="70" t="str">
        <f>sampletable!O983</f>
        <v>ONT_LepR1+ONT_HCO2198</v>
      </c>
      <c r="P983" s="70" t="str">
        <f>sampletable!P983</f>
        <v>#N/A</v>
      </c>
      <c r="Q983" s="70"/>
      <c r="R983" s="70" t="str">
        <f>sampletable!R983</f>
        <v>BC74</v>
      </c>
      <c r="S983" s="70"/>
      <c r="T983" s="70" t="str">
        <f>sampletable!T983</f>
        <v>NB11</v>
      </c>
    </row>
    <row r="984">
      <c r="A984" s="70"/>
      <c r="B984" s="70" t="str">
        <f>sampletable!B984</f>
        <v>RMNH.5140643</v>
      </c>
      <c r="C984" s="71" t="str">
        <f>sampletable!C984</f>
        <v>Insect</v>
      </c>
      <c r="D984" s="71" t="str">
        <f>sampletable!D984</f>
        <v>COI-5P</v>
      </c>
      <c r="E984" s="70">
        <f>sampletable!E984</f>
        <v>658</v>
      </c>
      <c r="F984" s="70">
        <f>sampletable!F984</f>
        <v>658</v>
      </c>
      <c r="G984" s="71" t="str">
        <f>sampletable!G984</f>
        <v>5. Invertebrate Mitochondrial</v>
      </c>
      <c r="H984" s="70" t="str">
        <f>sampletable!H984</f>
        <v>ARISE_SEQ_0136</v>
      </c>
      <c r="I984" s="70" t="str">
        <f>sampletable!I984</f>
        <v>NCBN001524</v>
      </c>
      <c r="J984" s="70">
        <f>sampletable!J984</f>
        <v>1100016343</v>
      </c>
      <c r="K984" s="70" t="str">
        <f>sampletable!K984</f>
        <v>MM001</v>
      </c>
      <c r="L984" s="70" t="str">
        <f>sampletable!L984</f>
        <v>B11</v>
      </c>
      <c r="M984" s="70" t="str">
        <f>sampletable!M984</f>
        <v>ONT_LepF1+ONT_LCO1490</v>
      </c>
      <c r="N984" s="70" t="str">
        <f>sampletable!N984</f>
        <v>#N/A</v>
      </c>
      <c r="O984" s="70" t="str">
        <f>sampletable!O984</f>
        <v>ONT_LepR1+ONT_HCO2198</v>
      </c>
      <c r="P984" s="70" t="str">
        <f>sampletable!P984</f>
        <v>#N/A</v>
      </c>
      <c r="Q984" s="70"/>
      <c r="R984" s="70" t="str">
        <f>sampletable!R984</f>
        <v>BC82</v>
      </c>
      <c r="S984" s="70"/>
      <c r="T984" s="70" t="str">
        <f>sampletable!T984</f>
        <v>NB11</v>
      </c>
    </row>
    <row r="985">
      <c r="A985" s="70"/>
      <c r="B985" s="70" t="str">
        <f>sampletable!B985</f>
        <v>RMNH.5140651</v>
      </c>
      <c r="C985" s="71" t="str">
        <f>sampletable!C985</f>
        <v>Insect</v>
      </c>
      <c r="D985" s="71" t="str">
        <f>sampletable!D985</f>
        <v>COI-5P</v>
      </c>
      <c r="E985" s="70">
        <f>sampletable!E985</f>
        <v>658</v>
      </c>
      <c r="F985" s="70">
        <f>sampletable!F985</f>
        <v>658</v>
      </c>
      <c r="G985" s="71" t="str">
        <f>sampletable!G985</f>
        <v>5. Invertebrate Mitochondrial</v>
      </c>
      <c r="H985" s="70" t="str">
        <f>sampletable!H985</f>
        <v>ARISE_SEQ_0136</v>
      </c>
      <c r="I985" s="70" t="str">
        <f>sampletable!I985</f>
        <v>NCBN001524</v>
      </c>
      <c r="J985" s="70">
        <f>sampletable!J985</f>
        <v>1100016344</v>
      </c>
      <c r="K985" s="70" t="str">
        <f>sampletable!K985</f>
        <v>MM001</v>
      </c>
      <c r="L985" s="70" t="str">
        <f>sampletable!L985</f>
        <v>B12</v>
      </c>
      <c r="M985" s="70" t="str">
        <f>sampletable!M985</f>
        <v>ONT_LepF1+ONT_LCO1490</v>
      </c>
      <c r="N985" s="70" t="str">
        <f>sampletable!N985</f>
        <v>#N/A</v>
      </c>
      <c r="O985" s="70" t="str">
        <f>sampletable!O985</f>
        <v>ONT_LepR1+ONT_HCO2198</v>
      </c>
      <c r="P985" s="70" t="str">
        <f>sampletable!P985</f>
        <v>#N/A</v>
      </c>
      <c r="Q985" s="70"/>
      <c r="R985" s="70" t="str">
        <f>sampletable!R985</f>
        <v>BC90</v>
      </c>
      <c r="S985" s="70"/>
      <c r="T985" s="70" t="str">
        <f>sampletable!T985</f>
        <v>NB11</v>
      </c>
    </row>
    <row r="986">
      <c r="A986" s="70"/>
      <c r="B986" s="70" t="str">
        <f>sampletable!B986</f>
        <v>RMNH.5140564</v>
      </c>
      <c r="C986" s="71" t="str">
        <f>sampletable!C986</f>
        <v>Insect</v>
      </c>
      <c r="D986" s="71" t="str">
        <f>sampletable!D986</f>
        <v>COI-5P</v>
      </c>
      <c r="E986" s="70">
        <f>sampletable!E986</f>
        <v>658</v>
      </c>
      <c r="F986" s="70">
        <f>sampletable!F986</f>
        <v>658</v>
      </c>
      <c r="G986" s="71" t="str">
        <f>sampletable!G986</f>
        <v>5. Invertebrate Mitochondrial</v>
      </c>
      <c r="H986" s="70" t="str">
        <f>sampletable!H986</f>
        <v>ARISE_SEQ_0136</v>
      </c>
      <c r="I986" s="70" t="str">
        <f>sampletable!I986</f>
        <v>NCBN001524</v>
      </c>
      <c r="J986" s="70">
        <f>sampletable!J986</f>
        <v>1100016345</v>
      </c>
      <c r="K986" s="70" t="str">
        <f>sampletable!K986</f>
        <v>MM001</v>
      </c>
      <c r="L986" s="70" t="str">
        <f>sampletable!L986</f>
        <v>C01</v>
      </c>
      <c r="M986" s="70" t="str">
        <f>sampletable!M986</f>
        <v>ONT_LepF1+ONT_LCO1490</v>
      </c>
      <c r="N986" s="70" t="str">
        <f>sampletable!N986</f>
        <v>#N/A</v>
      </c>
      <c r="O986" s="70" t="str">
        <f>sampletable!O986</f>
        <v>ONT_LepR1+ONT_HCO2198</v>
      </c>
      <c r="P986" s="70" t="str">
        <f>sampletable!P986</f>
        <v>#N/A</v>
      </c>
      <c r="Q986" s="70"/>
      <c r="R986" s="70" t="str">
        <f>sampletable!R986</f>
        <v>BC03</v>
      </c>
      <c r="S986" s="70"/>
      <c r="T986" s="70" t="str">
        <f>sampletable!T986</f>
        <v>NB11</v>
      </c>
    </row>
    <row r="987">
      <c r="A987" s="70"/>
      <c r="B987" s="70" t="str">
        <f>sampletable!B987</f>
        <v>RMNH.5140572</v>
      </c>
      <c r="C987" s="71" t="str">
        <f>sampletable!C987</f>
        <v>Insect</v>
      </c>
      <c r="D987" s="71" t="str">
        <f>sampletable!D987</f>
        <v>COI-5P</v>
      </c>
      <c r="E987" s="70">
        <f>sampletable!E987</f>
        <v>658</v>
      </c>
      <c r="F987" s="70">
        <f>sampletable!F987</f>
        <v>658</v>
      </c>
      <c r="G987" s="71" t="str">
        <f>sampletable!G987</f>
        <v>5. Invertebrate Mitochondrial</v>
      </c>
      <c r="H987" s="70" t="str">
        <f>sampletable!H987</f>
        <v>ARISE_SEQ_0136</v>
      </c>
      <c r="I987" s="70" t="str">
        <f>sampletable!I987</f>
        <v>NCBN001524</v>
      </c>
      <c r="J987" s="70">
        <f>sampletable!J987</f>
        <v>1100016346</v>
      </c>
      <c r="K987" s="70" t="str">
        <f>sampletable!K987</f>
        <v>MM001</v>
      </c>
      <c r="L987" s="70" t="str">
        <f>sampletable!L987</f>
        <v>C02</v>
      </c>
      <c r="M987" s="70" t="str">
        <f>sampletable!M987</f>
        <v>ONT_LepF1+ONT_LCO1490</v>
      </c>
      <c r="N987" s="70" t="str">
        <f>sampletable!N987</f>
        <v>#N/A</v>
      </c>
      <c r="O987" s="70" t="str">
        <f>sampletable!O987</f>
        <v>ONT_LepR1+ONT_HCO2198</v>
      </c>
      <c r="P987" s="70" t="str">
        <f>sampletable!P987</f>
        <v>#N/A</v>
      </c>
      <c r="Q987" s="70"/>
      <c r="R987" s="70" t="str">
        <f>sampletable!R987</f>
        <v>BC11</v>
      </c>
      <c r="S987" s="70"/>
      <c r="T987" s="70" t="str">
        <f>sampletable!T987</f>
        <v>NB11</v>
      </c>
    </row>
    <row r="988">
      <c r="A988" s="70"/>
      <c r="B988" s="70" t="str">
        <f>sampletable!B988</f>
        <v>RMNH.5140580</v>
      </c>
      <c r="C988" s="71" t="str">
        <f>sampletable!C988</f>
        <v>Insect</v>
      </c>
      <c r="D988" s="71" t="str">
        <f>sampletable!D988</f>
        <v>COI-5P</v>
      </c>
      <c r="E988" s="70">
        <f>sampletable!E988</f>
        <v>658</v>
      </c>
      <c r="F988" s="70">
        <f>sampletable!F988</f>
        <v>658</v>
      </c>
      <c r="G988" s="71" t="str">
        <f>sampletable!G988</f>
        <v>5. Invertebrate Mitochondrial</v>
      </c>
      <c r="H988" s="70" t="str">
        <f>sampletable!H988</f>
        <v>ARISE_SEQ_0136</v>
      </c>
      <c r="I988" s="70" t="str">
        <f>sampletable!I988</f>
        <v>NCBN001524</v>
      </c>
      <c r="J988" s="70">
        <f>sampletable!J988</f>
        <v>1100016347</v>
      </c>
      <c r="K988" s="70" t="str">
        <f>sampletable!K988</f>
        <v>MM001</v>
      </c>
      <c r="L988" s="70" t="str">
        <f>sampletable!L988</f>
        <v>C03</v>
      </c>
      <c r="M988" s="70" t="str">
        <f>sampletable!M988</f>
        <v>ONT_LepF1+ONT_LCO1490</v>
      </c>
      <c r="N988" s="70" t="str">
        <f>sampletable!N988</f>
        <v>#N/A</v>
      </c>
      <c r="O988" s="70" t="str">
        <f>sampletable!O988</f>
        <v>ONT_LepR1+ONT_HCO2198</v>
      </c>
      <c r="P988" s="70" t="str">
        <f>sampletable!P988</f>
        <v>#N/A</v>
      </c>
      <c r="Q988" s="70"/>
      <c r="R988" s="70" t="str">
        <f>sampletable!R988</f>
        <v>BC19</v>
      </c>
      <c r="S988" s="70"/>
      <c r="T988" s="70" t="str">
        <f>sampletable!T988</f>
        <v>NB11</v>
      </c>
    </row>
    <row r="989">
      <c r="A989" s="70"/>
      <c r="B989" s="70" t="str">
        <f>sampletable!B989</f>
        <v>RMNH.5140588</v>
      </c>
      <c r="C989" s="71" t="str">
        <f>sampletable!C989</f>
        <v>Insect</v>
      </c>
      <c r="D989" s="71" t="str">
        <f>sampletable!D989</f>
        <v>COI-5P</v>
      </c>
      <c r="E989" s="70">
        <f>sampletable!E989</f>
        <v>658</v>
      </c>
      <c r="F989" s="70">
        <f>sampletable!F989</f>
        <v>658</v>
      </c>
      <c r="G989" s="71" t="str">
        <f>sampletable!G989</f>
        <v>5. Invertebrate Mitochondrial</v>
      </c>
      <c r="H989" s="70" t="str">
        <f>sampletable!H989</f>
        <v>ARISE_SEQ_0136</v>
      </c>
      <c r="I989" s="70" t="str">
        <f>sampletable!I989</f>
        <v>NCBN001524</v>
      </c>
      <c r="J989" s="70">
        <f>sampletable!J989</f>
        <v>1100016348</v>
      </c>
      <c r="K989" s="70" t="str">
        <f>sampletable!K989</f>
        <v>MM001</v>
      </c>
      <c r="L989" s="70" t="str">
        <f>sampletable!L989</f>
        <v>C04</v>
      </c>
      <c r="M989" s="70" t="str">
        <f>sampletable!M989</f>
        <v>ONT_LepF1+ONT_LCO1490</v>
      </c>
      <c r="N989" s="70" t="str">
        <f>sampletable!N989</f>
        <v>#N/A</v>
      </c>
      <c r="O989" s="70" t="str">
        <f>sampletable!O989</f>
        <v>ONT_LepR1+ONT_HCO2198</v>
      </c>
      <c r="P989" s="70" t="str">
        <f>sampletable!P989</f>
        <v>#N/A</v>
      </c>
      <c r="Q989" s="70"/>
      <c r="R989" s="70" t="str">
        <f>sampletable!R989</f>
        <v>BC27</v>
      </c>
      <c r="S989" s="70"/>
      <c r="T989" s="70" t="str">
        <f>sampletable!T989</f>
        <v>NB11</v>
      </c>
    </row>
    <row r="990">
      <c r="A990" s="70"/>
      <c r="B990" s="70" t="str">
        <f>sampletable!B990</f>
        <v>RMNH.5140596</v>
      </c>
      <c r="C990" s="71" t="str">
        <f>sampletable!C990</f>
        <v>Insect</v>
      </c>
      <c r="D990" s="71" t="str">
        <f>sampletable!D990</f>
        <v>COI-5P</v>
      </c>
      <c r="E990" s="70">
        <f>sampletable!E990</f>
        <v>658</v>
      </c>
      <c r="F990" s="70">
        <f>sampletable!F990</f>
        <v>658</v>
      </c>
      <c r="G990" s="71" t="str">
        <f>sampletable!G990</f>
        <v>5. Invertebrate Mitochondrial</v>
      </c>
      <c r="H990" s="70" t="str">
        <f>sampletable!H990</f>
        <v>ARISE_SEQ_0136</v>
      </c>
      <c r="I990" s="70" t="str">
        <f>sampletable!I990</f>
        <v>NCBN001524</v>
      </c>
      <c r="J990" s="70">
        <f>sampletable!J990</f>
        <v>1100016349</v>
      </c>
      <c r="K990" s="70" t="str">
        <f>sampletable!K990</f>
        <v>MM001</v>
      </c>
      <c r="L990" s="70" t="str">
        <f>sampletable!L990</f>
        <v>C05</v>
      </c>
      <c r="M990" s="70" t="str">
        <f>sampletable!M990</f>
        <v>ONT_LepF1+ONT_LCO1490</v>
      </c>
      <c r="N990" s="70" t="str">
        <f>sampletable!N990</f>
        <v>#N/A</v>
      </c>
      <c r="O990" s="70" t="str">
        <f>sampletable!O990</f>
        <v>ONT_LepR1+ONT_HCO2198</v>
      </c>
      <c r="P990" s="70" t="str">
        <f>sampletable!P990</f>
        <v>#N/A</v>
      </c>
      <c r="Q990" s="70"/>
      <c r="R990" s="70" t="str">
        <f>sampletable!R990</f>
        <v>BC35</v>
      </c>
      <c r="S990" s="70"/>
      <c r="T990" s="70" t="str">
        <f>sampletable!T990</f>
        <v>NB11</v>
      </c>
    </row>
    <row r="991">
      <c r="A991" s="70"/>
      <c r="B991" s="70" t="str">
        <f>sampletable!B991</f>
        <v>RMNH.5140604</v>
      </c>
      <c r="C991" s="71" t="str">
        <f>sampletable!C991</f>
        <v>Insect</v>
      </c>
      <c r="D991" s="71" t="str">
        <f>sampletable!D991</f>
        <v>COI-5P</v>
      </c>
      <c r="E991" s="70">
        <f>sampletable!E991</f>
        <v>658</v>
      </c>
      <c r="F991" s="70">
        <f>sampletable!F991</f>
        <v>658</v>
      </c>
      <c r="G991" s="71" t="str">
        <f>sampletable!G991</f>
        <v>5. Invertebrate Mitochondrial</v>
      </c>
      <c r="H991" s="70" t="str">
        <f>sampletable!H991</f>
        <v>ARISE_SEQ_0136</v>
      </c>
      <c r="I991" s="70" t="str">
        <f>sampletable!I991</f>
        <v>NCBN001524</v>
      </c>
      <c r="J991" s="70">
        <f>sampletable!J991</f>
        <v>1100016350</v>
      </c>
      <c r="K991" s="70" t="str">
        <f>sampletable!K991</f>
        <v>MM001</v>
      </c>
      <c r="L991" s="70" t="str">
        <f>sampletable!L991</f>
        <v>C06</v>
      </c>
      <c r="M991" s="70" t="str">
        <f>sampletable!M991</f>
        <v>ONT_LepF1+ONT_LCO1490</v>
      </c>
      <c r="N991" s="70" t="str">
        <f>sampletable!N991</f>
        <v>#N/A</v>
      </c>
      <c r="O991" s="70" t="str">
        <f>sampletable!O991</f>
        <v>ONT_LepR1+ONT_HCO2198</v>
      </c>
      <c r="P991" s="70" t="str">
        <f>sampletable!P991</f>
        <v>#N/A</v>
      </c>
      <c r="Q991" s="70"/>
      <c r="R991" s="70" t="str">
        <f>sampletable!R991</f>
        <v>BC43</v>
      </c>
      <c r="S991" s="70"/>
      <c r="T991" s="70" t="str">
        <f>sampletable!T991</f>
        <v>NB11</v>
      </c>
    </row>
    <row r="992">
      <c r="A992" s="70"/>
      <c r="B992" s="70" t="str">
        <f>sampletable!B992</f>
        <v>RMNH.5140612</v>
      </c>
      <c r="C992" s="71" t="str">
        <f>sampletable!C992</f>
        <v>Insect</v>
      </c>
      <c r="D992" s="71" t="str">
        <f>sampletable!D992</f>
        <v>COI-5P</v>
      </c>
      <c r="E992" s="70">
        <f>sampletable!E992</f>
        <v>658</v>
      </c>
      <c r="F992" s="70">
        <f>sampletable!F992</f>
        <v>658</v>
      </c>
      <c r="G992" s="71" t="str">
        <f>sampletable!G992</f>
        <v>5. Invertebrate Mitochondrial</v>
      </c>
      <c r="H992" s="70" t="str">
        <f>sampletable!H992</f>
        <v>ARISE_SEQ_0136</v>
      </c>
      <c r="I992" s="70" t="str">
        <f>sampletable!I992</f>
        <v>NCBN001524</v>
      </c>
      <c r="J992" s="70">
        <f>sampletable!J992</f>
        <v>1100016351</v>
      </c>
      <c r="K992" s="70" t="str">
        <f>sampletable!K992</f>
        <v>MM001</v>
      </c>
      <c r="L992" s="70" t="str">
        <f>sampletable!L992</f>
        <v>C07</v>
      </c>
      <c r="M992" s="70" t="str">
        <f>sampletable!M992</f>
        <v>ONT_LepF1+ONT_LCO1490</v>
      </c>
      <c r="N992" s="70" t="str">
        <f>sampletable!N992</f>
        <v>#N/A</v>
      </c>
      <c r="O992" s="70" t="str">
        <f>sampletable!O992</f>
        <v>ONT_LepR1+ONT_HCO2198</v>
      </c>
      <c r="P992" s="70" t="str">
        <f>sampletable!P992</f>
        <v>#N/A</v>
      </c>
      <c r="Q992" s="70"/>
      <c r="R992" s="70" t="str">
        <f>sampletable!R992</f>
        <v>BC51</v>
      </c>
      <c r="S992" s="70"/>
      <c r="T992" s="70" t="str">
        <f>sampletable!T992</f>
        <v>NB11</v>
      </c>
    </row>
    <row r="993">
      <c r="A993" s="70"/>
      <c r="B993" s="70" t="str">
        <f>sampletable!B993</f>
        <v>RMNH.5140620</v>
      </c>
      <c r="C993" s="71" t="str">
        <f>sampletable!C993</f>
        <v>Insect</v>
      </c>
      <c r="D993" s="71" t="str">
        <f>sampletable!D993</f>
        <v>COI-5P</v>
      </c>
      <c r="E993" s="70">
        <f>sampletable!E993</f>
        <v>658</v>
      </c>
      <c r="F993" s="70">
        <f>sampletable!F993</f>
        <v>658</v>
      </c>
      <c r="G993" s="71" t="str">
        <f>sampletable!G993</f>
        <v>5. Invertebrate Mitochondrial</v>
      </c>
      <c r="H993" s="70" t="str">
        <f>sampletable!H993</f>
        <v>ARISE_SEQ_0136</v>
      </c>
      <c r="I993" s="70" t="str">
        <f>sampletable!I993</f>
        <v>NCBN001524</v>
      </c>
      <c r="J993" s="70">
        <f>sampletable!J993</f>
        <v>1100016352</v>
      </c>
      <c r="K993" s="70" t="str">
        <f>sampletable!K993</f>
        <v>MM001</v>
      </c>
      <c r="L993" s="70" t="str">
        <f>sampletable!L993</f>
        <v>C08</v>
      </c>
      <c r="M993" s="70" t="str">
        <f>sampletable!M993</f>
        <v>ONT_LepF1+ONT_LCO1490</v>
      </c>
      <c r="N993" s="70" t="str">
        <f>sampletable!N993</f>
        <v>#N/A</v>
      </c>
      <c r="O993" s="70" t="str">
        <f>sampletable!O993</f>
        <v>ONT_LepR1+ONT_HCO2198</v>
      </c>
      <c r="P993" s="70" t="str">
        <f>sampletable!P993</f>
        <v>#N/A</v>
      </c>
      <c r="Q993" s="70"/>
      <c r="R993" s="70" t="str">
        <f>sampletable!R993</f>
        <v>BC59</v>
      </c>
      <c r="S993" s="70"/>
      <c r="T993" s="70" t="str">
        <f>sampletable!T993</f>
        <v>NB11</v>
      </c>
    </row>
    <row r="994">
      <c r="A994" s="70"/>
      <c r="B994" s="70" t="str">
        <f>sampletable!B994</f>
        <v>RMNH.5140628</v>
      </c>
      <c r="C994" s="71" t="str">
        <f>sampletable!C994</f>
        <v>Insect</v>
      </c>
      <c r="D994" s="71" t="str">
        <f>sampletable!D994</f>
        <v>COI-5P</v>
      </c>
      <c r="E994" s="70">
        <f>sampletable!E994</f>
        <v>658</v>
      </c>
      <c r="F994" s="70">
        <f>sampletable!F994</f>
        <v>658</v>
      </c>
      <c r="G994" s="71" t="str">
        <f>sampletable!G994</f>
        <v>5. Invertebrate Mitochondrial</v>
      </c>
      <c r="H994" s="70" t="str">
        <f>sampletable!H994</f>
        <v>ARISE_SEQ_0136</v>
      </c>
      <c r="I994" s="70" t="str">
        <f>sampletable!I994</f>
        <v>NCBN001524</v>
      </c>
      <c r="J994" s="70">
        <f>sampletable!J994</f>
        <v>1100016353</v>
      </c>
      <c r="K994" s="70" t="str">
        <f>sampletable!K994</f>
        <v>MM001</v>
      </c>
      <c r="L994" s="70" t="str">
        <f>sampletable!L994</f>
        <v>C09</v>
      </c>
      <c r="M994" s="70" t="str">
        <f>sampletable!M994</f>
        <v>ONT_LepF1+ONT_LCO1490</v>
      </c>
      <c r="N994" s="70" t="str">
        <f>sampletable!N994</f>
        <v>#N/A</v>
      </c>
      <c r="O994" s="70" t="str">
        <f>sampletable!O994</f>
        <v>ONT_LepR1+ONT_HCO2198</v>
      </c>
      <c r="P994" s="70" t="str">
        <f>sampletable!P994</f>
        <v>#N/A</v>
      </c>
      <c r="Q994" s="70"/>
      <c r="R994" s="70" t="str">
        <f>sampletable!R994</f>
        <v>BC67</v>
      </c>
      <c r="S994" s="70"/>
      <c r="T994" s="70" t="str">
        <f>sampletable!T994</f>
        <v>NB11</v>
      </c>
    </row>
    <row r="995">
      <c r="A995" s="70"/>
      <c r="B995" s="70" t="str">
        <f>sampletable!B995</f>
        <v>RMNH.5140636</v>
      </c>
      <c r="C995" s="71" t="str">
        <f>sampletable!C995</f>
        <v>Insect</v>
      </c>
      <c r="D995" s="71" t="str">
        <f>sampletable!D995</f>
        <v>COI-5P</v>
      </c>
      <c r="E995" s="70">
        <f>sampletable!E995</f>
        <v>658</v>
      </c>
      <c r="F995" s="70">
        <f>sampletable!F995</f>
        <v>658</v>
      </c>
      <c r="G995" s="71" t="str">
        <f>sampletable!G995</f>
        <v>5. Invertebrate Mitochondrial</v>
      </c>
      <c r="H995" s="70" t="str">
        <f>sampletable!H995</f>
        <v>ARISE_SEQ_0136</v>
      </c>
      <c r="I995" s="70" t="str">
        <f>sampletable!I995</f>
        <v>NCBN001524</v>
      </c>
      <c r="J995" s="70">
        <f>sampletable!J995</f>
        <v>1100016354</v>
      </c>
      <c r="K995" s="70" t="str">
        <f>sampletable!K995</f>
        <v>MM001</v>
      </c>
      <c r="L995" s="70" t="str">
        <f>sampletable!L995</f>
        <v>C10</v>
      </c>
      <c r="M995" s="70" t="str">
        <f>sampletable!M995</f>
        <v>ONT_LepF1+ONT_LCO1490</v>
      </c>
      <c r="N995" s="70" t="str">
        <f>sampletable!N995</f>
        <v>#N/A</v>
      </c>
      <c r="O995" s="70" t="str">
        <f>sampletable!O995</f>
        <v>ONT_LepR1+ONT_HCO2198</v>
      </c>
      <c r="P995" s="70" t="str">
        <f>sampletable!P995</f>
        <v>#N/A</v>
      </c>
      <c r="Q995" s="70"/>
      <c r="R995" s="70" t="str">
        <f>sampletable!R995</f>
        <v>BC75</v>
      </c>
      <c r="S995" s="70"/>
      <c r="T995" s="70" t="str">
        <f>sampletable!T995</f>
        <v>NB11</v>
      </c>
    </row>
    <row r="996">
      <c r="A996" s="70"/>
      <c r="B996" s="70" t="str">
        <f>sampletable!B996</f>
        <v>RMNH.5140644</v>
      </c>
      <c r="C996" s="71" t="str">
        <f>sampletable!C996</f>
        <v>Insect</v>
      </c>
      <c r="D996" s="71" t="str">
        <f>sampletable!D996</f>
        <v>COI-5P</v>
      </c>
      <c r="E996" s="70">
        <f>sampletable!E996</f>
        <v>658</v>
      </c>
      <c r="F996" s="70">
        <f>sampletable!F996</f>
        <v>658</v>
      </c>
      <c r="G996" s="71" t="str">
        <f>sampletable!G996</f>
        <v>5. Invertebrate Mitochondrial</v>
      </c>
      <c r="H996" s="70" t="str">
        <f>sampletable!H996</f>
        <v>ARISE_SEQ_0136</v>
      </c>
      <c r="I996" s="70" t="str">
        <f>sampletable!I996</f>
        <v>NCBN001524</v>
      </c>
      <c r="J996" s="70">
        <f>sampletable!J996</f>
        <v>1100016355</v>
      </c>
      <c r="K996" s="70" t="str">
        <f>sampletable!K996</f>
        <v>MM001</v>
      </c>
      <c r="L996" s="70" t="str">
        <f>sampletable!L996</f>
        <v>C11</v>
      </c>
      <c r="M996" s="70" t="str">
        <f>sampletable!M996</f>
        <v>ONT_LepF1+ONT_LCO1490</v>
      </c>
      <c r="N996" s="70" t="str">
        <f>sampletable!N996</f>
        <v>#N/A</v>
      </c>
      <c r="O996" s="70" t="str">
        <f>sampletable!O996</f>
        <v>ONT_LepR1+ONT_HCO2198</v>
      </c>
      <c r="P996" s="70" t="str">
        <f>sampletable!P996</f>
        <v>#N/A</v>
      </c>
      <c r="Q996" s="70"/>
      <c r="R996" s="70" t="str">
        <f>sampletable!R996</f>
        <v>BC83</v>
      </c>
      <c r="S996" s="70"/>
      <c r="T996" s="70" t="str">
        <f>sampletable!T996</f>
        <v>NB11</v>
      </c>
    </row>
    <row r="997">
      <c r="A997" s="70"/>
      <c r="B997" s="70" t="str">
        <f>sampletable!B997</f>
        <v>RMNH.5140652</v>
      </c>
      <c r="C997" s="71" t="str">
        <f>sampletable!C997</f>
        <v>Insect</v>
      </c>
      <c r="D997" s="71" t="str">
        <f>sampletable!D997</f>
        <v>COI-5P</v>
      </c>
      <c r="E997" s="70">
        <f>sampletable!E997</f>
        <v>658</v>
      </c>
      <c r="F997" s="70">
        <f>sampletable!F997</f>
        <v>658</v>
      </c>
      <c r="G997" s="71" t="str">
        <f>sampletable!G997</f>
        <v>5. Invertebrate Mitochondrial</v>
      </c>
      <c r="H997" s="70" t="str">
        <f>sampletable!H997</f>
        <v>ARISE_SEQ_0136</v>
      </c>
      <c r="I997" s="70" t="str">
        <f>sampletable!I997</f>
        <v>NCBN001524</v>
      </c>
      <c r="J997" s="70">
        <f>sampletable!J997</f>
        <v>1100016356</v>
      </c>
      <c r="K997" s="70" t="str">
        <f>sampletable!K997</f>
        <v>MM001</v>
      </c>
      <c r="L997" s="70" t="str">
        <f>sampletable!L997</f>
        <v>C12</v>
      </c>
      <c r="M997" s="70" t="str">
        <f>sampletable!M997</f>
        <v>ONT_LepF1+ONT_LCO1490</v>
      </c>
      <c r="N997" s="70" t="str">
        <f>sampletable!N997</f>
        <v>#N/A</v>
      </c>
      <c r="O997" s="70" t="str">
        <f>sampletable!O997</f>
        <v>ONT_LepR1+ONT_HCO2198</v>
      </c>
      <c r="P997" s="70" t="str">
        <f>sampletable!P997</f>
        <v>#N/A</v>
      </c>
      <c r="Q997" s="70"/>
      <c r="R997" s="70" t="str">
        <f>sampletable!R997</f>
        <v>BC91</v>
      </c>
      <c r="S997" s="70"/>
      <c r="T997" s="70" t="str">
        <f>sampletable!T997</f>
        <v>NB11</v>
      </c>
    </row>
    <row r="998">
      <c r="A998" s="70"/>
      <c r="B998" s="70" t="str">
        <f>sampletable!B998</f>
        <v>RMNH.5140565</v>
      </c>
      <c r="C998" s="71" t="str">
        <f>sampletable!C998</f>
        <v>Insect</v>
      </c>
      <c r="D998" s="71" t="str">
        <f>sampletable!D998</f>
        <v>COI-5P</v>
      </c>
      <c r="E998" s="70">
        <f>sampletable!E998</f>
        <v>658</v>
      </c>
      <c r="F998" s="70">
        <f>sampletable!F998</f>
        <v>658</v>
      </c>
      <c r="G998" s="71" t="str">
        <f>sampletable!G998</f>
        <v>5. Invertebrate Mitochondrial</v>
      </c>
      <c r="H998" s="70" t="str">
        <f>sampletable!H998</f>
        <v>ARISE_SEQ_0136</v>
      </c>
      <c r="I998" s="70" t="str">
        <f>sampletable!I998</f>
        <v>NCBN001524</v>
      </c>
      <c r="J998" s="70">
        <f>sampletable!J998</f>
        <v>1100016357</v>
      </c>
      <c r="K998" s="70" t="str">
        <f>sampletable!K998</f>
        <v>MM001</v>
      </c>
      <c r="L998" s="70" t="str">
        <f>sampletable!L998</f>
        <v>D01</v>
      </c>
      <c r="M998" s="70" t="str">
        <f>sampletable!M998</f>
        <v>ONT_LepF1+ONT_LCO1490</v>
      </c>
      <c r="N998" s="70" t="str">
        <f>sampletable!N998</f>
        <v>#N/A</v>
      </c>
      <c r="O998" s="70" t="str">
        <f>sampletable!O998</f>
        <v>ONT_LepR1+ONT_HCO2198</v>
      </c>
      <c r="P998" s="70" t="str">
        <f>sampletable!P998</f>
        <v>#N/A</v>
      </c>
      <c r="Q998" s="70"/>
      <c r="R998" s="70" t="str">
        <f>sampletable!R998</f>
        <v>BC04</v>
      </c>
      <c r="S998" s="70"/>
      <c r="T998" s="70" t="str">
        <f>sampletable!T998</f>
        <v>NB11</v>
      </c>
    </row>
    <row r="999">
      <c r="A999" s="70"/>
      <c r="B999" s="70" t="str">
        <f>sampletable!B999</f>
        <v>RMNH.5140573</v>
      </c>
      <c r="C999" s="71" t="str">
        <f>sampletable!C999</f>
        <v>Insect</v>
      </c>
      <c r="D999" s="71" t="str">
        <f>sampletable!D999</f>
        <v>COI-5P</v>
      </c>
      <c r="E999" s="70">
        <f>sampletable!E999</f>
        <v>658</v>
      </c>
      <c r="F999" s="70">
        <f>sampletable!F999</f>
        <v>658</v>
      </c>
      <c r="G999" s="71" t="str">
        <f>sampletable!G999</f>
        <v>5. Invertebrate Mitochondrial</v>
      </c>
      <c r="H999" s="70" t="str">
        <f>sampletable!H999</f>
        <v>ARISE_SEQ_0136</v>
      </c>
      <c r="I999" s="70" t="str">
        <f>sampletable!I999</f>
        <v>NCBN001524</v>
      </c>
      <c r="J999" s="70">
        <f>sampletable!J999</f>
        <v>1100016358</v>
      </c>
      <c r="K999" s="70" t="str">
        <f>sampletable!K999</f>
        <v>MM001</v>
      </c>
      <c r="L999" s="70" t="str">
        <f>sampletable!L999</f>
        <v>D02</v>
      </c>
      <c r="M999" s="70" t="str">
        <f>sampletable!M999</f>
        <v>ONT_LepF1+ONT_LCO1490</v>
      </c>
      <c r="N999" s="70" t="str">
        <f>sampletable!N999</f>
        <v>#N/A</v>
      </c>
      <c r="O999" s="70" t="str">
        <f>sampletable!O999</f>
        <v>ONT_LepR1+ONT_HCO2198</v>
      </c>
      <c r="P999" s="70" t="str">
        <f>sampletable!P999</f>
        <v>#N/A</v>
      </c>
      <c r="Q999" s="70"/>
      <c r="R999" s="70" t="str">
        <f>sampletable!R999</f>
        <v>BC12</v>
      </c>
      <c r="S999" s="70"/>
      <c r="T999" s="70" t="str">
        <f>sampletable!T999</f>
        <v>NB11</v>
      </c>
    </row>
    <row r="1000">
      <c r="A1000" s="70"/>
      <c r="B1000" s="70" t="str">
        <f>sampletable!B1000</f>
        <v>RMNH.5140581</v>
      </c>
      <c r="C1000" s="71" t="str">
        <f>sampletable!C1000</f>
        <v>Insect</v>
      </c>
      <c r="D1000" s="71" t="str">
        <f>sampletable!D1000</f>
        <v>COI-5P</v>
      </c>
      <c r="E1000" s="70">
        <f>sampletable!E1000</f>
        <v>658</v>
      </c>
      <c r="F1000" s="70">
        <f>sampletable!F1000</f>
        <v>658</v>
      </c>
      <c r="G1000" s="71" t="str">
        <f>sampletable!G1000</f>
        <v>5. Invertebrate Mitochondrial</v>
      </c>
      <c r="H1000" s="70" t="str">
        <f>sampletable!H1000</f>
        <v>ARISE_SEQ_0136</v>
      </c>
      <c r="I1000" s="70" t="str">
        <f>sampletable!I1000</f>
        <v>NCBN001524</v>
      </c>
      <c r="J1000" s="70">
        <f>sampletable!J1000</f>
        <v>1100016359</v>
      </c>
      <c r="K1000" s="70" t="str">
        <f>sampletable!K1000</f>
        <v>MM001</v>
      </c>
      <c r="L1000" s="70" t="str">
        <f>sampletable!L1000</f>
        <v>D03</v>
      </c>
      <c r="M1000" s="70" t="str">
        <f>sampletable!M1000</f>
        <v>ONT_LepF1+ONT_LCO1490</v>
      </c>
      <c r="N1000" s="70" t="str">
        <f>sampletable!N1000</f>
        <v>#N/A</v>
      </c>
      <c r="O1000" s="70" t="str">
        <f>sampletable!O1000</f>
        <v>ONT_LepR1+ONT_HCO2198</v>
      </c>
      <c r="P1000" s="70" t="str">
        <f>sampletable!P1000</f>
        <v>#N/A</v>
      </c>
      <c r="Q1000" s="70"/>
      <c r="R1000" s="70" t="str">
        <f>sampletable!R1000</f>
        <v>BC20</v>
      </c>
      <c r="S1000" s="70"/>
      <c r="T1000" s="70" t="str">
        <f>sampletable!T1000</f>
        <v>NB11</v>
      </c>
    </row>
    <row r="1001">
      <c r="A1001" s="70"/>
      <c r="B1001" s="70" t="str">
        <f>sampletable!B1001</f>
        <v>RMNH.5140589</v>
      </c>
      <c r="C1001" s="71" t="str">
        <f>sampletable!C1001</f>
        <v>Insect</v>
      </c>
      <c r="D1001" s="71" t="str">
        <f>sampletable!D1001</f>
        <v>COI-5P</v>
      </c>
      <c r="E1001" s="70">
        <f>sampletable!E1001</f>
        <v>658</v>
      </c>
      <c r="F1001" s="70">
        <f>sampletable!F1001</f>
        <v>658</v>
      </c>
      <c r="G1001" s="71" t="str">
        <f>sampletable!G1001</f>
        <v>5. Invertebrate Mitochondrial</v>
      </c>
      <c r="H1001" s="70" t="str">
        <f>sampletable!H1001</f>
        <v>ARISE_SEQ_0136</v>
      </c>
      <c r="I1001" s="70" t="str">
        <f>sampletable!I1001</f>
        <v>NCBN001524</v>
      </c>
      <c r="J1001" s="70">
        <f>sampletable!J1001</f>
        <v>1100016360</v>
      </c>
      <c r="K1001" s="70" t="str">
        <f>sampletable!K1001</f>
        <v>MM001</v>
      </c>
      <c r="L1001" s="70" t="str">
        <f>sampletable!L1001</f>
        <v>D04</v>
      </c>
      <c r="M1001" s="70" t="str">
        <f>sampletable!M1001</f>
        <v>ONT_LepF1+ONT_LCO1490</v>
      </c>
      <c r="N1001" s="70" t="str">
        <f>sampletable!N1001</f>
        <v>#N/A</v>
      </c>
      <c r="O1001" s="70" t="str">
        <f>sampletable!O1001</f>
        <v>ONT_LepR1+ONT_HCO2198</v>
      </c>
      <c r="P1001" s="70" t="str">
        <f>sampletable!P1001</f>
        <v>#N/A</v>
      </c>
      <c r="Q1001" s="70"/>
      <c r="R1001" s="70" t="str">
        <f>sampletable!R1001</f>
        <v>BC28</v>
      </c>
      <c r="S1001" s="70"/>
      <c r="T1001" s="70" t="str">
        <f>sampletable!T1001</f>
        <v>NB11</v>
      </c>
    </row>
    <row r="1002">
      <c r="A1002" s="70"/>
      <c r="B1002" s="70" t="str">
        <f>sampletable!B1002</f>
        <v>RMNH.5140597</v>
      </c>
      <c r="C1002" s="71" t="str">
        <f>sampletable!C1002</f>
        <v>Insect</v>
      </c>
      <c r="D1002" s="71" t="str">
        <f>sampletable!D1002</f>
        <v>COI-5P</v>
      </c>
      <c r="E1002" s="70">
        <f>sampletable!E1002</f>
        <v>658</v>
      </c>
      <c r="F1002" s="70">
        <f>sampletable!F1002</f>
        <v>658</v>
      </c>
      <c r="G1002" s="71" t="str">
        <f>sampletable!G1002</f>
        <v>5. Invertebrate Mitochondrial</v>
      </c>
      <c r="H1002" s="70" t="str">
        <f>sampletable!H1002</f>
        <v>ARISE_SEQ_0136</v>
      </c>
      <c r="I1002" s="70" t="str">
        <f>sampletable!I1002</f>
        <v>NCBN001524</v>
      </c>
      <c r="J1002" s="70">
        <f>sampletable!J1002</f>
        <v>1100016361</v>
      </c>
      <c r="K1002" s="70" t="str">
        <f>sampletable!K1002</f>
        <v>MM001</v>
      </c>
      <c r="L1002" s="70" t="str">
        <f>sampletable!L1002</f>
        <v>D05</v>
      </c>
      <c r="M1002" s="70" t="str">
        <f>sampletable!M1002</f>
        <v>ONT_LepF1+ONT_LCO1490</v>
      </c>
      <c r="N1002" s="70" t="str">
        <f>sampletable!N1002</f>
        <v>#N/A</v>
      </c>
      <c r="O1002" s="70" t="str">
        <f>sampletable!O1002</f>
        <v>ONT_LepR1+ONT_HCO2198</v>
      </c>
      <c r="P1002" s="70" t="str">
        <f>sampletable!P1002</f>
        <v>#N/A</v>
      </c>
      <c r="Q1002" s="70"/>
      <c r="R1002" s="70" t="str">
        <f>sampletable!R1002</f>
        <v>BC36</v>
      </c>
      <c r="S1002" s="70"/>
      <c r="T1002" s="70" t="str">
        <f>sampletable!T1002</f>
        <v>NB11</v>
      </c>
    </row>
    <row r="1003">
      <c r="A1003" s="70"/>
      <c r="B1003" s="70" t="str">
        <f>sampletable!B1003</f>
        <v>RMNH.5140605</v>
      </c>
      <c r="C1003" s="71" t="str">
        <f>sampletable!C1003</f>
        <v>Insect</v>
      </c>
      <c r="D1003" s="71" t="str">
        <f>sampletable!D1003</f>
        <v>COI-5P</v>
      </c>
      <c r="E1003" s="70">
        <f>sampletable!E1003</f>
        <v>658</v>
      </c>
      <c r="F1003" s="70">
        <f>sampletable!F1003</f>
        <v>658</v>
      </c>
      <c r="G1003" s="71" t="str">
        <f>sampletable!G1003</f>
        <v>5. Invertebrate Mitochondrial</v>
      </c>
      <c r="H1003" s="70" t="str">
        <f>sampletable!H1003</f>
        <v>ARISE_SEQ_0136</v>
      </c>
      <c r="I1003" s="70" t="str">
        <f>sampletable!I1003</f>
        <v>NCBN001524</v>
      </c>
      <c r="J1003" s="70">
        <f>sampletable!J1003</f>
        <v>1100016362</v>
      </c>
      <c r="K1003" s="70" t="str">
        <f>sampletable!K1003</f>
        <v>MM001</v>
      </c>
      <c r="L1003" s="70" t="str">
        <f>sampletable!L1003</f>
        <v>D06</v>
      </c>
      <c r="M1003" s="70" t="str">
        <f>sampletable!M1003</f>
        <v>ONT_LepF1+ONT_LCO1490</v>
      </c>
      <c r="N1003" s="70" t="str">
        <f>sampletable!N1003</f>
        <v>#N/A</v>
      </c>
      <c r="O1003" s="70" t="str">
        <f>sampletable!O1003</f>
        <v>ONT_LepR1+ONT_HCO2198</v>
      </c>
      <c r="P1003" s="70" t="str">
        <f>sampletable!P1003</f>
        <v>#N/A</v>
      </c>
      <c r="Q1003" s="70"/>
      <c r="R1003" s="70" t="str">
        <f>sampletable!R1003</f>
        <v>BC44</v>
      </c>
      <c r="S1003" s="70"/>
      <c r="T1003" s="70" t="str">
        <f>sampletable!T1003</f>
        <v>NB11</v>
      </c>
    </row>
    <row r="1004">
      <c r="A1004" s="70"/>
      <c r="B1004" s="70" t="str">
        <f>sampletable!B1004</f>
        <v>RMNH.5140613</v>
      </c>
      <c r="C1004" s="71" t="str">
        <f>sampletable!C1004</f>
        <v>Insect</v>
      </c>
      <c r="D1004" s="71" t="str">
        <f>sampletable!D1004</f>
        <v>COI-5P</v>
      </c>
      <c r="E1004" s="70">
        <f>sampletable!E1004</f>
        <v>658</v>
      </c>
      <c r="F1004" s="70">
        <f>sampletable!F1004</f>
        <v>658</v>
      </c>
      <c r="G1004" s="71" t="str">
        <f>sampletable!G1004</f>
        <v>5. Invertebrate Mitochondrial</v>
      </c>
      <c r="H1004" s="70" t="str">
        <f>sampletable!H1004</f>
        <v>ARISE_SEQ_0136</v>
      </c>
      <c r="I1004" s="70" t="str">
        <f>sampletable!I1004</f>
        <v>NCBN001524</v>
      </c>
      <c r="J1004" s="70">
        <f>sampletable!J1004</f>
        <v>1100016363</v>
      </c>
      <c r="K1004" s="70" t="str">
        <f>sampletable!K1004</f>
        <v>MM001</v>
      </c>
      <c r="L1004" s="70" t="str">
        <f>sampletable!L1004</f>
        <v>D07</v>
      </c>
      <c r="M1004" s="70" t="str">
        <f>sampletable!M1004</f>
        <v>ONT_LepF1+ONT_LCO1490</v>
      </c>
      <c r="N1004" s="70" t="str">
        <f>sampletable!N1004</f>
        <v>#N/A</v>
      </c>
      <c r="O1004" s="70" t="str">
        <f>sampletable!O1004</f>
        <v>ONT_LepR1+ONT_HCO2198</v>
      </c>
      <c r="P1004" s="70" t="str">
        <f>sampletable!P1004</f>
        <v>#N/A</v>
      </c>
      <c r="Q1004" s="70"/>
      <c r="R1004" s="70" t="str">
        <f>sampletable!R1004</f>
        <v>BC52</v>
      </c>
      <c r="S1004" s="70"/>
      <c r="T1004" s="70" t="str">
        <f>sampletable!T1004</f>
        <v>NB11</v>
      </c>
    </row>
    <row r="1005">
      <c r="A1005" s="70"/>
      <c r="B1005" s="70" t="str">
        <f>sampletable!B1005</f>
        <v>RMNH.5140621</v>
      </c>
      <c r="C1005" s="71" t="str">
        <f>sampletable!C1005</f>
        <v>Insect</v>
      </c>
      <c r="D1005" s="71" t="str">
        <f>sampletable!D1005</f>
        <v>COI-5P</v>
      </c>
      <c r="E1005" s="70">
        <f>sampletable!E1005</f>
        <v>658</v>
      </c>
      <c r="F1005" s="70">
        <f>sampletable!F1005</f>
        <v>658</v>
      </c>
      <c r="G1005" s="71" t="str">
        <f>sampletable!G1005</f>
        <v>5. Invertebrate Mitochondrial</v>
      </c>
      <c r="H1005" s="70" t="str">
        <f>sampletable!H1005</f>
        <v>ARISE_SEQ_0136</v>
      </c>
      <c r="I1005" s="70" t="str">
        <f>sampletable!I1005</f>
        <v>NCBN001524</v>
      </c>
      <c r="J1005" s="70">
        <f>sampletable!J1005</f>
        <v>1100016364</v>
      </c>
      <c r="K1005" s="70" t="str">
        <f>sampletable!K1005</f>
        <v>MM001</v>
      </c>
      <c r="L1005" s="70" t="str">
        <f>sampletable!L1005</f>
        <v>D08</v>
      </c>
      <c r="M1005" s="70" t="str">
        <f>sampletable!M1005</f>
        <v>ONT_LepF1+ONT_LCO1490</v>
      </c>
      <c r="N1005" s="70" t="str">
        <f>sampletable!N1005</f>
        <v>#N/A</v>
      </c>
      <c r="O1005" s="70" t="str">
        <f>sampletable!O1005</f>
        <v>ONT_LepR1+ONT_HCO2198</v>
      </c>
      <c r="P1005" s="70" t="str">
        <f>sampletable!P1005</f>
        <v>#N/A</v>
      </c>
      <c r="Q1005" s="70"/>
      <c r="R1005" s="70" t="str">
        <f>sampletable!R1005</f>
        <v>BC60</v>
      </c>
      <c r="S1005" s="70"/>
      <c r="T1005" s="70" t="str">
        <f>sampletable!T1005</f>
        <v>NB11</v>
      </c>
    </row>
    <row r="1006">
      <c r="A1006" s="70"/>
      <c r="B1006" s="70" t="str">
        <f>sampletable!B1006</f>
        <v>RMNH.5140629</v>
      </c>
      <c r="C1006" s="71" t="str">
        <f>sampletable!C1006</f>
        <v>Insect</v>
      </c>
      <c r="D1006" s="71" t="str">
        <f>sampletable!D1006</f>
        <v>COI-5P</v>
      </c>
      <c r="E1006" s="70">
        <f>sampletable!E1006</f>
        <v>658</v>
      </c>
      <c r="F1006" s="70">
        <f>sampletable!F1006</f>
        <v>658</v>
      </c>
      <c r="G1006" s="71" t="str">
        <f>sampletable!G1006</f>
        <v>5. Invertebrate Mitochondrial</v>
      </c>
      <c r="H1006" s="70" t="str">
        <f>sampletable!H1006</f>
        <v>ARISE_SEQ_0136</v>
      </c>
      <c r="I1006" s="70" t="str">
        <f>sampletable!I1006</f>
        <v>NCBN001524</v>
      </c>
      <c r="J1006" s="70">
        <f>sampletable!J1006</f>
        <v>1100016365</v>
      </c>
      <c r="K1006" s="70" t="str">
        <f>sampletable!K1006</f>
        <v>MM001</v>
      </c>
      <c r="L1006" s="70" t="str">
        <f>sampletable!L1006</f>
        <v>D09</v>
      </c>
      <c r="M1006" s="70" t="str">
        <f>sampletable!M1006</f>
        <v>ONT_LepF1+ONT_LCO1490</v>
      </c>
      <c r="N1006" s="70" t="str">
        <f>sampletable!N1006</f>
        <v>#N/A</v>
      </c>
      <c r="O1006" s="70" t="str">
        <f>sampletable!O1006</f>
        <v>ONT_LepR1+ONT_HCO2198</v>
      </c>
      <c r="P1006" s="70" t="str">
        <f>sampletable!P1006</f>
        <v>#N/A</v>
      </c>
      <c r="Q1006" s="70"/>
      <c r="R1006" s="70" t="str">
        <f>sampletable!R1006</f>
        <v>BC68</v>
      </c>
      <c r="S1006" s="70"/>
      <c r="T1006" s="70" t="str">
        <f>sampletable!T1006</f>
        <v>NB11</v>
      </c>
    </row>
    <row r="1007">
      <c r="A1007" s="70"/>
      <c r="B1007" s="70" t="str">
        <f>sampletable!B1007</f>
        <v>RMNH.5140637</v>
      </c>
      <c r="C1007" s="71" t="str">
        <f>sampletable!C1007</f>
        <v>Insect</v>
      </c>
      <c r="D1007" s="71" t="str">
        <f>sampletable!D1007</f>
        <v>COI-5P</v>
      </c>
      <c r="E1007" s="70">
        <f>sampletable!E1007</f>
        <v>658</v>
      </c>
      <c r="F1007" s="70">
        <f>sampletable!F1007</f>
        <v>658</v>
      </c>
      <c r="G1007" s="71" t="str">
        <f>sampletable!G1007</f>
        <v>5. Invertebrate Mitochondrial</v>
      </c>
      <c r="H1007" s="70" t="str">
        <f>sampletable!H1007</f>
        <v>ARISE_SEQ_0136</v>
      </c>
      <c r="I1007" s="70" t="str">
        <f>sampletable!I1007</f>
        <v>NCBN001524</v>
      </c>
      <c r="J1007" s="70">
        <f>sampletable!J1007</f>
        <v>1100016366</v>
      </c>
      <c r="K1007" s="70" t="str">
        <f>sampletable!K1007</f>
        <v>MM001</v>
      </c>
      <c r="L1007" s="70" t="str">
        <f>sampletable!L1007</f>
        <v>D10</v>
      </c>
      <c r="M1007" s="70" t="str">
        <f>sampletable!M1007</f>
        <v>ONT_LepF1+ONT_LCO1490</v>
      </c>
      <c r="N1007" s="70" t="str">
        <f>sampletable!N1007</f>
        <v>#N/A</v>
      </c>
      <c r="O1007" s="70" t="str">
        <f>sampletable!O1007</f>
        <v>ONT_LepR1+ONT_HCO2198</v>
      </c>
      <c r="P1007" s="70" t="str">
        <f>sampletable!P1007</f>
        <v>#N/A</v>
      </c>
      <c r="Q1007" s="70"/>
      <c r="R1007" s="70" t="str">
        <f>sampletable!R1007</f>
        <v>BC76</v>
      </c>
      <c r="S1007" s="70"/>
      <c r="T1007" s="70" t="str">
        <f>sampletable!T1007</f>
        <v>NB11</v>
      </c>
    </row>
    <row r="1008">
      <c r="A1008" s="70"/>
      <c r="B1008" s="70" t="str">
        <f>sampletable!B1008</f>
        <v>RMNH.5140645</v>
      </c>
      <c r="C1008" s="71" t="str">
        <f>sampletable!C1008</f>
        <v>Insect</v>
      </c>
      <c r="D1008" s="71" t="str">
        <f>sampletable!D1008</f>
        <v>COI-5P</v>
      </c>
      <c r="E1008" s="70">
        <f>sampletable!E1008</f>
        <v>658</v>
      </c>
      <c r="F1008" s="70">
        <f>sampletable!F1008</f>
        <v>658</v>
      </c>
      <c r="G1008" s="71" t="str">
        <f>sampletable!G1008</f>
        <v>5. Invertebrate Mitochondrial</v>
      </c>
      <c r="H1008" s="70" t="str">
        <f>sampletable!H1008</f>
        <v>ARISE_SEQ_0136</v>
      </c>
      <c r="I1008" s="70" t="str">
        <f>sampletable!I1008</f>
        <v>NCBN001524</v>
      </c>
      <c r="J1008" s="70">
        <f>sampletable!J1008</f>
        <v>1100016367</v>
      </c>
      <c r="K1008" s="70" t="str">
        <f>sampletable!K1008</f>
        <v>MM001</v>
      </c>
      <c r="L1008" s="70" t="str">
        <f>sampletable!L1008</f>
        <v>D11</v>
      </c>
      <c r="M1008" s="70" t="str">
        <f>sampletable!M1008</f>
        <v>ONT_LepF1+ONT_LCO1490</v>
      </c>
      <c r="N1008" s="70" t="str">
        <f>sampletable!N1008</f>
        <v>#N/A</v>
      </c>
      <c r="O1008" s="70" t="str">
        <f>sampletable!O1008</f>
        <v>ONT_LepR1+ONT_HCO2198</v>
      </c>
      <c r="P1008" s="70" t="str">
        <f>sampletable!P1008</f>
        <v>#N/A</v>
      </c>
      <c r="Q1008" s="70"/>
      <c r="R1008" s="70" t="str">
        <f>sampletable!R1008</f>
        <v>BC84</v>
      </c>
      <c r="S1008" s="70"/>
      <c r="T1008" s="70" t="str">
        <f>sampletable!T1008</f>
        <v>NB11</v>
      </c>
    </row>
    <row r="1009">
      <c r="A1009" s="70"/>
      <c r="B1009" s="70" t="str">
        <f>sampletable!B1009</f>
        <v>RMNH.5140653</v>
      </c>
      <c r="C1009" s="71" t="str">
        <f>sampletable!C1009</f>
        <v>Insect</v>
      </c>
      <c r="D1009" s="71" t="str">
        <f>sampletable!D1009</f>
        <v>COI-5P</v>
      </c>
      <c r="E1009" s="70">
        <f>sampletable!E1009</f>
        <v>658</v>
      </c>
      <c r="F1009" s="70">
        <f>sampletable!F1009</f>
        <v>658</v>
      </c>
      <c r="G1009" s="71" t="str">
        <f>sampletable!G1009</f>
        <v>5. Invertebrate Mitochondrial</v>
      </c>
      <c r="H1009" s="70" t="str">
        <f>sampletable!H1009</f>
        <v>ARISE_SEQ_0136</v>
      </c>
      <c r="I1009" s="70" t="str">
        <f>sampletable!I1009</f>
        <v>NCBN001524</v>
      </c>
      <c r="J1009" s="70">
        <f>sampletable!J1009</f>
        <v>1100016368</v>
      </c>
      <c r="K1009" s="70" t="str">
        <f>sampletable!K1009</f>
        <v>MM001</v>
      </c>
      <c r="L1009" s="70" t="str">
        <f>sampletable!L1009</f>
        <v>D12</v>
      </c>
      <c r="M1009" s="70" t="str">
        <f>sampletable!M1009</f>
        <v>ONT_LepF1+ONT_LCO1490</v>
      </c>
      <c r="N1009" s="70" t="str">
        <f>sampletable!N1009</f>
        <v>#N/A</v>
      </c>
      <c r="O1009" s="70" t="str">
        <f>sampletable!O1009</f>
        <v>ONT_LepR1+ONT_HCO2198</v>
      </c>
      <c r="P1009" s="70" t="str">
        <f>sampletable!P1009</f>
        <v>#N/A</v>
      </c>
      <c r="Q1009" s="70"/>
      <c r="R1009" s="70" t="str">
        <f>sampletable!R1009</f>
        <v>BC92</v>
      </c>
      <c r="S1009" s="70"/>
      <c r="T1009" s="70" t="str">
        <f>sampletable!T1009</f>
        <v>NB11</v>
      </c>
    </row>
    <row r="1010">
      <c r="A1010" s="70"/>
      <c r="B1010" s="70" t="str">
        <f>sampletable!B1010</f>
        <v>RMNH.5140566</v>
      </c>
      <c r="C1010" s="71" t="str">
        <f>sampletable!C1010</f>
        <v>Insect</v>
      </c>
      <c r="D1010" s="71" t="str">
        <f>sampletable!D1010</f>
        <v>COI-5P</v>
      </c>
      <c r="E1010" s="70">
        <f>sampletable!E1010</f>
        <v>658</v>
      </c>
      <c r="F1010" s="70">
        <f>sampletable!F1010</f>
        <v>658</v>
      </c>
      <c r="G1010" s="71" t="str">
        <f>sampletable!G1010</f>
        <v>5. Invertebrate Mitochondrial</v>
      </c>
      <c r="H1010" s="70" t="str">
        <f>sampletable!H1010</f>
        <v>ARISE_SEQ_0136</v>
      </c>
      <c r="I1010" s="70" t="str">
        <f>sampletable!I1010</f>
        <v>NCBN001524</v>
      </c>
      <c r="J1010" s="70">
        <f>sampletable!J1010</f>
        <v>1100016369</v>
      </c>
      <c r="K1010" s="70" t="str">
        <f>sampletable!K1010</f>
        <v>MM001</v>
      </c>
      <c r="L1010" s="70" t="str">
        <f>sampletable!L1010</f>
        <v>E01</v>
      </c>
      <c r="M1010" s="70" t="str">
        <f>sampletable!M1010</f>
        <v>ONT_LepF1+ONT_LCO1490</v>
      </c>
      <c r="N1010" s="70" t="str">
        <f>sampletable!N1010</f>
        <v>#N/A</v>
      </c>
      <c r="O1010" s="70" t="str">
        <f>sampletable!O1010</f>
        <v>ONT_LepR1+ONT_HCO2198</v>
      </c>
      <c r="P1010" s="70" t="str">
        <f>sampletable!P1010</f>
        <v>#N/A</v>
      </c>
      <c r="Q1010" s="70"/>
      <c r="R1010" s="70" t="str">
        <f>sampletable!R1010</f>
        <v>BC05</v>
      </c>
      <c r="S1010" s="70"/>
      <c r="T1010" s="70" t="str">
        <f>sampletable!T1010</f>
        <v>NB11</v>
      </c>
    </row>
    <row r="1011">
      <c r="A1011" s="70"/>
      <c r="B1011" s="70" t="str">
        <f>sampletable!B1011</f>
        <v>RMNH.5140574</v>
      </c>
      <c r="C1011" s="71" t="str">
        <f>sampletable!C1011</f>
        <v>Insect</v>
      </c>
      <c r="D1011" s="71" t="str">
        <f>sampletable!D1011</f>
        <v>COI-5P</v>
      </c>
      <c r="E1011" s="70">
        <f>sampletable!E1011</f>
        <v>658</v>
      </c>
      <c r="F1011" s="70">
        <f>sampletable!F1011</f>
        <v>658</v>
      </c>
      <c r="G1011" s="71" t="str">
        <f>sampletable!G1011</f>
        <v>5. Invertebrate Mitochondrial</v>
      </c>
      <c r="H1011" s="70" t="str">
        <f>sampletable!H1011</f>
        <v>ARISE_SEQ_0136</v>
      </c>
      <c r="I1011" s="70" t="str">
        <f>sampletable!I1011</f>
        <v>NCBN001524</v>
      </c>
      <c r="J1011" s="70">
        <f>sampletable!J1011</f>
        <v>1100016370</v>
      </c>
      <c r="K1011" s="70" t="str">
        <f>sampletable!K1011</f>
        <v>MM001</v>
      </c>
      <c r="L1011" s="70" t="str">
        <f>sampletable!L1011</f>
        <v>E02</v>
      </c>
      <c r="M1011" s="70" t="str">
        <f>sampletable!M1011</f>
        <v>ONT_LepF1+ONT_LCO1490</v>
      </c>
      <c r="N1011" s="70" t="str">
        <f>sampletable!N1011</f>
        <v>#N/A</v>
      </c>
      <c r="O1011" s="70" t="str">
        <f>sampletable!O1011</f>
        <v>ONT_LepR1+ONT_HCO2198</v>
      </c>
      <c r="P1011" s="70" t="str">
        <f>sampletable!P1011</f>
        <v>#N/A</v>
      </c>
      <c r="Q1011" s="70"/>
      <c r="R1011" s="70" t="str">
        <f>sampletable!R1011</f>
        <v>BC13</v>
      </c>
      <c r="S1011" s="70"/>
      <c r="T1011" s="70" t="str">
        <f>sampletable!T1011</f>
        <v>NB11</v>
      </c>
    </row>
    <row r="1012">
      <c r="A1012" s="70"/>
      <c r="B1012" s="70" t="str">
        <f>sampletable!B1012</f>
        <v>RMNH.5140582</v>
      </c>
      <c r="C1012" s="71" t="str">
        <f>sampletable!C1012</f>
        <v>Insect</v>
      </c>
      <c r="D1012" s="71" t="str">
        <f>sampletable!D1012</f>
        <v>COI-5P</v>
      </c>
      <c r="E1012" s="70">
        <f>sampletable!E1012</f>
        <v>658</v>
      </c>
      <c r="F1012" s="70">
        <f>sampletable!F1012</f>
        <v>658</v>
      </c>
      <c r="G1012" s="71" t="str">
        <f>sampletable!G1012</f>
        <v>5. Invertebrate Mitochondrial</v>
      </c>
      <c r="H1012" s="70" t="str">
        <f>sampletable!H1012</f>
        <v>ARISE_SEQ_0136</v>
      </c>
      <c r="I1012" s="70" t="str">
        <f>sampletable!I1012</f>
        <v>NCBN001524</v>
      </c>
      <c r="J1012" s="70">
        <f>sampletable!J1012</f>
        <v>1100016371</v>
      </c>
      <c r="K1012" s="70" t="str">
        <f>sampletable!K1012</f>
        <v>MM001</v>
      </c>
      <c r="L1012" s="70" t="str">
        <f>sampletable!L1012</f>
        <v>E03</v>
      </c>
      <c r="M1012" s="70" t="str">
        <f>sampletable!M1012</f>
        <v>ONT_LepF1+ONT_LCO1490</v>
      </c>
      <c r="N1012" s="70" t="str">
        <f>sampletable!N1012</f>
        <v>#N/A</v>
      </c>
      <c r="O1012" s="70" t="str">
        <f>sampletable!O1012</f>
        <v>ONT_LepR1+ONT_HCO2198</v>
      </c>
      <c r="P1012" s="70" t="str">
        <f>sampletable!P1012</f>
        <v>#N/A</v>
      </c>
      <c r="Q1012" s="70"/>
      <c r="R1012" s="70" t="str">
        <f>sampletable!R1012</f>
        <v>BC21</v>
      </c>
      <c r="S1012" s="70"/>
      <c r="T1012" s="70" t="str">
        <f>sampletable!T1012</f>
        <v>NB11</v>
      </c>
    </row>
    <row r="1013">
      <c r="A1013" s="70"/>
      <c r="B1013" s="70" t="str">
        <f>sampletable!B1013</f>
        <v>RMNH.5140590</v>
      </c>
      <c r="C1013" s="71" t="str">
        <f>sampletable!C1013</f>
        <v>Insect</v>
      </c>
      <c r="D1013" s="71" t="str">
        <f>sampletable!D1013</f>
        <v>COI-5P</v>
      </c>
      <c r="E1013" s="70">
        <f>sampletable!E1013</f>
        <v>658</v>
      </c>
      <c r="F1013" s="70">
        <f>sampletable!F1013</f>
        <v>658</v>
      </c>
      <c r="G1013" s="71" t="str">
        <f>sampletable!G1013</f>
        <v>5. Invertebrate Mitochondrial</v>
      </c>
      <c r="H1013" s="70" t="str">
        <f>sampletable!H1013</f>
        <v>ARISE_SEQ_0136</v>
      </c>
      <c r="I1013" s="70" t="str">
        <f>sampletable!I1013</f>
        <v>NCBN001524</v>
      </c>
      <c r="J1013" s="70">
        <f>sampletable!J1013</f>
        <v>1100016372</v>
      </c>
      <c r="K1013" s="70" t="str">
        <f>sampletable!K1013</f>
        <v>MM001</v>
      </c>
      <c r="L1013" s="70" t="str">
        <f>sampletable!L1013</f>
        <v>E04</v>
      </c>
      <c r="M1013" s="70" t="str">
        <f>sampletable!M1013</f>
        <v>ONT_LepF1+ONT_LCO1490</v>
      </c>
      <c r="N1013" s="70" t="str">
        <f>sampletable!N1013</f>
        <v>#N/A</v>
      </c>
      <c r="O1013" s="70" t="str">
        <f>sampletable!O1013</f>
        <v>ONT_LepR1+ONT_HCO2198</v>
      </c>
      <c r="P1013" s="70" t="str">
        <f>sampletable!P1013</f>
        <v>#N/A</v>
      </c>
      <c r="Q1013" s="70"/>
      <c r="R1013" s="70" t="str">
        <f>sampletable!R1013</f>
        <v>BC29</v>
      </c>
      <c r="S1013" s="70"/>
      <c r="T1013" s="70" t="str">
        <f>sampletable!T1013</f>
        <v>NB11</v>
      </c>
    </row>
    <row r="1014">
      <c r="A1014" s="70"/>
      <c r="B1014" s="70" t="str">
        <f>sampletable!B1014</f>
        <v>RMNH.5140598</v>
      </c>
      <c r="C1014" s="71" t="str">
        <f>sampletable!C1014</f>
        <v>Insect</v>
      </c>
      <c r="D1014" s="71" t="str">
        <f>sampletable!D1014</f>
        <v>COI-5P</v>
      </c>
      <c r="E1014" s="70">
        <f>sampletable!E1014</f>
        <v>658</v>
      </c>
      <c r="F1014" s="70">
        <f>sampletable!F1014</f>
        <v>658</v>
      </c>
      <c r="G1014" s="71" t="str">
        <f>sampletable!G1014</f>
        <v>5. Invertebrate Mitochondrial</v>
      </c>
      <c r="H1014" s="70" t="str">
        <f>sampletable!H1014</f>
        <v>ARISE_SEQ_0136</v>
      </c>
      <c r="I1014" s="70" t="str">
        <f>sampletable!I1014</f>
        <v>NCBN001524</v>
      </c>
      <c r="J1014" s="70">
        <f>sampletable!J1014</f>
        <v>1100016373</v>
      </c>
      <c r="K1014" s="70" t="str">
        <f>sampletable!K1014</f>
        <v>MM001</v>
      </c>
      <c r="L1014" s="70" t="str">
        <f>sampletable!L1014</f>
        <v>E05</v>
      </c>
      <c r="M1014" s="70" t="str">
        <f>sampletable!M1014</f>
        <v>ONT_LepF1+ONT_LCO1490</v>
      </c>
      <c r="N1014" s="70" t="str">
        <f>sampletable!N1014</f>
        <v>#N/A</v>
      </c>
      <c r="O1014" s="70" t="str">
        <f>sampletable!O1014</f>
        <v>ONT_LepR1+ONT_HCO2198</v>
      </c>
      <c r="P1014" s="70" t="str">
        <f>sampletable!P1014</f>
        <v>#N/A</v>
      </c>
      <c r="Q1014" s="70"/>
      <c r="R1014" s="70" t="str">
        <f>sampletable!R1014</f>
        <v>BC37</v>
      </c>
      <c r="S1014" s="70"/>
      <c r="T1014" s="70" t="str">
        <f>sampletable!T1014</f>
        <v>NB11</v>
      </c>
    </row>
    <row r="1015">
      <c r="A1015" s="70"/>
      <c r="B1015" s="70" t="str">
        <f>sampletable!B1015</f>
        <v>RMNH.5140606</v>
      </c>
      <c r="C1015" s="71" t="str">
        <f>sampletable!C1015</f>
        <v>Insect</v>
      </c>
      <c r="D1015" s="71" t="str">
        <f>sampletable!D1015</f>
        <v>COI-5P</v>
      </c>
      <c r="E1015" s="70">
        <f>sampletable!E1015</f>
        <v>658</v>
      </c>
      <c r="F1015" s="70">
        <f>sampletable!F1015</f>
        <v>658</v>
      </c>
      <c r="G1015" s="71" t="str">
        <f>sampletable!G1015</f>
        <v>5. Invertebrate Mitochondrial</v>
      </c>
      <c r="H1015" s="70" t="str">
        <f>sampletable!H1015</f>
        <v>ARISE_SEQ_0136</v>
      </c>
      <c r="I1015" s="70" t="str">
        <f>sampletable!I1015</f>
        <v>NCBN001524</v>
      </c>
      <c r="J1015" s="70">
        <f>sampletable!J1015</f>
        <v>1100016374</v>
      </c>
      <c r="K1015" s="70" t="str">
        <f>sampletable!K1015</f>
        <v>MM001</v>
      </c>
      <c r="L1015" s="70" t="str">
        <f>sampletable!L1015</f>
        <v>E06</v>
      </c>
      <c r="M1015" s="70" t="str">
        <f>sampletable!M1015</f>
        <v>ONT_LepF1+ONT_LCO1490</v>
      </c>
      <c r="N1015" s="70" t="str">
        <f>sampletable!N1015</f>
        <v>#N/A</v>
      </c>
      <c r="O1015" s="70" t="str">
        <f>sampletable!O1015</f>
        <v>ONT_LepR1+ONT_HCO2198</v>
      </c>
      <c r="P1015" s="70" t="str">
        <f>sampletable!P1015</f>
        <v>#N/A</v>
      </c>
      <c r="Q1015" s="70"/>
      <c r="R1015" s="70" t="str">
        <f>sampletable!R1015</f>
        <v>BC45</v>
      </c>
      <c r="S1015" s="70"/>
      <c r="T1015" s="70" t="str">
        <f>sampletable!T1015</f>
        <v>NB11</v>
      </c>
    </row>
    <row r="1016">
      <c r="A1016" s="70"/>
      <c r="B1016" s="70" t="str">
        <f>sampletable!B1016</f>
        <v>RMNH.5140614</v>
      </c>
      <c r="C1016" s="71" t="str">
        <f>sampletable!C1016</f>
        <v>Insect</v>
      </c>
      <c r="D1016" s="71" t="str">
        <f>sampletable!D1016</f>
        <v>COI-5P</v>
      </c>
      <c r="E1016" s="70">
        <f>sampletable!E1016</f>
        <v>658</v>
      </c>
      <c r="F1016" s="70">
        <f>sampletable!F1016</f>
        <v>658</v>
      </c>
      <c r="G1016" s="71" t="str">
        <f>sampletable!G1016</f>
        <v>5. Invertebrate Mitochondrial</v>
      </c>
      <c r="H1016" s="70" t="str">
        <f>sampletable!H1016</f>
        <v>ARISE_SEQ_0136</v>
      </c>
      <c r="I1016" s="70" t="str">
        <f>sampletable!I1016</f>
        <v>NCBN001524</v>
      </c>
      <c r="J1016" s="70">
        <f>sampletable!J1016</f>
        <v>1100016375</v>
      </c>
      <c r="K1016" s="70" t="str">
        <f>sampletable!K1016</f>
        <v>MM001</v>
      </c>
      <c r="L1016" s="70" t="str">
        <f>sampletable!L1016</f>
        <v>E07</v>
      </c>
      <c r="M1016" s="70" t="str">
        <f>sampletable!M1016</f>
        <v>ONT_LepF1+ONT_LCO1490</v>
      </c>
      <c r="N1016" s="70" t="str">
        <f>sampletable!N1016</f>
        <v>#N/A</v>
      </c>
      <c r="O1016" s="70" t="str">
        <f>sampletable!O1016</f>
        <v>ONT_LepR1+ONT_HCO2198</v>
      </c>
      <c r="P1016" s="70" t="str">
        <f>sampletable!P1016</f>
        <v>#N/A</v>
      </c>
      <c r="Q1016" s="70"/>
      <c r="R1016" s="70" t="str">
        <f>sampletable!R1016</f>
        <v>BC53</v>
      </c>
      <c r="S1016" s="70"/>
      <c r="T1016" s="70" t="str">
        <f>sampletable!T1016</f>
        <v>NB11</v>
      </c>
    </row>
    <row r="1017">
      <c r="A1017" s="70"/>
      <c r="B1017" s="70" t="str">
        <f>sampletable!B1017</f>
        <v>RMNH.5140622</v>
      </c>
      <c r="C1017" s="71" t="str">
        <f>sampletable!C1017</f>
        <v>Insect</v>
      </c>
      <c r="D1017" s="71" t="str">
        <f>sampletable!D1017</f>
        <v>COI-5P</v>
      </c>
      <c r="E1017" s="70">
        <f>sampletable!E1017</f>
        <v>658</v>
      </c>
      <c r="F1017" s="70">
        <f>sampletable!F1017</f>
        <v>658</v>
      </c>
      <c r="G1017" s="71" t="str">
        <f>sampletable!G1017</f>
        <v>5. Invertebrate Mitochondrial</v>
      </c>
      <c r="H1017" s="70" t="str">
        <f>sampletable!H1017</f>
        <v>ARISE_SEQ_0136</v>
      </c>
      <c r="I1017" s="70" t="str">
        <f>sampletable!I1017</f>
        <v>NCBN001524</v>
      </c>
      <c r="J1017" s="70">
        <f>sampletable!J1017</f>
        <v>1100016376</v>
      </c>
      <c r="K1017" s="70" t="str">
        <f>sampletable!K1017</f>
        <v>MM001</v>
      </c>
      <c r="L1017" s="70" t="str">
        <f>sampletable!L1017</f>
        <v>E08</v>
      </c>
      <c r="M1017" s="70" t="str">
        <f>sampletable!M1017</f>
        <v>ONT_LepF1+ONT_LCO1490</v>
      </c>
      <c r="N1017" s="70" t="str">
        <f>sampletable!N1017</f>
        <v>#N/A</v>
      </c>
      <c r="O1017" s="70" t="str">
        <f>sampletable!O1017</f>
        <v>ONT_LepR1+ONT_HCO2198</v>
      </c>
      <c r="P1017" s="70" t="str">
        <f>sampletable!P1017</f>
        <v>#N/A</v>
      </c>
      <c r="Q1017" s="70"/>
      <c r="R1017" s="70" t="str">
        <f>sampletable!R1017</f>
        <v>BC61</v>
      </c>
      <c r="S1017" s="70"/>
      <c r="T1017" s="70" t="str">
        <f>sampletable!T1017</f>
        <v>NB11</v>
      </c>
    </row>
    <row r="1018">
      <c r="A1018" s="70"/>
      <c r="B1018" s="70" t="str">
        <f>sampletable!B1018</f>
        <v>RMNH.5140630</v>
      </c>
      <c r="C1018" s="71" t="str">
        <f>sampletable!C1018</f>
        <v>Insect</v>
      </c>
      <c r="D1018" s="71" t="str">
        <f>sampletable!D1018</f>
        <v>COI-5P</v>
      </c>
      <c r="E1018" s="70">
        <f>sampletable!E1018</f>
        <v>658</v>
      </c>
      <c r="F1018" s="70">
        <f>sampletable!F1018</f>
        <v>658</v>
      </c>
      <c r="G1018" s="71" t="str">
        <f>sampletable!G1018</f>
        <v>5. Invertebrate Mitochondrial</v>
      </c>
      <c r="H1018" s="70" t="str">
        <f>sampletable!H1018</f>
        <v>ARISE_SEQ_0136</v>
      </c>
      <c r="I1018" s="70" t="str">
        <f>sampletable!I1018</f>
        <v>NCBN001524</v>
      </c>
      <c r="J1018" s="70">
        <f>sampletable!J1018</f>
        <v>1100016377</v>
      </c>
      <c r="K1018" s="70" t="str">
        <f>sampletable!K1018</f>
        <v>MM001</v>
      </c>
      <c r="L1018" s="70" t="str">
        <f>sampletable!L1018</f>
        <v>E09</v>
      </c>
      <c r="M1018" s="70" t="str">
        <f>sampletable!M1018</f>
        <v>ONT_LepF1+ONT_LCO1490</v>
      </c>
      <c r="N1018" s="70" t="str">
        <f>sampletable!N1018</f>
        <v>#N/A</v>
      </c>
      <c r="O1018" s="70" t="str">
        <f>sampletable!O1018</f>
        <v>ONT_LepR1+ONT_HCO2198</v>
      </c>
      <c r="P1018" s="70" t="str">
        <f>sampletable!P1018</f>
        <v>#N/A</v>
      </c>
      <c r="Q1018" s="70"/>
      <c r="R1018" s="70" t="str">
        <f>sampletable!R1018</f>
        <v>BC69</v>
      </c>
      <c r="S1018" s="70"/>
      <c r="T1018" s="70" t="str">
        <f>sampletable!T1018</f>
        <v>NB11</v>
      </c>
    </row>
    <row r="1019">
      <c r="A1019" s="70"/>
      <c r="B1019" s="70" t="str">
        <f>sampletable!B1019</f>
        <v>RMNH.5140638</v>
      </c>
      <c r="C1019" s="71" t="str">
        <f>sampletable!C1019</f>
        <v>Insect</v>
      </c>
      <c r="D1019" s="71" t="str">
        <f>sampletable!D1019</f>
        <v>COI-5P</v>
      </c>
      <c r="E1019" s="70">
        <f>sampletable!E1019</f>
        <v>658</v>
      </c>
      <c r="F1019" s="70">
        <f>sampletable!F1019</f>
        <v>658</v>
      </c>
      <c r="G1019" s="71" t="str">
        <f>sampletable!G1019</f>
        <v>5. Invertebrate Mitochondrial</v>
      </c>
      <c r="H1019" s="70" t="str">
        <f>sampletable!H1019</f>
        <v>ARISE_SEQ_0136</v>
      </c>
      <c r="I1019" s="70" t="str">
        <f>sampletable!I1019</f>
        <v>NCBN001524</v>
      </c>
      <c r="J1019" s="70">
        <f>sampletable!J1019</f>
        <v>1100016378</v>
      </c>
      <c r="K1019" s="70" t="str">
        <f>sampletable!K1019</f>
        <v>MM001</v>
      </c>
      <c r="L1019" s="70" t="str">
        <f>sampletable!L1019</f>
        <v>E10</v>
      </c>
      <c r="M1019" s="70" t="str">
        <f>sampletable!M1019</f>
        <v>ONT_LepF1+ONT_LCO1490</v>
      </c>
      <c r="N1019" s="70" t="str">
        <f>sampletable!N1019</f>
        <v>#N/A</v>
      </c>
      <c r="O1019" s="70" t="str">
        <f>sampletable!O1019</f>
        <v>ONT_LepR1+ONT_HCO2198</v>
      </c>
      <c r="P1019" s="70" t="str">
        <f>sampletable!P1019</f>
        <v>#N/A</v>
      </c>
      <c r="Q1019" s="70"/>
      <c r="R1019" s="70" t="str">
        <f>sampletable!R1019</f>
        <v>BC77</v>
      </c>
      <c r="S1019" s="70"/>
      <c r="T1019" s="70" t="str">
        <f>sampletable!T1019</f>
        <v>NB11</v>
      </c>
    </row>
    <row r="1020">
      <c r="A1020" s="70"/>
      <c r="B1020" s="70" t="str">
        <f>sampletable!B1020</f>
        <v>RMNH.5140646</v>
      </c>
      <c r="C1020" s="71" t="str">
        <f>sampletable!C1020</f>
        <v>Insect</v>
      </c>
      <c r="D1020" s="71" t="str">
        <f>sampletable!D1020</f>
        <v>COI-5P</v>
      </c>
      <c r="E1020" s="70">
        <f>sampletable!E1020</f>
        <v>658</v>
      </c>
      <c r="F1020" s="70">
        <f>sampletable!F1020</f>
        <v>658</v>
      </c>
      <c r="G1020" s="71" t="str">
        <f>sampletable!G1020</f>
        <v>5. Invertebrate Mitochondrial</v>
      </c>
      <c r="H1020" s="70" t="str">
        <f>sampletable!H1020</f>
        <v>ARISE_SEQ_0136</v>
      </c>
      <c r="I1020" s="70" t="str">
        <f>sampletable!I1020</f>
        <v>NCBN001524</v>
      </c>
      <c r="J1020" s="70">
        <f>sampletable!J1020</f>
        <v>1100016379</v>
      </c>
      <c r="K1020" s="70" t="str">
        <f>sampletable!K1020</f>
        <v>MM001</v>
      </c>
      <c r="L1020" s="70" t="str">
        <f>sampletable!L1020</f>
        <v>E11</v>
      </c>
      <c r="M1020" s="70" t="str">
        <f>sampletable!M1020</f>
        <v>ONT_LepF1+ONT_LCO1490</v>
      </c>
      <c r="N1020" s="70" t="str">
        <f>sampletable!N1020</f>
        <v>#N/A</v>
      </c>
      <c r="O1020" s="70" t="str">
        <f>sampletable!O1020</f>
        <v>ONT_LepR1+ONT_HCO2198</v>
      </c>
      <c r="P1020" s="70" t="str">
        <f>sampletable!P1020</f>
        <v>#N/A</v>
      </c>
      <c r="Q1020" s="70"/>
      <c r="R1020" s="70" t="str">
        <f>sampletable!R1020</f>
        <v>BC85</v>
      </c>
      <c r="S1020" s="70"/>
      <c r="T1020" s="70" t="str">
        <f>sampletable!T1020</f>
        <v>NB11</v>
      </c>
    </row>
    <row r="1021">
      <c r="A1021" s="70"/>
      <c r="B1021" s="70" t="str">
        <f>sampletable!B1021</f>
        <v>RMNH.5140654</v>
      </c>
      <c r="C1021" s="71" t="str">
        <f>sampletable!C1021</f>
        <v>Insect</v>
      </c>
      <c r="D1021" s="71" t="str">
        <f>sampletable!D1021</f>
        <v>COI-5P</v>
      </c>
      <c r="E1021" s="70">
        <f>sampletable!E1021</f>
        <v>658</v>
      </c>
      <c r="F1021" s="70">
        <f>sampletable!F1021</f>
        <v>658</v>
      </c>
      <c r="G1021" s="71" t="str">
        <f>sampletable!G1021</f>
        <v>5. Invertebrate Mitochondrial</v>
      </c>
      <c r="H1021" s="70" t="str">
        <f>sampletable!H1021</f>
        <v>ARISE_SEQ_0136</v>
      </c>
      <c r="I1021" s="70" t="str">
        <f>sampletable!I1021</f>
        <v>NCBN001524</v>
      </c>
      <c r="J1021" s="70">
        <f>sampletable!J1021</f>
        <v>1100016380</v>
      </c>
      <c r="K1021" s="70" t="str">
        <f>sampletable!K1021</f>
        <v>MM001</v>
      </c>
      <c r="L1021" s="70" t="str">
        <f>sampletable!L1021</f>
        <v>E12</v>
      </c>
      <c r="M1021" s="70" t="str">
        <f>sampletable!M1021</f>
        <v>ONT_LepF1+ONT_LCO1490</v>
      </c>
      <c r="N1021" s="70" t="str">
        <f>sampletable!N1021</f>
        <v>#N/A</v>
      </c>
      <c r="O1021" s="70" t="str">
        <f>sampletable!O1021</f>
        <v>ONT_LepR1+ONT_HCO2198</v>
      </c>
      <c r="P1021" s="70" t="str">
        <f>sampletable!P1021</f>
        <v>#N/A</v>
      </c>
      <c r="Q1021" s="70"/>
      <c r="R1021" s="70" t="str">
        <f>sampletable!R1021</f>
        <v>BC93</v>
      </c>
      <c r="S1021" s="70"/>
      <c r="T1021" s="70" t="str">
        <f>sampletable!T1021</f>
        <v>NB11</v>
      </c>
    </row>
    <row r="1022">
      <c r="A1022" s="70"/>
      <c r="B1022" s="70" t="str">
        <f>sampletable!B1022</f>
        <v>RMNH.5140567</v>
      </c>
      <c r="C1022" s="71" t="str">
        <f>sampletable!C1022</f>
        <v>Insect</v>
      </c>
      <c r="D1022" s="71" t="str">
        <f>sampletable!D1022</f>
        <v>COI-5P</v>
      </c>
      <c r="E1022" s="70">
        <f>sampletable!E1022</f>
        <v>658</v>
      </c>
      <c r="F1022" s="70">
        <f>sampletable!F1022</f>
        <v>658</v>
      </c>
      <c r="G1022" s="71" t="str">
        <f>sampletable!G1022</f>
        <v>5. Invertebrate Mitochondrial</v>
      </c>
      <c r="H1022" s="70" t="str">
        <f>sampletable!H1022</f>
        <v>ARISE_SEQ_0136</v>
      </c>
      <c r="I1022" s="70" t="str">
        <f>sampletable!I1022</f>
        <v>NCBN001524</v>
      </c>
      <c r="J1022" s="70">
        <f>sampletable!J1022</f>
        <v>1100016381</v>
      </c>
      <c r="K1022" s="70" t="str">
        <f>sampletable!K1022</f>
        <v>MM001</v>
      </c>
      <c r="L1022" s="70" t="str">
        <f>sampletable!L1022</f>
        <v>F01</v>
      </c>
      <c r="M1022" s="70" t="str">
        <f>sampletable!M1022</f>
        <v>ONT_LepF1+ONT_LCO1490</v>
      </c>
      <c r="N1022" s="70" t="str">
        <f>sampletable!N1022</f>
        <v>#N/A</v>
      </c>
      <c r="O1022" s="70" t="str">
        <f>sampletable!O1022</f>
        <v>ONT_LepR1+ONT_HCO2198</v>
      </c>
      <c r="P1022" s="70" t="str">
        <f>sampletable!P1022</f>
        <v>#N/A</v>
      </c>
      <c r="Q1022" s="70"/>
      <c r="R1022" s="70" t="str">
        <f>sampletable!R1022</f>
        <v>BC06</v>
      </c>
      <c r="S1022" s="70"/>
      <c r="T1022" s="70" t="str">
        <f>sampletable!T1022</f>
        <v>NB11</v>
      </c>
    </row>
    <row r="1023">
      <c r="A1023" s="70"/>
      <c r="B1023" s="70" t="str">
        <f>sampletable!B1023</f>
        <v>RMNH.5140575</v>
      </c>
      <c r="C1023" s="71" t="str">
        <f>sampletable!C1023</f>
        <v>Insect</v>
      </c>
      <c r="D1023" s="71" t="str">
        <f>sampletable!D1023</f>
        <v>COI-5P</v>
      </c>
      <c r="E1023" s="70">
        <f>sampletable!E1023</f>
        <v>658</v>
      </c>
      <c r="F1023" s="70">
        <f>sampletable!F1023</f>
        <v>658</v>
      </c>
      <c r="G1023" s="71" t="str">
        <f>sampletable!G1023</f>
        <v>5. Invertebrate Mitochondrial</v>
      </c>
      <c r="H1023" s="70" t="str">
        <f>sampletable!H1023</f>
        <v>ARISE_SEQ_0136</v>
      </c>
      <c r="I1023" s="70" t="str">
        <f>sampletable!I1023</f>
        <v>NCBN001524</v>
      </c>
      <c r="J1023" s="70">
        <f>sampletable!J1023</f>
        <v>1100016382</v>
      </c>
      <c r="K1023" s="70" t="str">
        <f>sampletable!K1023</f>
        <v>MM001</v>
      </c>
      <c r="L1023" s="70" t="str">
        <f>sampletable!L1023</f>
        <v>F02</v>
      </c>
      <c r="M1023" s="70" t="str">
        <f>sampletable!M1023</f>
        <v>ONT_LepF1+ONT_LCO1490</v>
      </c>
      <c r="N1023" s="70" t="str">
        <f>sampletable!N1023</f>
        <v>#N/A</v>
      </c>
      <c r="O1023" s="70" t="str">
        <f>sampletable!O1023</f>
        <v>ONT_LepR1+ONT_HCO2198</v>
      </c>
      <c r="P1023" s="70" t="str">
        <f>sampletable!P1023</f>
        <v>#N/A</v>
      </c>
      <c r="Q1023" s="70"/>
      <c r="R1023" s="70" t="str">
        <f>sampletable!R1023</f>
        <v>BC14</v>
      </c>
      <c r="S1023" s="70"/>
      <c r="T1023" s="70" t="str">
        <f>sampletable!T1023</f>
        <v>NB11</v>
      </c>
    </row>
    <row r="1024">
      <c r="A1024" s="70"/>
      <c r="B1024" s="70" t="str">
        <f>sampletable!B1024</f>
        <v>RMNH.5140583</v>
      </c>
      <c r="C1024" s="71" t="str">
        <f>sampletable!C1024</f>
        <v>Insect</v>
      </c>
      <c r="D1024" s="71" t="str">
        <f>sampletable!D1024</f>
        <v>COI-5P</v>
      </c>
      <c r="E1024" s="70">
        <f>sampletable!E1024</f>
        <v>658</v>
      </c>
      <c r="F1024" s="70">
        <f>sampletable!F1024</f>
        <v>658</v>
      </c>
      <c r="G1024" s="71" t="str">
        <f>sampletable!G1024</f>
        <v>5. Invertebrate Mitochondrial</v>
      </c>
      <c r="H1024" s="70" t="str">
        <f>sampletable!H1024</f>
        <v>ARISE_SEQ_0136</v>
      </c>
      <c r="I1024" s="70" t="str">
        <f>sampletable!I1024</f>
        <v>NCBN001524</v>
      </c>
      <c r="J1024" s="70">
        <f>sampletable!J1024</f>
        <v>1100016383</v>
      </c>
      <c r="K1024" s="70" t="str">
        <f>sampletable!K1024</f>
        <v>MM001</v>
      </c>
      <c r="L1024" s="70" t="str">
        <f>sampletable!L1024</f>
        <v>F03</v>
      </c>
      <c r="M1024" s="70" t="str">
        <f>sampletable!M1024</f>
        <v>ONT_LepF1+ONT_LCO1490</v>
      </c>
      <c r="N1024" s="70" t="str">
        <f>sampletable!N1024</f>
        <v>#N/A</v>
      </c>
      <c r="O1024" s="70" t="str">
        <f>sampletable!O1024</f>
        <v>ONT_LepR1+ONT_HCO2198</v>
      </c>
      <c r="P1024" s="70" t="str">
        <f>sampletable!P1024</f>
        <v>#N/A</v>
      </c>
      <c r="Q1024" s="70"/>
      <c r="R1024" s="70" t="str">
        <f>sampletable!R1024</f>
        <v>BC22</v>
      </c>
      <c r="S1024" s="70"/>
      <c r="T1024" s="70" t="str">
        <f>sampletable!T1024</f>
        <v>NB11</v>
      </c>
    </row>
    <row r="1025">
      <c r="A1025" s="70"/>
      <c r="B1025" s="70" t="str">
        <f>sampletable!B1025</f>
        <v>RMNH.5140591</v>
      </c>
      <c r="C1025" s="71" t="str">
        <f>sampletable!C1025</f>
        <v>Insect</v>
      </c>
      <c r="D1025" s="71" t="str">
        <f>sampletable!D1025</f>
        <v>COI-5P</v>
      </c>
      <c r="E1025" s="70">
        <f>sampletable!E1025</f>
        <v>658</v>
      </c>
      <c r="F1025" s="70">
        <f>sampletable!F1025</f>
        <v>658</v>
      </c>
      <c r="G1025" s="71" t="str">
        <f>sampletable!G1025</f>
        <v>5. Invertebrate Mitochondrial</v>
      </c>
      <c r="H1025" s="70" t="str">
        <f>sampletable!H1025</f>
        <v>ARISE_SEQ_0136</v>
      </c>
      <c r="I1025" s="70" t="str">
        <f>sampletable!I1025</f>
        <v>NCBN001524</v>
      </c>
      <c r="J1025" s="70">
        <f>sampletable!J1025</f>
        <v>1100016384</v>
      </c>
      <c r="K1025" s="70" t="str">
        <f>sampletable!K1025</f>
        <v>MM001</v>
      </c>
      <c r="L1025" s="70" t="str">
        <f>sampletable!L1025</f>
        <v>F04</v>
      </c>
      <c r="M1025" s="70" t="str">
        <f>sampletable!M1025</f>
        <v>ONT_LepF1+ONT_LCO1490</v>
      </c>
      <c r="N1025" s="70" t="str">
        <f>sampletable!N1025</f>
        <v>#N/A</v>
      </c>
      <c r="O1025" s="70" t="str">
        <f>sampletable!O1025</f>
        <v>ONT_LepR1+ONT_HCO2198</v>
      </c>
      <c r="P1025" s="70" t="str">
        <f>sampletable!P1025</f>
        <v>#N/A</v>
      </c>
      <c r="Q1025" s="70"/>
      <c r="R1025" s="70" t="str">
        <f>sampletable!R1025</f>
        <v>BC30</v>
      </c>
      <c r="S1025" s="70"/>
      <c r="T1025" s="70" t="str">
        <f>sampletable!T1025</f>
        <v>NB11</v>
      </c>
    </row>
    <row r="1026">
      <c r="A1026" s="70"/>
      <c r="B1026" s="70" t="str">
        <f>sampletable!B1026</f>
        <v>RMNH.5140599</v>
      </c>
      <c r="C1026" s="71" t="str">
        <f>sampletable!C1026</f>
        <v>Insect</v>
      </c>
      <c r="D1026" s="71" t="str">
        <f>sampletable!D1026</f>
        <v>COI-5P</v>
      </c>
      <c r="E1026" s="70">
        <f>sampletable!E1026</f>
        <v>658</v>
      </c>
      <c r="F1026" s="70">
        <f>sampletable!F1026</f>
        <v>658</v>
      </c>
      <c r="G1026" s="71" t="str">
        <f>sampletable!G1026</f>
        <v>5. Invertebrate Mitochondrial</v>
      </c>
      <c r="H1026" s="70" t="str">
        <f>sampletable!H1026</f>
        <v>ARISE_SEQ_0136</v>
      </c>
      <c r="I1026" s="70" t="str">
        <f>sampletable!I1026</f>
        <v>NCBN001524</v>
      </c>
      <c r="J1026" s="70">
        <f>sampletable!J1026</f>
        <v>1100016385</v>
      </c>
      <c r="K1026" s="70" t="str">
        <f>sampletable!K1026</f>
        <v>MM001</v>
      </c>
      <c r="L1026" s="70" t="str">
        <f>sampletable!L1026</f>
        <v>F05</v>
      </c>
      <c r="M1026" s="70" t="str">
        <f>sampletable!M1026</f>
        <v>ONT_LepF1+ONT_LCO1490</v>
      </c>
      <c r="N1026" s="70" t="str">
        <f>sampletable!N1026</f>
        <v>#N/A</v>
      </c>
      <c r="O1026" s="70" t="str">
        <f>sampletable!O1026</f>
        <v>ONT_LepR1+ONT_HCO2198</v>
      </c>
      <c r="P1026" s="70" t="str">
        <f>sampletable!P1026</f>
        <v>#N/A</v>
      </c>
      <c r="Q1026" s="70"/>
      <c r="R1026" s="70" t="str">
        <f>sampletable!R1026</f>
        <v>BC38</v>
      </c>
      <c r="S1026" s="70"/>
      <c r="T1026" s="70" t="str">
        <f>sampletable!T1026</f>
        <v>NB11</v>
      </c>
    </row>
    <row r="1027">
      <c r="A1027" s="70"/>
      <c r="B1027" s="70" t="str">
        <f>sampletable!B1027</f>
        <v>RMNH.5140607</v>
      </c>
      <c r="C1027" s="71" t="str">
        <f>sampletable!C1027</f>
        <v>Insect</v>
      </c>
      <c r="D1027" s="71" t="str">
        <f>sampletable!D1027</f>
        <v>COI-5P</v>
      </c>
      <c r="E1027" s="70">
        <f>sampletable!E1027</f>
        <v>658</v>
      </c>
      <c r="F1027" s="70">
        <f>sampletable!F1027</f>
        <v>658</v>
      </c>
      <c r="G1027" s="71" t="str">
        <f>sampletable!G1027</f>
        <v>5. Invertebrate Mitochondrial</v>
      </c>
      <c r="H1027" s="70" t="str">
        <f>sampletable!H1027</f>
        <v>ARISE_SEQ_0136</v>
      </c>
      <c r="I1027" s="70" t="str">
        <f>sampletable!I1027</f>
        <v>NCBN001524</v>
      </c>
      <c r="J1027" s="70">
        <f>sampletable!J1027</f>
        <v>1100016386</v>
      </c>
      <c r="K1027" s="70" t="str">
        <f>sampletable!K1027</f>
        <v>MM001</v>
      </c>
      <c r="L1027" s="70" t="str">
        <f>sampletable!L1027</f>
        <v>F06</v>
      </c>
      <c r="M1027" s="70" t="str">
        <f>sampletable!M1027</f>
        <v>ONT_LepF1+ONT_LCO1490</v>
      </c>
      <c r="N1027" s="70" t="str">
        <f>sampletable!N1027</f>
        <v>#N/A</v>
      </c>
      <c r="O1027" s="70" t="str">
        <f>sampletable!O1027</f>
        <v>ONT_LepR1+ONT_HCO2198</v>
      </c>
      <c r="P1027" s="70" t="str">
        <f>sampletable!P1027</f>
        <v>#N/A</v>
      </c>
      <c r="Q1027" s="70"/>
      <c r="R1027" s="70" t="str">
        <f>sampletable!R1027</f>
        <v>BC46</v>
      </c>
      <c r="S1027" s="70"/>
      <c r="T1027" s="70" t="str">
        <f>sampletable!T1027</f>
        <v>NB11</v>
      </c>
    </row>
    <row r="1028">
      <c r="A1028" s="70"/>
      <c r="B1028" s="70" t="str">
        <f>sampletable!B1028</f>
        <v>RMNH.5140615</v>
      </c>
      <c r="C1028" s="71" t="str">
        <f>sampletable!C1028</f>
        <v>Insect</v>
      </c>
      <c r="D1028" s="71" t="str">
        <f>sampletable!D1028</f>
        <v>COI-5P</v>
      </c>
      <c r="E1028" s="70">
        <f>sampletable!E1028</f>
        <v>658</v>
      </c>
      <c r="F1028" s="70">
        <f>sampletable!F1028</f>
        <v>658</v>
      </c>
      <c r="G1028" s="71" t="str">
        <f>sampletable!G1028</f>
        <v>5. Invertebrate Mitochondrial</v>
      </c>
      <c r="H1028" s="70" t="str">
        <f>sampletable!H1028</f>
        <v>ARISE_SEQ_0136</v>
      </c>
      <c r="I1028" s="70" t="str">
        <f>sampletable!I1028</f>
        <v>NCBN001524</v>
      </c>
      <c r="J1028" s="70">
        <f>sampletable!J1028</f>
        <v>1100016387</v>
      </c>
      <c r="K1028" s="70" t="str">
        <f>sampletable!K1028</f>
        <v>MM001</v>
      </c>
      <c r="L1028" s="70" t="str">
        <f>sampletable!L1028</f>
        <v>F07</v>
      </c>
      <c r="M1028" s="70" t="str">
        <f>sampletable!M1028</f>
        <v>ONT_LepF1+ONT_LCO1490</v>
      </c>
      <c r="N1028" s="70" t="str">
        <f>sampletable!N1028</f>
        <v>#N/A</v>
      </c>
      <c r="O1028" s="70" t="str">
        <f>sampletable!O1028</f>
        <v>ONT_LepR1+ONT_HCO2198</v>
      </c>
      <c r="P1028" s="70" t="str">
        <f>sampletable!P1028</f>
        <v>#N/A</v>
      </c>
      <c r="Q1028" s="70"/>
      <c r="R1028" s="70" t="str">
        <f>sampletable!R1028</f>
        <v>BC54</v>
      </c>
      <c r="S1028" s="70"/>
      <c r="T1028" s="70" t="str">
        <f>sampletable!T1028</f>
        <v>NB11</v>
      </c>
    </row>
    <row r="1029">
      <c r="A1029" s="70"/>
      <c r="B1029" s="70" t="str">
        <f>sampletable!B1029</f>
        <v>RMNH.5140623</v>
      </c>
      <c r="C1029" s="71" t="str">
        <f>sampletable!C1029</f>
        <v>Insect</v>
      </c>
      <c r="D1029" s="71" t="str">
        <f>sampletable!D1029</f>
        <v>COI-5P</v>
      </c>
      <c r="E1029" s="70">
        <f>sampletable!E1029</f>
        <v>658</v>
      </c>
      <c r="F1029" s="70">
        <f>sampletable!F1029</f>
        <v>658</v>
      </c>
      <c r="G1029" s="71" t="str">
        <f>sampletable!G1029</f>
        <v>5. Invertebrate Mitochondrial</v>
      </c>
      <c r="H1029" s="70" t="str">
        <f>sampletable!H1029</f>
        <v>ARISE_SEQ_0136</v>
      </c>
      <c r="I1029" s="70" t="str">
        <f>sampletable!I1029</f>
        <v>NCBN001524</v>
      </c>
      <c r="J1029" s="70">
        <f>sampletable!J1029</f>
        <v>1100016388</v>
      </c>
      <c r="K1029" s="70" t="str">
        <f>sampletable!K1029</f>
        <v>MM001</v>
      </c>
      <c r="L1029" s="70" t="str">
        <f>sampletable!L1029</f>
        <v>F08</v>
      </c>
      <c r="M1029" s="70" t="str">
        <f>sampletable!M1029</f>
        <v>ONT_LepF1+ONT_LCO1490</v>
      </c>
      <c r="N1029" s="70" t="str">
        <f>sampletable!N1029</f>
        <v>#N/A</v>
      </c>
      <c r="O1029" s="70" t="str">
        <f>sampletable!O1029</f>
        <v>ONT_LepR1+ONT_HCO2198</v>
      </c>
      <c r="P1029" s="70" t="str">
        <f>sampletable!P1029</f>
        <v>#N/A</v>
      </c>
      <c r="Q1029" s="70"/>
      <c r="R1029" s="70" t="str">
        <f>sampletable!R1029</f>
        <v>BC62</v>
      </c>
      <c r="S1029" s="70"/>
      <c r="T1029" s="70" t="str">
        <f>sampletable!T1029</f>
        <v>NB11</v>
      </c>
    </row>
    <row r="1030">
      <c r="A1030" s="70"/>
      <c r="B1030" s="70" t="str">
        <f>sampletable!B1030</f>
        <v>RMNH.5140631</v>
      </c>
      <c r="C1030" s="71" t="str">
        <f>sampletable!C1030</f>
        <v>Insect</v>
      </c>
      <c r="D1030" s="71" t="str">
        <f>sampletable!D1030</f>
        <v>COI-5P</v>
      </c>
      <c r="E1030" s="70">
        <f>sampletable!E1030</f>
        <v>658</v>
      </c>
      <c r="F1030" s="70">
        <f>sampletable!F1030</f>
        <v>658</v>
      </c>
      <c r="G1030" s="71" t="str">
        <f>sampletable!G1030</f>
        <v>5. Invertebrate Mitochondrial</v>
      </c>
      <c r="H1030" s="70" t="str">
        <f>sampletable!H1030</f>
        <v>ARISE_SEQ_0136</v>
      </c>
      <c r="I1030" s="70" t="str">
        <f>sampletable!I1030</f>
        <v>NCBN001524</v>
      </c>
      <c r="J1030" s="70">
        <f>sampletable!J1030</f>
        <v>1100016389</v>
      </c>
      <c r="K1030" s="70" t="str">
        <f>sampletable!K1030</f>
        <v>MM001</v>
      </c>
      <c r="L1030" s="70" t="str">
        <f>sampletable!L1030</f>
        <v>F09</v>
      </c>
      <c r="M1030" s="70" t="str">
        <f>sampletable!M1030</f>
        <v>ONT_LepF1+ONT_LCO1490</v>
      </c>
      <c r="N1030" s="70" t="str">
        <f>sampletable!N1030</f>
        <v>#N/A</v>
      </c>
      <c r="O1030" s="70" t="str">
        <f>sampletable!O1030</f>
        <v>ONT_LepR1+ONT_HCO2198</v>
      </c>
      <c r="P1030" s="70" t="str">
        <f>sampletable!P1030</f>
        <v>#N/A</v>
      </c>
      <c r="Q1030" s="70"/>
      <c r="R1030" s="70" t="str">
        <f>sampletable!R1030</f>
        <v>BC70</v>
      </c>
      <c r="S1030" s="70"/>
      <c r="T1030" s="70" t="str">
        <f>sampletable!T1030</f>
        <v>NB11</v>
      </c>
    </row>
    <row r="1031">
      <c r="A1031" s="70"/>
      <c r="B1031" s="70" t="str">
        <f>sampletable!B1031</f>
        <v>RMNH.5140639</v>
      </c>
      <c r="C1031" s="71" t="str">
        <f>sampletable!C1031</f>
        <v>Insect</v>
      </c>
      <c r="D1031" s="71" t="str">
        <f>sampletable!D1031</f>
        <v>COI-5P</v>
      </c>
      <c r="E1031" s="70">
        <f>sampletable!E1031</f>
        <v>658</v>
      </c>
      <c r="F1031" s="70">
        <f>sampletable!F1031</f>
        <v>658</v>
      </c>
      <c r="G1031" s="71" t="str">
        <f>sampletable!G1031</f>
        <v>5. Invertebrate Mitochondrial</v>
      </c>
      <c r="H1031" s="70" t="str">
        <f>sampletable!H1031</f>
        <v>ARISE_SEQ_0136</v>
      </c>
      <c r="I1031" s="70" t="str">
        <f>sampletable!I1031</f>
        <v>NCBN001524</v>
      </c>
      <c r="J1031" s="70">
        <f>sampletable!J1031</f>
        <v>1100016390</v>
      </c>
      <c r="K1031" s="70" t="str">
        <f>sampletable!K1031</f>
        <v>MM001</v>
      </c>
      <c r="L1031" s="70" t="str">
        <f>sampletable!L1031</f>
        <v>F10</v>
      </c>
      <c r="M1031" s="70" t="str">
        <f>sampletable!M1031</f>
        <v>ONT_LepF1+ONT_LCO1490</v>
      </c>
      <c r="N1031" s="70" t="str">
        <f>sampletable!N1031</f>
        <v>#N/A</v>
      </c>
      <c r="O1031" s="70" t="str">
        <f>sampletable!O1031</f>
        <v>ONT_LepR1+ONT_HCO2198</v>
      </c>
      <c r="P1031" s="70" t="str">
        <f>sampletable!P1031</f>
        <v>#N/A</v>
      </c>
      <c r="Q1031" s="70"/>
      <c r="R1031" s="70" t="str">
        <f>sampletable!R1031</f>
        <v>BC78</v>
      </c>
      <c r="S1031" s="70"/>
      <c r="T1031" s="70" t="str">
        <f>sampletable!T1031</f>
        <v>NB11</v>
      </c>
    </row>
    <row r="1032">
      <c r="A1032" s="70"/>
      <c r="B1032" s="70" t="str">
        <f>sampletable!B1032</f>
        <v>RMNH.5140647</v>
      </c>
      <c r="C1032" s="71" t="str">
        <f>sampletable!C1032</f>
        <v>Insect</v>
      </c>
      <c r="D1032" s="71" t="str">
        <f>sampletable!D1032</f>
        <v>COI-5P</v>
      </c>
      <c r="E1032" s="70">
        <f>sampletable!E1032</f>
        <v>658</v>
      </c>
      <c r="F1032" s="70">
        <f>sampletable!F1032</f>
        <v>658</v>
      </c>
      <c r="G1032" s="71" t="str">
        <f>sampletable!G1032</f>
        <v>5. Invertebrate Mitochondrial</v>
      </c>
      <c r="H1032" s="70" t="str">
        <f>sampletable!H1032</f>
        <v>ARISE_SEQ_0136</v>
      </c>
      <c r="I1032" s="70" t="str">
        <f>sampletable!I1032</f>
        <v>NCBN001524</v>
      </c>
      <c r="J1032" s="70">
        <f>sampletable!J1032</f>
        <v>1100016391</v>
      </c>
      <c r="K1032" s="70" t="str">
        <f>sampletable!K1032</f>
        <v>MM001</v>
      </c>
      <c r="L1032" s="70" t="str">
        <f>sampletable!L1032</f>
        <v>F11</v>
      </c>
      <c r="M1032" s="70" t="str">
        <f>sampletable!M1032</f>
        <v>ONT_LepF1+ONT_LCO1490</v>
      </c>
      <c r="N1032" s="70" t="str">
        <f>sampletable!N1032</f>
        <v>#N/A</v>
      </c>
      <c r="O1032" s="70" t="str">
        <f>sampletable!O1032</f>
        <v>ONT_LepR1+ONT_HCO2198</v>
      </c>
      <c r="P1032" s="70" t="str">
        <f>sampletable!P1032</f>
        <v>#N/A</v>
      </c>
      <c r="Q1032" s="70"/>
      <c r="R1032" s="70" t="str">
        <f>sampletable!R1032</f>
        <v>BC86</v>
      </c>
      <c r="S1032" s="70"/>
      <c r="T1032" s="70" t="str">
        <f>sampletable!T1032</f>
        <v>NB11</v>
      </c>
    </row>
    <row r="1033">
      <c r="A1033" s="70"/>
      <c r="B1033" s="70" t="str">
        <f>sampletable!B1033</f>
        <v>RMNH.5140655</v>
      </c>
      <c r="C1033" s="71" t="str">
        <f>sampletable!C1033</f>
        <v>Insect</v>
      </c>
      <c r="D1033" s="71" t="str">
        <f>sampletable!D1033</f>
        <v>COI-5P</v>
      </c>
      <c r="E1033" s="70">
        <f>sampletable!E1033</f>
        <v>658</v>
      </c>
      <c r="F1033" s="70">
        <f>sampletable!F1033</f>
        <v>658</v>
      </c>
      <c r="G1033" s="71" t="str">
        <f>sampletable!G1033</f>
        <v>5. Invertebrate Mitochondrial</v>
      </c>
      <c r="H1033" s="70" t="str">
        <f>sampletable!H1033</f>
        <v>ARISE_SEQ_0136</v>
      </c>
      <c r="I1033" s="70" t="str">
        <f>sampletable!I1033</f>
        <v>NCBN001524</v>
      </c>
      <c r="J1033" s="70">
        <f>sampletable!J1033</f>
        <v>1100016392</v>
      </c>
      <c r="K1033" s="70" t="str">
        <f>sampletable!K1033</f>
        <v>MM001</v>
      </c>
      <c r="L1033" s="70" t="str">
        <f>sampletable!L1033</f>
        <v>F12</v>
      </c>
      <c r="M1033" s="70" t="str">
        <f>sampletable!M1033</f>
        <v>ONT_LepF1+ONT_LCO1490</v>
      </c>
      <c r="N1033" s="70" t="str">
        <f>sampletable!N1033</f>
        <v>#N/A</v>
      </c>
      <c r="O1033" s="70" t="str">
        <f>sampletable!O1033</f>
        <v>ONT_LepR1+ONT_HCO2198</v>
      </c>
      <c r="P1033" s="70" t="str">
        <f>sampletable!P1033</f>
        <v>#N/A</v>
      </c>
      <c r="Q1033" s="70"/>
      <c r="R1033" s="70" t="str">
        <f>sampletable!R1033</f>
        <v>BC94</v>
      </c>
      <c r="S1033" s="70"/>
      <c r="T1033" s="70" t="str">
        <f>sampletable!T1033</f>
        <v>NB11</v>
      </c>
    </row>
    <row r="1034">
      <c r="A1034" s="70"/>
      <c r="B1034" s="70" t="str">
        <f>sampletable!B1034</f>
        <v>RMNH.5140568</v>
      </c>
      <c r="C1034" s="71" t="str">
        <f>sampletable!C1034</f>
        <v>Insect</v>
      </c>
      <c r="D1034" s="71" t="str">
        <f>sampletable!D1034</f>
        <v>COI-5P</v>
      </c>
      <c r="E1034" s="70">
        <f>sampletable!E1034</f>
        <v>658</v>
      </c>
      <c r="F1034" s="70">
        <f>sampletable!F1034</f>
        <v>658</v>
      </c>
      <c r="G1034" s="71" t="str">
        <f>sampletable!G1034</f>
        <v>5. Invertebrate Mitochondrial</v>
      </c>
      <c r="H1034" s="70" t="str">
        <f>sampletable!H1034</f>
        <v>ARISE_SEQ_0136</v>
      </c>
      <c r="I1034" s="70" t="str">
        <f>sampletable!I1034</f>
        <v>NCBN001524</v>
      </c>
      <c r="J1034" s="70">
        <f>sampletable!J1034</f>
        <v>1100016393</v>
      </c>
      <c r="K1034" s="70" t="str">
        <f>sampletable!K1034</f>
        <v>MM001</v>
      </c>
      <c r="L1034" s="70" t="str">
        <f>sampletable!L1034</f>
        <v>G01</v>
      </c>
      <c r="M1034" s="70" t="str">
        <f>sampletable!M1034</f>
        <v>ONT_LepF1+ONT_LCO1490</v>
      </c>
      <c r="N1034" s="70" t="str">
        <f>sampletable!N1034</f>
        <v>#N/A</v>
      </c>
      <c r="O1034" s="70" t="str">
        <f>sampletable!O1034</f>
        <v>ONT_LepR1+ONT_HCO2198</v>
      </c>
      <c r="P1034" s="70" t="str">
        <f>sampletable!P1034</f>
        <v>#N/A</v>
      </c>
      <c r="Q1034" s="70"/>
      <c r="R1034" s="70" t="str">
        <f>sampletable!R1034</f>
        <v>BC07</v>
      </c>
      <c r="S1034" s="70"/>
      <c r="T1034" s="70" t="str">
        <f>sampletable!T1034</f>
        <v>NB11</v>
      </c>
    </row>
    <row r="1035">
      <c r="A1035" s="70"/>
      <c r="B1035" s="70" t="str">
        <f>sampletable!B1035</f>
        <v>RMNH.5140576</v>
      </c>
      <c r="C1035" s="71" t="str">
        <f>sampletable!C1035</f>
        <v>Insect</v>
      </c>
      <c r="D1035" s="71" t="str">
        <f>sampletable!D1035</f>
        <v>COI-5P</v>
      </c>
      <c r="E1035" s="70">
        <f>sampletable!E1035</f>
        <v>658</v>
      </c>
      <c r="F1035" s="70">
        <f>sampletable!F1035</f>
        <v>658</v>
      </c>
      <c r="G1035" s="71" t="str">
        <f>sampletable!G1035</f>
        <v>5. Invertebrate Mitochondrial</v>
      </c>
      <c r="H1035" s="70" t="str">
        <f>sampletable!H1035</f>
        <v>ARISE_SEQ_0136</v>
      </c>
      <c r="I1035" s="70" t="str">
        <f>sampletable!I1035</f>
        <v>NCBN001524</v>
      </c>
      <c r="J1035" s="70">
        <f>sampletable!J1035</f>
        <v>1100016394</v>
      </c>
      <c r="K1035" s="70" t="str">
        <f>sampletable!K1035</f>
        <v>MM001</v>
      </c>
      <c r="L1035" s="70" t="str">
        <f>sampletable!L1035</f>
        <v>G02</v>
      </c>
      <c r="M1035" s="70" t="str">
        <f>sampletable!M1035</f>
        <v>ONT_LepF1+ONT_LCO1490</v>
      </c>
      <c r="N1035" s="70" t="str">
        <f>sampletable!N1035</f>
        <v>#N/A</v>
      </c>
      <c r="O1035" s="70" t="str">
        <f>sampletable!O1035</f>
        <v>ONT_LepR1+ONT_HCO2198</v>
      </c>
      <c r="P1035" s="70" t="str">
        <f>sampletable!P1035</f>
        <v>#N/A</v>
      </c>
      <c r="Q1035" s="70"/>
      <c r="R1035" s="70" t="str">
        <f>sampletable!R1035</f>
        <v>BC15</v>
      </c>
      <c r="S1035" s="70"/>
      <c r="T1035" s="70" t="str">
        <f>sampletable!T1035</f>
        <v>NB11</v>
      </c>
    </row>
    <row r="1036">
      <c r="A1036" s="70"/>
      <c r="B1036" s="70" t="str">
        <f>sampletable!B1036</f>
        <v>RMNH.5140584</v>
      </c>
      <c r="C1036" s="71" t="str">
        <f>sampletable!C1036</f>
        <v>Insect</v>
      </c>
      <c r="D1036" s="71" t="str">
        <f>sampletable!D1036</f>
        <v>COI-5P</v>
      </c>
      <c r="E1036" s="70">
        <f>sampletable!E1036</f>
        <v>658</v>
      </c>
      <c r="F1036" s="70">
        <f>sampletable!F1036</f>
        <v>658</v>
      </c>
      <c r="G1036" s="71" t="str">
        <f>sampletable!G1036</f>
        <v>5. Invertebrate Mitochondrial</v>
      </c>
      <c r="H1036" s="70" t="str">
        <f>sampletable!H1036</f>
        <v>ARISE_SEQ_0136</v>
      </c>
      <c r="I1036" s="70" t="str">
        <f>sampletable!I1036</f>
        <v>NCBN001524</v>
      </c>
      <c r="J1036" s="70">
        <f>sampletable!J1036</f>
        <v>1100016395</v>
      </c>
      <c r="K1036" s="70" t="str">
        <f>sampletable!K1036</f>
        <v>MM001</v>
      </c>
      <c r="L1036" s="70" t="str">
        <f>sampletable!L1036</f>
        <v>G03</v>
      </c>
      <c r="M1036" s="70" t="str">
        <f>sampletable!M1036</f>
        <v>ONT_LepF1+ONT_LCO1490</v>
      </c>
      <c r="N1036" s="70" t="str">
        <f>sampletable!N1036</f>
        <v>#N/A</v>
      </c>
      <c r="O1036" s="70" t="str">
        <f>sampletable!O1036</f>
        <v>ONT_LepR1+ONT_HCO2198</v>
      </c>
      <c r="P1036" s="70" t="str">
        <f>sampletable!P1036</f>
        <v>#N/A</v>
      </c>
      <c r="Q1036" s="70"/>
      <c r="R1036" s="70" t="str">
        <f>sampletable!R1036</f>
        <v>BC23</v>
      </c>
      <c r="S1036" s="70"/>
      <c r="T1036" s="70" t="str">
        <f>sampletable!T1036</f>
        <v>NB11</v>
      </c>
    </row>
    <row r="1037">
      <c r="A1037" s="70"/>
      <c r="B1037" s="70" t="str">
        <f>sampletable!B1037</f>
        <v>RMNH.5140592</v>
      </c>
      <c r="C1037" s="71" t="str">
        <f>sampletable!C1037</f>
        <v>Insect</v>
      </c>
      <c r="D1037" s="71" t="str">
        <f>sampletable!D1037</f>
        <v>COI-5P</v>
      </c>
      <c r="E1037" s="70">
        <f>sampletable!E1037</f>
        <v>658</v>
      </c>
      <c r="F1037" s="70">
        <f>sampletable!F1037</f>
        <v>658</v>
      </c>
      <c r="G1037" s="71" t="str">
        <f>sampletable!G1037</f>
        <v>5. Invertebrate Mitochondrial</v>
      </c>
      <c r="H1037" s="70" t="str">
        <f>sampletable!H1037</f>
        <v>ARISE_SEQ_0136</v>
      </c>
      <c r="I1037" s="70" t="str">
        <f>sampletable!I1037</f>
        <v>NCBN001524</v>
      </c>
      <c r="J1037" s="70">
        <f>sampletable!J1037</f>
        <v>1100016396</v>
      </c>
      <c r="K1037" s="70" t="str">
        <f>sampletable!K1037</f>
        <v>MM001</v>
      </c>
      <c r="L1037" s="70" t="str">
        <f>sampletable!L1037</f>
        <v>G04</v>
      </c>
      <c r="M1037" s="70" t="str">
        <f>sampletable!M1037</f>
        <v>ONT_LepF1+ONT_LCO1490</v>
      </c>
      <c r="N1037" s="70" t="str">
        <f>sampletable!N1037</f>
        <v>#N/A</v>
      </c>
      <c r="O1037" s="70" t="str">
        <f>sampletable!O1037</f>
        <v>ONT_LepR1+ONT_HCO2198</v>
      </c>
      <c r="P1037" s="70" t="str">
        <f>sampletable!P1037</f>
        <v>#N/A</v>
      </c>
      <c r="Q1037" s="70"/>
      <c r="R1037" s="70" t="str">
        <f>sampletable!R1037</f>
        <v>BC31</v>
      </c>
      <c r="S1037" s="70"/>
      <c r="T1037" s="70" t="str">
        <f>sampletable!T1037</f>
        <v>NB11</v>
      </c>
    </row>
    <row r="1038">
      <c r="A1038" s="70"/>
      <c r="B1038" s="70" t="str">
        <f>sampletable!B1038</f>
        <v>RMNH.5140600</v>
      </c>
      <c r="C1038" s="71" t="str">
        <f>sampletable!C1038</f>
        <v>Insect</v>
      </c>
      <c r="D1038" s="71" t="str">
        <f>sampletable!D1038</f>
        <v>COI-5P</v>
      </c>
      <c r="E1038" s="70">
        <f>sampletable!E1038</f>
        <v>658</v>
      </c>
      <c r="F1038" s="70">
        <f>sampletable!F1038</f>
        <v>658</v>
      </c>
      <c r="G1038" s="71" t="str">
        <f>sampletable!G1038</f>
        <v>5. Invertebrate Mitochondrial</v>
      </c>
      <c r="H1038" s="70" t="str">
        <f>sampletable!H1038</f>
        <v>ARISE_SEQ_0136</v>
      </c>
      <c r="I1038" s="70" t="str">
        <f>sampletable!I1038</f>
        <v>NCBN001524</v>
      </c>
      <c r="J1038" s="70">
        <f>sampletable!J1038</f>
        <v>1100016397</v>
      </c>
      <c r="K1038" s="70" t="str">
        <f>sampletable!K1038</f>
        <v>MM001</v>
      </c>
      <c r="L1038" s="70" t="str">
        <f>sampletable!L1038</f>
        <v>G05</v>
      </c>
      <c r="M1038" s="70" t="str">
        <f>sampletable!M1038</f>
        <v>ONT_LepF1+ONT_LCO1490</v>
      </c>
      <c r="N1038" s="70" t="str">
        <f>sampletable!N1038</f>
        <v>#N/A</v>
      </c>
      <c r="O1038" s="70" t="str">
        <f>sampletable!O1038</f>
        <v>ONT_LepR1+ONT_HCO2198</v>
      </c>
      <c r="P1038" s="70" t="str">
        <f>sampletable!P1038</f>
        <v>#N/A</v>
      </c>
      <c r="Q1038" s="70"/>
      <c r="R1038" s="70" t="str">
        <f>sampletable!R1038</f>
        <v>BC39</v>
      </c>
      <c r="S1038" s="70"/>
      <c r="T1038" s="70" t="str">
        <f>sampletable!T1038</f>
        <v>NB11</v>
      </c>
    </row>
    <row r="1039">
      <c r="A1039" s="70"/>
      <c r="B1039" s="70" t="str">
        <f>sampletable!B1039</f>
        <v>RMNH.5140608</v>
      </c>
      <c r="C1039" s="71" t="str">
        <f>sampletable!C1039</f>
        <v>Insect</v>
      </c>
      <c r="D1039" s="71" t="str">
        <f>sampletable!D1039</f>
        <v>COI-5P</v>
      </c>
      <c r="E1039" s="70">
        <f>sampletable!E1039</f>
        <v>658</v>
      </c>
      <c r="F1039" s="70">
        <f>sampletable!F1039</f>
        <v>658</v>
      </c>
      <c r="G1039" s="71" t="str">
        <f>sampletable!G1039</f>
        <v>5. Invertebrate Mitochondrial</v>
      </c>
      <c r="H1039" s="70" t="str">
        <f>sampletable!H1039</f>
        <v>ARISE_SEQ_0136</v>
      </c>
      <c r="I1039" s="70" t="str">
        <f>sampletable!I1039</f>
        <v>NCBN001524</v>
      </c>
      <c r="J1039" s="70">
        <f>sampletable!J1039</f>
        <v>1100016398</v>
      </c>
      <c r="K1039" s="70" t="str">
        <f>sampletable!K1039</f>
        <v>MM001</v>
      </c>
      <c r="L1039" s="70" t="str">
        <f>sampletable!L1039</f>
        <v>G06</v>
      </c>
      <c r="M1039" s="70" t="str">
        <f>sampletable!M1039</f>
        <v>ONT_LepF1+ONT_LCO1490</v>
      </c>
      <c r="N1039" s="70" t="str">
        <f>sampletable!N1039</f>
        <v>#N/A</v>
      </c>
      <c r="O1039" s="70" t="str">
        <f>sampletable!O1039</f>
        <v>ONT_LepR1+ONT_HCO2198</v>
      </c>
      <c r="P1039" s="70" t="str">
        <f>sampletable!P1039</f>
        <v>#N/A</v>
      </c>
      <c r="Q1039" s="70"/>
      <c r="R1039" s="70" t="str">
        <f>sampletable!R1039</f>
        <v>BC47</v>
      </c>
      <c r="S1039" s="70"/>
      <c r="T1039" s="70" t="str">
        <f>sampletable!T1039</f>
        <v>NB11</v>
      </c>
    </row>
    <row r="1040">
      <c r="A1040" s="70"/>
      <c r="B1040" s="70" t="str">
        <f>sampletable!B1040</f>
        <v>RMNH.5140616</v>
      </c>
      <c r="C1040" s="71" t="str">
        <f>sampletable!C1040</f>
        <v>Insect</v>
      </c>
      <c r="D1040" s="71" t="str">
        <f>sampletable!D1040</f>
        <v>COI-5P</v>
      </c>
      <c r="E1040" s="70">
        <f>sampletable!E1040</f>
        <v>658</v>
      </c>
      <c r="F1040" s="70">
        <f>sampletable!F1040</f>
        <v>658</v>
      </c>
      <c r="G1040" s="71" t="str">
        <f>sampletable!G1040</f>
        <v>5. Invertebrate Mitochondrial</v>
      </c>
      <c r="H1040" s="70" t="str">
        <f>sampletable!H1040</f>
        <v>ARISE_SEQ_0136</v>
      </c>
      <c r="I1040" s="70" t="str">
        <f>sampletable!I1040</f>
        <v>NCBN001524</v>
      </c>
      <c r="J1040" s="70">
        <f>sampletable!J1040</f>
        <v>1100016399</v>
      </c>
      <c r="K1040" s="70" t="str">
        <f>sampletable!K1040</f>
        <v>MM001</v>
      </c>
      <c r="L1040" s="70" t="str">
        <f>sampletable!L1040</f>
        <v>G07</v>
      </c>
      <c r="M1040" s="70" t="str">
        <f>sampletable!M1040</f>
        <v>ONT_LepF1+ONT_LCO1490</v>
      </c>
      <c r="N1040" s="70" t="str">
        <f>sampletable!N1040</f>
        <v>#N/A</v>
      </c>
      <c r="O1040" s="70" t="str">
        <f>sampletable!O1040</f>
        <v>ONT_LepR1+ONT_HCO2198</v>
      </c>
      <c r="P1040" s="70" t="str">
        <f>sampletable!P1040</f>
        <v>#N/A</v>
      </c>
      <c r="Q1040" s="70"/>
      <c r="R1040" s="70" t="str">
        <f>sampletable!R1040</f>
        <v>BC55</v>
      </c>
      <c r="S1040" s="70"/>
      <c r="T1040" s="70" t="str">
        <f>sampletable!T1040</f>
        <v>NB11</v>
      </c>
    </row>
    <row r="1041">
      <c r="A1041" s="70"/>
      <c r="B1041" s="70" t="str">
        <f>sampletable!B1041</f>
        <v>RMNH.5140624</v>
      </c>
      <c r="C1041" s="71" t="str">
        <f>sampletable!C1041</f>
        <v>Insect</v>
      </c>
      <c r="D1041" s="71" t="str">
        <f>sampletable!D1041</f>
        <v>COI-5P</v>
      </c>
      <c r="E1041" s="70">
        <f>sampletable!E1041</f>
        <v>658</v>
      </c>
      <c r="F1041" s="70">
        <f>sampletable!F1041</f>
        <v>658</v>
      </c>
      <c r="G1041" s="71" t="str">
        <f>sampletable!G1041</f>
        <v>5. Invertebrate Mitochondrial</v>
      </c>
      <c r="H1041" s="70" t="str">
        <f>sampletable!H1041</f>
        <v>ARISE_SEQ_0136</v>
      </c>
      <c r="I1041" s="70" t="str">
        <f>sampletable!I1041</f>
        <v>NCBN001524</v>
      </c>
      <c r="J1041" s="70">
        <f>sampletable!J1041</f>
        <v>1100016400</v>
      </c>
      <c r="K1041" s="70" t="str">
        <f>sampletable!K1041</f>
        <v>MM001</v>
      </c>
      <c r="L1041" s="70" t="str">
        <f>sampletable!L1041</f>
        <v>G08</v>
      </c>
      <c r="M1041" s="70" t="str">
        <f>sampletable!M1041</f>
        <v>ONT_LepF1+ONT_LCO1490</v>
      </c>
      <c r="N1041" s="70" t="str">
        <f>sampletable!N1041</f>
        <v>#N/A</v>
      </c>
      <c r="O1041" s="70" t="str">
        <f>sampletable!O1041</f>
        <v>ONT_LepR1+ONT_HCO2198</v>
      </c>
      <c r="P1041" s="70" t="str">
        <f>sampletable!P1041</f>
        <v>#N/A</v>
      </c>
      <c r="Q1041" s="70"/>
      <c r="R1041" s="70" t="str">
        <f>sampletable!R1041</f>
        <v>BC63</v>
      </c>
      <c r="S1041" s="70"/>
      <c r="T1041" s="70" t="str">
        <f>sampletable!T1041</f>
        <v>NB11</v>
      </c>
    </row>
    <row r="1042">
      <c r="A1042" s="70"/>
      <c r="B1042" s="70" t="str">
        <f>sampletable!B1042</f>
        <v>RMNH.5140632</v>
      </c>
      <c r="C1042" s="71" t="str">
        <f>sampletable!C1042</f>
        <v>Insect</v>
      </c>
      <c r="D1042" s="71" t="str">
        <f>sampletable!D1042</f>
        <v>COI-5P</v>
      </c>
      <c r="E1042" s="70">
        <f>sampletable!E1042</f>
        <v>658</v>
      </c>
      <c r="F1042" s="70">
        <f>sampletable!F1042</f>
        <v>658</v>
      </c>
      <c r="G1042" s="71" t="str">
        <f>sampletable!G1042</f>
        <v>5. Invertebrate Mitochondrial</v>
      </c>
      <c r="H1042" s="70" t="str">
        <f>sampletable!H1042</f>
        <v>ARISE_SEQ_0136</v>
      </c>
      <c r="I1042" s="70" t="str">
        <f>sampletable!I1042</f>
        <v>NCBN001524</v>
      </c>
      <c r="J1042" s="70">
        <f>sampletable!J1042</f>
        <v>1100016401</v>
      </c>
      <c r="K1042" s="70" t="str">
        <f>sampletable!K1042</f>
        <v>MM001</v>
      </c>
      <c r="L1042" s="70" t="str">
        <f>sampletable!L1042</f>
        <v>G09</v>
      </c>
      <c r="M1042" s="70" t="str">
        <f>sampletable!M1042</f>
        <v>ONT_LepF1+ONT_LCO1490</v>
      </c>
      <c r="N1042" s="70" t="str">
        <f>sampletable!N1042</f>
        <v>#N/A</v>
      </c>
      <c r="O1042" s="70" t="str">
        <f>sampletable!O1042</f>
        <v>ONT_LepR1+ONT_HCO2198</v>
      </c>
      <c r="P1042" s="70" t="str">
        <f>sampletable!P1042</f>
        <v>#N/A</v>
      </c>
      <c r="Q1042" s="70"/>
      <c r="R1042" s="70" t="str">
        <f>sampletable!R1042</f>
        <v>BC71</v>
      </c>
      <c r="S1042" s="70"/>
      <c r="T1042" s="70" t="str">
        <f>sampletable!T1042</f>
        <v>NB11</v>
      </c>
    </row>
    <row r="1043">
      <c r="A1043" s="70"/>
      <c r="B1043" s="70" t="str">
        <f>sampletable!B1043</f>
        <v>RMNH.5140640</v>
      </c>
      <c r="C1043" s="71" t="str">
        <f>sampletable!C1043</f>
        <v>Insect</v>
      </c>
      <c r="D1043" s="71" t="str">
        <f>sampletable!D1043</f>
        <v>COI-5P</v>
      </c>
      <c r="E1043" s="70">
        <f>sampletable!E1043</f>
        <v>658</v>
      </c>
      <c r="F1043" s="70">
        <f>sampletable!F1043</f>
        <v>658</v>
      </c>
      <c r="G1043" s="71" t="str">
        <f>sampletable!G1043</f>
        <v>5. Invertebrate Mitochondrial</v>
      </c>
      <c r="H1043" s="70" t="str">
        <f>sampletable!H1043</f>
        <v>ARISE_SEQ_0136</v>
      </c>
      <c r="I1043" s="70" t="str">
        <f>sampletable!I1043</f>
        <v>NCBN001524</v>
      </c>
      <c r="J1043" s="70">
        <f>sampletable!J1043</f>
        <v>1100016402</v>
      </c>
      <c r="K1043" s="70" t="str">
        <f>sampletable!K1043</f>
        <v>MM001</v>
      </c>
      <c r="L1043" s="70" t="str">
        <f>sampletable!L1043</f>
        <v>G10</v>
      </c>
      <c r="M1043" s="70" t="str">
        <f>sampletable!M1043</f>
        <v>ONT_LepF1+ONT_LCO1490</v>
      </c>
      <c r="N1043" s="70" t="str">
        <f>sampletable!N1043</f>
        <v>#N/A</v>
      </c>
      <c r="O1043" s="70" t="str">
        <f>sampletable!O1043</f>
        <v>ONT_LepR1+ONT_HCO2198</v>
      </c>
      <c r="P1043" s="70" t="str">
        <f>sampletable!P1043</f>
        <v>#N/A</v>
      </c>
      <c r="Q1043" s="70"/>
      <c r="R1043" s="70" t="str">
        <f>sampletable!R1043</f>
        <v>BC79</v>
      </c>
      <c r="S1043" s="70"/>
      <c r="T1043" s="70" t="str">
        <f>sampletable!T1043</f>
        <v>NB11</v>
      </c>
    </row>
    <row r="1044">
      <c r="A1044" s="70"/>
      <c r="B1044" s="70" t="str">
        <f>sampletable!B1044</f>
        <v>RMNH.5140648</v>
      </c>
      <c r="C1044" s="71" t="str">
        <f>sampletable!C1044</f>
        <v>Insect</v>
      </c>
      <c r="D1044" s="71" t="str">
        <f>sampletable!D1044</f>
        <v>COI-5P</v>
      </c>
      <c r="E1044" s="70">
        <f>sampletable!E1044</f>
        <v>658</v>
      </c>
      <c r="F1044" s="70">
        <f>sampletable!F1044</f>
        <v>658</v>
      </c>
      <c r="G1044" s="71" t="str">
        <f>sampletable!G1044</f>
        <v>5. Invertebrate Mitochondrial</v>
      </c>
      <c r="H1044" s="70" t="str">
        <f>sampletable!H1044</f>
        <v>ARISE_SEQ_0136</v>
      </c>
      <c r="I1044" s="70" t="str">
        <f>sampletable!I1044</f>
        <v>NCBN001524</v>
      </c>
      <c r="J1044" s="70">
        <f>sampletable!J1044</f>
        <v>1100016403</v>
      </c>
      <c r="K1044" s="70" t="str">
        <f>sampletable!K1044</f>
        <v>MM001</v>
      </c>
      <c r="L1044" s="70" t="str">
        <f>sampletable!L1044</f>
        <v>G11</v>
      </c>
      <c r="M1044" s="70" t="str">
        <f>sampletable!M1044</f>
        <v>ONT_LepF1+ONT_LCO1490</v>
      </c>
      <c r="N1044" s="70" t="str">
        <f>sampletable!N1044</f>
        <v>#N/A</v>
      </c>
      <c r="O1044" s="70" t="str">
        <f>sampletable!O1044</f>
        <v>ONT_LepR1+ONT_HCO2198</v>
      </c>
      <c r="P1044" s="70" t="str">
        <f>sampletable!P1044</f>
        <v>#N/A</v>
      </c>
      <c r="Q1044" s="70"/>
      <c r="R1044" s="70" t="str">
        <f>sampletable!R1044</f>
        <v>BC87</v>
      </c>
      <c r="S1044" s="70"/>
      <c r="T1044" s="70" t="str">
        <f>sampletable!T1044</f>
        <v>NB11</v>
      </c>
    </row>
    <row r="1045">
      <c r="A1045" s="70"/>
      <c r="B1045" s="70" t="str">
        <f>sampletable!B1045</f>
        <v>RMNH.5140656</v>
      </c>
      <c r="C1045" s="71" t="str">
        <f>sampletable!C1045</f>
        <v>Insect</v>
      </c>
      <c r="D1045" s="71" t="str">
        <f>sampletable!D1045</f>
        <v>COI-5P</v>
      </c>
      <c r="E1045" s="70">
        <f>sampletable!E1045</f>
        <v>658</v>
      </c>
      <c r="F1045" s="70">
        <f>sampletable!F1045</f>
        <v>658</v>
      </c>
      <c r="G1045" s="71" t="str">
        <f>sampletable!G1045</f>
        <v>5. Invertebrate Mitochondrial</v>
      </c>
      <c r="H1045" s="70" t="str">
        <f>sampletable!H1045</f>
        <v>ARISE_SEQ_0136</v>
      </c>
      <c r="I1045" s="70" t="str">
        <f>sampletable!I1045</f>
        <v>NCBN001524</v>
      </c>
      <c r="J1045" s="70">
        <f>sampletable!J1045</f>
        <v>1100016404</v>
      </c>
      <c r="K1045" s="70" t="str">
        <f>sampletable!K1045</f>
        <v>MM001</v>
      </c>
      <c r="L1045" s="70" t="str">
        <f>sampletable!L1045</f>
        <v>G12</v>
      </c>
      <c r="M1045" s="70" t="str">
        <f>sampletable!M1045</f>
        <v>ONT_LepF1+ONT_LCO1490</v>
      </c>
      <c r="N1045" s="70" t="str">
        <f>sampletable!N1045</f>
        <v>#N/A</v>
      </c>
      <c r="O1045" s="70" t="str">
        <f>sampletable!O1045</f>
        <v>ONT_LepR1+ONT_HCO2198</v>
      </c>
      <c r="P1045" s="70" t="str">
        <f>sampletable!P1045</f>
        <v>#N/A</v>
      </c>
      <c r="Q1045" s="70"/>
      <c r="R1045" s="70" t="str">
        <f>sampletable!R1045</f>
        <v>BC95</v>
      </c>
      <c r="S1045" s="70"/>
      <c r="T1045" s="70" t="str">
        <f>sampletable!T1045</f>
        <v>NB11</v>
      </c>
    </row>
    <row r="1046">
      <c r="A1046" s="70"/>
      <c r="B1046" s="70" t="str">
        <f>sampletable!B1046</f>
        <v>RMNH.5140569</v>
      </c>
      <c r="C1046" s="71" t="str">
        <f>sampletable!C1046</f>
        <v>Insect</v>
      </c>
      <c r="D1046" s="71" t="str">
        <f>sampletable!D1046</f>
        <v>COI-5P</v>
      </c>
      <c r="E1046" s="70">
        <f>sampletable!E1046</f>
        <v>658</v>
      </c>
      <c r="F1046" s="70">
        <f>sampletable!F1046</f>
        <v>658</v>
      </c>
      <c r="G1046" s="71" t="str">
        <f>sampletable!G1046</f>
        <v>5. Invertebrate Mitochondrial</v>
      </c>
      <c r="H1046" s="70" t="str">
        <f>sampletable!H1046</f>
        <v>ARISE_SEQ_0136</v>
      </c>
      <c r="I1046" s="70" t="str">
        <f>sampletable!I1046</f>
        <v>NCBN001524</v>
      </c>
      <c r="J1046" s="70">
        <f>sampletable!J1046</f>
        <v>1100016405</v>
      </c>
      <c r="K1046" s="70" t="str">
        <f>sampletable!K1046</f>
        <v>MM001</v>
      </c>
      <c r="L1046" s="70" t="str">
        <f>sampletable!L1046</f>
        <v>H01</v>
      </c>
      <c r="M1046" s="70" t="str">
        <f>sampletable!M1046</f>
        <v>ONT_LepF1+ONT_LCO1490</v>
      </c>
      <c r="N1046" s="70" t="str">
        <f>sampletable!N1046</f>
        <v>#N/A</v>
      </c>
      <c r="O1046" s="70" t="str">
        <f>sampletable!O1046</f>
        <v>ONT_LepR1+ONT_HCO2198</v>
      </c>
      <c r="P1046" s="70" t="str">
        <f>sampletable!P1046</f>
        <v>#N/A</v>
      </c>
      <c r="Q1046" s="70"/>
      <c r="R1046" s="70" t="str">
        <f>sampletable!R1046</f>
        <v>BC08</v>
      </c>
      <c r="S1046" s="70"/>
      <c r="T1046" s="70" t="str">
        <f>sampletable!T1046</f>
        <v>NB11</v>
      </c>
    </row>
    <row r="1047">
      <c r="A1047" s="70"/>
      <c r="B1047" s="70" t="str">
        <f>sampletable!B1047</f>
        <v>RMNH.5140577</v>
      </c>
      <c r="C1047" s="71" t="str">
        <f>sampletable!C1047</f>
        <v>Insect</v>
      </c>
      <c r="D1047" s="71" t="str">
        <f>sampletable!D1047</f>
        <v>COI-5P</v>
      </c>
      <c r="E1047" s="70">
        <f>sampletable!E1047</f>
        <v>658</v>
      </c>
      <c r="F1047" s="70">
        <f>sampletable!F1047</f>
        <v>658</v>
      </c>
      <c r="G1047" s="71" t="str">
        <f>sampletable!G1047</f>
        <v>5. Invertebrate Mitochondrial</v>
      </c>
      <c r="H1047" s="70" t="str">
        <f>sampletable!H1047</f>
        <v>ARISE_SEQ_0136</v>
      </c>
      <c r="I1047" s="70" t="str">
        <f>sampletable!I1047</f>
        <v>NCBN001524</v>
      </c>
      <c r="J1047" s="70">
        <f>sampletable!J1047</f>
        <v>1100016406</v>
      </c>
      <c r="K1047" s="70" t="str">
        <f>sampletable!K1047</f>
        <v>MM001</v>
      </c>
      <c r="L1047" s="70" t="str">
        <f>sampletable!L1047</f>
        <v>H02</v>
      </c>
      <c r="M1047" s="70" t="str">
        <f>sampletable!M1047</f>
        <v>ONT_LepF1+ONT_LCO1490</v>
      </c>
      <c r="N1047" s="70" t="str">
        <f>sampletable!N1047</f>
        <v>#N/A</v>
      </c>
      <c r="O1047" s="70" t="str">
        <f>sampletable!O1047</f>
        <v>ONT_LepR1+ONT_HCO2198</v>
      </c>
      <c r="P1047" s="70" t="str">
        <f>sampletable!P1047</f>
        <v>#N/A</v>
      </c>
      <c r="Q1047" s="70"/>
      <c r="R1047" s="70" t="str">
        <f>sampletable!R1047</f>
        <v>BC16</v>
      </c>
      <c r="S1047" s="70"/>
      <c r="T1047" s="70" t="str">
        <f>sampletable!T1047</f>
        <v>NB11</v>
      </c>
    </row>
    <row r="1048">
      <c r="A1048" s="70"/>
      <c r="B1048" s="70" t="str">
        <f>sampletable!B1048</f>
        <v>RMNH.5140585</v>
      </c>
      <c r="C1048" s="71" t="str">
        <f>sampletable!C1048</f>
        <v>Insect</v>
      </c>
      <c r="D1048" s="71" t="str">
        <f>sampletable!D1048</f>
        <v>COI-5P</v>
      </c>
      <c r="E1048" s="70">
        <f>sampletable!E1048</f>
        <v>658</v>
      </c>
      <c r="F1048" s="70">
        <f>sampletable!F1048</f>
        <v>658</v>
      </c>
      <c r="G1048" s="71" t="str">
        <f>sampletable!G1048</f>
        <v>5. Invertebrate Mitochondrial</v>
      </c>
      <c r="H1048" s="70" t="str">
        <f>sampletable!H1048</f>
        <v>ARISE_SEQ_0136</v>
      </c>
      <c r="I1048" s="70" t="str">
        <f>sampletable!I1048</f>
        <v>NCBN001524</v>
      </c>
      <c r="J1048" s="70">
        <f>sampletable!J1048</f>
        <v>1100016407</v>
      </c>
      <c r="K1048" s="70" t="str">
        <f>sampletable!K1048</f>
        <v>MM001</v>
      </c>
      <c r="L1048" s="70" t="str">
        <f>sampletable!L1048</f>
        <v>H03</v>
      </c>
      <c r="M1048" s="70" t="str">
        <f>sampletable!M1048</f>
        <v>ONT_LepF1+ONT_LCO1490</v>
      </c>
      <c r="N1048" s="70" t="str">
        <f>sampletable!N1048</f>
        <v>#N/A</v>
      </c>
      <c r="O1048" s="70" t="str">
        <f>sampletable!O1048</f>
        <v>ONT_LepR1+ONT_HCO2198</v>
      </c>
      <c r="P1048" s="70" t="str">
        <f>sampletable!P1048</f>
        <v>#N/A</v>
      </c>
      <c r="Q1048" s="70"/>
      <c r="R1048" s="70" t="str">
        <f>sampletable!R1048</f>
        <v>BC24</v>
      </c>
      <c r="S1048" s="70"/>
      <c r="T1048" s="70" t="str">
        <f>sampletable!T1048</f>
        <v>NB11</v>
      </c>
    </row>
    <row r="1049">
      <c r="A1049" s="70"/>
      <c r="B1049" s="70" t="str">
        <f>sampletable!B1049</f>
        <v>RMNH.5140593</v>
      </c>
      <c r="C1049" s="71" t="str">
        <f>sampletable!C1049</f>
        <v>Insect</v>
      </c>
      <c r="D1049" s="71" t="str">
        <f>sampletable!D1049</f>
        <v>COI-5P</v>
      </c>
      <c r="E1049" s="70">
        <f>sampletable!E1049</f>
        <v>658</v>
      </c>
      <c r="F1049" s="70">
        <f>sampletable!F1049</f>
        <v>658</v>
      </c>
      <c r="G1049" s="71" t="str">
        <f>sampletable!G1049</f>
        <v>5. Invertebrate Mitochondrial</v>
      </c>
      <c r="H1049" s="70" t="str">
        <f>sampletable!H1049</f>
        <v>ARISE_SEQ_0136</v>
      </c>
      <c r="I1049" s="70" t="str">
        <f>sampletable!I1049</f>
        <v>NCBN001524</v>
      </c>
      <c r="J1049" s="70">
        <f>sampletable!J1049</f>
        <v>1100016408</v>
      </c>
      <c r="K1049" s="70" t="str">
        <f>sampletable!K1049</f>
        <v>MM001</v>
      </c>
      <c r="L1049" s="70" t="str">
        <f>sampletable!L1049</f>
        <v>H04</v>
      </c>
      <c r="M1049" s="70" t="str">
        <f>sampletable!M1049</f>
        <v>ONT_LepF1+ONT_LCO1490</v>
      </c>
      <c r="N1049" s="70" t="str">
        <f>sampletable!N1049</f>
        <v>#N/A</v>
      </c>
      <c r="O1049" s="70" t="str">
        <f>sampletable!O1049</f>
        <v>ONT_LepR1+ONT_HCO2198</v>
      </c>
      <c r="P1049" s="70" t="str">
        <f>sampletable!P1049</f>
        <v>#N/A</v>
      </c>
      <c r="Q1049" s="70"/>
      <c r="R1049" s="70" t="str">
        <f>sampletable!R1049</f>
        <v>BC32</v>
      </c>
      <c r="S1049" s="70"/>
      <c r="T1049" s="70" t="str">
        <f>sampletable!T1049</f>
        <v>NB11</v>
      </c>
    </row>
    <row r="1050">
      <c r="A1050" s="70"/>
      <c r="B1050" s="70" t="str">
        <f>sampletable!B1050</f>
        <v>RMNH.5140601</v>
      </c>
      <c r="C1050" s="71" t="str">
        <f>sampletable!C1050</f>
        <v>Insect</v>
      </c>
      <c r="D1050" s="71" t="str">
        <f>sampletable!D1050</f>
        <v>COI-5P</v>
      </c>
      <c r="E1050" s="70">
        <f>sampletable!E1050</f>
        <v>658</v>
      </c>
      <c r="F1050" s="70">
        <f>sampletable!F1050</f>
        <v>658</v>
      </c>
      <c r="G1050" s="71" t="str">
        <f>sampletable!G1050</f>
        <v>5. Invertebrate Mitochondrial</v>
      </c>
      <c r="H1050" s="70" t="str">
        <f>sampletable!H1050</f>
        <v>ARISE_SEQ_0136</v>
      </c>
      <c r="I1050" s="70" t="str">
        <f>sampletable!I1050</f>
        <v>NCBN001524</v>
      </c>
      <c r="J1050" s="70">
        <f>sampletable!J1050</f>
        <v>1100016409</v>
      </c>
      <c r="K1050" s="70" t="str">
        <f>sampletable!K1050</f>
        <v>MM001</v>
      </c>
      <c r="L1050" s="70" t="str">
        <f>sampletable!L1050</f>
        <v>H05</v>
      </c>
      <c r="M1050" s="70" t="str">
        <f>sampletable!M1050</f>
        <v>ONT_LepF1+ONT_LCO1490</v>
      </c>
      <c r="N1050" s="70" t="str">
        <f>sampletable!N1050</f>
        <v>#N/A</v>
      </c>
      <c r="O1050" s="70" t="str">
        <f>sampletable!O1050</f>
        <v>ONT_LepR1+ONT_HCO2198</v>
      </c>
      <c r="P1050" s="70" t="str">
        <f>sampletable!P1050</f>
        <v>#N/A</v>
      </c>
      <c r="Q1050" s="70"/>
      <c r="R1050" s="70" t="str">
        <f>sampletable!R1050</f>
        <v>BC40</v>
      </c>
      <c r="S1050" s="70"/>
      <c r="T1050" s="70" t="str">
        <f>sampletable!T1050</f>
        <v>NB11</v>
      </c>
    </row>
    <row r="1051">
      <c r="A1051" s="70"/>
      <c r="B1051" s="70" t="str">
        <f>sampletable!B1051</f>
        <v>RMNH.5140609</v>
      </c>
      <c r="C1051" s="71" t="str">
        <f>sampletable!C1051</f>
        <v>Insect</v>
      </c>
      <c r="D1051" s="71" t="str">
        <f>sampletable!D1051</f>
        <v>COI-5P</v>
      </c>
      <c r="E1051" s="70">
        <f>sampletable!E1051</f>
        <v>658</v>
      </c>
      <c r="F1051" s="70">
        <f>sampletable!F1051</f>
        <v>658</v>
      </c>
      <c r="G1051" s="71" t="str">
        <f>sampletable!G1051</f>
        <v>5. Invertebrate Mitochondrial</v>
      </c>
      <c r="H1051" s="70" t="str">
        <f>sampletable!H1051</f>
        <v>ARISE_SEQ_0136</v>
      </c>
      <c r="I1051" s="70" t="str">
        <f>sampletable!I1051</f>
        <v>NCBN001524</v>
      </c>
      <c r="J1051" s="70">
        <f>sampletable!J1051</f>
        <v>1100016410</v>
      </c>
      <c r="K1051" s="70" t="str">
        <f>sampletable!K1051</f>
        <v>MM001</v>
      </c>
      <c r="L1051" s="70" t="str">
        <f>sampletable!L1051</f>
        <v>H06</v>
      </c>
      <c r="M1051" s="70" t="str">
        <f>sampletable!M1051</f>
        <v>ONT_LepF1+ONT_LCO1490</v>
      </c>
      <c r="N1051" s="70" t="str">
        <f>sampletable!N1051</f>
        <v>#N/A</v>
      </c>
      <c r="O1051" s="70" t="str">
        <f>sampletable!O1051</f>
        <v>ONT_LepR1+ONT_HCO2198</v>
      </c>
      <c r="P1051" s="70" t="str">
        <f>sampletable!P1051</f>
        <v>#N/A</v>
      </c>
      <c r="Q1051" s="70"/>
      <c r="R1051" s="70" t="str">
        <f>sampletable!R1051</f>
        <v>BC48</v>
      </c>
      <c r="S1051" s="70"/>
      <c r="T1051" s="70" t="str">
        <f>sampletable!T1051</f>
        <v>NB11</v>
      </c>
    </row>
    <row r="1052">
      <c r="A1052" s="70"/>
      <c r="B1052" s="70" t="str">
        <f>sampletable!B1052</f>
        <v>RMNH.5140617</v>
      </c>
      <c r="C1052" s="71" t="str">
        <f>sampletable!C1052</f>
        <v>Insect</v>
      </c>
      <c r="D1052" s="71" t="str">
        <f>sampletable!D1052</f>
        <v>COI-5P</v>
      </c>
      <c r="E1052" s="70">
        <f>sampletable!E1052</f>
        <v>658</v>
      </c>
      <c r="F1052" s="70">
        <f>sampletable!F1052</f>
        <v>658</v>
      </c>
      <c r="G1052" s="71" t="str">
        <f>sampletable!G1052</f>
        <v>5. Invertebrate Mitochondrial</v>
      </c>
      <c r="H1052" s="70" t="str">
        <f>sampletable!H1052</f>
        <v>ARISE_SEQ_0136</v>
      </c>
      <c r="I1052" s="70" t="str">
        <f>sampletable!I1052</f>
        <v>NCBN001524</v>
      </c>
      <c r="J1052" s="70">
        <f>sampletable!J1052</f>
        <v>1100016411</v>
      </c>
      <c r="K1052" s="70" t="str">
        <f>sampletable!K1052</f>
        <v>MM001</v>
      </c>
      <c r="L1052" s="70" t="str">
        <f>sampletable!L1052</f>
        <v>H07</v>
      </c>
      <c r="M1052" s="70" t="str">
        <f>sampletable!M1052</f>
        <v>ONT_LepF1+ONT_LCO1490</v>
      </c>
      <c r="N1052" s="70" t="str">
        <f>sampletable!N1052</f>
        <v>#N/A</v>
      </c>
      <c r="O1052" s="70" t="str">
        <f>sampletable!O1052</f>
        <v>ONT_LepR1+ONT_HCO2198</v>
      </c>
      <c r="P1052" s="70" t="str">
        <f>sampletable!P1052</f>
        <v>#N/A</v>
      </c>
      <c r="Q1052" s="70"/>
      <c r="R1052" s="70" t="str">
        <f>sampletable!R1052</f>
        <v>BC56</v>
      </c>
      <c r="S1052" s="70"/>
      <c r="T1052" s="70" t="str">
        <f>sampletable!T1052</f>
        <v>NB11</v>
      </c>
    </row>
    <row r="1053">
      <c r="A1053" s="70"/>
      <c r="B1053" s="70" t="str">
        <f>sampletable!B1053</f>
        <v>RMNH.5140625</v>
      </c>
      <c r="C1053" s="71" t="str">
        <f>sampletable!C1053</f>
        <v>Insect</v>
      </c>
      <c r="D1053" s="71" t="str">
        <f>sampletable!D1053</f>
        <v>COI-5P</v>
      </c>
      <c r="E1053" s="70">
        <f>sampletable!E1053</f>
        <v>658</v>
      </c>
      <c r="F1053" s="70">
        <f>sampletable!F1053</f>
        <v>658</v>
      </c>
      <c r="G1053" s="71" t="str">
        <f>sampletable!G1053</f>
        <v>5. Invertebrate Mitochondrial</v>
      </c>
      <c r="H1053" s="70" t="str">
        <f>sampletable!H1053</f>
        <v>ARISE_SEQ_0136</v>
      </c>
      <c r="I1053" s="70" t="str">
        <f>sampletable!I1053</f>
        <v>NCBN001524</v>
      </c>
      <c r="J1053" s="70">
        <f>sampletable!J1053</f>
        <v>1100016412</v>
      </c>
      <c r="K1053" s="70" t="str">
        <f>sampletable!K1053</f>
        <v>MM001</v>
      </c>
      <c r="L1053" s="70" t="str">
        <f>sampletable!L1053</f>
        <v>H08</v>
      </c>
      <c r="M1053" s="70" t="str">
        <f>sampletable!M1053</f>
        <v>ONT_LepF1+ONT_LCO1490</v>
      </c>
      <c r="N1053" s="70" t="str">
        <f>sampletable!N1053</f>
        <v>#N/A</v>
      </c>
      <c r="O1053" s="70" t="str">
        <f>sampletable!O1053</f>
        <v>ONT_LepR1+ONT_HCO2198</v>
      </c>
      <c r="P1053" s="70" t="str">
        <f>sampletable!P1053</f>
        <v>#N/A</v>
      </c>
      <c r="Q1053" s="70"/>
      <c r="R1053" s="70" t="str">
        <f>sampletable!R1053</f>
        <v>BC64</v>
      </c>
      <c r="S1053" s="70"/>
      <c r="T1053" s="70" t="str">
        <f>sampletable!T1053</f>
        <v>NB11</v>
      </c>
    </row>
    <row r="1054">
      <c r="A1054" s="70"/>
      <c r="B1054" s="70" t="str">
        <f>sampletable!B1054</f>
        <v>RMNH.5140633</v>
      </c>
      <c r="C1054" s="71" t="str">
        <f>sampletable!C1054</f>
        <v>Insect</v>
      </c>
      <c r="D1054" s="71" t="str">
        <f>sampletable!D1054</f>
        <v>COI-5P</v>
      </c>
      <c r="E1054" s="70">
        <f>sampletable!E1054</f>
        <v>658</v>
      </c>
      <c r="F1054" s="70">
        <f>sampletable!F1054</f>
        <v>658</v>
      </c>
      <c r="G1054" s="71" t="str">
        <f>sampletable!G1054</f>
        <v>5. Invertebrate Mitochondrial</v>
      </c>
      <c r="H1054" s="70" t="str">
        <f>sampletable!H1054</f>
        <v>ARISE_SEQ_0136</v>
      </c>
      <c r="I1054" s="70" t="str">
        <f>sampletable!I1054</f>
        <v>NCBN001524</v>
      </c>
      <c r="J1054" s="70">
        <f>sampletable!J1054</f>
        <v>1100016413</v>
      </c>
      <c r="K1054" s="70" t="str">
        <f>sampletable!K1054</f>
        <v>MM001</v>
      </c>
      <c r="L1054" s="70" t="str">
        <f>sampletable!L1054</f>
        <v>H09</v>
      </c>
      <c r="M1054" s="70" t="str">
        <f>sampletable!M1054</f>
        <v>ONT_LepF1+ONT_LCO1490</v>
      </c>
      <c r="N1054" s="70" t="str">
        <f>sampletable!N1054</f>
        <v>#N/A</v>
      </c>
      <c r="O1054" s="70" t="str">
        <f>sampletable!O1054</f>
        <v>ONT_LepR1+ONT_HCO2198</v>
      </c>
      <c r="P1054" s="70" t="str">
        <f>sampletable!P1054</f>
        <v>#N/A</v>
      </c>
      <c r="Q1054" s="70"/>
      <c r="R1054" s="70" t="str">
        <f>sampletable!R1054</f>
        <v>BC72</v>
      </c>
      <c r="S1054" s="70"/>
      <c r="T1054" s="70" t="str">
        <f>sampletable!T1054</f>
        <v>NB11</v>
      </c>
    </row>
    <row r="1055">
      <c r="A1055" s="70"/>
      <c r="B1055" s="70" t="str">
        <f>sampletable!B1055</f>
        <v>RMNH.5140641</v>
      </c>
      <c r="C1055" s="71" t="str">
        <f>sampletable!C1055</f>
        <v>Insect</v>
      </c>
      <c r="D1055" s="71" t="str">
        <f>sampletable!D1055</f>
        <v>COI-5P</v>
      </c>
      <c r="E1055" s="70">
        <f>sampletable!E1055</f>
        <v>658</v>
      </c>
      <c r="F1055" s="70">
        <f>sampletable!F1055</f>
        <v>658</v>
      </c>
      <c r="G1055" s="71" t="str">
        <f>sampletable!G1055</f>
        <v>5. Invertebrate Mitochondrial</v>
      </c>
      <c r="H1055" s="70" t="str">
        <f>sampletable!H1055</f>
        <v>ARISE_SEQ_0136</v>
      </c>
      <c r="I1055" s="70" t="str">
        <f>sampletable!I1055</f>
        <v>NCBN001524</v>
      </c>
      <c r="J1055" s="70">
        <f>sampletable!J1055</f>
        <v>1100016414</v>
      </c>
      <c r="K1055" s="70" t="str">
        <f>sampletable!K1055</f>
        <v>MM001</v>
      </c>
      <c r="L1055" s="70" t="str">
        <f>sampletable!L1055</f>
        <v>H10</v>
      </c>
      <c r="M1055" s="70" t="str">
        <f>sampletable!M1055</f>
        <v>ONT_LepF1+ONT_LCO1490</v>
      </c>
      <c r="N1055" s="70" t="str">
        <f>sampletable!N1055</f>
        <v>#N/A</v>
      </c>
      <c r="O1055" s="70" t="str">
        <f>sampletable!O1055</f>
        <v>ONT_LepR1+ONT_HCO2198</v>
      </c>
      <c r="P1055" s="70" t="str">
        <f>sampletable!P1055</f>
        <v>#N/A</v>
      </c>
      <c r="Q1055" s="70"/>
      <c r="R1055" s="70" t="str">
        <f>sampletable!R1055</f>
        <v>BC80</v>
      </c>
      <c r="S1055" s="70"/>
      <c r="T1055" s="70" t="str">
        <f>sampletable!T1055</f>
        <v>NB11</v>
      </c>
    </row>
    <row r="1056">
      <c r="A1056" s="70"/>
      <c r="B1056" s="70" t="str">
        <f>sampletable!B1056</f>
        <v>RMNH.5140649</v>
      </c>
      <c r="C1056" s="71" t="str">
        <f>sampletable!C1056</f>
        <v>Insect</v>
      </c>
      <c r="D1056" s="71" t="str">
        <f>sampletable!D1056</f>
        <v>COI-5P</v>
      </c>
      <c r="E1056" s="70">
        <f>sampletable!E1056</f>
        <v>658</v>
      </c>
      <c r="F1056" s="70">
        <f>sampletable!F1056</f>
        <v>658</v>
      </c>
      <c r="G1056" s="71" t="str">
        <f>sampletable!G1056</f>
        <v>5. Invertebrate Mitochondrial</v>
      </c>
      <c r="H1056" s="70" t="str">
        <f>sampletable!H1056</f>
        <v>ARISE_SEQ_0136</v>
      </c>
      <c r="I1056" s="70" t="str">
        <f>sampletable!I1056</f>
        <v>NCBN001524</v>
      </c>
      <c r="J1056" s="70">
        <f>sampletable!J1056</f>
        <v>1100016415</v>
      </c>
      <c r="K1056" s="70" t="str">
        <f>sampletable!K1056</f>
        <v>MM001</v>
      </c>
      <c r="L1056" s="70" t="str">
        <f>sampletable!L1056</f>
        <v>H11</v>
      </c>
      <c r="M1056" s="70" t="str">
        <f>sampletable!M1056</f>
        <v>ONT_LepF1+ONT_LCO1490</v>
      </c>
      <c r="N1056" s="70" t="str">
        <f>sampletable!N1056</f>
        <v>#N/A</v>
      </c>
      <c r="O1056" s="70" t="str">
        <f>sampletable!O1056</f>
        <v>ONT_LepR1+ONT_HCO2198</v>
      </c>
      <c r="P1056" s="70" t="str">
        <f>sampletable!P1056</f>
        <v>#N/A</v>
      </c>
      <c r="Q1056" s="70"/>
      <c r="R1056" s="70" t="str">
        <f>sampletable!R1056</f>
        <v>BC88</v>
      </c>
      <c r="S1056" s="70"/>
      <c r="T1056" s="70" t="str">
        <f>sampletable!T1056</f>
        <v>NB11</v>
      </c>
    </row>
    <row r="1057">
      <c r="A1057" s="70"/>
      <c r="B1057" s="70" t="str">
        <f>sampletable!B1057</f>
        <v>NC2_1524</v>
      </c>
      <c r="C1057" s="71" t="str">
        <f>sampletable!C1057</f>
        <v>neg.</v>
      </c>
      <c r="D1057" s="71" t="str">
        <f>sampletable!D1057</f>
        <v>COI-5P</v>
      </c>
      <c r="E1057" s="70">
        <f>sampletable!E1057</f>
        <v>658</v>
      </c>
      <c r="F1057" s="70">
        <f>sampletable!F1057</f>
        <v>658</v>
      </c>
      <c r="G1057" s="71" t="str">
        <f>sampletable!G1057</f>
        <v>5. Invertebrate Mitochondrial</v>
      </c>
      <c r="H1057" s="70" t="str">
        <f>sampletable!H1057</f>
        <v>ARISE_SEQ_0136</v>
      </c>
      <c r="I1057" s="70" t="str">
        <f>sampletable!I1057</f>
        <v>NCBN001524</v>
      </c>
      <c r="J1057" s="70">
        <f>sampletable!J1057</f>
        <v>1100016416</v>
      </c>
      <c r="K1057" s="70" t="str">
        <f>sampletable!K1057</f>
        <v>MM001</v>
      </c>
      <c r="L1057" s="70" t="str">
        <f>sampletable!L1057</f>
        <v>H12</v>
      </c>
      <c r="M1057" s="70" t="str">
        <f>sampletable!M1057</f>
        <v>ONT_LepF1+ONT_LCO1490</v>
      </c>
      <c r="N1057" s="70" t="str">
        <f>sampletable!N1057</f>
        <v>#N/A</v>
      </c>
      <c r="O1057" s="70" t="str">
        <f>sampletable!O1057</f>
        <v>ONT_LepR1+ONT_HCO2198</v>
      </c>
      <c r="P1057" s="70" t="str">
        <f>sampletable!P1057</f>
        <v>#N/A</v>
      </c>
      <c r="Q1057" s="70"/>
      <c r="R1057" s="70" t="str">
        <f>sampletable!R1057</f>
        <v>BC96</v>
      </c>
      <c r="S1057" s="70"/>
      <c r="T1057" s="70" t="str">
        <f>sampletable!T1057</f>
        <v>NB11</v>
      </c>
    </row>
    <row r="1058">
      <c r="A1058" s="70"/>
      <c r="B1058" s="70" t="str">
        <f>sampletable!B1058</f>
        <v>NC1_1459</v>
      </c>
      <c r="C1058" s="71" t="str">
        <f>sampletable!C1058</f>
        <v>neg.</v>
      </c>
      <c r="D1058" s="71" t="str">
        <f>sampletable!D1058</f>
        <v>COI-5P</v>
      </c>
      <c r="E1058" s="70">
        <f>sampletable!E1058</f>
        <v>658</v>
      </c>
      <c r="F1058" s="70">
        <f>sampletable!F1058</f>
        <v>658</v>
      </c>
      <c r="G1058" s="71" t="str">
        <f>sampletable!G1058</f>
        <v>5. Invertebrate Mitochondrial</v>
      </c>
      <c r="H1058" s="70" t="str">
        <f>sampletable!H1058</f>
        <v>ARISE_SEQ_0093</v>
      </c>
      <c r="I1058" s="70" t="str">
        <f>sampletable!I1058</f>
        <v>NCBN001459</v>
      </c>
      <c r="J1058" s="70">
        <f>sampletable!J1058</f>
        <v>1100009793</v>
      </c>
      <c r="K1058" s="70" t="str">
        <f>sampletable!K1058</f>
        <v>NI107</v>
      </c>
      <c r="L1058" s="70" t="str">
        <f>sampletable!L1058</f>
        <v>A01</v>
      </c>
      <c r="M1058" s="70" t="str">
        <f>sampletable!M1058</f>
        <v>ONT_LepF1+ONT_LCO1490</v>
      </c>
      <c r="N1058" s="70" t="str">
        <f>sampletable!N1058</f>
        <v>#N/A</v>
      </c>
      <c r="O1058" s="70" t="str">
        <f>sampletable!O1058</f>
        <v>ONT_LepR1+ONT_HCO2198</v>
      </c>
      <c r="P1058" s="70" t="str">
        <f>sampletable!P1058</f>
        <v>#N/A</v>
      </c>
      <c r="Q1058" s="70"/>
      <c r="R1058" s="70" t="str">
        <f>sampletable!R1058</f>
        <v>BC01</v>
      </c>
      <c r="S1058" s="70"/>
      <c r="T1058" s="70" t="str">
        <f>sampletable!T1058</f>
        <v>NB12</v>
      </c>
    </row>
    <row r="1059">
      <c r="A1059" s="70"/>
      <c r="B1059" s="70" t="str">
        <f>sampletable!B1059</f>
        <v>RMNH.5128417</v>
      </c>
      <c r="C1059" s="71" t="str">
        <f>sampletable!C1059</f>
        <v>Insect</v>
      </c>
      <c r="D1059" s="71" t="str">
        <f>sampletable!D1059</f>
        <v>COI-5P</v>
      </c>
      <c r="E1059" s="70">
        <f>sampletable!E1059</f>
        <v>658</v>
      </c>
      <c r="F1059" s="70">
        <f>sampletable!F1059</f>
        <v>658</v>
      </c>
      <c r="G1059" s="71" t="str">
        <f>sampletable!G1059</f>
        <v>5. Invertebrate Mitochondrial</v>
      </c>
      <c r="H1059" s="70" t="str">
        <f>sampletable!H1059</f>
        <v>ARISE_SEQ_0093</v>
      </c>
      <c r="I1059" s="70" t="str">
        <f>sampletable!I1059</f>
        <v>NCBN001459</v>
      </c>
      <c r="J1059" s="70">
        <f>sampletable!J1059</f>
        <v>1100009794</v>
      </c>
      <c r="K1059" s="70" t="str">
        <f>sampletable!K1059</f>
        <v>NI107</v>
      </c>
      <c r="L1059" s="70" t="str">
        <f>sampletable!L1059</f>
        <v>A02</v>
      </c>
      <c r="M1059" s="70" t="str">
        <f>sampletable!M1059</f>
        <v>ONT_LepF1+ONT_LCO1490</v>
      </c>
      <c r="N1059" s="70" t="str">
        <f>sampletable!N1059</f>
        <v>#N/A</v>
      </c>
      <c r="O1059" s="70" t="str">
        <f>sampletable!O1059</f>
        <v>ONT_LepR1+ONT_HCO2198</v>
      </c>
      <c r="P1059" s="70" t="str">
        <f>sampletable!P1059</f>
        <v>#N/A</v>
      </c>
      <c r="Q1059" s="70"/>
      <c r="R1059" s="70" t="str">
        <f>sampletable!R1059</f>
        <v>BC09</v>
      </c>
      <c r="S1059" s="70"/>
      <c r="T1059" s="70" t="str">
        <f>sampletable!T1059</f>
        <v>NB12</v>
      </c>
    </row>
    <row r="1060">
      <c r="A1060" s="70"/>
      <c r="B1060" s="70" t="str">
        <f>sampletable!B1060</f>
        <v>RMNH.5128425</v>
      </c>
      <c r="C1060" s="71" t="str">
        <f>sampletable!C1060</f>
        <v>Insect</v>
      </c>
      <c r="D1060" s="71" t="str">
        <f>sampletable!D1060</f>
        <v>COI-5P</v>
      </c>
      <c r="E1060" s="70">
        <f>sampletable!E1060</f>
        <v>658</v>
      </c>
      <c r="F1060" s="70">
        <f>sampletable!F1060</f>
        <v>658</v>
      </c>
      <c r="G1060" s="71" t="str">
        <f>sampletable!G1060</f>
        <v>5. Invertebrate Mitochondrial</v>
      </c>
      <c r="H1060" s="70" t="str">
        <f>sampletable!H1060</f>
        <v>ARISE_SEQ_0093</v>
      </c>
      <c r="I1060" s="70" t="str">
        <f>sampletable!I1060</f>
        <v>NCBN001459</v>
      </c>
      <c r="J1060" s="70">
        <f>sampletable!J1060</f>
        <v>1100009795</v>
      </c>
      <c r="K1060" s="70" t="str">
        <f>sampletable!K1060</f>
        <v>NI107</v>
      </c>
      <c r="L1060" s="70" t="str">
        <f>sampletable!L1060</f>
        <v>A03</v>
      </c>
      <c r="M1060" s="70" t="str">
        <f>sampletable!M1060</f>
        <v>ONT_LepF1+ONT_LCO1490</v>
      </c>
      <c r="N1060" s="70" t="str">
        <f>sampletable!N1060</f>
        <v>#N/A</v>
      </c>
      <c r="O1060" s="70" t="str">
        <f>sampletable!O1060</f>
        <v>ONT_LepR1+ONT_HCO2198</v>
      </c>
      <c r="P1060" s="70" t="str">
        <f>sampletable!P1060</f>
        <v>#N/A</v>
      </c>
      <c r="Q1060" s="70"/>
      <c r="R1060" s="70" t="str">
        <f>sampletable!R1060</f>
        <v>BC17</v>
      </c>
      <c r="S1060" s="70"/>
      <c r="T1060" s="70" t="str">
        <f>sampletable!T1060</f>
        <v>NB12</v>
      </c>
    </row>
    <row r="1061">
      <c r="A1061" s="70"/>
      <c r="B1061" s="70" t="str">
        <f>sampletable!B1061</f>
        <v>RMNH.5128433</v>
      </c>
      <c r="C1061" s="71" t="str">
        <f>sampletable!C1061</f>
        <v>Insect</v>
      </c>
      <c r="D1061" s="71" t="str">
        <f>sampletable!D1061</f>
        <v>COI-5P</v>
      </c>
      <c r="E1061" s="70">
        <f>sampletable!E1061</f>
        <v>658</v>
      </c>
      <c r="F1061" s="70">
        <f>sampletable!F1061</f>
        <v>658</v>
      </c>
      <c r="G1061" s="71" t="str">
        <f>sampletable!G1061</f>
        <v>5. Invertebrate Mitochondrial</v>
      </c>
      <c r="H1061" s="70" t="str">
        <f>sampletable!H1061</f>
        <v>ARISE_SEQ_0093</v>
      </c>
      <c r="I1061" s="70" t="str">
        <f>sampletable!I1061</f>
        <v>NCBN001459</v>
      </c>
      <c r="J1061" s="70">
        <f>sampletable!J1061</f>
        <v>1100009796</v>
      </c>
      <c r="K1061" s="70" t="str">
        <f>sampletable!K1061</f>
        <v>NI107</v>
      </c>
      <c r="L1061" s="70" t="str">
        <f>sampletable!L1061</f>
        <v>A04</v>
      </c>
      <c r="M1061" s="70" t="str">
        <f>sampletable!M1061</f>
        <v>ONT_LepF1+ONT_LCO1490</v>
      </c>
      <c r="N1061" s="70" t="str">
        <f>sampletable!N1061</f>
        <v>#N/A</v>
      </c>
      <c r="O1061" s="70" t="str">
        <f>sampletable!O1061</f>
        <v>ONT_LepR1+ONT_HCO2198</v>
      </c>
      <c r="P1061" s="70" t="str">
        <f>sampletable!P1061</f>
        <v>#N/A</v>
      </c>
      <c r="Q1061" s="70"/>
      <c r="R1061" s="70" t="str">
        <f>sampletable!R1061</f>
        <v>BC25</v>
      </c>
      <c r="S1061" s="70"/>
      <c r="T1061" s="70" t="str">
        <f>sampletable!T1061</f>
        <v>NB12</v>
      </c>
    </row>
    <row r="1062">
      <c r="A1062" s="70"/>
      <c r="B1062" s="70" t="str">
        <f>sampletable!B1062</f>
        <v>RMNH.5128441</v>
      </c>
      <c r="C1062" s="71" t="str">
        <f>sampletable!C1062</f>
        <v>Insect</v>
      </c>
      <c r="D1062" s="71" t="str">
        <f>sampletable!D1062</f>
        <v>COI-5P</v>
      </c>
      <c r="E1062" s="70">
        <f>sampletable!E1062</f>
        <v>658</v>
      </c>
      <c r="F1062" s="70">
        <f>sampletable!F1062</f>
        <v>658</v>
      </c>
      <c r="G1062" s="71" t="str">
        <f>sampletable!G1062</f>
        <v>5. Invertebrate Mitochondrial</v>
      </c>
      <c r="H1062" s="70" t="str">
        <f>sampletable!H1062</f>
        <v>ARISE_SEQ_0093</v>
      </c>
      <c r="I1062" s="70" t="str">
        <f>sampletable!I1062</f>
        <v>NCBN001459</v>
      </c>
      <c r="J1062" s="70">
        <f>sampletable!J1062</f>
        <v>1100009797</v>
      </c>
      <c r="K1062" s="70" t="str">
        <f>sampletable!K1062</f>
        <v>NI107</v>
      </c>
      <c r="L1062" s="70" t="str">
        <f>sampletable!L1062</f>
        <v>A05</v>
      </c>
      <c r="M1062" s="70" t="str">
        <f>sampletable!M1062</f>
        <v>ONT_LepF1+ONT_LCO1490</v>
      </c>
      <c r="N1062" s="70" t="str">
        <f>sampletable!N1062</f>
        <v>#N/A</v>
      </c>
      <c r="O1062" s="70" t="str">
        <f>sampletable!O1062</f>
        <v>ONT_LepR1+ONT_HCO2198</v>
      </c>
      <c r="P1062" s="70" t="str">
        <f>sampletable!P1062</f>
        <v>#N/A</v>
      </c>
      <c r="Q1062" s="70"/>
      <c r="R1062" s="70" t="str">
        <f>sampletable!R1062</f>
        <v>BC33</v>
      </c>
      <c r="S1062" s="70"/>
      <c r="T1062" s="70" t="str">
        <f>sampletable!T1062</f>
        <v>NB12</v>
      </c>
    </row>
    <row r="1063">
      <c r="A1063" s="70"/>
      <c r="B1063" s="70" t="str">
        <f>sampletable!B1063</f>
        <v>RMNH.5128449</v>
      </c>
      <c r="C1063" s="71" t="str">
        <f>sampletable!C1063</f>
        <v>Insect</v>
      </c>
      <c r="D1063" s="71" t="str">
        <f>sampletable!D1063</f>
        <v>COI-5P</v>
      </c>
      <c r="E1063" s="70">
        <f>sampletable!E1063</f>
        <v>658</v>
      </c>
      <c r="F1063" s="70">
        <f>sampletable!F1063</f>
        <v>658</v>
      </c>
      <c r="G1063" s="71" t="str">
        <f>sampletable!G1063</f>
        <v>5. Invertebrate Mitochondrial</v>
      </c>
      <c r="H1063" s="70" t="str">
        <f>sampletable!H1063</f>
        <v>ARISE_SEQ_0093</v>
      </c>
      <c r="I1063" s="70" t="str">
        <f>sampletable!I1063</f>
        <v>NCBN001459</v>
      </c>
      <c r="J1063" s="70">
        <f>sampletable!J1063</f>
        <v>1100009798</v>
      </c>
      <c r="K1063" s="70" t="str">
        <f>sampletable!K1063</f>
        <v>NI107</v>
      </c>
      <c r="L1063" s="70" t="str">
        <f>sampletable!L1063</f>
        <v>A06</v>
      </c>
      <c r="M1063" s="70" t="str">
        <f>sampletable!M1063</f>
        <v>ONT_LepF1+ONT_LCO1490</v>
      </c>
      <c r="N1063" s="70" t="str">
        <f>sampletable!N1063</f>
        <v>#N/A</v>
      </c>
      <c r="O1063" s="70" t="str">
        <f>sampletable!O1063</f>
        <v>ONT_LepR1+ONT_HCO2198</v>
      </c>
      <c r="P1063" s="70" t="str">
        <f>sampletable!P1063</f>
        <v>#N/A</v>
      </c>
      <c r="Q1063" s="70"/>
      <c r="R1063" s="70" t="str">
        <f>sampletable!R1063</f>
        <v>BC41</v>
      </c>
      <c r="S1063" s="70"/>
      <c r="T1063" s="70" t="str">
        <f>sampletable!T1063</f>
        <v>NB12</v>
      </c>
    </row>
    <row r="1064">
      <c r="A1064" s="70"/>
      <c r="B1064" s="70" t="str">
        <f>sampletable!B1064</f>
        <v>RMNH.5128457</v>
      </c>
      <c r="C1064" s="71" t="str">
        <f>sampletable!C1064</f>
        <v>Insect</v>
      </c>
      <c r="D1064" s="71" t="str">
        <f>sampletable!D1064</f>
        <v>COI-5P</v>
      </c>
      <c r="E1064" s="70">
        <f>sampletable!E1064</f>
        <v>658</v>
      </c>
      <c r="F1064" s="70">
        <f>sampletable!F1064</f>
        <v>658</v>
      </c>
      <c r="G1064" s="71" t="str">
        <f>sampletable!G1064</f>
        <v>5. Invertebrate Mitochondrial</v>
      </c>
      <c r="H1064" s="70" t="str">
        <f>sampletable!H1064</f>
        <v>ARISE_SEQ_0093</v>
      </c>
      <c r="I1064" s="70" t="str">
        <f>sampletable!I1064</f>
        <v>NCBN001459</v>
      </c>
      <c r="J1064" s="70">
        <f>sampletable!J1064</f>
        <v>1100009799</v>
      </c>
      <c r="K1064" s="70" t="str">
        <f>sampletable!K1064</f>
        <v>NI107</v>
      </c>
      <c r="L1064" s="70" t="str">
        <f>sampletable!L1064</f>
        <v>A07</v>
      </c>
      <c r="M1064" s="70" t="str">
        <f>sampletable!M1064</f>
        <v>ONT_LepF1+ONT_LCO1490</v>
      </c>
      <c r="N1064" s="70" t="str">
        <f>sampletable!N1064</f>
        <v>#N/A</v>
      </c>
      <c r="O1064" s="70" t="str">
        <f>sampletable!O1064</f>
        <v>ONT_LepR1+ONT_HCO2198</v>
      </c>
      <c r="P1064" s="70" t="str">
        <f>sampletable!P1064</f>
        <v>#N/A</v>
      </c>
      <c r="Q1064" s="70"/>
      <c r="R1064" s="70" t="str">
        <f>sampletable!R1064</f>
        <v>BC49</v>
      </c>
      <c r="S1064" s="70"/>
      <c r="T1064" s="70" t="str">
        <f>sampletable!T1064</f>
        <v>NB12</v>
      </c>
    </row>
    <row r="1065">
      <c r="A1065" s="70"/>
      <c r="B1065" s="70" t="str">
        <f>sampletable!B1065</f>
        <v>RMNH.5128465</v>
      </c>
      <c r="C1065" s="71" t="str">
        <f>sampletable!C1065</f>
        <v>Insect</v>
      </c>
      <c r="D1065" s="71" t="str">
        <f>sampletable!D1065</f>
        <v>COI-5P</v>
      </c>
      <c r="E1065" s="70">
        <f>sampletable!E1065</f>
        <v>658</v>
      </c>
      <c r="F1065" s="70">
        <f>sampletable!F1065</f>
        <v>658</v>
      </c>
      <c r="G1065" s="71" t="str">
        <f>sampletable!G1065</f>
        <v>5. Invertebrate Mitochondrial</v>
      </c>
      <c r="H1065" s="70" t="str">
        <f>sampletable!H1065</f>
        <v>ARISE_SEQ_0093</v>
      </c>
      <c r="I1065" s="70" t="str">
        <f>sampletable!I1065</f>
        <v>NCBN001459</v>
      </c>
      <c r="J1065" s="70">
        <f>sampletable!J1065</f>
        <v>1100009800</v>
      </c>
      <c r="K1065" s="70" t="str">
        <f>sampletable!K1065</f>
        <v>NI107</v>
      </c>
      <c r="L1065" s="70" t="str">
        <f>sampletable!L1065</f>
        <v>A08</v>
      </c>
      <c r="M1065" s="70" t="str">
        <f>sampletable!M1065</f>
        <v>ONT_LepF1+ONT_LCO1490</v>
      </c>
      <c r="N1065" s="70" t="str">
        <f>sampletable!N1065</f>
        <v>#N/A</v>
      </c>
      <c r="O1065" s="70" t="str">
        <f>sampletable!O1065</f>
        <v>ONT_LepR1+ONT_HCO2198</v>
      </c>
      <c r="P1065" s="70" t="str">
        <f>sampletable!P1065</f>
        <v>#N/A</v>
      </c>
      <c r="Q1065" s="70"/>
      <c r="R1065" s="70" t="str">
        <f>sampletable!R1065</f>
        <v>BC57</v>
      </c>
      <c r="S1065" s="70"/>
      <c r="T1065" s="70" t="str">
        <f>sampletable!T1065</f>
        <v>NB12</v>
      </c>
    </row>
    <row r="1066">
      <c r="A1066" s="70"/>
      <c r="B1066" s="70" t="str">
        <f>sampletable!B1066</f>
        <v>RMNH.5116907.2</v>
      </c>
      <c r="C1066" s="71" t="str">
        <f>sampletable!C1066</f>
        <v>Insect</v>
      </c>
      <c r="D1066" s="71" t="str">
        <f>sampletable!D1066</f>
        <v>COI-5P</v>
      </c>
      <c r="E1066" s="70">
        <f>sampletable!E1066</f>
        <v>658</v>
      </c>
      <c r="F1066" s="70">
        <f>sampletable!F1066</f>
        <v>658</v>
      </c>
      <c r="G1066" s="71" t="str">
        <f>sampletable!G1066</f>
        <v>5. Invertebrate Mitochondrial</v>
      </c>
      <c r="H1066" s="70" t="str">
        <f>sampletable!H1066</f>
        <v>ARISE_SEQ_0093</v>
      </c>
      <c r="I1066" s="70" t="str">
        <f>sampletable!I1066</f>
        <v>NCBN001459</v>
      </c>
      <c r="J1066" s="70">
        <f>sampletable!J1066</f>
        <v>1100009801</v>
      </c>
      <c r="K1066" s="70" t="str">
        <f>sampletable!K1066</f>
        <v>NI107</v>
      </c>
      <c r="L1066" s="70" t="str">
        <f>sampletable!L1066</f>
        <v>A09</v>
      </c>
      <c r="M1066" s="70" t="str">
        <f>sampletable!M1066</f>
        <v>ONT_LepF1+ONT_LCO1490</v>
      </c>
      <c r="N1066" s="70" t="str">
        <f>sampletable!N1066</f>
        <v>#N/A</v>
      </c>
      <c r="O1066" s="70" t="str">
        <f>sampletable!O1066</f>
        <v>ONT_LepR1+ONT_HCO2198</v>
      </c>
      <c r="P1066" s="70" t="str">
        <f>sampletable!P1066</f>
        <v>#N/A</v>
      </c>
      <c r="Q1066" s="70"/>
      <c r="R1066" s="70" t="str">
        <f>sampletable!R1066</f>
        <v>BC65</v>
      </c>
      <c r="S1066" s="70"/>
      <c r="T1066" s="70" t="str">
        <f>sampletable!T1066</f>
        <v>NB12</v>
      </c>
    </row>
    <row r="1067">
      <c r="A1067" s="70"/>
      <c r="B1067" s="70" t="str">
        <f>sampletable!B1067</f>
        <v>RMNH.5116911.2</v>
      </c>
      <c r="C1067" s="71" t="str">
        <f>sampletable!C1067</f>
        <v>Insect</v>
      </c>
      <c r="D1067" s="71" t="str">
        <f>sampletable!D1067</f>
        <v>COI-5P</v>
      </c>
      <c r="E1067" s="70">
        <f>sampletable!E1067</f>
        <v>658</v>
      </c>
      <c r="F1067" s="70">
        <f>sampletable!F1067</f>
        <v>658</v>
      </c>
      <c r="G1067" s="71" t="str">
        <f>sampletable!G1067</f>
        <v>5. Invertebrate Mitochondrial</v>
      </c>
      <c r="H1067" s="70" t="str">
        <f>sampletable!H1067</f>
        <v>ARISE_SEQ_0093</v>
      </c>
      <c r="I1067" s="70" t="str">
        <f>sampletable!I1067</f>
        <v>NCBN001459</v>
      </c>
      <c r="J1067" s="70">
        <f>sampletable!J1067</f>
        <v>1100009802</v>
      </c>
      <c r="K1067" s="70" t="str">
        <f>sampletable!K1067</f>
        <v>NI107</v>
      </c>
      <c r="L1067" s="70" t="str">
        <f>sampletable!L1067</f>
        <v>A10</v>
      </c>
      <c r="M1067" s="70" t="str">
        <f>sampletable!M1067</f>
        <v>ONT_LepF1+ONT_LCO1490</v>
      </c>
      <c r="N1067" s="70" t="str">
        <f>sampletable!N1067</f>
        <v>#N/A</v>
      </c>
      <c r="O1067" s="70" t="str">
        <f>sampletable!O1067</f>
        <v>ONT_LepR1+ONT_HCO2198</v>
      </c>
      <c r="P1067" s="70" t="str">
        <f>sampletable!P1067</f>
        <v>#N/A</v>
      </c>
      <c r="Q1067" s="70"/>
      <c r="R1067" s="70" t="str">
        <f>sampletable!R1067</f>
        <v>BC73</v>
      </c>
      <c r="S1067" s="70"/>
      <c r="T1067" s="70" t="str">
        <f>sampletable!T1067</f>
        <v>NB12</v>
      </c>
    </row>
    <row r="1068">
      <c r="A1068" s="70"/>
      <c r="B1068" s="70" t="str">
        <f>sampletable!B1068</f>
        <v>RMNH.5116915.2</v>
      </c>
      <c r="C1068" s="71" t="str">
        <f>sampletable!C1068</f>
        <v>Insect</v>
      </c>
      <c r="D1068" s="71" t="str">
        <f>sampletable!D1068</f>
        <v>COI-5P</v>
      </c>
      <c r="E1068" s="70">
        <f>sampletable!E1068</f>
        <v>658</v>
      </c>
      <c r="F1068" s="70">
        <f>sampletable!F1068</f>
        <v>658</v>
      </c>
      <c r="G1068" s="71" t="str">
        <f>sampletable!G1068</f>
        <v>5. Invertebrate Mitochondrial</v>
      </c>
      <c r="H1068" s="70" t="str">
        <f>sampletable!H1068</f>
        <v>ARISE_SEQ_0093</v>
      </c>
      <c r="I1068" s="70" t="str">
        <f>sampletable!I1068</f>
        <v>NCBN001459</v>
      </c>
      <c r="J1068" s="70">
        <f>sampletable!J1068</f>
        <v>1100009803</v>
      </c>
      <c r="K1068" s="70" t="str">
        <f>sampletable!K1068</f>
        <v>NI107</v>
      </c>
      <c r="L1068" s="70" t="str">
        <f>sampletable!L1068</f>
        <v>A11</v>
      </c>
      <c r="M1068" s="70" t="str">
        <f>sampletable!M1068</f>
        <v>ONT_LepF1+ONT_LCO1490</v>
      </c>
      <c r="N1068" s="70" t="str">
        <f>sampletable!N1068</f>
        <v>#N/A</v>
      </c>
      <c r="O1068" s="70" t="str">
        <f>sampletable!O1068</f>
        <v>ONT_LepR1+ONT_HCO2198</v>
      </c>
      <c r="P1068" s="70" t="str">
        <f>sampletable!P1068</f>
        <v>#N/A</v>
      </c>
      <c r="Q1068" s="70"/>
      <c r="R1068" s="70" t="str">
        <f>sampletable!R1068</f>
        <v>BC81</v>
      </c>
      <c r="S1068" s="70"/>
      <c r="T1068" s="70" t="str">
        <f>sampletable!T1068</f>
        <v>NB12</v>
      </c>
    </row>
    <row r="1069">
      <c r="A1069" s="70"/>
      <c r="B1069" s="70" t="str">
        <f>sampletable!B1069</f>
        <v>RMNH.5116919.2</v>
      </c>
      <c r="C1069" s="71" t="str">
        <f>sampletable!C1069</f>
        <v>Insect</v>
      </c>
      <c r="D1069" s="71" t="str">
        <f>sampletable!D1069</f>
        <v>COI-5P</v>
      </c>
      <c r="E1069" s="70">
        <f>sampletable!E1069</f>
        <v>658</v>
      </c>
      <c r="F1069" s="70">
        <f>sampletable!F1069</f>
        <v>658</v>
      </c>
      <c r="G1069" s="71" t="str">
        <f>sampletable!G1069</f>
        <v>5. Invertebrate Mitochondrial</v>
      </c>
      <c r="H1069" s="70" t="str">
        <f>sampletable!H1069</f>
        <v>ARISE_SEQ_0093</v>
      </c>
      <c r="I1069" s="70" t="str">
        <f>sampletable!I1069</f>
        <v>NCBN001459</v>
      </c>
      <c r="J1069" s="70">
        <f>sampletable!J1069</f>
        <v>1100009804</v>
      </c>
      <c r="K1069" s="70" t="str">
        <f>sampletable!K1069</f>
        <v>NI107</v>
      </c>
      <c r="L1069" s="70" t="str">
        <f>sampletable!L1069</f>
        <v>A12</v>
      </c>
      <c r="M1069" s="70" t="str">
        <f>sampletable!M1069</f>
        <v>ONT_LepF1+ONT_LCO1490</v>
      </c>
      <c r="N1069" s="70" t="str">
        <f>sampletable!N1069</f>
        <v>#N/A</v>
      </c>
      <c r="O1069" s="70" t="str">
        <f>sampletable!O1069</f>
        <v>ONT_LepR1+ONT_HCO2198</v>
      </c>
      <c r="P1069" s="70" t="str">
        <f>sampletable!P1069</f>
        <v>#N/A</v>
      </c>
      <c r="Q1069" s="70"/>
      <c r="R1069" s="70" t="str">
        <f>sampletable!R1069</f>
        <v>BC89</v>
      </c>
      <c r="S1069" s="70"/>
      <c r="T1069" s="70" t="str">
        <f>sampletable!T1069</f>
        <v>NB12</v>
      </c>
    </row>
    <row r="1070">
      <c r="A1070" s="70"/>
      <c r="B1070" s="70" t="str">
        <f>sampletable!B1070</f>
        <v>RMNH.5128410</v>
      </c>
      <c r="C1070" s="71" t="str">
        <f>sampletable!C1070</f>
        <v>Insect</v>
      </c>
      <c r="D1070" s="71" t="str">
        <f>sampletable!D1070</f>
        <v>COI-5P</v>
      </c>
      <c r="E1070" s="70">
        <f>sampletable!E1070</f>
        <v>658</v>
      </c>
      <c r="F1070" s="70">
        <f>sampletable!F1070</f>
        <v>658</v>
      </c>
      <c r="G1070" s="71" t="str">
        <f>sampletable!G1070</f>
        <v>5. Invertebrate Mitochondrial</v>
      </c>
      <c r="H1070" s="70" t="str">
        <f>sampletable!H1070</f>
        <v>ARISE_SEQ_0093</v>
      </c>
      <c r="I1070" s="70" t="str">
        <f>sampletable!I1070</f>
        <v>NCBN001459</v>
      </c>
      <c r="J1070" s="70">
        <f>sampletable!J1070</f>
        <v>1100009805</v>
      </c>
      <c r="K1070" s="70" t="str">
        <f>sampletable!K1070</f>
        <v>NI107</v>
      </c>
      <c r="L1070" s="70" t="str">
        <f>sampletable!L1070</f>
        <v>B01</v>
      </c>
      <c r="M1070" s="70" t="str">
        <f>sampletable!M1070</f>
        <v>ONT_LepF1+ONT_LCO1490</v>
      </c>
      <c r="N1070" s="70" t="str">
        <f>sampletable!N1070</f>
        <v>#N/A</v>
      </c>
      <c r="O1070" s="70" t="str">
        <f>sampletable!O1070</f>
        <v>ONT_LepR1+ONT_HCO2198</v>
      </c>
      <c r="P1070" s="70" t="str">
        <f>sampletable!P1070</f>
        <v>#N/A</v>
      </c>
      <c r="Q1070" s="70"/>
      <c r="R1070" s="70" t="str">
        <f>sampletable!R1070</f>
        <v>BC02</v>
      </c>
      <c r="S1070" s="70"/>
      <c r="T1070" s="70" t="str">
        <f>sampletable!T1070</f>
        <v>NB12</v>
      </c>
    </row>
    <row r="1071">
      <c r="A1071" s="70"/>
      <c r="B1071" s="70" t="str">
        <f>sampletable!B1071</f>
        <v>RMNH.5128418</v>
      </c>
      <c r="C1071" s="71" t="str">
        <f>sampletable!C1071</f>
        <v>Insect</v>
      </c>
      <c r="D1071" s="71" t="str">
        <f>sampletable!D1071</f>
        <v>COI-5P</v>
      </c>
      <c r="E1071" s="70">
        <f>sampletable!E1071</f>
        <v>658</v>
      </c>
      <c r="F1071" s="70">
        <f>sampletable!F1071</f>
        <v>658</v>
      </c>
      <c r="G1071" s="71" t="str">
        <f>sampletable!G1071</f>
        <v>5. Invertebrate Mitochondrial</v>
      </c>
      <c r="H1071" s="70" t="str">
        <f>sampletable!H1071</f>
        <v>ARISE_SEQ_0093</v>
      </c>
      <c r="I1071" s="70" t="str">
        <f>sampletable!I1071</f>
        <v>NCBN001459</v>
      </c>
      <c r="J1071" s="70">
        <f>sampletable!J1071</f>
        <v>1100009806</v>
      </c>
      <c r="K1071" s="70" t="str">
        <f>sampletable!K1071</f>
        <v>NI107</v>
      </c>
      <c r="L1071" s="70" t="str">
        <f>sampletable!L1071</f>
        <v>B02</v>
      </c>
      <c r="M1071" s="70" t="str">
        <f>sampletable!M1071</f>
        <v>ONT_LepF1+ONT_LCO1490</v>
      </c>
      <c r="N1071" s="70" t="str">
        <f>sampletable!N1071</f>
        <v>#N/A</v>
      </c>
      <c r="O1071" s="70" t="str">
        <f>sampletable!O1071</f>
        <v>ONT_LepR1+ONT_HCO2198</v>
      </c>
      <c r="P1071" s="70" t="str">
        <f>sampletable!P1071</f>
        <v>#N/A</v>
      </c>
      <c r="Q1071" s="70"/>
      <c r="R1071" s="70" t="str">
        <f>sampletable!R1071</f>
        <v>BC10</v>
      </c>
      <c r="S1071" s="70"/>
      <c r="T1071" s="70" t="str">
        <f>sampletable!T1071</f>
        <v>NB12</v>
      </c>
    </row>
    <row r="1072">
      <c r="A1072" s="70"/>
      <c r="B1072" s="70" t="str">
        <f>sampletable!B1072</f>
        <v>RMNH.5128426</v>
      </c>
      <c r="C1072" s="71" t="str">
        <f>sampletable!C1072</f>
        <v>Insect</v>
      </c>
      <c r="D1072" s="71" t="str">
        <f>sampletable!D1072</f>
        <v>COI-5P</v>
      </c>
      <c r="E1072" s="70">
        <f>sampletable!E1072</f>
        <v>658</v>
      </c>
      <c r="F1072" s="70">
        <f>sampletable!F1072</f>
        <v>658</v>
      </c>
      <c r="G1072" s="71" t="str">
        <f>sampletable!G1072</f>
        <v>5. Invertebrate Mitochondrial</v>
      </c>
      <c r="H1072" s="70" t="str">
        <f>sampletable!H1072</f>
        <v>ARISE_SEQ_0093</v>
      </c>
      <c r="I1072" s="70" t="str">
        <f>sampletable!I1072</f>
        <v>NCBN001459</v>
      </c>
      <c r="J1072" s="70">
        <f>sampletable!J1072</f>
        <v>1100009807</v>
      </c>
      <c r="K1072" s="70" t="str">
        <f>sampletable!K1072</f>
        <v>NI107</v>
      </c>
      <c r="L1072" s="70" t="str">
        <f>sampletable!L1072</f>
        <v>B03</v>
      </c>
      <c r="M1072" s="70" t="str">
        <f>sampletable!M1072</f>
        <v>ONT_LepF1+ONT_LCO1490</v>
      </c>
      <c r="N1072" s="70" t="str">
        <f>sampletable!N1072</f>
        <v>#N/A</v>
      </c>
      <c r="O1072" s="70" t="str">
        <f>sampletable!O1072</f>
        <v>ONT_LepR1+ONT_HCO2198</v>
      </c>
      <c r="P1072" s="70" t="str">
        <f>sampletable!P1072</f>
        <v>#N/A</v>
      </c>
      <c r="Q1072" s="70"/>
      <c r="R1072" s="70" t="str">
        <f>sampletable!R1072</f>
        <v>BC18</v>
      </c>
      <c r="S1072" s="70"/>
      <c r="T1072" s="70" t="str">
        <f>sampletable!T1072</f>
        <v>NB12</v>
      </c>
    </row>
    <row r="1073">
      <c r="A1073" s="70"/>
      <c r="B1073" s="70" t="str">
        <f>sampletable!B1073</f>
        <v>RMNH.5128434</v>
      </c>
      <c r="C1073" s="71" t="str">
        <f>sampletable!C1073</f>
        <v>Insect</v>
      </c>
      <c r="D1073" s="71" t="str">
        <f>sampletable!D1073</f>
        <v>COI-5P</v>
      </c>
      <c r="E1073" s="70">
        <f>sampletable!E1073</f>
        <v>658</v>
      </c>
      <c r="F1073" s="70">
        <f>sampletable!F1073</f>
        <v>658</v>
      </c>
      <c r="G1073" s="71" t="str">
        <f>sampletable!G1073</f>
        <v>5. Invertebrate Mitochondrial</v>
      </c>
      <c r="H1073" s="70" t="str">
        <f>sampletable!H1073</f>
        <v>ARISE_SEQ_0093</v>
      </c>
      <c r="I1073" s="70" t="str">
        <f>sampletable!I1073</f>
        <v>NCBN001459</v>
      </c>
      <c r="J1073" s="70">
        <f>sampletable!J1073</f>
        <v>1100009808</v>
      </c>
      <c r="K1073" s="70" t="str">
        <f>sampletable!K1073</f>
        <v>NI107</v>
      </c>
      <c r="L1073" s="70" t="str">
        <f>sampletable!L1073</f>
        <v>B04</v>
      </c>
      <c r="M1073" s="70" t="str">
        <f>sampletable!M1073</f>
        <v>ONT_LepF1+ONT_LCO1490</v>
      </c>
      <c r="N1073" s="70" t="str">
        <f>sampletable!N1073</f>
        <v>#N/A</v>
      </c>
      <c r="O1073" s="70" t="str">
        <f>sampletable!O1073</f>
        <v>ONT_LepR1+ONT_HCO2198</v>
      </c>
      <c r="P1073" s="70" t="str">
        <f>sampletable!P1073</f>
        <v>#N/A</v>
      </c>
      <c r="Q1073" s="70"/>
      <c r="R1073" s="70" t="str">
        <f>sampletable!R1073</f>
        <v>BC26</v>
      </c>
      <c r="S1073" s="70"/>
      <c r="T1073" s="70" t="str">
        <f>sampletable!T1073</f>
        <v>NB12</v>
      </c>
    </row>
    <row r="1074">
      <c r="A1074" s="70"/>
      <c r="B1074" s="70" t="str">
        <f>sampletable!B1074</f>
        <v>RMNH.5128442</v>
      </c>
      <c r="C1074" s="71" t="str">
        <f>sampletable!C1074</f>
        <v>Insect</v>
      </c>
      <c r="D1074" s="71" t="str">
        <f>sampletable!D1074</f>
        <v>COI-5P</v>
      </c>
      <c r="E1074" s="70">
        <f>sampletable!E1074</f>
        <v>658</v>
      </c>
      <c r="F1074" s="70">
        <f>sampletable!F1074</f>
        <v>658</v>
      </c>
      <c r="G1074" s="71" t="str">
        <f>sampletable!G1074</f>
        <v>5. Invertebrate Mitochondrial</v>
      </c>
      <c r="H1074" s="70" t="str">
        <f>sampletable!H1074</f>
        <v>ARISE_SEQ_0093</v>
      </c>
      <c r="I1074" s="70" t="str">
        <f>sampletable!I1074</f>
        <v>NCBN001459</v>
      </c>
      <c r="J1074" s="70">
        <f>sampletable!J1074</f>
        <v>1100009809</v>
      </c>
      <c r="K1074" s="70" t="str">
        <f>sampletable!K1074</f>
        <v>NI107</v>
      </c>
      <c r="L1074" s="70" t="str">
        <f>sampletable!L1074</f>
        <v>B05</v>
      </c>
      <c r="M1074" s="70" t="str">
        <f>sampletable!M1074</f>
        <v>ONT_LepF1+ONT_LCO1490</v>
      </c>
      <c r="N1074" s="70" t="str">
        <f>sampletable!N1074</f>
        <v>#N/A</v>
      </c>
      <c r="O1074" s="70" t="str">
        <f>sampletable!O1074</f>
        <v>ONT_LepR1+ONT_HCO2198</v>
      </c>
      <c r="P1074" s="70" t="str">
        <f>sampletable!P1074</f>
        <v>#N/A</v>
      </c>
      <c r="Q1074" s="70"/>
      <c r="R1074" s="70" t="str">
        <f>sampletable!R1074</f>
        <v>BC34</v>
      </c>
      <c r="S1074" s="70"/>
      <c r="T1074" s="70" t="str">
        <f>sampletable!T1074</f>
        <v>NB12</v>
      </c>
    </row>
    <row r="1075">
      <c r="A1075" s="70"/>
      <c r="B1075" s="70" t="str">
        <f>sampletable!B1075</f>
        <v>RMNH.5128450</v>
      </c>
      <c r="C1075" s="71" t="str">
        <f>sampletable!C1075</f>
        <v>Insect</v>
      </c>
      <c r="D1075" s="71" t="str">
        <f>sampletable!D1075</f>
        <v>COI-5P</v>
      </c>
      <c r="E1075" s="70">
        <f>sampletable!E1075</f>
        <v>658</v>
      </c>
      <c r="F1075" s="70">
        <f>sampletable!F1075</f>
        <v>658</v>
      </c>
      <c r="G1075" s="71" t="str">
        <f>sampletable!G1075</f>
        <v>5. Invertebrate Mitochondrial</v>
      </c>
      <c r="H1075" s="70" t="str">
        <f>sampletable!H1075</f>
        <v>ARISE_SEQ_0093</v>
      </c>
      <c r="I1075" s="70" t="str">
        <f>sampletable!I1075</f>
        <v>NCBN001459</v>
      </c>
      <c r="J1075" s="70">
        <f>sampletable!J1075</f>
        <v>1100009810</v>
      </c>
      <c r="K1075" s="70" t="str">
        <f>sampletable!K1075</f>
        <v>NI107</v>
      </c>
      <c r="L1075" s="70" t="str">
        <f>sampletable!L1075</f>
        <v>B06</v>
      </c>
      <c r="M1075" s="70" t="str">
        <f>sampletable!M1075</f>
        <v>ONT_LepF1+ONT_LCO1490</v>
      </c>
      <c r="N1075" s="70" t="str">
        <f>sampletable!N1075</f>
        <v>#N/A</v>
      </c>
      <c r="O1075" s="70" t="str">
        <f>sampletable!O1075</f>
        <v>ONT_LepR1+ONT_HCO2198</v>
      </c>
      <c r="P1075" s="70" t="str">
        <f>sampletable!P1075</f>
        <v>#N/A</v>
      </c>
      <c r="Q1075" s="70"/>
      <c r="R1075" s="70" t="str">
        <f>sampletable!R1075</f>
        <v>BC42</v>
      </c>
      <c r="S1075" s="70"/>
      <c r="T1075" s="70" t="str">
        <f>sampletable!T1075</f>
        <v>NB12</v>
      </c>
    </row>
    <row r="1076">
      <c r="A1076" s="70"/>
      <c r="B1076" s="70" t="str">
        <f>sampletable!B1076</f>
        <v>RMNH.5128458</v>
      </c>
      <c r="C1076" s="71" t="str">
        <f>sampletable!C1076</f>
        <v>Insect</v>
      </c>
      <c r="D1076" s="71" t="str">
        <f>sampletable!D1076</f>
        <v>COI-5P</v>
      </c>
      <c r="E1076" s="70">
        <f>sampletable!E1076</f>
        <v>658</v>
      </c>
      <c r="F1076" s="70">
        <f>sampletable!F1076</f>
        <v>658</v>
      </c>
      <c r="G1076" s="71" t="str">
        <f>sampletable!G1076</f>
        <v>5. Invertebrate Mitochondrial</v>
      </c>
      <c r="H1076" s="70" t="str">
        <f>sampletable!H1076</f>
        <v>ARISE_SEQ_0093</v>
      </c>
      <c r="I1076" s="70" t="str">
        <f>sampletable!I1076</f>
        <v>NCBN001459</v>
      </c>
      <c r="J1076" s="70">
        <f>sampletable!J1076</f>
        <v>1100009811</v>
      </c>
      <c r="K1076" s="70" t="str">
        <f>sampletable!K1076</f>
        <v>NI107</v>
      </c>
      <c r="L1076" s="70" t="str">
        <f>sampletable!L1076</f>
        <v>B07</v>
      </c>
      <c r="M1076" s="70" t="str">
        <f>sampletable!M1076</f>
        <v>ONT_LepF1+ONT_LCO1490</v>
      </c>
      <c r="N1076" s="70" t="str">
        <f>sampletable!N1076</f>
        <v>#N/A</v>
      </c>
      <c r="O1076" s="70" t="str">
        <f>sampletable!O1076</f>
        <v>ONT_LepR1+ONT_HCO2198</v>
      </c>
      <c r="P1076" s="70" t="str">
        <f>sampletable!P1076</f>
        <v>#N/A</v>
      </c>
      <c r="Q1076" s="70"/>
      <c r="R1076" s="70" t="str">
        <f>sampletable!R1076</f>
        <v>BC50</v>
      </c>
      <c r="S1076" s="70"/>
      <c r="T1076" s="70" t="str">
        <f>sampletable!T1076</f>
        <v>NB12</v>
      </c>
    </row>
    <row r="1077">
      <c r="A1077" s="70"/>
      <c r="B1077" s="70" t="str">
        <f>sampletable!B1077</f>
        <v>RMNH.5128466</v>
      </c>
      <c r="C1077" s="71" t="str">
        <f>sampletable!C1077</f>
        <v>Insect</v>
      </c>
      <c r="D1077" s="71" t="str">
        <f>sampletable!D1077</f>
        <v>COI-5P</v>
      </c>
      <c r="E1077" s="70">
        <f>sampletable!E1077</f>
        <v>658</v>
      </c>
      <c r="F1077" s="70">
        <f>sampletable!F1077</f>
        <v>658</v>
      </c>
      <c r="G1077" s="71" t="str">
        <f>sampletable!G1077</f>
        <v>5. Invertebrate Mitochondrial</v>
      </c>
      <c r="H1077" s="70" t="str">
        <f>sampletable!H1077</f>
        <v>ARISE_SEQ_0093</v>
      </c>
      <c r="I1077" s="70" t="str">
        <f>sampletable!I1077</f>
        <v>NCBN001459</v>
      </c>
      <c r="J1077" s="70">
        <f>sampletable!J1077</f>
        <v>1100009812</v>
      </c>
      <c r="K1077" s="70" t="str">
        <f>sampletable!K1077</f>
        <v>NI107</v>
      </c>
      <c r="L1077" s="70" t="str">
        <f>sampletable!L1077</f>
        <v>B08</v>
      </c>
      <c r="M1077" s="70" t="str">
        <f>sampletable!M1077</f>
        <v>ONT_LepF1+ONT_LCO1490</v>
      </c>
      <c r="N1077" s="70" t="str">
        <f>sampletable!N1077</f>
        <v>#N/A</v>
      </c>
      <c r="O1077" s="70" t="str">
        <f>sampletable!O1077</f>
        <v>ONT_LepR1+ONT_HCO2198</v>
      </c>
      <c r="P1077" s="70" t="str">
        <f>sampletable!P1077</f>
        <v>#N/A</v>
      </c>
      <c r="Q1077" s="70"/>
      <c r="R1077" s="70" t="str">
        <f>sampletable!R1077</f>
        <v>BC58</v>
      </c>
      <c r="S1077" s="70"/>
      <c r="T1077" s="70" t="str">
        <f>sampletable!T1077</f>
        <v>NB12</v>
      </c>
    </row>
    <row r="1078">
      <c r="A1078" s="70"/>
      <c r="B1078" s="70" t="str">
        <f>sampletable!B1078</f>
        <v>RMNH.5116908.1</v>
      </c>
      <c r="C1078" s="71" t="str">
        <f>sampletable!C1078</f>
        <v>Insect</v>
      </c>
      <c r="D1078" s="71" t="str">
        <f>sampletable!D1078</f>
        <v>COI-5P</v>
      </c>
      <c r="E1078" s="70">
        <f>sampletable!E1078</f>
        <v>658</v>
      </c>
      <c r="F1078" s="70">
        <f>sampletable!F1078</f>
        <v>658</v>
      </c>
      <c r="G1078" s="71" t="str">
        <f>sampletable!G1078</f>
        <v>5. Invertebrate Mitochondrial</v>
      </c>
      <c r="H1078" s="70" t="str">
        <f>sampletable!H1078</f>
        <v>ARISE_SEQ_0093</v>
      </c>
      <c r="I1078" s="70" t="str">
        <f>sampletable!I1078</f>
        <v>NCBN001459</v>
      </c>
      <c r="J1078" s="70">
        <f>sampletable!J1078</f>
        <v>1100009813</v>
      </c>
      <c r="K1078" s="70" t="str">
        <f>sampletable!K1078</f>
        <v>NI107</v>
      </c>
      <c r="L1078" s="70" t="str">
        <f>sampletable!L1078</f>
        <v>B09</v>
      </c>
      <c r="M1078" s="70" t="str">
        <f>sampletable!M1078</f>
        <v>ONT_LepF1+ONT_LCO1490</v>
      </c>
      <c r="N1078" s="70" t="str">
        <f>sampletable!N1078</f>
        <v>#N/A</v>
      </c>
      <c r="O1078" s="70" t="str">
        <f>sampletable!O1078</f>
        <v>ONT_LepR1+ONT_HCO2198</v>
      </c>
      <c r="P1078" s="70" t="str">
        <f>sampletable!P1078</f>
        <v>#N/A</v>
      </c>
      <c r="Q1078" s="70"/>
      <c r="R1078" s="70" t="str">
        <f>sampletable!R1078</f>
        <v>BC66</v>
      </c>
      <c r="S1078" s="70"/>
      <c r="T1078" s="70" t="str">
        <f>sampletable!T1078</f>
        <v>NB12</v>
      </c>
    </row>
    <row r="1079">
      <c r="A1079" s="70"/>
      <c r="B1079" s="70" t="str">
        <f>sampletable!B1079</f>
        <v>RMNH.5116912.1</v>
      </c>
      <c r="C1079" s="71" t="str">
        <f>sampletable!C1079</f>
        <v>Insect</v>
      </c>
      <c r="D1079" s="71" t="str">
        <f>sampletable!D1079</f>
        <v>COI-5P</v>
      </c>
      <c r="E1079" s="70">
        <f>sampletable!E1079</f>
        <v>658</v>
      </c>
      <c r="F1079" s="70">
        <f>sampletable!F1079</f>
        <v>658</v>
      </c>
      <c r="G1079" s="71" t="str">
        <f>sampletable!G1079</f>
        <v>5. Invertebrate Mitochondrial</v>
      </c>
      <c r="H1079" s="70" t="str">
        <f>sampletable!H1079</f>
        <v>ARISE_SEQ_0093</v>
      </c>
      <c r="I1079" s="70" t="str">
        <f>sampletable!I1079</f>
        <v>NCBN001459</v>
      </c>
      <c r="J1079" s="70">
        <f>sampletable!J1079</f>
        <v>1100009814</v>
      </c>
      <c r="K1079" s="70" t="str">
        <f>sampletable!K1079</f>
        <v>NI107</v>
      </c>
      <c r="L1079" s="70" t="str">
        <f>sampletable!L1079</f>
        <v>B10</v>
      </c>
      <c r="M1079" s="70" t="str">
        <f>sampletable!M1079</f>
        <v>ONT_LepF1+ONT_LCO1490</v>
      </c>
      <c r="N1079" s="70" t="str">
        <f>sampletable!N1079</f>
        <v>#N/A</v>
      </c>
      <c r="O1079" s="70" t="str">
        <f>sampletable!O1079</f>
        <v>ONT_LepR1+ONT_HCO2198</v>
      </c>
      <c r="P1079" s="70" t="str">
        <f>sampletable!P1079</f>
        <v>#N/A</v>
      </c>
      <c r="Q1079" s="70"/>
      <c r="R1079" s="70" t="str">
        <f>sampletable!R1079</f>
        <v>BC74</v>
      </c>
      <c r="S1079" s="70"/>
      <c r="T1079" s="70" t="str">
        <f>sampletable!T1079</f>
        <v>NB12</v>
      </c>
    </row>
    <row r="1080">
      <c r="A1080" s="70"/>
      <c r="B1080" s="70" t="str">
        <f>sampletable!B1080</f>
        <v>RMNH.5116916.1</v>
      </c>
      <c r="C1080" s="71" t="str">
        <f>sampletable!C1080</f>
        <v>Insect</v>
      </c>
      <c r="D1080" s="71" t="str">
        <f>sampletable!D1080</f>
        <v>COI-5P</v>
      </c>
      <c r="E1080" s="70">
        <f>sampletable!E1080</f>
        <v>658</v>
      </c>
      <c r="F1080" s="70">
        <f>sampletable!F1080</f>
        <v>658</v>
      </c>
      <c r="G1080" s="71" t="str">
        <f>sampletable!G1080</f>
        <v>5. Invertebrate Mitochondrial</v>
      </c>
      <c r="H1080" s="70" t="str">
        <f>sampletable!H1080</f>
        <v>ARISE_SEQ_0093</v>
      </c>
      <c r="I1080" s="70" t="str">
        <f>sampletable!I1080</f>
        <v>NCBN001459</v>
      </c>
      <c r="J1080" s="70">
        <f>sampletable!J1080</f>
        <v>1100009815</v>
      </c>
      <c r="K1080" s="70" t="str">
        <f>sampletable!K1080</f>
        <v>NI107</v>
      </c>
      <c r="L1080" s="70" t="str">
        <f>sampletable!L1080</f>
        <v>B11</v>
      </c>
      <c r="M1080" s="70" t="str">
        <f>sampletable!M1080</f>
        <v>ONT_LepF1+ONT_LCO1490</v>
      </c>
      <c r="N1080" s="70" t="str">
        <f>sampletable!N1080</f>
        <v>#N/A</v>
      </c>
      <c r="O1080" s="70" t="str">
        <f>sampletable!O1080</f>
        <v>ONT_LepR1+ONT_HCO2198</v>
      </c>
      <c r="P1080" s="70" t="str">
        <f>sampletable!P1080</f>
        <v>#N/A</v>
      </c>
      <c r="Q1080" s="70"/>
      <c r="R1080" s="70" t="str">
        <f>sampletable!R1080</f>
        <v>BC82</v>
      </c>
      <c r="S1080" s="70"/>
      <c r="T1080" s="70" t="str">
        <f>sampletable!T1080</f>
        <v>NB12</v>
      </c>
    </row>
    <row r="1081">
      <c r="A1081" s="70"/>
      <c r="B1081" s="70" t="str">
        <f>sampletable!B1081</f>
        <v>RMNH.5116919.2</v>
      </c>
      <c r="C1081" s="71" t="str">
        <f>sampletable!C1081</f>
        <v>Insect</v>
      </c>
      <c r="D1081" s="71" t="str">
        <f>sampletable!D1081</f>
        <v>COI-5P</v>
      </c>
      <c r="E1081" s="70">
        <f>sampletable!E1081</f>
        <v>658</v>
      </c>
      <c r="F1081" s="70">
        <f>sampletable!F1081</f>
        <v>658</v>
      </c>
      <c r="G1081" s="71" t="str">
        <f>sampletable!G1081</f>
        <v>5. Invertebrate Mitochondrial</v>
      </c>
      <c r="H1081" s="70" t="str">
        <f>sampletable!H1081</f>
        <v>ARISE_SEQ_0093</v>
      </c>
      <c r="I1081" s="70" t="str">
        <f>sampletable!I1081</f>
        <v>NCBN001459</v>
      </c>
      <c r="J1081" s="70">
        <f>sampletable!J1081</f>
        <v>1100009816</v>
      </c>
      <c r="K1081" s="70" t="str">
        <f>sampletable!K1081</f>
        <v>NI107</v>
      </c>
      <c r="L1081" s="70" t="str">
        <f>sampletable!L1081</f>
        <v>B12</v>
      </c>
      <c r="M1081" s="70" t="str">
        <f>sampletable!M1081</f>
        <v>ONT_LepF1+ONT_LCO1490</v>
      </c>
      <c r="N1081" s="70" t="str">
        <f>sampletable!N1081</f>
        <v>#N/A</v>
      </c>
      <c r="O1081" s="70" t="str">
        <f>sampletable!O1081</f>
        <v>ONT_LepR1+ONT_HCO2198</v>
      </c>
      <c r="P1081" s="70" t="str">
        <f>sampletable!P1081</f>
        <v>#N/A</v>
      </c>
      <c r="Q1081" s="70"/>
      <c r="R1081" s="70" t="str">
        <f>sampletable!R1081</f>
        <v>BC90</v>
      </c>
      <c r="S1081" s="70"/>
      <c r="T1081" s="70" t="str">
        <f>sampletable!T1081</f>
        <v>NB12</v>
      </c>
    </row>
    <row r="1082">
      <c r="A1082" s="70"/>
      <c r="B1082" s="70" t="str">
        <f>sampletable!B1082</f>
        <v>RMNH.5128411</v>
      </c>
      <c r="C1082" s="71" t="str">
        <f>sampletable!C1082</f>
        <v>Insect</v>
      </c>
      <c r="D1082" s="71" t="str">
        <f>sampletable!D1082</f>
        <v>COI-5P</v>
      </c>
      <c r="E1082" s="70">
        <f>sampletable!E1082</f>
        <v>658</v>
      </c>
      <c r="F1082" s="70">
        <f>sampletable!F1082</f>
        <v>658</v>
      </c>
      <c r="G1082" s="71" t="str">
        <f>sampletable!G1082</f>
        <v>5. Invertebrate Mitochondrial</v>
      </c>
      <c r="H1082" s="70" t="str">
        <f>sampletable!H1082</f>
        <v>ARISE_SEQ_0093</v>
      </c>
      <c r="I1082" s="70" t="str">
        <f>sampletable!I1082</f>
        <v>NCBN001459</v>
      </c>
      <c r="J1082" s="70">
        <f>sampletable!J1082</f>
        <v>1100009817</v>
      </c>
      <c r="K1082" s="70" t="str">
        <f>sampletable!K1082</f>
        <v>NI107</v>
      </c>
      <c r="L1082" s="70" t="str">
        <f>sampletable!L1082</f>
        <v>C01</v>
      </c>
      <c r="M1082" s="70" t="str">
        <f>sampletable!M1082</f>
        <v>ONT_LepF1+ONT_LCO1490</v>
      </c>
      <c r="N1082" s="70" t="str">
        <f>sampletable!N1082</f>
        <v>#N/A</v>
      </c>
      <c r="O1082" s="70" t="str">
        <f>sampletable!O1082</f>
        <v>ONT_LepR1+ONT_HCO2198</v>
      </c>
      <c r="P1082" s="70" t="str">
        <f>sampletable!P1082</f>
        <v>#N/A</v>
      </c>
      <c r="Q1082" s="70"/>
      <c r="R1082" s="70" t="str">
        <f>sampletable!R1082</f>
        <v>BC03</v>
      </c>
      <c r="S1082" s="70"/>
      <c r="T1082" s="70" t="str">
        <f>sampletable!T1082</f>
        <v>NB12</v>
      </c>
    </row>
    <row r="1083">
      <c r="A1083" s="70"/>
      <c r="B1083" s="70" t="str">
        <f>sampletable!B1083</f>
        <v>RMNH.5128419</v>
      </c>
      <c r="C1083" s="71" t="str">
        <f>sampletable!C1083</f>
        <v>Insect</v>
      </c>
      <c r="D1083" s="71" t="str">
        <f>sampletable!D1083</f>
        <v>COI-5P</v>
      </c>
      <c r="E1083" s="70">
        <f>sampletable!E1083</f>
        <v>658</v>
      </c>
      <c r="F1083" s="70">
        <f>sampletable!F1083</f>
        <v>658</v>
      </c>
      <c r="G1083" s="71" t="str">
        <f>sampletable!G1083</f>
        <v>5. Invertebrate Mitochondrial</v>
      </c>
      <c r="H1083" s="70" t="str">
        <f>sampletable!H1083</f>
        <v>ARISE_SEQ_0093</v>
      </c>
      <c r="I1083" s="70" t="str">
        <f>sampletable!I1083</f>
        <v>NCBN001459</v>
      </c>
      <c r="J1083" s="70">
        <f>sampletable!J1083</f>
        <v>1100009818</v>
      </c>
      <c r="K1083" s="70" t="str">
        <f>sampletable!K1083</f>
        <v>NI107</v>
      </c>
      <c r="L1083" s="70" t="str">
        <f>sampletable!L1083</f>
        <v>C02</v>
      </c>
      <c r="M1083" s="70" t="str">
        <f>sampletable!M1083</f>
        <v>ONT_LepF1+ONT_LCO1490</v>
      </c>
      <c r="N1083" s="70" t="str">
        <f>sampletable!N1083</f>
        <v>#N/A</v>
      </c>
      <c r="O1083" s="70" t="str">
        <f>sampletable!O1083</f>
        <v>ONT_LepR1+ONT_HCO2198</v>
      </c>
      <c r="P1083" s="70" t="str">
        <f>sampletable!P1083</f>
        <v>#N/A</v>
      </c>
      <c r="Q1083" s="70"/>
      <c r="R1083" s="70" t="str">
        <f>sampletable!R1083</f>
        <v>BC11</v>
      </c>
      <c r="S1083" s="70"/>
      <c r="T1083" s="70" t="str">
        <f>sampletable!T1083</f>
        <v>NB12</v>
      </c>
    </row>
    <row r="1084">
      <c r="A1084" s="70"/>
      <c r="B1084" s="70" t="str">
        <f>sampletable!B1084</f>
        <v>RMNH.5128427</v>
      </c>
      <c r="C1084" s="71" t="str">
        <f>sampletable!C1084</f>
        <v>Insect</v>
      </c>
      <c r="D1084" s="71" t="str">
        <f>sampletable!D1084</f>
        <v>COI-5P</v>
      </c>
      <c r="E1084" s="70">
        <f>sampletable!E1084</f>
        <v>658</v>
      </c>
      <c r="F1084" s="70">
        <f>sampletable!F1084</f>
        <v>658</v>
      </c>
      <c r="G1084" s="71" t="str">
        <f>sampletable!G1084</f>
        <v>5. Invertebrate Mitochondrial</v>
      </c>
      <c r="H1084" s="70" t="str">
        <f>sampletable!H1084</f>
        <v>ARISE_SEQ_0093</v>
      </c>
      <c r="I1084" s="70" t="str">
        <f>sampletable!I1084</f>
        <v>NCBN001459</v>
      </c>
      <c r="J1084" s="70">
        <f>sampletable!J1084</f>
        <v>1100009819</v>
      </c>
      <c r="K1084" s="70" t="str">
        <f>sampletable!K1084</f>
        <v>NI107</v>
      </c>
      <c r="L1084" s="70" t="str">
        <f>sampletable!L1084</f>
        <v>C03</v>
      </c>
      <c r="M1084" s="70" t="str">
        <f>sampletable!M1084</f>
        <v>ONT_LepF1+ONT_LCO1490</v>
      </c>
      <c r="N1084" s="70" t="str">
        <f>sampletable!N1084</f>
        <v>#N/A</v>
      </c>
      <c r="O1084" s="70" t="str">
        <f>sampletable!O1084</f>
        <v>ONT_LepR1+ONT_HCO2198</v>
      </c>
      <c r="P1084" s="70" t="str">
        <f>sampletable!P1084</f>
        <v>#N/A</v>
      </c>
      <c r="Q1084" s="70"/>
      <c r="R1084" s="70" t="str">
        <f>sampletable!R1084</f>
        <v>BC19</v>
      </c>
      <c r="S1084" s="70"/>
      <c r="T1084" s="70" t="str">
        <f>sampletable!T1084</f>
        <v>NB12</v>
      </c>
    </row>
    <row r="1085">
      <c r="A1085" s="70"/>
      <c r="B1085" s="70" t="str">
        <f>sampletable!B1085</f>
        <v>RMNH.5128435</v>
      </c>
      <c r="C1085" s="71" t="str">
        <f>sampletable!C1085</f>
        <v>Insect</v>
      </c>
      <c r="D1085" s="71" t="str">
        <f>sampletable!D1085</f>
        <v>COI-5P</v>
      </c>
      <c r="E1085" s="70">
        <f>sampletable!E1085</f>
        <v>658</v>
      </c>
      <c r="F1085" s="70">
        <f>sampletable!F1085</f>
        <v>658</v>
      </c>
      <c r="G1085" s="71" t="str">
        <f>sampletable!G1085</f>
        <v>5. Invertebrate Mitochondrial</v>
      </c>
      <c r="H1085" s="70" t="str">
        <f>sampletable!H1085</f>
        <v>ARISE_SEQ_0093</v>
      </c>
      <c r="I1085" s="70" t="str">
        <f>sampletable!I1085</f>
        <v>NCBN001459</v>
      </c>
      <c r="J1085" s="70">
        <f>sampletable!J1085</f>
        <v>1100009820</v>
      </c>
      <c r="K1085" s="70" t="str">
        <f>sampletable!K1085</f>
        <v>NI107</v>
      </c>
      <c r="L1085" s="70" t="str">
        <f>sampletable!L1085</f>
        <v>C04</v>
      </c>
      <c r="M1085" s="70" t="str">
        <f>sampletable!M1085</f>
        <v>ONT_LepF1+ONT_LCO1490</v>
      </c>
      <c r="N1085" s="70" t="str">
        <f>sampletable!N1085</f>
        <v>#N/A</v>
      </c>
      <c r="O1085" s="70" t="str">
        <f>sampletable!O1085</f>
        <v>ONT_LepR1+ONT_HCO2198</v>
      </c>
      <c r="P1085" s="70" t="str">
        <f>sampletable!P1085</f>
        <v>#N/A</v>
      </c>
      <c r="Q1085" s="70"/>
      <c r="R1085" s="70" t="str">
        <f>sampletable!R1085</f>
        <v>BC27</v>
      </c>
      <c r="S1085" s="70"/>
      <c r="T1085" s="70" t="str">
        <f>sampletable!T1085</f>
        <v>NB12</v>
      </c>
    </row>
    <row r="1086">
      <c r="A1086" s="70"/>
      <c r="B1086" s="70" t="str">
        <f>sampletable!B1086</f>
        <v>RMNH.5128443</v>
      </c>
      <c r="C1086" s="71" t="str">
        <f>sampletable!C1086</f>
        <v>Insect</v>
      </c>
      <c r="D1086" s="71" t="str">
        <f>sampletable!D1086</f>
        <v>COI-5P</v>
      </c>
      <c r="E1086" s="70">
        <f>sampletable!E1086</f>
        <v>658</v>
      </c>
      <c r="F1086" s="70">
        <f>sampletable!F1086</f>
        <v>658</v>
      </c>
      <c r="G1086" s="71" t="str">
        <f>sampletable!G1086</f>
        <v>5. Invertebrate Mitochondrial</v>
      </c>
      <c r="H1086" s="70" t="str">
        <f>sampletable!H1086</f>
        <v>ARISE_SEQ_0093</v>
      </c>
      <c r="I1086" s="70" t="str">
        <f>sampletable!I1086</f>
        <v>NCBN001459</v>
      </c>
      <c r="J1086" s="70">
        <f>sampletable!J1086</f>
        <v>1100009821</v>
      </c>
      <c r="K1086" s="70" t="str">
        <f>sampletable!K1086</f>
        <v>NI107</v>
      </c>
      <c r="L1086" s="70" t="str">
        <f>sampletable!L1086</f>
        <v>C05</v>
      </c>
      <c r="M1086" s="70" t="str">
        <f>sampletable!M1086</f>
        <v>ONT_LepF1+ONT_LCO1490</v>
      </c>
      <c r="N1086" s="70" t="str">
        <f>sampletable!N1086</f>
        <v>#N/A</v>
      </c>
      <c r="O1086" s="70" t="str">
        <f>sampletable!O1086</f>
        <v>ONT_LepR1+ONT_HCO2198</v>
      </c>
      <c r="P1086" s="70" t="str">
        <f>sampletable!P1086</f>
        <v>#N/A</v>
      </c>
      <c r="Q1086" s="70"/>
      <c r="R1086" s="70" t="str">
        <f>sampletable!R1086</f>
        <v>BC35</v>
      </c>
      <c r="S1086" s="70"/>
      <c r="T1086" s="70" t="str">
        <f>sampletable!T1086</f>
        <v>NB12</v>
      </c>
    </row>
    <row r="1087">
      <c r="A1087" s="70"/>
      <c r="B1087" s="70" t="str">
        <f>sampletable!B1087</f>
        <v>RMNH.5128451</v>
      </c>
      <c r="C1087" s="71" t="str">
        <f>sampletable!C1087</f>
        <v>Insect</v>
      </c>
      <c r="D1087" s="71" t="str">
        <f>sampletable!D1087</f>
        <v>COI-5P</v>
      </c>
      <c r="E1087" s="70">
        <f>sampletable!E1087</f>
        <v>658</v>
      </c>
      <c r="F1087" s="70">
        <f>sampletable!F1087</f>
        <v>658</v>
      </c>
      <c r="G1087" s="71" t="str">
        <f>sampletable!G1087</f>
        <v>5. Invertebrate Mitochondrial</v>
      </c>
      <c r="H1087" s="70" t="str">
        <f>sampletable!H1087</f>
        <v>ARISE_SEQ_0093</v>
      </c>
      <c r="I1087" s="70" t="str">
        <f>sampletable!I1087</f>
        <v>NCBN001459</v>
      </c>
      <c r="J1087" s="70">
        <f>sampletable!J1087</f>
        <v>1100009822</v>
      </c>
      <c r="K1087" s="70" t="str">
        <f>sampletable!K1087</f>
        <v>NI107</v>
      </c>
      <c r="L1087" s="70" t="str">
        <f>sampletable!L1087</f>
        <v>C06</v>
      </c>
      <c r="M1087" s="70" t="str">
        <f>sampletable!M1087</f>
        <v>ONT_LepF1+ONT_LCO1490</v>
      </c>
      <c r="N1087" s="70" t="str">
        <f>sampletable!N1087</f>
        <v>#N/A</v>
      </c>
      <c r="O1087" s="70" t="str">
        <f>sampletable!O1087</f>
        <v>ONT_LepR1+ONT_HCO2198</v>
      </c>
      <c r="P1087" s="70" t="str">
        <f>sampletable!P1087</f>
        <v>#N/A</v>
      </c>
      <c r="Q1087" s="70"/>
      <c r="R1087" s="70" t="str">
        <f>sampletable!R1087</f>
        <v>BC43</v>
      </c>
      <c r="S1087" s="70"/>
      <c r="T1087" s="70" t="str">
        <f>sampletable!T1087</f>
        <v>NB12</v>
      </c>
    </row>
    <row r="1088">
      <c r="A1088" s="70"/>
      <c r="B1088" s="70" t="str">
        <f>sampletable!B1088</f>
        <v>RMNH.5128459</v>
      </c>
      <c r="C1088" s="71" t="str">
        <f>sampletable!C1088</f>
        <v>Insect</v>
      </c>
      <c r="D1088" s="71" t="str">
        <f>sampletable!D1088</f>
        <v>COI-5P</v>
      </c>
      <c r="E1088" s="70">
        <f>sampletable!E1088</f>
        <v>658</v>
      </c>
      <c r="F1088" s="70">
        <f>sampletable!F1088</f>
        <v>658</v>
      </c>
      <c r="G1088" s="71" t="str">
        <f>sampletable!G1088</f>
        <v>5. Invertebrate Mitochondrial</v>
      </c>
      <c r="H1088" s="70" t="str">
        <f>sampletable!H1088</f>
        <v>ARISE_SEQ_0093</v>
      </c>
      <c r="I1088" s="70" t="str">
        <f>sampletable!I1088</f>
        <v>NCBN001459</v>
      </c>
      <c r="J1088" s="70">
        <f>sampletable!J1088</f>
        <v>1100009823</v>
      </c>
      <c r="K1088" s="70" t="str">
        <f>sampletable!K1088</f>
        <v>NI107</v>
      </c>
      <c r="L1088" s="70" t="str">
        <f>sampletable!L1088</f>
        <v>C07</v>
      </c>
      <c r="M1088" s="70" t="str">
        <f>sampletable!M1088</f>
        <v>ONT_LepF1+ONT_LCO1490</v>
      </c>
      <c r="N1088" s="70" t="str">
        <f>sampletable!N1088</f>
        <v>#N/A</v>
      </c>
      <c r="O1088" s="70" t="str">
        <f>sampletable!O1088</f>
        <v>ONT_LepR1+ONT_HCO2198</v>
      </c>
      <c r="P1088" s="70" t="str">
        <f>sampletable!P1088</f>
        <v>#N/A</v>
      </c>
      <c r="Q1088" s="70"/>
      <c r="R1088" s="70" t="str">
        <f>sampletable!R1088</f>
        <v>BC51</v>
      </c>
      <c r="S1088" s="70"/>
      <c r="T1088" s="70" t="str">
        <f>sampletable!T1088</f>
        <v>NB12</v>
      </c>
    </row>
    <row r="1089">
      <c r="A1089" s="70"/>
      <c r="B1089" s="70" t="str">
        <f>sampletable!B1089</f>
        <v>RMNH.5128467</v>
      </c>
      <c r="C1089" s="71" t="str">
        <f>sampletable!C1089</f>
        <v>Insect</v>
      </c>
      <c r="D1089" s="71" t="str">
        <f>sampletable!D1089</f>
        <v>COI-5P</v>
      </c>
      <c r="E1089" s="70">
        <f>sampletable!E1089</f>
        <v>658</v>
      </c>
      <c r="F1089" s="70">
        <f>sampletable!F1089</f>
        <v>658</v>
      </c>
      <c r="G1089" s="71" t="str">
        <f>sampletable!G1089</f>
        <v>5. Invertebrate Mitochondrial</v>
      </c>
      <c r="H1089" s="70" t="str">
        <f>sampletable!H1089</f>
        <v>ARISE_SEQ_0093</v>
      </c>
      <c r="I1089" s="70" t="str">
        <f>sampletable!I1089</f>
        <v>NCBN001459</v>
      </c>
      <c r="J1089" s="70">
        <f>sampletable!J1089</f>
        <v>1100009824</v>
      </c>
      <c r="K1089" s="70" t="str">
        <f>sampletable!K1089</f>
        <v>NI107</v>
      </c>
      <c r="L1089" s="70" t="str">
        <f>sampletable!L1089</f>
        <v>C08</v>
      </c>
      <c r="M1089" s="70" t="str">
        <f>sampletable!M1089</f>
        <v>ONT_LepF1+ONT_LCO1490</v>
      </c>
      <c r="N1089" s="70" t="str">
        <f>sampletable!N1089</f>
        <v>#N/A</v>
      </c>
      <c r="O1089" s="70" t="str">
        <f>sampletable!O1089</f>
        <v>ONT_LepR1+ONT_HCO2198</v>
      </c>
      <c r="P1089" s="70" t="str">
        <f>sampletable!P1089</f>
        <v>#N/A</v>
      </c>
      <c r="Q1089" s="70"/>
      <c r="R1089" s="70" t="str">
        <f>sampletable!R1089</f>
        <v>BC59</v>
      </c>
      <c r="S1089" s="70"/>
      <c r="T1089" s="70" t="str">
        <f>sampletable!T1089</f>
        <v>NB12</v>
      </c>
    </row>
    <row r="1090">
      <c r="A1090" s="70"/>
      <c r="B1090" s="70" t="str">
        <f>sampletable!B1090</f>
        <v>RMNH.5116908.2</v>
      </c>
      <c r="C1090" s="71" t="str">
        <f>sampletable!C1090</f>
        <v>Insect</v>
      </c>
      <c r="D1090" s="71" t="str">
        <f>sampletable!D1090</f>
        <v>COI-5P</v>
      </c>
      <c r="E1090" s="70">
        <f>sampletable!E1090</f>
        <v>658</v>
      </c>
      <c r="F1090" s="70">
        <f>sampletable!F1090</f>
        <v>658</v>
      </c>
      <c r="G1090" s="71" t="str">
        <f>sampletable!G1090</f>
        <v>5. Invertebrate Mitochondrial</v>
      </c>
      <c r="H1090" s="70" t="str">
        <f>sampletable!H1090</f>
        <v>ARISE_SEQ_0093</v>
      </c>
      <c r="I1090" s="70" t="str">
        <f>sampletable!I1090</f>
        <v>NCBN001459</v>
      </c>
      <c r="J1090" s="70">
        <f>sampletable!J1090</f>
        <v>1100009825</v>
      </c>
      <c r="K1090" s="70" t="str">
        <f>sampletable!K1090</f>
        <v>NI107</v>
      </c>
      <c r="L1090" s="70" t="str">
        <f>sampletable!L1090</f>
        <v>C09</v>
      </c>
      <c r="M1090" s="70" t="str">
        <f>sampletable!M1090</f>
        <v>ONT_LepF1+ONT_LCO1490</v>
      </c>
      <c r="N1090" s="70" t="str">
        <f>sampletable!N1090</f>
        <v>#N/A</v>
      </c>
      <c r="O1090" s="70" t="str">
        <f>sampletable!O1090</f>
        <v>ONT_LepR1+ONT_HCO2198</v>
      </c>
      <c r="P1090" s="70" t="str">
        <f>sampletable!P1090</f>
        <v>#N/A</v>
      </c>
      <c r="Q1090" s="70"/>
      <c r="R1090" s="70" t="str">
        <f>sampletable!R1090</f>
        <v>BC67</v>
      </c>
      <c r="S1090" s="70"/>
      <c r="T1090" s="70" t="str">
        <f>sampletable!T1090</f>
        <v>NB12</v>
      </c>
    </row>
    <row r="1091">
      <c r="A1091" s="70"/>
      <c r="B1091" s="70" t="str">
        <f>sampletable!B1091</f>
        <v>RMNH.5116912.2</v>
      </c>
      <c r="C1091" s="71" t="str">
        <f>sampletable!C1091</f>
        <v>Insect</v>
      </c>
      <c r="D1091" s="71" t="str">
        <f>sampletable!D1091</f>
        <v>COI-5P</v>
      </c>
      <c r="E1091" s="70">
        <f>sampletable!E1091</f>
        <v>658</v>
      </c>
      <c r="F1091" s="70">
        <f>sampletable!F1091</f>
        <v>658</v>
      </c>
      <c r="G1091" s="71" t="str">
        <f>sampletable!G1091</f>
        <v>5. Invertebrate Mitochondrial</v>
      </c>
      <c r="H1091" s="70" t="str">
        <f>sampletable!H1091</f>
        <v>ARISE_SEQ_0093</v>
      </c>
      <c r="I1091" s="70" t="str">
        <f>sampletable!I1091</f>
        <v>NCBN001459</v>
      </c>
      <c r="J1091" s="70">
        <f>sampletable!J1091</f>
        <v>1100009826</v>
      </c>
      <c r="K1091" s="70" t="str">
        <f>sampletable!K1091</f>
        <v>NI107</v>
      </c>
      <c r="L1091" s="70" t="str">
        <f>sampletable!L1091</f>
        <v>C10</v>
      </c>
      <c r="M1091" s="70" t="str">
        <f>sampletable!M1091</f>
        <v>ONT_LepF1+ONT_LCO1490</v>
      </c>
      <c r="N1091" s="70" t="str">
        <f>sampletable!N1091</f>
        <v>#N/A</v>
      </c>
      <c r="O1091" s="70" t="str">
        <f>sampletable!O1091</f>
        <v>ONT_LepR1+ONT_HCO2198</v>
      </c>
      <c r="P1091" s="70" t="str">
        <f>sampletable!P1091</f>
        <v>#N/A</v>
      </c>
      <c r="Q1091" s="70"/>
      <c r="R1091" s="70" t="str">
        <f>sampletable!R1091</f>
        <v>BC75</v>
      </c>
      <c r="S1091" s="70"/>
      <c r="T1091" s="70" t="str">
        <f>sampletable!T1091</f>
        <v>NB12</v>
      </c>
    </row>
    <row r="1092">
      <c r="A1092" s="70"/>
      <c r="B1092" s="70" t="str">
        <f>sampletable!B1092</f>
        <v>RMNH.5116916.2</v>
      </c>
      <c r="C1092" s="71" t="str">
        <f>sampletable!C1092</f>
        <v>Insect</v>
      </c>
      <c r="D1092" s="71" t="str">
        <f>sampletable!D1092</f>
        <v>COI-5P</v>
      </c>
      <c r="E1092" s="70">
        <f>sampletable!E1092</f>
        <v>658</v>
      </c>
      <c r="F1092" s="70">
        <f>sampletable!F1092</f>
        <v>658</v>
      </c>
      <c r="G1092" s="71" t="str">
        <f>sampletable!G1092</f>
        <v>5. Invertebrate Mitochondrial</v>
      </c>
      <c r="H1092" s="70" t="str">
        <f>sampletable!H1092</f>
        <v>ARISE_SEQ_0093</v>
      </c>
      <c r="I1092" s="70" t="str">
        <f>sampletable!I1092</f>
        <v>NCBN001459</v>
      </c>
      <c r="J1092" s="70">
        <f>sampletable!J1092</f>
        <v>1100009827</v>
      </c>
      <c r="K1092" s="70" t="str">
        <f>sampletable!K1092</f>
        <v>NI107</v>
      </c>
      <c r="L1092" s="70" t="str">
        <f>sampletable!L1092</f>
        <v>C11</v>
      </c>
      <c r="M1092" s="70" t="str">
        <f>sampletable!M1092</f>
        <v>ONT_LepF1+ONT_LCO1490</v>
      </c>
      <c r="N1092" s="70" t="str">
        <f>sampletable!N1092</f>
        <v>#N/A</v>
      </c>
      <c r="O1092" s="70" t="str">
        <f>sampletable!O1092</f>
        <v>ONT_LepR1+ONT_HCO2198</v>
      </c>
      <c r="P1092" s="70" t="str">
        <f>sampletable!P1092</f>
        <v>#N/A</v>
      </c>
      <c r="Q1092" s="70"/>
      <c r="R1092" s="70" t="str">
        <f>sampletable!R1092</f>
        <v>BC83</v>
      </c>
      <c r="S1092" s="70"/>
      <c r="T1092" s="70" t="str">
        <f>sampletable!T1092</f>
        <v>NB12</v>
      </c>
    </row>
    <row r="1093">
      <c r="A1093" s="70"/>
      <c r="B1093" s="70" t="str">
        <f>sampletable!B1093</f>
        <v>RMNH.5116920.2</v>
      </c>
      <c r="C1093" s="71" t="str">
        <f>sampletable!C1093</f>
        <v>Insect</v>
      </c>
      <c r="D1093" s="71" t="str">
        <f>sampletable!D1093</f>
        <v>COI-5P</v>
      </c>
      <c r="E1093" s="70">
        <f>sampletable!E1093</f>
        <v>658</v>
      </c>
      <c r="F1093" s="70">
        <f>sampletable!F1093</f>
        <v>658</v>
      </c>
      <c r="G1093" s="71" t="str">
        <f>sampletable!G1093</f>
        <v>5. Invertebrate Mitochondrial</v>
      </c>
      <c r="H1093" s="70" t="str">
        <f>sampletable!H1093</f>
        <v>ARISE_SEQ_0093</v>
      </c>
      <c r="I1093" s="70" t="str">
        <f>sampletable!I1093</f>
        <v>NCBN001459</v>
      </c>
      <c r="J1093" s="70">
        <f>sampletable!J1093</f>
        <v>1100009828</v>
      </c>
      <c r="K1093" s="70" t="str">
        <f>sampletable!K1093</f>
        <v>NI107</v>
      </c>
      <c r="L1093" s="70" t="str">
        <f>sampletable!L1093</f>
        <v>C12</v>
      </c>
      <c r="M1093" s="70" t="str">
        <f>sampletable!M1093</f>
        <v>ONT_LepF1+ONT_LCO1490</v>
      </c>
      <c r="N1093" s="70" t="str">
        <f>sampletable!N1093</f>
        <v>#N/A</v>
      </c>
      <c r="O1093" s="70" t="str">
        <f>sampletable!O1093</f>
        <v>ONT_LepR1+ONT_HCO2198</v>
      </c>
      <c r="P1093" s="70" t="str">
        <f>sampletable!P1093</f>
        <v>#N/A</v>
      </c>
      <c r="Q1093" s="70"/>
      <c r="R1093" s="70" t="str">
        <f>sampletable!R1093</f>
        <v>BC91</v>
      </c>
      <c r="S1093" s="70"/>
      <c r="T1093" s="70" t="str">
        <f>sampletable!T1093</f>
        <v>NB12</v>
      </c>
    </row>
    <row r="1094">
      <c r="A1094" s="70"/>
      <c r="B1094" s="70" t="str">
        <f>sampletable!B1094</f>
        <v>RMNH.5128412</v>
      </c>
      <c r="C1094" s="71" t="str">
        <f>sampletable!C1094</f>
        <v>Insect</v>
      </c>
      <c r="D1094" s="71" t="str">
        <f>sampletable!D1094</f>
        <v>COI-5P</v>
      </c>
      <c r="E1094" s="70">
        <f>sampletable!E1094</f>
        <v>658</v>
      </c>
      <c r="F1094" s="70">
        <f>sampletable!F1094</f>
        <v>658</v>
      </c>
      <c r="G1094" s="71" t="str">
        <f>sampletable!G1094</f>
        <v>5. Invertebrate Mitochondrial</v>
      </c>
      <c r="H1094" s="70" t="str">
        <f>sampletable!H1094</f>
        <v>ARISE_SEQ_0093</v>
      </c>
      <c r="I1094" s="70" t="str">
        <f>sampletable!I1094</f>
        <v>NCBN001459</v>
      </c>
      <c r="J1094" s="70">
        <f>sampletable!J1094</f>
        <v>1100009829</v>
      </c>
      <c r="K1094" s="70" t="str">
        <f>sampletable!K1094</f>
        <v>NI107</v>
      </c>
      <c r="L1094" s="70" t="str">
        <f>sampletable!L1094</f>
        <v>D01</v>
      </c>
      <c r="M1094" s="70" t="str">
        <f>sampletable!M1094</f>
        <v>ONT_LepF1+ONT_LCO1490</v>
      </c>
      <c r="N1094" s="70" t="str">
        <f>sampletable!N1094</f>
        <v>#N/A</v>
      </c>
      <c r="O1094" s="70" t="str">
        <f>sampletable!O1094</f>
        <v>ONT_LepR1+ONT_HCO2198</v>
      </c>
      <c r="P1094" s="70" t="str">
        <f>sampletable!P1094</f>
        <v>#N/A</v>
      </c>
      <c r="Q1094" s="70"/>
      <c r="R1094" s="70" t="str">
        <f>sampletable!R1094</f>
        <v>BC04</v>
      </c>
      <c r="S1094" s="70"/>
      <c r="T1094" s="70" t="str">
        <f>sampletable!T1094</f>
        <v>NB12</v>
      </c>
    </row>
    <row r="1095">
      <c r="A1095" s="70"/>
      <c r="B1095" s="70" t="str">
        <f>sampletable!B1095</f>
        <v>RMNH.5128420</v>
      </c>
      <c r="C1095" s="71" t="str">
        <f>sampletable!C1095</f>
        <v>Insect</v>
      </c>
      <c r="D1095" s="71" t="str">
        <f>sampletable!D1095</f>
        <v>COI-5P</v>
      </c>
      <c r="E1095" s="70">
        <f>sampletable!E1095</f>
        <v>658</v>
      </c>
      <c r="F1095" s="70">
        <f>sampletable!F1095</f>
        <v>658</v>
      </c>
      <c r="G1095" s="71" t="str">
        <f>sampletable!G1095</f>
        <v>5. Invertebrate Mitochondrial</v>
      </c>
      <c r="H1095" s="70" t="str">
        <f>sampletable!H1095</f>
        <v>ARISE_SEQ_0093</v>
      </c>
      <c r="I1095" s="70" t="str">
        <f>sampletable!I1095</f>
        <v>NCBN001459</v>
      </c>
      <c r="J1095" s="70">
        <f>sampletable!J1095</f>
        <v>1100009830</v>
      </c>
      <c r="K1095" s="70" t="str">
        <f>sampletable!K1095</f>
        <v>NI107</v>
      </c>
      <c r="L1095" s="70" t="str">
        <f>sampletable!L1095</f>
        <v>D02</v>
      </c>
      <c r="M1095" s="70" t="str">
        <f>sampletable!M1095</f>
        <v>ONT_LepF1+ONT_LCO1490</v>
      </c>
      <c r="N1095" s="70" t="str">
        <f>sampletable!N1095</f>
        <v>#N/A</v>
      </c>
      <c r="O1095" s="70" t="str">
        <f>sampletable!O1095</f>
        <v>ONT_LepR1+ONT_HCO2198</v>
      </c>
      <c r="P1095" s="70" t="str">
        <f>sampletable!P1095</f>
        <v>#N/A</v>
      </c>
      <c r="Q1095" s="70"/>
      <c r="R1095" s="70" t="str">
        <f>sampletable!R1095</f>
        <v>BC12</v>
      </c>
      <c r="S1095" s="70"/>
      <c r="T1095" s="70" t="str">
        <f>sampletable!T1095</f>
        <v>NB12</v>
      </c>
    </row>
    <row r="1096">
      <c r="A1096" s="70"/>
      <c r="B1096" s="70" t="str">
        <f>sampletable!B1096</f>
        <v>RMNH.5128428</v>
      </c>
      <c r="C1096" s="71" t="str">
        <f>sampletable!C1096</f>
        <v>Insect</v>
      </c>
      <c r="D1096" s="71" t="str">
        <f>sampletable!D1096</f>
        <v>COI-5P</v>
      </c>
      <c r="E1096" s="70">
        <f>sampletable!E1096</f>
        <v>658</v>
      </c>
      <c r="F1096" s="70">
        <f>sampletable!F1096</f>
        <v>658</v>
      </c>
      <c r="G1096" s="71" t="str">
        <f>sampletable!G1096</f>
        <v>5. Invertebrate Mitochondrial</v>
      </c>
      <c r="H1096" s="70" t="str">
        <f>sampletable!H1096</f>
        <v>ARISE_SEQ_0093</v>
      </c>
      <c r="I1096" s="70" t="str">
        <f>sampletable!I1096</f>
        <v>NCBN001459</v>
      </c>
      <c r="J1096" s="70">
        <f>sampletable!J1096</f>
        <v>1100009831</v>
      </c>
      <c r="K1096" s="70" t="str">
        <f>sampletable!K1096</f>
        <v>NI107</v>
      </c>
      <c r="L1096" s="70" t="str">
        <f>sampletable!L1096</f>
        <v>D03</v>
      </c>
      <c r="M1096" s="70" t="str">
        <f>sampletable!M1096</f>
        <v>ONT_LepF1+ONT_LCO1490</v>
      </c>
      <c r="N1096" s="70" t="str">
        <f>sampletable!N1096</f>
        <v>#N/A</v>
      </c>
      <c r="O1096" s="70" t="str">
        <f>sampletable!O1096</f>
        <v>ONT_LepR1+ONT_HCO2198</v>
      </c>
      <c r="P1096" s="70" t="str">
        <f>sampletable!P1096</f>
        <v>#N/A</v>
      </c>
      <c r="Q1096" s="70"/>
      <c r="R1096" s="70" t="str">
        <f>sampletable!R1096</f>
        <v>BC20</v>
      </c>
      <c r="S1096" s="70"/>
      <c r="T1096" s="70" t="str">
        <f>sampletable!T1096</f>
        <v>NB12</v>
      </c>
    </row>
    <row r="1097">
      <c r="A1097" s="70"/>
      <c r="B1097" s="70" t="str">
        <f>sampletable!B1097</f>
        <v>RMNH.5128436</v>
      </c>
      <c r="C1097" s="71" t="str">
        <f>sampletable!C1097</f>
        <v>Insect</v>
      </c>
      <c r="D1097" s="71" t="str">
        <f>sampletable!D1097</f>
        <v>COI-5P</v>
      </c>
      <c r="E1097" s="70">
        <f>sampletable!E1097</f>
        <v>658</v>
      </c>
      <c r="F1097" s="70">
        <f>sampletable!F1097</f>
        <v>658</v>
      </c>
      <c r="G1097" s="71" t="str">
        <f>sampletable!G1097</f>
        <v>5. Invertebrate Mitochondrial</v>
      </c>
      <c r="H1097" s="70" t="str">
        <f>sampletable!H1097</f>
        <v>ARISE_SEQ_0093</v>
      </c>
      <c r="I1097" s="70" t="str">
        <f>sampletable!I1097</f>
        <v>NCBN001459</v>
      </c>
      <c r="J1097" s="70">
        <f>sampletable!J1097</f>
        <v>1100009832</v>
      </c>
      <c r="K1097" s="70" t="str">
        <f>sampletable!K1097</f>
        <v>NI107</v>
      </c>
      <c r="L1097" s="70" t="str">
        <f>sampletable!L1097</f>
        <v>D04</v>
      </c>
      <c r="M1097" s="70" t="str">
        <f>sampletable!M1097</f>
        <v>ONT_LepF1+ONT_LCO1490</v>
      </c>
      <c r="N1097" s="70" t="str">
        <f>sampletable!N1097</f>
        <v>#N/A</v>
      </c>
      <c r="O1097" s="70" t="str">
        <f>sampletable!O1097</f>
        <v>ONT_LepR1+ONT_HCO2198</v>
      </c>
      <c r="P1097" s="70" t="str">
        <f>sampletable!P1097</f>
        <v>#N/A</v>
      </c>
      <c r="Q1097" s="70"/>
      <c r="R1097" s="70" t="str">
        <f>sampletable!R1097</f>
        <v>BC28</v>
      </c>
      <c r="S1097" s="70"/>
      <c r="T1097" s="70" t="str">
        <f>sampletable!T1097</f>
        <v>NB12</v>
      </c>
    </row>
    <row r="1098">
      <c r="A1098" s="70"/>
      <c r="B1098" s="70" t="str">
        <f>sampletable!B1098</f>
        <v>RMNH.5128444</v>
      </c>
      <c r="C1098" s="71" t="str">
        <f>sampletable!C1098</f>
        <v>Insect</v>
      </c>
      <c r="D1098" s="71" t="str">
        <f>sampletable!D1098</f>
        <v>COI-5P</v>
      </c>
      <c r="E1098" s="70">
        <f>sampletable!E1098</f>
        <v>658</v>
      </c>
      <c r="F1098" s="70">
        <f>sampletable!F1098</f>
        <v>658</v>
      </c>
      <c r="G1098" s="71" t="str">
        <f>sampletable!G1098</f>
        <v>5. Invertebrate Mitochondrial</v>
      </c>
      <c r="H1098" s="70" t="str">
        <f>sampletable!H1098</f>
        <v>ARISE_SEQ_0093</v>
      </c>
      <c r="I1098" s="70" t="str">
        <f>sampletable!I1098</f>
        <v>NCBN001459</v>
      </c>
      <c r="J1098" s="70">
        <f>sampletable!J1098</f>
        <v>1100009833</v>
      </c>
      <c r="K1098" s="70" t="str">
        <f>sampletable!K1098</f>
        <v>NI107</v>
      </c>
      <c r="L1098" s="70" t="str">
        <f>sampletable!L1098</f>
        <v>D05</v>
      </c>
      <c r="M1098" s="70" t="str">
        <f>sampletable!M1098</f>
        <v>ONT_LepF1+ONT_LCO1490</v>
      </c>
      <c r="N1098" s="70" t="str">
        <f>sampletable!N1098</f>
        <v>#N/A</v>
      </c>
      <c r="O1098" s="70" t="str">
        <f>sampletable!O1098</f>
        <v>ONT_LepR1+ONT_HCO2198</v>
      </c>
      <c r="P1098" s="70" t="str">
        <f>sampletable!P1098</f>
        <v>#N/A</v>
      </c>
      <c r="Q1098" s="70"/>
      <c r="R1098" s="70" t="str">
        <f>sampletable!R1098</f>
        <v>BC36</v>
      </c>
      <c r="S1098" s="70"/>
      <c r="T1098" s="70" t="str">
        <f>sampletable!T1098</f>
        <v>NB12</v>
      </c>
    </row>
    <row r="1099">
      <c r="A1099" s="70"/>
      <c r="B1099" s="70" t="str">
        <f>sampletable!B1099</f>
        <v>RMNH.5128452</v>
      </c>
      <c r="C1099" s="71" t="str">
        <f>sampletable!C1099</f>
        <v>Insect</v>
      </c>
      <c r="D1099" s="71" t="str">
        <f>sampletable!D1099</f>
        <v>COI-5P</v>
      </c>
      <c r="E1099" s="70">
        <f>sampletable!E1099</f>
        <v>658</v>
      </c>
      <c r="F1099" s="70">
        <f>sampletable!F1099</f>
        <v>658</v>
      </c>
      <c r="G1099" s="71" t="str">
        <f>sampletable!G1099</f>
        <v>5. Invertebrate Mitochondrial</v>
      </c>
      <c r="H1099" s="70" t="str">
        <f>sampletable!H1099</f>
        <v>ARISE_SEQ_0093</v>
      </c>
      <c r="I1099" s="70" t="str">
        <f>sampletable!I1099</f>
        <v>NCBN001459</v>
      </c>
      <c r="J1099" s="70">
        <f>sampletable!J1099</f>
        <v>1100009834</v>
      </c>
      <c r="K1099" s="70" t="str">
        <f>sampletable!K1099</f>
        <v>NI107</v>
      </c>
      <c r="L1099" s="70" t="str">
        <f>sampletable!L1099</f>
        <v>D06</v>
      </c>
      <c r="M1099" s="70" t="str">
        <f>sampletable!M1099</f>
        <v>ONT_LepF1+ONT_LCO1490</v>
      </c>
      <c r="N1099" s="70" t="str">
        <f>sampletable!N1099</f>
        <v>#N/A</v>
      </c>
      <c r="O1099" s="70" t="str">
        <f>sampletable!O1099</f>
        <v>ONT_LepR1+ONT_HCO2198</v>
      </c>
      <c r="P1099" s="70" t="str">
        <f>sampletable!P1099</f>
        <v>#N/A</v>
      </c>
      <c r="Q1099" s="70"/>
      <c r="R1099" s="70" t="str">
        <f>sampletable!R1099</f>
        <v>BC44</v>
      </c>
      <c r="S1099" s="70"/>
      <c r="T1099" s="70" t="str">
        <f>sampletable!T1099</f>
        <v>NB12</v>
      </c>
    </row>
    <row r="1100">
      <c r="A1100" s="70"/>
      <c r="B1100" s="70" t="str">
        <f>sampletable!B1100</f>
        <v>RMNH.5128460</v>
      </c>
      <c r="C1100" s="71" t="str">
        <f>sampletable!C1100</f>
        <v>Insect</v>
      </c>
      <c r="D1100" s="71" t="str">
        <f>sampletable!D1100</f>
        <v>COI-5P</v>
      </c>
      <c r="E1100" s="70">
        <f>sampletable!E1100</f>
        <v>658</v>
      </c>
      <c r="F1100" s="70">
        <f>sampletable!F1100</f>
        <v>658</v>
      </c>
      <c r="G1100" s="71" t="str">
        <f>sampletable!G1100</f>
        <v>5. Invertebrate Mitochondrial</v>
      </c>
      <c r="H1100" s="70" t="str">
        <f>sampletable!H1100</f>
        <v>ARISE_SEQ_0093</v>
      </c>
      <c r="I1100" s="70" t="str">
        <f>sampletable!I1100</f>
        <v>NCBN001459</v>
      </c>
      <c r="J1100" s="70">
        <f>sampletable!J1100</f>
        <v>1100009835</v>
      </c>
      <c r="K1100" s="70" t="str">
        <f>sampletable!K1100</f>
        <v>NI107</v>
      </c>
      <c r="L1100" s="70" t="str">
        <f>sampletable!L1100</f>
        <v>D07</v>
      </c>
      <c r="M1100" s="70" t="str">
        <f>sampletable!M1100</f>
        <v>ONT_LepF1+ONT_LCO1490</v>
      </c>
      <c r="N1100" s="70" t="str">
        <f>sampletable!N1100</f>
        <v>#N/A</v>
      </c>
      <c r="O1100" s="70" t="str">
        <f>sampletable!O1100</f>
        <v>ONT_LepR1+ONT_HCO2198</v>
      </c>
      <c r="P1100" s="70" t="str">
        <f>sampletable!P1100</f>
        <v>#N/A</v>
      </c>
      <c r="Q1100" s="70"/>
      <c r="R1100" s="70" t="str">
        <f>sampletable!R1100</f>
        <v>BC52</v>
      </c>
      <c r="S1100" s="70"/>
      <c r="T1100" s="70" t="str">
        <f>sampletable!T1100</f>
        <v>NB12</v>
      </c>
    </row>
    <row r="1101">
      <c r="A1101" s="70"/>
      <c r="B1101" s="70" t="str">
        <f>sampletable!B1101</f>
        <v>RMNH.5128468</v>
      </c>
      <c r="C1101" s="71" t="str">
        <f>sampletable!C1101</f>
        <v>Insect</v>
      </c>
      <c r="D1101" s="71" t="str">
        <f>sampletable!D1101</f>
        <v>COI-5P</v>
      </c>
      <c r="E1101" s="70">
        <f>sampletable!E1101</f>
        <v>658</v>
      </c>
      <c r="F1101" s="70">
        <f>sampletable!F1101</f>
        <v>658</v>
      </c>
      <c r="G1101" s="71" t="str">
        <f>sampletable!G1101</f>
        <v>5. Invertebrate Mitochondrial</v>
      </c>
      <c r="H1101" s="70" t="str">
        <f>sampletable!H1101</f>
        <v>ARISE_SEQ_0093</v>
      </c>
      <c r="I1101" s="70" t="str">
        <f>sampletable!I1101</f>
        <v>NCBN001459</v>
      </c>
      <c r="J1101" s="70">
        <f>sampletable!J1101</f>
        <v>1100009836</v>
      </c>
      <c r="K1101" s="70" t="str">
        <f>sampletable!K1101</f>
        <v>NI107</v>
      </c>
      <c r="L1101" s="70" t="str">
        <f>sampletable!L1101</f>
        <v>D08</v>
      </c>
      <c r="M1101" s="70" t="str">
        <f>sampletable!M1101</f>
        <v>ONT_LepF1+ONT_LCO1490</v>
      </c>
      <c r="N1101" s="70" t="str">
        <f>sampletable!N1101</f>
        <v>#N/A</v>
      </c>
      <c r="O1101" s="70" t="str">
        <f>sampletable!O1101</f>
        <v>ONT_LepR1+ONT_HCO2198</v>
      </c>
      <c r="P1101" s="70" t="str">
        <f>sampletable!P1101</f>
        <v>#N/A</v>
      </c>
      <c r="Q1101" s="70"/>
      <c r="R1101" s="70" t="str">
        <f>sampletable!R1101</f>
        <v>BC60</v>
      </c>
      <c r="S1101" s="70"/>
      <c r="T1101" s="70" t="str">
        <f>sampletable!T1101</f>
        <v>NB12</v>
      </c>
    </row>
    <row r="1102">
      <c r="A1102" s="70"/>
      <c r="B1102" s="70" t="str">
        <f>sampletable!B1102</f>
        <v>RMNH.5116909.1</v>
      </c>
      <c r="C1102" s="71" t="str">
        <f>sampletable!C1102</f>
        <v>Insect</v>
      </c>
      <c r="D1102" s="71" t="str">
        <f>sampletable!D1102</f>
        <v>COI-5P</v>
      </c>
      <c r="E1102" s="70">
        <f>sampletable!E1102</f>
        <v>658</v>
      </c>
      <c r="F1102" s="70">
        <f>sampletable!F1102</f>
        <v>658</v>
      </c>
      <c r="G1102" s="71" t="str">
        <f>sampletable!G1102</f>
        <v>5. Invertebrate Mitochondrial</v>
      </c>
      <c r="H1102" s="70" t="str">
        <f>sampletable!H1102</f>
        <v>ARISE_SEQ_0093</v>
      </c>
      <c r="I1102" s="70" t="str">
        <f>sampletable!I1102</f>
        <v>NCBN001459</v>
      </c>
      <c r="J1102" s="70">
        <f>sampletable!J1102</f>
        <v>1100009837</v>
      </c>
      <c r="K1102" s="70" t="str">
        <f>sampletable!K1102</f>
        <v>NI107</v>
      </c>
      <c r="L1102" s="70" t="str">
        <f>sampletable!L1102</f>
        <v>D09</v>
      </c>
      <c r="M1102" s="70" t="str">
        <f>sampletable!M1102</f>
        <v>ONT_LepF1+ONT_LCO1490</v>
      </c>
      <c r="N1102" s="70" t="str">
        <f>sampletable!N1102</f>
        <v>#N/A</v>
      </c>
      <c r="O1102" s="70" t="str">
        <f>sampletable!O1102</f>
        <v>ONT_LepR1+ONT_HCO2198</v>
      </c>
      <c r="P1102" s="70" t="str">
        <f>sampletable!P1102</f>
        <v>#N/A</v>
      </c>
      <c r="Q1102" s="70"/>
      <c r="R1102" s="70" t="str">
        <f>sampletable!R1102</f>
        <v>BC68</v>
      </c>
      <c r="S1102" s="70"/>
      <c r="T1102" s="70" t="str">
        <f>sampletable!T1102</f>
        <v>NB12</v>
      </c>
    </row>
    <row r="1103">
      <c r="A1103" s="70"/>
      <c r="B1103" s="70" t="str">
        <f>sampletable!B1103</f>
        <v>RMNH.5116913.1</v>
      </c>
      <c r="C1103" s="71" t="str">
        <f>sampletable!C1103</f>
        <v>Insect</v>
      </c>
      <c r="D1103" s="71" t="str">
        <f>sampletable!D1103</f>
        <v>COI-5P</v>
      </c>
      <c r="E1103" s="70">
        <f>sampletable!E1103</f>
        <v>658</v>
      </c>
      <c r="F1103" s="70">
        <f>sampletable!F1103</f>
        <v>658</v>
      </c>
      <c r="G1103" s="71" t="str">
        <f>sampletable!G1103</f>
        <v>5. Invertebrate Mitochondrial</v>
      </c>
      <c r="H1103" s="70" t="str">
        <f>sampletable!H1103</f>
        <v>ARISE_SEQ_0093</v>
      </c>
      <c r="I1103" s="70" t="str">
        <f>sampletable!I1103</f>
        <v>NCBN001459</v>
      </c>
      <c r="J1103" s="70">
        <f>sampletable!J1103</f>
        <v>1100009838</v>
      </c>
      <c r="K1103" s="70" t="str">
        <f>sampletable!K1103</f>
        <v>NI107</v>
      </c>
      <c r="L1103" s="70" t="str">
        <f>sampletable!L1103</f>
        <v>D10</v>
      </c>
      <c r="M1103" s="70" t="str">
        <f>sampletable!M1103</f>
        <v>ONT_LepF1+ONT_LCO1490</v>
      </c>
      <c r="N1103" s="70" t="str">
        <f>sampletable!N1103</f>
        <v>#N/A</v>
      </c>
      <c r="O1103" s="70" t="str">
        <f>sampletable!O1103</f>
        <v>ONT_LepR1+ONT_HCO2198</v>
      </c>
      <c r="P1103" s="70" t="str">
        <f>sampletable!P1103</f>
        <v>#N/A</v>
      </c>
      <c r="Q1103" s="70"/>
      <c r="R1103" s="70" t="str">
        <f>sampletable!R1103</f>
        <v>BC76</v>
      </c>
      <c r="S1103" s="70"/>
      <c r="T1103" s="70" t="str">
        <f>sampletable!T1103</f>
        <v>NB12</v>
      </c>
    </row>
    <row r="1104">
      <c r="A1104" s="70"/>
      <c r="B1104" s="70" t="str">
        <f>sampletable!B1104</f>
        <v>RMNH.5116917.1</v>
      </c>
      <c r="C1104" s="71" t="str">
        <f>sampletable!C1104</f>
        <v>Insect</v>
      </c>
      <c r="D1104" s="71" t="str">
        <f>sampletable!D1104</f>
        <v>COI-5P</v>
      </c>
      <c r="E1104" s="70">
        <f>sampletable!E1104</f>
        <v>658</v>
      </c>
      <c r="F1104" s="70">
        <f>sampletable!F1104</f>
        <v>658</v>
      </c>
      <c r="G1104" s="71" t="str">
        <f>sampletable!G1104</f>
        <v>5. Invertebrate Mitochondrial</v>
      </c>
      <c r="H1104" s="70" t="str">
        <f>sampletable!H1104</f>
        <v>ARISE_SEQ_0093</v>
      </c>
      <c r="I1104" s="70" t="str">
        <f>sampletable!I1104</f>
        <v>NCBN001459</v>
      </c>
      <c r="J1104" s="70">
        <f>sampletable!J1104</f>
        <v>1100009839</v>
      </c>
      <c r="K1104" s="70" t="str">
        <f>sampletable!K1104</f>
        <v>NI107</v>
      </c>
      <c r="L1104" s="70" t="str">
        <f>sampletable!L1104</f>
        <v>D11</v>
      </c>
      <c r="M1104" s="70" t="str">
        <f>sampletable!M1104</f>
        <v>ONT_LepF1+ONT_LCO1490</v>
      </c>
      <c r="N1104" s="70" t="str">
        <f>sampletable!N1104</f>
        <v>#N/A</v>
      </c>
      <c r="O1104" s="70" t="str">
        <f>sampletable!O1104</f>
        <v>ONT_LepR1+ONT_HCO2198</v>
      </c>
      <c r="P1104" s="70" t="str">
        <f>sampletable!P1104</f>
        <v>#N/A</v>
      </c>
      <c r="Q1104" s="70"/>
      <c r="R1104" s="70" t="str">
        <f>sampletable!R1104</f>
        <v>BC84</v>
      </c>
      <c r="S1104" s="70"/>
      <c r="T1104" s="70" t="str">
        <f>sampletable!T1104</f>
        <v>NB12</v>
      </c>
    </row>
    <row r="1105">
      <c r="A1105" s="70"/>
      <c r="B1105" s="70" t="str">
        <f>sampletable!B1105</f>
        <v>RMNH.5116921.1</v>
      </c>
      <c r="C1105" s="71" t="str">
        <f>sampletable!C1105</f>
        <v>Insect</v>
      </c>
      <c r="D1105" s="71" t="str">
        <f>sampletable!D1105</f>
        <v>COI-5P</v>
      </c>
      <c r="E1105" s="70">
        <f>sampletable!E1105</f>
        <v>658</v>
      </c>
      <c r="F1105" s="70">
        <f>sampletable!F1105</f>
        <v>658</v>
      </c>
      <c r="G1105" s="71" t="str">
        <f>sampletable!G1105</f>
        <v>5. Invertebrate Mitochondrial</v>
      </c>
      <c r="H1105" s="70" t="str">
        <f>sampletable!H1105</f>
        <v>ARISE_SEQ_0093</v>
      </c>
      <c r="I1105" s="70" t="str">
        <f>sampletable!I1105</f>
        <v>NCBN001459</v>
      </c>
      <c r="J1105" s="70">
        <f>sampletable!J1105</f>
        <v>1100009840</v>
      </c>
      <c r="K1105" s="70" t="str">
        <f>sampletable!K1105</f>
        <v>NI107</v>
      </c>
      <c r="L1105" s="70" t="str">
        <f>sampletable!L1105</f>
        <v>D12</v>
      </c>
      <c r="M1105" s="70" t="str">
        <f>sampletable!M1105</f>
        <v>ONT_LepF1+ONT_LCO1490</v>
      </c>
      <c r="N1105" s="70" t="str">
        <f>sampletable!N1105</f>
        <v>#N/A</v>
      </c>
      <c r="O1105" s="70" t="str">
        <f>sampletable!O1105</f>
        <v>ONT_LepR1+ONT_HCO2198</v>
      </c>
      <c r="P1105" s="70" t="str">
        <f>sampletable!P1105</f>
        <v>#N/A</v>
      </c>
      <c r="Q1105" s="70"/>
      <c r="R1105" s="70" t="str">
        <f>sampletable!R1105</f>
        <v>BC92</v>
      </c>
      <c r="S1105" s="70"/>
      <c r="T1105" s="70" t="str">
        <f>sampletable!T1105</f>
        <v>NB12</v>
      </c>
    </row>
    <row r="1106">
      <c r="A1106" s="70"/>
      <c r="B1106" s="70" t="str">
        <f>sampletable!B1106</f>
        <v>RMNH.5128413</v>
      </c>
      <c r="C1106" s="71" t="str">
        <f>sampletable!C1106</f>
        <v>Insect</v>
      </c>
      <c r="D1106" s="71" t="str">
        <f>sampletable!D1106</f>
        <v>COI-5P</v>
      </c>
      <c r="E1106" s="70">
        <f>sampletable!E1106</f>
        <v>658</v>
      </c>
      <c r="F1106" s="70">
        <f>sampletable!F1106</f>
        <v>658</v>
      </c>
      <c r="G1106" s="71" t="str">
        <f>sampletable!G1106</f>
        <v>5. Invertebrate Mitochondrial</v>
      </c>
      <c r="H1106" s="70" t="str">
        <f>sampletable!H1106</f>
        <v>ARISE_SEQ_0093</v>
      </c>
      <c r="I1106" s="70" t="str">
        <f>sampletable!I1106</f>
        <v>NCBN001459</v>
      </c>
      <c r="J1106" s="70">
        <f>sampletable!J1106</f>
        <v>1100009841</v>
      </c>
      <c r="K1106" s="70" t="str">
        <f>sampletable!K1106</f>
        <v>NI107</v>
      </c>
      <c r="L1106" s="70" t="str">
        <f>sampletable!L1106</f>
        <v>E01</v>
      </c>
      <c r="M1106" s="70" t="str">
        <f>sampletable!M1106</f>
        <v>ONT_LepF1+ONT_LCO1490</v>
      </c>
      <c r="N1106" s="70" t="str">
        <f>sampletable!N1106</f>
        <v>#N/A</v>
      </c>
      <c r="O1106" s="70" t="str">
        <f>sampletable!O1106</f>
        <v>ONT_LepR1+ONT_HCO2198</v>
      </c>
      <c r="P1106" s="70" t="str">
        <f>sampletable!P1106</f>
        <v>#N/A</v>
      </c>
      <c r="Q1106" s="70"/>
      <c r="R1106" s="70" t="str">
        <f>sampletable!R1106</f>
        <v>BC05</v>
      </c>
      <c r="S1106" s="70"/>
      <c r="T1106" s="70" t="str">
        <f>sampletable!T1106</f>
        <v>NB12</v>
      </c>
    </row>
    <row r="1107">
      <c r="A1107" s="70"/>
      <c r="B1107" s="70" t="str">
        <f>sampletable!B1107</f>
        <v>RMNH.5128421</v>
      </c>
      <c r="C1107" s="71" t="str">
        <f>sampletable!C1107</f>
        <v>Insect</v>
      </c>
      <c r="D1107" s="71" t="str">
        <f>sampletable!D1107</f>
        <v>COI-5P</v>
      </c>
      <c r="E1107" s="70">
        <f>sampletable!E1107</f>
        <v>658</v>
      </c>
      <c r="F1107" s="70">
        <f>sampletable!F1107</f>
        <v>658</v>
      </c>
      <c r="G1107" s="71" t="str">
        <f>sampletable!G1107</f>
        <v>5. Invertebrate Mitochondrial</v>
      </c>
      <c r="H1107" s="70" t="str">
        <f>sampletable!H1107</f>
        <v>ARISE_SEQ_0093</v>
      </c>
      <c r="I1107" s="70" t="str">
        <f>sampletable!I1107</f>
        <v>NCBN001459</v>
      </c>
      <c r="J1107" s="70">
        <f>sampletable!J1107</f>
        <v>1100009842</v>
      </c>
      <c r="K1107" s="70" t="str">
        <f>sampletable!K1107</f>
        <v>NI107</v>
      </c>
      <c r="L1107" s="70" t="str">
        <f>sampletable!L1107</f>
        <v>E02</v>
      </c>
      <c r="M1107" s="70" t="str">
        <f>sampletable!M1107</f>
        <v>ONT_LepF1+ONT_LCO1490</v>
      </c>
      <c r="N1107" s="70" t="str">
        <f>sampletable!N1107</f>
        <v>#N/A</v>
      </c>
      <c r="O1107" s="70" t="str">
        <f>sampletable!O1107</f>
        <v>ONT_LepR1+ONT_HCO2198</v>
      </c>
      <c r="P1107" s="70" t="str">
        <f>sampletable!P1107</f>
        <v>#N/A</v>
      </c>
      <c r="Q1107" s="70"/>
      <c r="R1107" s="70" t="str">
        <f>sampletable!R1107</f>
        <v>BC13</v>
      </c>
      <c r="S1107" s="70"/>
      <c r="T1107" s="70" t="str">
        <f>sampletable!T1107</f>
        <v>NB12</v>
      </c>
    </row>
    <row r="1108">
      <c r="A1108" s="70"/>
      <c r="B1108" s="70" t="str">
        <f>sampletable!B1108</f>
        <v>RMNH.5128429</v>
      </c>
      <c r="C1108" s="71" t="str">
        <f>sampletable!C1108</f>
        <v>Insect</v>
      </c>
      <c r="D1108" s="71" t="str">
        <f>sampletable!D1108</f>
        <v>COI-5P</v>
      </c>
      <c r="E1108" s="70">
        <f>sampletable!E1108</f>
        <v>658</v>
      </c>
      <c r="F1108" s="70">
        <f>sampletable!F1108</f>
        <v>658</v>
      </c>
      <c r="G1108" s="71" t="str">
        <f>sampletable!G1108</f>
        <v>5. Invertebrate Mitochondrial</v>
      </c>
      <c r="H1108" s="70" t="str">
        <f>sampletable!H1108</f>
        <v>ARISE_SEQ_0093</v>
      </c>
      <c r="I1108" s="70" t="str">
        <f>sampletable!I1108</f>
        <v>NCBN001459</v>
      </c>
      <c r="J1108" s="70">
        <f>sampletable!J1108</f>
        <v>1100009843</v>
      </c>
      <c r="K1108" s="70" t="str">
        <f>sampletable!K1108</f>
        <v>NI107</v>
      </c>
      <c r="L1108" s="70" t="str">
        <f>sampletable!L1108</f>
        <v>E03</v>
      </c>
      <c r="M1108" s="70" t="str">
        <f>sampletable!M1108</f>
        <v>ONT_LepF1+ONT_LCO1490</v>
      </c>
      <c r="N1108" s="70" t="str">
        <f>sampletable!N1108</f>
        <v>#N/A</v>
      </c>
      <c r="O1108" s="70" t="str">
        <f>sampletable!O1108</f>
        <v>ONT_LepR1+ONT_HCO2198</v>
      </c>
      <c r="P1108" s="70" t="str">
        <f>sampletable!P1108</f>
        <v>#N/A</v>
      </c>
      <c r="Q1108" s="70"/>
      <c r="R1108" s="70" t="str">
        <f>sampletable!R1108</f>
        <v>BC21</v>
      </c>
      <c r="S1108" s="70"/>
      <c r="T1108" s="70" t="str">
        <f>sampletable!T1108</f>
        <v>NB12</v>
      </c>
    </row>
    <row r="1109">
      <c r="A1109" s="70"/>
      <c r="B1109" s="70" t="str">
        <f>sampletable!B1109</f>
        <v>RMNH.5128437</v>
      </c>
      <c r="C1109" s="71" t="str">
        <f>sampletable!C1109</f>
        <v>Insect</v>
      </c>
      <c r="D1109" s="71" t="str">
        <f>sampletable!D1109</f>
        <v>COI-5P</v>
      </c>
      <c r="E1109" s="70">
        <f>sampletable!E1109</f>
        <v>658</v>
      </c>
      <c r="F1109" s="70">
        <f>sampletable!F1109</f>
        <v>658</v>
      </c>
      <c r="G1109" s="71" t="str">
        <f>sampletable!G1109</f>
        <v>5. Invertebrate Mitochondrial</v>
      </c>
      <c r="H1109" s="70" t="str">
        <f>sampletable!H1109</f>
        <v>ARISE_SEQ_0093</v>
      </c>
      <c r="I1109" s="70" t="str">
        <f>sampletable!I1109</f>
        <v>NCBN001459</v>
      </c>
      <c r="J1109" s="70">
        <f>sampletable!J1109</f>
        <v>1100009844</v>
      </c>
      <c r="K1109" s="70" t="str">
        <f>sampletable!K1109</f>
        <v>NI107</v>
      </c>
      <c r="L1109" s="70" t="str">
        <f>sampletable!L1109</f>
        <v>E04</v>
      </c>
      <c r="M1109" s="70" t="str">
        <f>sampletable!M1109</f>
        <v>ONT_LepF1+ONT_LCO1490</v>
      </c>
      <c r="N1109" s="70" t="str">
        <f>sampletable!N1109</f>
        <v>#N/A</v>
      </c>
      <c r="O1109" s="70" t="str">
        <f>sampletable!O1109</f>
        <v>ONT_LepR1+ONT_HCO2198</v>
      </c>
      <c r="P1109" s="70" t="str">
        <f>sampletable!P1109</f>
        <v>#N/A</v>
      </c>
      <c r="Q1109" s="70"/>
      <c r="R1109" s="70" t="str">
        <f>sampletable!R1109</f>
        <v>BC29</v>
      </c>
      <c r="S1109" s="70"/>
      <c r="T1109" s="70" t="str">
        <f>sampletable!T1109</f>
        <v>NB12</v>
      </c>
    </row>
    <row r="1110">
      <c r="A1110" s="70"/>
      <c r="B1110" s="70" t="str">
        <f>sampletable!B1110</f>
        <v>RMNH.5128445</v>
      </c>
      <c r="C1110" s="71" t="str">
        <f>sampletable!C1110</f>
        <v>Insect</v>
      </c>
      <c r="D1110" s="71" t="str">
        <f>sampletable!D1110</f>
        <v>COI-5P</v>
      </c>
      <c r="E1110" s="70">
        <f>sampletable!E1110</f>
        <v>658</v>
      </c>
      <c r="F1110" s="70">
        <f>sampletable!F1110</f>
        <v>658</v>
      </c>
      <c r="G1110" s="71" t="str">
        <f>sampletable!G1110</f>
        <v>5. Invertebrate Mitochondrial</v>
      </c>
      <c r="H1110" s="70" t="str">
        <f>sampletable!H1110</f>
        <v>ARISE_SEQ_0093</v>
      </c>
      <c r="I1110" s="70" t="str">
        <f>sampletable!I1110</f>
        <v>NCBN001459</v>
      </c>
      <c r="J1110" s="70">
        <f>sampletable!J1110</f>
        <v>1100009845</v>
      </c>
      <c r="K1110" s="70" t="str">
        <f>sampletable!K1110</f>
        <v>NI107</v>
      </c>
      <c r="L1110" s="70" t="str">
        <f>sampletable!L1110</f>
        <v>E05</v>
      </c>
      <c r="M1110" s="70" t="str">
        <f>sampletable!M1110</f>
        <v>ONT_LepF1+ONT_LCO1490</v>
      </c>
      <c r="N1110" s="70" t="str">
        <f>sampletable!N1110</f>
        <v>#N/A</v>
      </c>
      <c r="O1110" s="70" t="str">
        <f>sampletable!O1110</f>
        <v>ONT_LepR1+ONT_HCO2198</v>
      </c>
      <c r="P1110" s="70" t="str">
        <f>sampletable!P1110</f>
        <v>#N/A</v>
      </c>
      <c r="Q1110" s="70"/>
      <c r="R1110" s="70" t="str">
        <f>sampletable!R1110</f>
        <v>BC37</v>
      </c>
      <c r="S1110" s="70"/>
      <c r="T1110" s="70" t="str">
        <f>sampletable!T1110</f>
        <v>NB12</v>
      </c>
    </row>
    <row r="1111">
      <c r="A1111" s="70"/>
      <c r="B1111" s="70" t="str">
        <f>sampletable!B1111</f>
        <v>RMNH.5128453</v>
      </c>
      <c r="C1111" s="71" t="str">
        <f>sampletable!C1111</f>
        <v>Insect</v>
      </c>
      <c r="D1111" s="71" t="str">
        <f>sampletable!D1111</f>
        <v>COI-5P</v>
      </c>
      <c r="E1111" s="70">
        <f>sampletable!E1111</f>
        <v>658</v>
      </c>
      <c r="F1111" s="70">
        <f>sampletable!F1111</f>
        <v>658</v>
      </c>
      <c r="G1111" s="71" t="str">
        <f>sampletable!G1111</f>
        <v>5. Invertebrate Mitochondrial</v>
      </c>
      <c r="H1111" s="70" t="str">
        <f>sampletable!H1111</f>
        <v>ARISE_SEQ_0093</v>
      </c>
      <c r="I1111" s="70" t="str">
        <f>sampletable!I1111</f>
        <v>NCBN001459</v>
      </c>
      <c r="J1111" s="70">
        <f>sampletable!J1111</f>
        <v>1100009846</v>
      </c>
      <c r="K1111" s="70" t="str">
        <f>sampletable!K1111</f>
        <v>NI107</v>
      </c>
      <c r="L1111" s="70" t="str">
        <f>sampletable!L1111</f>
        <v>E06</v>
      </c>
      <c r="M1111" s="70" t="str">
        <f>sampletable!M1111</f>
        <v>ONT_LepF1+ONT_LCO1490</v>
      </c>
      <c r="N1111" s="70" t="str">
        <f>sampletable!N1111</f>
        <v>#N/A</v>
      </c>
      <c r="O1111" s="70" t="str">
        <f>sampletable!O1111</f>
        <v>ONT_LepR1+ONT_HCO2198</v>
      </c>
      <c r="P1111" s="70" t="str">
        <f>sampletable!P1111</f>
        <v>#N/A</v>
      </c>
      <c r="Q1111" s="70"/>
      <c r="R1111" s="70" t="str">
        <f>sampletable!R1111</f>
        <v>BC45</v>
      </c>
      <c r="S1111" s="70"/>
      <c r="T1111" s="70" t="str">
        <f>sampletable!T1111</f>
        <v>NB12</v>
      </c>
    </row>
    <row r="1112">
      <c r="A1112" s="70"/>
      <c r="B1112" s="70" t="str">
        <f>sampletable!B1112</f>
        <v>RMNH.5128461</v>
      </c>
      <c r="C1112" s="71" t="str">
        <f>sampletable!C1112</f>
        <v>Insect</v>
      </c>
      <c r="D1112" s="71" t="str">
        <f>sampletable!D1112</f>
        <v>COI-5P</v>
      </c>
      <c r="E1112" s="70">
        <f>sampletable!E1112</f>
        <v>658</v>
      </c>
      <c r="F1112" s="70">
        <f>sampletable!F1112</f>
        <v>658</v>
      </c>
      <c r="G1112" s="71" t="str">
        <f>sampletable!G1112</f>
        <v>5. Invertebrate Mitochondrial</v>
      </c>
      <c r="H1112" s="70" t="str">
        <f>sampletable!H1112</f>
        <v>ARISE_SEQ_0093</v>
      </c>
      <c r="I1112" s="70" t="str">
        <f>sampletable!I1112</f>
        <v>NCBN001459</v>
      </c>
      <c r="J1112" s="70">
        <f>sampletable!J1112</f>
        <v>1100009847</v>
      </c>
      <c r="K1112" s="70" t="str">
        <f>sampletable!K1112</f>
        <v>NI107</v>
      </c>
      <c r="L1112" s="70" t="str">
        <f>sampletable!L1112</f>
        <v>E07</v>
      </c>
      <c r="M1112" s="70" t="str">
        <f>sampletable!M1112</f>
        <v>ONT_LepF1+ONT_LCO1490</v>
      </c>
      <c r="N1112" s="70" t="str">
        <f>sampletable!N1112</f>
        <v>#N/A</v>
      </c>
      <c r="O1112" s="70" t="str">
        <f>sampletable!O1112</f>
        <v>ONT_LepR1+ONT_HCO2198</v>
      </c>
      <c r="P1112" s="70" t="str">
        <f>sampletable!P1112</f>
        <v>#N/A</v>
      </c>
      <c r="Q1112" s="70"/>
      <c r="R1112" s="70" t="str">
        <f>sampletable!R1112</f>
        <v>BC53</v>
      </c>
      <c r="S1112" s="70"/>
      <c r="T1112" s="70" t="str">
        <f>sampletable!T1112</f>
        <v>NB12</v>
      </c>
    </row>
    <row r="1113">
      <c r="A1113" s="70"/>
      <c r="B1113" s="70" t="str">
        <f>sampletable!B1113</f>
        <v>RMNH.5128469</v>
      </c>
      <c r="C1113" s="71" t="str">
        <f>sampletable!C1113</f>
        <v>Insect</v>
      </c>
      <c r="D1113" s="71" t="str">
        <f>sampletable!D1113</f>
        <v>COI-5P</v>
      </c>
      <c r="E1113" s="70">
        <f>sampletable!E1113</f>
        <v>658</v>
      </c>
      <c r="F1113" s="70">
        <f>sampletable!F1113</f>
        <v>658</v>
      </c>
      <c r="G1113" s="71" t="str">
        <f>sampletable!G1113</f>
        <v>5. Invertebrate Mitochondrial</v>
      </c>
      <c r="H1113" s="70" t="str">
        <f>sampletable!H1113</f>
        <v>ARISE_SEQ_0093</v>
      </c>
      <c r="I1113" s="70" t="str">
        <f>sampletable!I1113</f>
        <v>NCBN001459</v>
      </c>
      <c r="J1113" s="70">
        <f>sampletable!J1113</f>
        <v>1100009848</v>
      </c>
      <c r="K1113" s="70" t="str">
        <f>sampletable!K1113</f>
        <v>NI107</v>
      </c>
      <c r="L1113" s="70" t="str">
        <f>sampletable!L1113</f>
        <v>E08</v>
      </c>
      <c r="M1113" s="70" t="str">
        <f>sampletable!M1113</f>
        <v>ONT_LepF1+ONT_LCO1490</v>
      </c>
      <c r="N1113" s="70" t="str">
        <f>sampletable!N1113</f>
        <v>#N/A</v>
      </c>
      <c r="O1113" s="70" t="str">
        <f>sampletable!O1113</f>
        <v>ONT_LepR1+ONT_HCO2198</v>
      </c>
      <c r="P1113" s="70" t="str">
        <f>sampletable!P1113</f>
        <v>#N/A</v>
      </c>
      <c r="Q1113" s="70"/>
      <c r="R1113" s="70" t="str">
        <f>sampletable!R1113</f>
        <v>BC61</v>
      </c>
      <c r="S1113" s="70"/>
      <c r="T1113" s="70" t="str">
        <f>sampletable!T1113</f>
        <v>NB12</v>
      </c>
    </row>
    <row r="1114">
      <c r="A1114" s="70"/>
      <c r="B1114" s="70" t="str">
        <f>sampletable!B1114</f>
        <v>RMNH.5116909.2</v>
      </c>
      <c r="C1114" s="71" t="str">
        <f>sampletable!C1114</f>
        <v>Insect</v>
      </c>
      <c r="D1114" s="71" t="str">
        <f>sampletable!D1114</f>
        <v>COI-5P</v>
      </c>
      <c r="E1114" s="70">
        <f>sampletable!E1114</f>
        <v>658</v>
      </c>
      <c r="F1114" s="70">
        <f>sampletable!F1114</f>
        <v>658</v>
      </c>
      <c r="G1114" s="71" t="str">
        <f>sampletable!G1114</f>
        <v>5. Invertebrate Mitochondrial</v>
      </c>
      <c r="H1114" s="70" t="str">
        <f>sampletable!H1114</f>
        <v>ARISE_SEQ_0093</v>
      </c>
      <c r="I1114" s="70" t="str">
        <f>sampletable!I1114</f>
        <v>NCBN001459</v>
      </c>
      <c r="J1114" s="70">
        <f>sampletable!J1114</f>
        <v>1100009849</v>
      </c>
      <c r="K1114" s="70" t="str">
        <f>sampletable!K1114</f>
        <v>NI107</v>
      </c>
      <c r="L1114" s="70" t="str">
        <f>sampletable!L1114</f>
        <v>E09</v>
      </c>
      <c r="M1114" s="70" t="str">
        <f>sampletable!M1114</f>
        <v>ONT_LepF1+ONT_LCO1490</v>
      </c>
      <c r="N1114" s="70" t="str">
        <f>sampletable!N1114</f>
        <v>#N/A</v>
      </c>
      <c r="O1114" s="70" t="str">
        <f>sampletable!O1114</f>
        <v>ONT_LepR1+ONT_HCO2198</v>
      </c>
      <c r="P1114" s="70" t="str">
        <f>sampletable!P1114</f>
        <v>#N/A</v>
      </c>
      <c r="Q1114" s="70"/>
      <c r="R1114" s="70" t="str">
        <f>sampletable!R1114</f>
        <v>BC69</v>
      </c>
      <c r="S1114" s="70"/>
      <c r="T1114" s="70" t="str">
        <f>sampletable!T1114</f>
        <v>NB12</v>
      </c>
    </row>
    <row r="1115">
      <c r="A1115" s="70"/>
      <c r="B1115" s="70" t="str">
        <f>sampletable!B1115</f>
        <v>RMNH.5116913.2</v>
      </c>
      <c r="C1115" s="71" t="str">
        <f>sampletable!C1115</f>
        <v>Insect</v>
      </c>
      <c r="D1115" s="71" t="str">
        <f>sampletable!D1115</f>
        <v>COI-5P</v>
      </c>
      <c r="E1115" s="70">
        <f>sampletable!E1115</f>
        <v>658</v>
      </c>
      <c r="F1115" s="70">
        <f>sampletable!F1115</f>
        <v>658</v>
      </c>
      <c r="G1115" s="71" t="str">
        <f>sampletable!G1115</f>
        <v>5. Invertebrate Mitochondrial</v>
      </c>
      <c r="H1115" s="70" t="str">
        <f>sampletable!H1115</f>
        <v>ARISE_SEQ_0093</v>
      </c>
      <c r="I1115" s="70" t="str">
        <f>sampletable!I1115</f>
        <v>NCBN001459</v>
      </c>
      <c r="J1115" s="70">
        <f>sampletable!J1115</f>
        <v>1100009850</v>
      </c>
      <c r="K1115" s="70" t="str">
        <f>sampletable!K1115</f>
        <v>NI107</v>
      </c>
      <c r="L1115" s="70" t="str">
        <f>sampletable!L1115</f>
        <v>E10</v>
      </c>
      <c r="M1115" s="70" t="str">
        <f>sampletable!M1115</f>
        <v>ONT_LepF1+ONT_LCO1490</v>
      </c>
      <c r="N1115" s="70" t="str">
        <f>sampletable!N1115</f>
        <v>#N/A</v>
      </c>
      <c r="O1115" s="70" t="str">
        <f>sampletable!O1115</f>
        <v>ONT_LepR1+ONT_HCO2198</v>
      </c>
      <c r="P1115" s="70" t="str">
        <f>sampletable!P1115</f>
        <v>#N/A</v>
      </c>
      <c r="Q1115" s="70"/>
      <c r="R1115" s="70" t="str">
        <f>sampletable!R1115</f>
        <v>BC77</v>
      </c>
      <c r="S1115" s="70"/>
      <c r="T1115" s="70" t="str">
        <f>sampletable!T1115</f>
        <v>NB12</v>
      </c>
    </row>
    <row r="1116">
      <c r="A1116" s="70"/>
      <c r="B1116" s="70" t="str">
        <f>sampletable!B1116</f>
        <v>RMNH.5116917.2</v>
      </c>
      <c r="C1116" s="71" t="str">
        <f>sampletable!C1116</f>
        <v>Insect</v>
      </c>
      <c r="D1116" s="71" t="str">
        <f>sampletable!D1116</f>
        <v>COI-5P</v>
      </c>
      <c r="E1116" s="70">
        <f>sampletable!E1116</f>
        <v>658</v>
      </c>
      <c r="F1116" s="70">
        <f>sampletable!F1116</f>
        <v>658</v>
      </c>
      <c r="G1116" s="71" t="str">
        <f>sampletable!G1116</f>
        <v>5. Invertebrate Mitochondrial</v>
      </c>
      <c r="H1116" s="70" t="str">
        <f>sampletable!H1116</f>
        <v>ARISE_SEQ_0093</v>
      </c>
      <c r="I1116" s="70" t="str">
        <f>sampletable!I1116</f>
        <v>NCBN001459</v>
      </c>
      <c r="J1116" s="70">
        <f>sampletable!J1116</f>
        <v>1100009851</v>
      </c>
      <c r="K1116" s="70" t="str">
        <f>sampletable!K1116</f>
        <v>NI107</v>
      </c>
      <c r="L1116" s="70" t="str">
        <f>sampletable!L1116</f>
        <v>E11</v>
      </c>
      <c r="M1116" s="70" t="str">
        <f>sampletable!M1116</f>
        <v>ONT_LepF1+ONT_LCO1490</v>
      </c>
      <c r="N1116" s="70" t="str">
        <f>sampletable!N1116</f>
        <v>#N/A</v>
      </c>
      <c r="O1116" s="70" t="str">
        <f>sampletable!O1116</f>
        <v>ONT_LepR1+ONT_HCO2198</v>
      </c>
      <c r="P1116" s="70" t="str">
        <f>sampletable!P1116</f>
        <v>#N/A</v>
      </c>
      <c r="Q1116" s="70"/>
      <c r="R1116" s="70" t="str">
        <f>sampletable!R1116</f>
        <v>BC85</v>
      </c>
      <c r="S1116" s="70"/>
      <c r="T1116" s="70" t="str">
        <f>sampletable!T1116</f>
        <v>NB12</v>
      </c>
    </row>
    <row r="1117">
      <c r="A1117" s="70"/>
      <c r="B1117" s="70" t="str">
        <f>sampletable!B1117</f>
        <v>RMNH.5116921.2</v>
      </c>
      <c r="C1117" s="71" t="str">
        <f>sampletable!C1117</f>
        <v>Insect</v>
      </c>
      <c r="D1117" s="71" t="str">
        <f>sampletable!D1117</f>
        <v>COI-5P</v>
      </c>
      <c r="E1117" s="70">
        <f>sampletable!E1117</f>
        <v>658</v>
      </c>
      <c r="F1117" s="70">
        <f>sampletable!F1117</f>
        <v>658</v>
      </c>
      <c r="G1117" s="71" t="str">
        <f>sampletable!G1117</f>
        <v>5. Invertebrate Mitochondrial</v>
      </c>
      <c r="H1117" s="70" t="str">
        <f>sampletable!H1117</f>
        <v>ARISE_SEQ_0093</v>
      </c>
      <c r="I1117" s="70" t="str">
        <f>sampletable!I1117</f>
        <v>NCBN001459</v>
      </c>
      <c r="J1117" s="70">
        <f>sampletable!J1117</f>
        <v>1100009852</v>
      </c>
      <c r="K1117" s="70" t="str">
        <f>sampletable!K1117</f>
        <v>NI107</v>
      </c>
      <c r="L1117" s="70" t="str">
        <f>sampletable!L1117</f>
        <v>E12</v>
      </c>
      <c r="M1117" s="70" t="str">
        <f>sampletable!M1117</f>
        <v>ONT_LepF1+ONT_LCO1490</v>
      </c>
      <c r="N1117" s="70" t="str">
        <f>sampletable!N1117</f>
        <v>#N/A</v>
      </c>
      <c r="O1117" s="70" t="str">
        <f>sampletable!O1117</f>
        <v>ONT_LepR1+ONT_HCO2198</v>
      </c>
      <c r="P1117" s="70" t="str">
        <f>sampletable!P1117</f>
        <v>#N/A</v>
      </c>
      <c r="Q1117" s="70"/>
      <c r="R1117" s="70" t="str">
        <f>sampletable!R1117</f>
        <v>BC93</v>
      </c>
      <c r="S1117" s="70"/>
      <c r="T1117" s="70" t="str">
        <f>sampletable!T1117</f>
        <v>NB12</v>
      </c>
    </row>
    <row r="1118">
      <c r="A1118" s="70"/>
      <c r="B1118" s="70" t="str">
        <f>sampletable!B1118</f>
        <v>RMNH.5128414</v>
      </c>
      <c r="C1118" s="71" t="str">
        <f>sampletable!C1118</f>
        <v>Insect</v>
      </c>
      <c r="D1118" s="71" t="str">
        <f>sampletable!D1118</f>
        <v>COI-5P</v>
      </c>
      <c r="E1118" s="70">
        <f>sampletable!E1118</f>
        <v>658</v>
      </c>
      <c r="F1118" s="70">
        <f>sampletable!F1118</f>
        <v>658</v>
      </c>
      <c r="G1118" s="71" t="str">
        <f>sampletable!G1118</f>
        <v>5. Invertebrate Mitochondrial</v>
      </c>
      <c r="H1118" s="70" t="str">
        <f>sampletable!H1118</f>
        <v>ARISE_SEQ_0093</v>
      </c>
      <c r="I1118" s="70" t="str">
        <f>sampletable!I1118</f>
        <v>NCBN001459</v>
      </c>
      <c r="J1118" s="70">
        <f>sampletable!J1118</f>
        <v>1100009853</v>
      </c>
      <c r="K1118" s="70" t="str">
        <f>sampletable!K1118</f>
        <v>NI107</v>
      </c>
      <c r="L1118" s="70" t="str">
        <f>sampletable!L1118</f>
        <v>F01</v>
      </c>
      <c r="M1118" s="70" t="str">
        <f>sampletable!M1118</f>
        <v>ONT_LepF1+ONT_LCO1490</v>
      </c>
      <c r="N1118" s="70" t="str">
        <f>sampletable!N1118</f>
        <v>#N/A</v>
      </c>
      <c r="O1118" s="70" t="str">
        <f>sampletable!O1118</f>
        <v>ONT_LepR1+ONT_HCO2198</v>
      </c>
      <c r="P1118" s="70" t="str">
        <f>sampletable!P1118</f>
        <v>#N/A</v>
      </c>
      <c r="Q1118" s="70"/>
      <c r="R1118" s="70" t="str">
        <f>sampletable!R1118</f>
        <v>BC06</v>
      </c>
      <c r="S1118" s="70"/>
      <c r="T1118" s="70" t="str">
        <f>sampletable!T1118</f>
        <v>NB12</v>
      </c>
    </row>
    <row r="1119">
      <c r="A1119" s="70"/>
      <c r="B1119" s="70" t="str">
        <f>sampletable!B1119</f>
        <v>RMNH.5128422</v>
      </c>
      <c r="C1119" s="71" t="str">
        <f>sampletable!C1119</f>
        <v>Insect</v>
      </c>
      <c r="D1119" s="71" t="str">
        <f>sampletable!D1119</f>
        <v>COI-5P</v>
      </c>
      <c r="E1119" s="70">
        <f>sampletable!E1119</f>
        <v>658</v>
      </c>
      <c r="F1119" s="70">
        <f>sampletable!F1119</f>
        <v>658</v>
      </c>
      <c r="G1119" s="71" t="str">
        <f>sampletable!G1119</f>
        <v>5. Invertebrate Mitochondrial</v>
      </c>
      <c r="H1119" s="70" t="str">
        <f>sampletable!H1119</f>
        <v>ARISE_SEQ_0093</v>
      </c>
      <c r="I1119" s="70" t="str">
        <f>sampletable!I1119</f>
        <v>NCBN001459</v>
      </c>
      <c r="J1119" s="70">
        <f>sampletable!J1119</f>
        <v>1100009854</v>
      </c>
      <c r="K1119" s="70" t="str">
        <f>sampletable!K1119</f>
        <v>NI107</v>
      </c>
      <c r="L1119" s="70" t="str">
        <f>sampletable!L1119</f>
        <v>F02</v>
      </c>
      <c r="M1119" s="70" t="str">
        <f>sampletable!M1119</f>
        <v>ONT_LepF1+ONT_LCO1490</v>
      </c>
      <c r="N1119" s="70" t="str">
        <f>sampletable!N1119</f>
        <v>#N/A</v>
      </c>
      <c r="O1119" s="70" t="str">
        <f>sampletable!O1119</f>
        <v>ONT_LepR1+ONT_HCO2198</v>
      </c>
      <c r="P1119" s="70" t="str">
        <f>sampletable!P1119</f>
        <v>#N/A</v>
      </c>
      <c r="Q1119" s="70"/>
      <c r="R1119" s="70" t="str">
        <f>sampletable!R1119</f>
        <v>BC14</v>
      </c>
      <c r="S1119" s="70"/>
      <c r="T1119" s="70" t="str">
        <f>sampletable!T1119</f>
        <v>NB12</v>
      </c>
    </row>
    <row r="1120">
      <c r="A1120" s="70"/>
      <c r="B1120" s="70" t="str">
        <f>sampletable!B1120</f>
        <v>RMNH.5128430</v>
      </c>
      <c r="C1120" s="71" t="str">
        <f>sampletable!C1120</f>
        <v>Insect</v>
      </c>
      <c r="D1120" s="71" t="str">
        <f>sampletable!D1120</f>
        <v>COI-5P</v>
      </c>
      <c r="E1120" s="70">
        <f>sampletable!E1120</f>
        <v>658</v>
      </c>
      <c r="F1120" s="70">
        <f>sampletable!F1120</f>
        <v>658</v>
      </c>
      <c r="G1120" s="71" t="str">
        <f>sampletable!G1120</f>
        <v>5. Invertebrate Mitochondrial</v>
      </c>
      <c r="H1120" s="70" t="str">
        <f>sampletable!H1120</f>
        <v>ARISE_SEQ_0093</v>
      </c>
      <c r="I1120" s="70" t="str">
        <f>sampletable!I1120</f>
        <v>NCBN001459</v>
      </c>
      <c r="J1120" s="70">
        <f>sampletable!J1120</f>
        <v>1100009855</v>
      </c>
      <c r="K1120" s="70" t="str">
        <f>sampletable!K1120</f>
        <v>NI107</v>
      </c>
      <c r="L1120" s="70" t="str">
        <f>sampletable!L1120</f>
        <v>F03</v>
      </c>
      <c r="M1120" s="70" t="str">
        <f>sampletable!M1120</f>
        <v>ONT_LepF1+ONT_LCO1490</v>
      </c>
      <c r="N1120" s="70" t="str">
        <f>sampletable!N1120</f>
        <v>#N/A</v>
      </c>
      <c r="O1120" s="70" t="str">
        <f>sampletable!O1120</f>
        <v>ONT_LepR1+ONT_HCO2198</v>
      </c>
      <c r="P1120" s="70" t="str">
        <f>sampletable!P1120</f>
        <v>#N/A</v>
      </c>
      <c r="Q1120" s="70"/>
      <c r="R1120" s="70" t="str">
        <f>sampletable!R1120</f>
        <v>BC22</v>
      </c>
      <c r="S1120" s="70"/>
      <c r="T1120" s="70" t="str">
        <f>sampletable!T1120</f>
        <v>NB12</v>
      </c>
    </row>
    <row r="1121">
      <c r="A1121" s="70"/>
      <c r="B1121" s="70" t="str">
        <f>sampletable!B1121</f>
        <v>RMNH.5128438</v>
      </c>
      <c r="C1121" s="71" t="str">
        <f>sampletable!C1121</f>
        <v>Insect</v>
      </c>
      <c r="D1121" s="71" t="str">
        <f>sampletable!D1121</f>
        <v>COI-5P</v>
      </c>
      <c r="E1121" s="70">
        <f>sampletable!E1121</f>
        <v>658</v>
      </c>
      <c r="F1121" s="70">
        <f>sampletable!F1121</f>
        <v>658</v>
      </c>
      <c r="G1121" s="71" t="str">
        <f>sampletable!G1121</f>
        <v>5. Invertebrate Mitochondrial</v>
      </c>
      <c r="H1121" s="70" t="str">
        <f>sampletable!H1121</f>
        <v>ARISE_SEQ_0093</v>
      </c>
      <c r="I1121" s="70" t="str">
        <f>sampletable!I1121</f>
        <v>NCBN001459</v>
      </c>
      <c r="J1121" s="70">
        <f>sampletable!J1121</f>
        <v>1100009856</v>
      </c>
      <c r="K1121" s="70" t="str">
        <f>sampletable!K1121</f>
        <v>NI107</v>
      </c>
      <c r="L1121" s="70" t="str">
        <f>sampletable!L1121</f>
        <v>F04</v>
      </c>
      <c r="M1121" s="70" t="str">
        <f>sampletable!M1121</f>
        <v>ONT_LepF1+ONT_LCO1490</v>
      </c>
      <c r="N1121" s="70" t="str">
        <f>sampletable!N1121</f>
        <v>#N/A</v>
      </c>
      <c r="O1121" s="70" t="str">
        <f>sampletable!O1121</f>
        <v>ONT_LepR1+ONT_HCO2198</v>
      </c>
      <c r="P1121" s="70" t="str">
        <f>sampletable!P1121</f>
        <v>#N/A</v>
      </c>
      <c r="Q1121" s="70"/>
      <c r="R1121" s="70" t="str">
        <f>sampletable!R1121</f>
        <v>BC30</v>
      </c>
      <c r="S1121" s="70"/>
      <c r="T1121" s="70" t="str">
        <f>sampletable!T1121</f>
        <v>NB12</v>
      </c>
    </row>
    <row r="1122">
      <c r="A1122" s="70"/>
      <c r="B1122" s="70" t="str">
        <f>sampletable!B1122</f>
        <v>RMNH.5128446</v>
      </c>
      <c r="C1122" s="71" t="str">
        <f>sampletable!C1122</f>
        <v>Insect</v>
      </c>
      <c r="D1122" s="71" t="str">
        <f>sampletable!D1122</f>
        <v>COI-5P</v>
      </c>
      <c r="E1122" s="70">
        <f>sampletable!E1122</f>
        <v>658</v>
      </c>
      <c r="F1122" s="70">
        <f>sampletable!F1122</f>
        <v>658</v>
      </c>
      <c r="G1122" s="71" t="str">
        <f>sampletable!G1122</f>
        <v>5. Invertebrate Mitochondrial</v>
      </c>
      <c r="H1122" s="70" t="str">
        <f>sampletable!H1122</f>
        <v>ARISE_SEQ_0093</v>
      </c>
      <c r="I1122" s="70" t="str">
        <f>sampletable!I1122</f>
        <v>NCBN001459</v>
      </c>
      <c r="J1122" s="70">
        <f>sampletable!J1122</f>
        <v>1100009857</v>
      </c>
      <c r="K1122" s="70" t="str">
        <f>sampletable!K1122</f>
        <v>NI107</v>
      </c>
      <c r="L1122" s="70" t="str">
        <f>sampletable!L1122</f>
        <v>F05</v>
      </c>
      <c r="M1122" s="70" t="str">
        <f>sampletable!M1122</f>
        <v>ONT_LepF1+ONT_LCO1490</v>
      </c>
      <c r="N1122" s="70" t="str">
        <f>sampletable!N1122</f>
        <v>#N/A</v>
      </c>
      <c r="O1122" s="70" t="str">
        <f>sampletable!O1122</f>
        <v>ONT_LepR1+ONT_HCO2198</v>
      </c>
      <c r="P1122" s="70" t="str">
        <f>sampletable!P1122</f>
        <v>#N/A</v>
      </c>
      <c r="Q1122" s="70"/>
      <c r="R1122" s="70" t="str">
        <f>sampletable!R1122</f>
        <v>BC38</v>
      </c>
      <c r="S1122" s="70"/>
      <c r="T1122" s="70" t="str">
        <f>sampletable!T1122</f>
        <v>NB12</v>
      </c>
    </row>
    <row r="1123">
      <c r="A1123" s="70"/>
      <c r="B1123" s="70" t="str">
        <f>sampletable!B1123</f>
        <v>RMNH.5128454</v>
      </c>
      <c r="C1123" s="71" t="str">
        <f>sampletable!C1123</f>
        <v>Insect</v>
      </c>
      <c r="D1123" s="71" t="str">
        <f>sampletable!D1123</f>
        <v>COI-5P</v>
      </c>
      <c r="E1123" s="70">
        <f>sampletable!E1123</f>
        <v>658</v>
      </c>
      <c r="F1123" s="70">
        <f>sampletable!F1123</f>
        <v>658</v>
      </c>
      <c r="G1123" s="71" t="str">
        <f>sampletable!G1123</f>
        <v>5. Invertebrate Mitochondrial</v>
      </c>
      <c r="H1123" s="70" t="str">
        <f>sampletable!H1123</f>
        <v>ARISE_SEQ_0093</v>
      </c>
      <c r="I1123" s="70" t="str">
        <f>sampletable!I1123</f>
        <v>NCBN001459</v>
      </c>
      <c r="J1123" s="70">
        <f>sampletable!J1123</f>
        <v>1100009858</v>
      </c>
      <c r="K1123" s="70" t="str">
        <f>sampletable!K1123</f>
        <v>NI107</v>
      </c>
      <c r="L1123" s="70" t="str">
        <f>sampletable!L1123</f>
        <v>F06</v>
      </c>
      <c r="M1123" s="70" t="str">
        <f>sampletable!M1123</f>
        <v>ONT_LepF1+ONT_LCO1490</v>
      </c>
      <c r="N1123" s="70" t="str">
        <f>sampletable!N1123</f>
        <v>#N/A</v>
      </c>
      <c r="O1123" s="70" t="str">
        <f>sampletable!O1123</f>
        <v>ONT_LepR1+ONT_HCO2198</v>
      </c>
      <c r="P1123" s="70" t="str">
        <f>sampletable!P1123</f>
        <v>#N/A</v>
      </c>
      <c r="Q1123" s="70"/>
      <c r="R1123" s="70" t="str">
        <f>sampletable!R1123</f>
        <v>BC46</v>
      </c>
      <c r="S1123" s="70"/>
      <c r="T1123" s="70" t="str">
        <f>sampletable!T1123</f>
        <v>NB12</v>
      </c>
    </row>
    <row r="1124">
      <c r="A1124" s="70"/>
      <c r="B1124" s="70" t="str">
        <f>sampletable!B1124</f>
        <v>RMNH.5128462</v>
      </c>
      <c r="C1124" s="71" t="str">
        <f>sampletable!C1124</f>
        <v>Insect</v>
      </c>
      <c r="D1124" s="71" t="str">
        <f>sampletable!D1124</f>
        <v>COI-5P</v>
      </c>
      <c r="E1124" s="70">
        <f>sampletable!E1124</f>
        <v>658</v>
      </c>
      <c r="F1124" s="70">
        <f>sampletable!F1124</f>
        <v>658</v>
      </c>
      <c r="G1124" s="71" t="str">
        <f>sampletable!G1124</f>
        <v>5. Invertebrate Mitochondrial</v>
      </c>
      <c r="H1124" s="70" t="str">
        <f>sampletable!H1124</f>
        <v>ARISE_SEQ_0093</v>
      </c>
      <c r="I1124" s="70" t="str">
        <f>sampletable!I1124</f>
        <v>NCBN001459</v>
      </c>
      <c r="J1124" s="70">
        <f>sampletable!J1124</f>
        <v>1100009859</v>
      </c>
      <c r="K1124" s="70" t="str">
        <f>sampletable!K1124</f>
        <v>NI107</v>
      </c>
      <c r="L1124" s="70" t="str">
        <f>sampletable!L1124</f>
        <v>F07</v>
      </c>
      <c r="M1124" s="70" t="str">
        <f>sampletable!M1124</f>
        <v>ONT_LepF1+ONT_LCO1490</v>
      </c>
      <c r="N1124" s="70" t="str">
        <f>sampletable!N1124</f>
        <v>#N/A</v>
      </c>
      <c r="O1124" s="70" t="str">
        <f>sampletable!O1124</f>
        <v>ONT_LepR1+ONT_HCO2198</v>
      </c>
      <c r="P1124" s="70" t="str">
        <f>sampletable!P1124</f>
        <v>#N/A</v>
      </c>
      <c r="Q1124" s="70"/>
      <c r="R1124" s="70" t="str">
        <f>sampletable!R1124</f>
        <v>BC54</v>
      </c>
      <c r="S1124" s="70"/>
      <c r="T1124" s="70" t="str">
        <f>sampletable!T1124</f>
        <v>NB12</v>
      </c>
    </row>
    <row r="1125">
      <c r="A1125" s="70"/>
      <c r="B1125" s="70" t="str">
        <f>sampletable!B1125</f>
        <v>RMNH.5128470</v>
      </c>
      <c r="C1125" s="71" t="str">
        <f>sampletable!C1125</f>
        <v>Insect</v>
      </c>
      <c r="D1125" s="71" t="str">
        <f>sampletable!D1125</f>
        <v>COI-5P</v>
      </c>
      <c r="E1125" s="70">
        <f>sampletable!E1125</f>
        <v>658</v>
      </c>
      <c r="F1125" s="70">
        <f>sampletable!F1125</f>
        <v>658</v>
      </c>
      <c r="G1125" s="71" t="str">
        <f>sampletable!G1125</f>
        <v>5. Invertebrate Mitochondrial</v>
      </c>
      <c r="H1125" s="70" t="str">
        <f>sampletable!H1125</f>
        <v>ARISE_SEQ_0093</v>
      </c>
      <c r="I1125" s="70" t="str">
        <f>sampletable!I1125</f>
        <v>NCBN001459</v>
      </c>
      <c r="J1125" s="70">
        <f>sampletable!J1125</f>
        <v>1100009860</v>
      </c>
      <c r="K1125" s="70" t="str">
        <f>sampletable!K1125</f>
        <v>NI107</v>
      </c>
      <c r="L1125" s="70" t="str">
        <f>sampletable!L1125</f>
        <v>F08</v>
      </c>
      <c r="M1125" s="70" t="str">
        <f>sampletable!M1125</f>
        <v>ONT_LepF1+ONT_LCO1490</v>
      </c>
      <c r="N1125" s="70" t="str">
        <f>sampletable!N1125</f>
        <v>#N/A</v>
      </c>
      <c r="O1125" s="70" t="str">
        <f>sampletable!O1125</f>
        <v>ONT_LepR1+ONT_HCO2198</v>
      </c>
      <c r="P1125" s="70" t="str">
        <f>sampletable!P1125</f>
        <v>#N/A</v>
      </c>
      <c r="Q1125" s="70"/>
      <c r="R1125" s="70" t="str">
        <f>sampletable!R1125</f>
        <v>BC62</v>
      </c>
      <c r="S1125" s="70"/>
      <c r="T1125" s="70" t="str">
        <f>sampletable!T1125</f>
        <v>NB12</v>
      </c>
    </row>
    <row r="1126">
      <c r="A1126" s="70"/>
      <c r="B1126" s="70" t="str">
        <f>sampletable!B1126</f>
        <v>RMNH.5116910.1</v>
      </c>
      <c r="C1126" s="71" t="str">
        <f>sampletable!C1126</f>
        <v>Insect</v>
      </c>
      <c r="D1126" s="71" t="str">
        <f>sampletable!D1126</f>
        <v>COI-5P</v>
      </c>
      <c r="E1126" s="70">
        <f>sampletable!E1126</f>
        <v>658</v>
      </c>
      <c r="F1126" s="70">
        <f>sampletable!F1126</f>
        <v>658</v>
      </c>
      <c r="G1126" s="71" t="str">
        <f>sampletable!G1126</f>
        <v>5. Invertebrate Mitochondrial</v>
      </c>
      <c r="H1126" s="70" t="str">
        <f>sampletable!H1126</f>
        <v>ARISE_SEQ_0093</v>
      </c>
      <c r="I1126" s="70" t="str">
        <f>sampletable!I1126</f>
        <v>NCBN001459</v>
      </c>
      <c r="J1126" s="70">
        <f>sampletable!J1126</f>
        <v>1100009861</v>
      </c>
      <c r="K1126" s="70" t="str">
        <f>sampletable!K1126</f>
        <v>NI107</v>
      </c>
      <c r="L1126" s="70" t="str">
        <f>sampletable!L1126</f>
        <v>F09</v>
      </c>
      <c r="M1126" s="70" t="str">
        <f>sampletable!M1126</f>
        <v>ONT_LepF1+ONT_LCO1490</v>
      </c>
      <c r="N1126" s="70" t="str">
        <f>sampletable!N1126</f>
        <v>#N/A</v>
      </c>
      <c r="O1126" s="70" t="str">
        <f>sampletable!O1126</f>
        <v>ONT_LepR1+ONT_HCO2198</v>
      </c>
      <c r="P1126" s="70" t="str">
        <f>sampletable!P1126</f>
        <v>#N/A</v>
      </c>
      <c r="Q1126" s="70"/>
      <c r="R1126" s="70" t="str">
        <f>sampletable!R1126</f>
        <v>BC70</v>
      </c>
      <c r="S1126" s="70"/>
      <c r="T1126" s="70" t="str">
        <f>sampletable!T1126</f>
        <v>NB12</v>
      </c>
    </row>
    <row r="1127">
      <c r="A1127" s="70"/>
      <c r="B1127" s="70" t="str">
        <f>sampletable!B1127</f>
        <v>RMNH.5116914.1</v>
      </c>
      <c r="C1127" s="71" t="str">
        <f>sampletable!C1127</f>
        <v>Insect</v>
      </c>
      <c r="D1127" s="71" t="str">
        <f>sampletable!D1127</f>
        <v>COI-5P</v>
      </c>
      <c r="E1127" s="70">
        <f>sampletable!E1127</f>
        <v>658</v>
      </c>
      <c r="F1127" s="70">
        <f>sampletable!F1127</f>
        <v>658</v>
      </c>
      <c r="G1127" s="71" t="str">
        <f>sampletable!G1127</f>
        <v>5. Invertebrate Mitochondrial</v>
      </c>
      <c r="H1127" s="70" t="str">
        <f>sampletable!H1127</f>
        <v>ARISE_SEQ_0093</v>
      </c>
      <c r="I1127" s="70" t="str">
        <f>sampletable!I1127</f>
        <v>NCBN001459</v>
      </c>
      <c r="J1127" s="70">
        <f>sampletable!J1127</f>
        <v>1100009862</v>
      </c>
      <c r="K1127" s="70" t="str">
        <f>sampletable!K1127</f>
        <v>NI107</v>
      </c>
      <c r="L1127" s="70" t="str">
        <f>sampletable!L1127</f>
        <v>F10</v>
      </c>
      <c r="M1127" s="70" t="str">
        <f>sampletable!M1127</f>
        <v>ONT_LepF1+ONT_LCO1490</v>
      </c>
      <c r="N1127" s="70" t="str">
        <f>sampletable!N1127</f>
        <v>#N/A</v>
      </c>
      <c r="O1127" s="70" t="str">
        <f>sampletable!O1127</f>
        <v>ONT_LepR1+ONT_HCO2198</v>
      </c>
      <c r="P1127" s="70" t="str">
        <f>sampletable!P1127</f>
        <v>#N/A</v>
      </c>
      <c r="Q1127" s="70"/>
      <c r="R1127" s="70" t="str">
        <f>sampletable!R1127</f>
        <v>BC78</v>
      </c>
      <c r="S1127" s="70"/>
      <c r="T1127" s="70" t="str">
        <f>sampletable!T1127</f>
        <v>NB12</v>
      </c>
    </row>
    <row r="1128">
      <c r="A1128" s="70"/>
      <c r="B1128" s="70" t="str">
        <f>sampletable!B1128</f>
        <v>RMNH.5116918.1</v>
      </c>
      <c r="C1128" s="71" t="str">
        <f>sampletable!C1128</f>
        <v>Insect</v>
      </c>
      <c r="D1128" s="71" t="str">
        <f>sampletable!D1128</f>
        <v>COI-5P</v>
      </c>
      <c r="E1128" s="70">
        <f>sampletable!E1128</f>
        <v>658</v>
      </c>
      <c r="F1128" s="70">
        <f>sampletable!F1128</f>
        <v>658</v>
      </c>
      <c r="G1128" s="71" t="str">
        <f>sampletable!G1128</f>
        <v>5. Invertebrate Mitochondrial</v>
      </c>
      <c r="H1128" s="70" t="str">
        <f>sampletable!H1128</f>
        <v>ARISE_SEQ_0093</v>
      </c>
      <c r="I1128" s="70" t="str">
        <f>sampletable!I1128</f>
        <v>NCBN001459</v>
      </c>
      <c r="J1128" s="70">
        <f>sampletable!J1128</f>
        <v>1100009863</v>
      </c>
      <c r="K1128" s="70" t="str">
        <f>sampletable!K1128</f>
        <v>NI107</v>
      </c>
      <c r="L1128" s="70" t="str">
        <f>sampletable!L1128</f>
        <v>F11</v>
      </c>
      <c r="M1128" s="70" t="str">
        <f>sampletable!M1128</f>
        <v>ONT_LepF1+ONT_LCO1490</v>
      </c>
      <c r="N1128" s="70" t="str">
        <f>sampletable!N1128</f>
        <v>#N/A</v>
      </c>
      <c r="O1128" s="70" t="str">
        <f>sampletable!O1128</f>
        <v>ONT_LepR1+ONT_HCO2198</v>
      </c>
      <c r="P1128" s="70" t="str">
        <f>sampletable!P1128</f>
        <v>#N/A</v>
      </c>
      <c r="Q1128" s="70"/>
      <c r="R1128" s="70" t="str">
        <f>sampletable!R1128</f>
        <v>BC86</v>
      </c>
      <c r="S1128" s="70"/>
      <c r="T1128" s="70" t="str">
        <f>sampletable!T1128</f>
        <v>NB12</v>
      </c>
    </row>
    <row r="1129">
      <c r="A1129" s="70"/>
      <c r="B1129" s="70" t="str">
        <f>sampletable!B1129</f>
        <v>RMNH.5116922.1</v>
      </c>
      <c r="C1129" s="71" t="str">
        <f>sampletable!C1129</f>
        <v>Insect</v>
      </c>
      <c r="D1129" s="71" t="str">
        <f>sampletable!D1129</f>
        <v>COI-5P</v>
      </c>
      <c r="E1129" s="70">
        <f>sampletable!E1129</f>
        <v>658</v>
      </c>
      <c r="F1129" s="70">
        <f>sampletable!F1129</f>
        <v>658</v>
      </c>
      <c r="G1129" s="71" t="str">
        <f>sampletable!G1129</f>
        <v>5. Invertebrate Mitochondrial</v>
      </c>
      <c r="H1129" s="70" t="str">
        <f>sampletable!H1129</f>
        <v>ARISE_SEQ_0093</v>
      </c>
      <c r="I1129" s="70" t="str">
        <f>sampletable!I1129</f>
        <v>NCBN001459</v>
      </c>
      <c r="J1129" s="70">
        <f>sampletable!J1129</f>
        <v>1100009864</v>
      </c>
      <c r="K1129" s="70" t="str">
        <f>sampletable!K1129</f>
        <v>NI107</v>
      </c>
      <c r="L1129" s="70" t="str">
        <f>sampletable!L1129</f>
        <v>F12</v>
      </c>
      <c r="M1129" s="70" t="str">
        <f>sampletable!M1129</f>
        <v>ONT_LepF1+ONT_LCO1490</v>
      </c>
      <c r="N1129" s="70" t="str">
        <f>sampletable!N1129</f>
        <v>#N/A</v>
      </c>
      <c r="O1129" s="70" t="str">
        <f>sampletable!O1129</f>
        <v>ONT_LepR1+ONT_HCO2198</v>
      </c>
      <c r="P1129" s="70" t="str">
        <f>sampletable!P1129</f>
        <v>#N/A</v>
      </c>
      <c r="Q1129" s="70"/>
      <c r="R1129" s="70" t="str">
        <f>sampletable!R1129</f>
        <v>BC94</v>
      </c>
      <c r="S1129" s="70"/>
      <c r="T1129" s="70" t="str">
        <f>sampletable!T1129</f>
        <v>NB12</v>
      </c>
    </row>
    <row r="1130">
      <c r="A1130" s="70"/>
      <c r="B1130" s="70" t="str">
        <f>sampletable!B1130</f>
        <v>RMNH.5128415</v>
      </c>
      <c r="C1130" s="71" t="str">
        <f>sampletable!C1130</f>
        <v>Insect</v>
      </c>
      <c r="D1130" s="71" t="str">
        <f>sampletable!D1130</f>
        <v>COI-5P</v>
      </c>
      <c r="E1130" s="70">
        <f>sampletable!E1130</f>
        <v>658</v>
      </c>
      <c r="F1130" s="70">
        <f>sampletable!F1130</f>
        <v>658</v>
      </c>
      <c r="G1130" s="71" t="str">
        <f>sampletable!G1130</f>
        <v>5. Invertebrate Mitochondrial</v>
      </c>
      <c r="H1130" s="70" t="str">
        <f>sampletable!H1130</f>
        <v>ARISE_SEQ_0093</v>
      </c>
      <c r="I1130" s="70" t="str">
        <f>sampletable!I1130</f>
        <v>NCBN001459</v>
      </c>
      <c r="J1130" s="70">
        <f>sampletable!J1130</f>
        <v>1100009865</v>
      </c>
      <c r="K1130" s="70" t="str">
        <f>sampletable!K1130</f>
        <v>NI107</v>
      </c>
      <c r="L1130" s="70" t="str">
        <f>sampletable!L1130</f>
        <v>G01</v>
      </c>
      <c r="M1130" s="70" t="str">
        <f>sampletable!M1130</f>
        <v>ONT_LepF1+ONT_LCO1490</v>
      </c>
      <c r="N1130" s="70" t="str">
        <f>sampletable!N1130</f>
        <v>#N/A</v>
      </c>
      <c r="O1130" s="70" t="str">
        <f>sampletable!O1130</f>
        <v>ONT_LepR1+ONT_HCO2198</v>
      </c>
      <c r="P1130" s="70" t="str">
        <f>sampletable!P1130</f>
        <v>#N/A</v>
      </c>
      <c r="Q1130" s="70"/>
      <c r="R1130" s="70" t="str">
        <f>sampletable!R1130</f>
        <v>BC07</v>
      </c>
      <c r="S1130" s="70"/>
      <c r="T1130" s="70" t="str">
        <f>sampletable!T1130</f>
        <v>NB12</v>
      </c>
    </row>
    <row r="1131">
      <c r="A1131" s="70"/>
      <c r="B1131" s="70" t="str">
        <f>sampletable!B1131</f>
        <v>RMNH.5128423</v>
      </c>
      <c r="C1131" s="71" t="str">
        <f>sampletable!C1131</f>
        <v>Insect</v>
      </c>
      <c r="D1131" s="71" t="str">
        <f>sampletable!D1131</f>
        <v>COI-5P</v>
      </c>
      <c r="E1131" s="70">
        <f>sampletable!E1131</f>
        <v>658</v>
      </c>
      <c r="F1131" s="70">
        <f>sampletable!F1131</f>
        <v>658</v>
      </c>
      <c r="G1131" s="71" t="str">
        <f>sampletable!G1131</f>
        <v>5. Invertebrate Mitochondrial</v>
      </c>
      <c r="H1131" s="70" t="str">
        <f>sampletable!H1131</f>
        <v>ARISE_SEQ_0093</v>
      </c>
      <c r="I1131" s="70" t="str">
        <f>sampletable!I1131</f>
        <v>NCBN001459</v>
      </c>
      <c r="J1131" s="70">
        <f>sampletable!J1131</f>
        <v>1100009866</v>
      </c>
      <c r="K1131" s="70" t="str">
        <f>sampletable!K1131</f>
        <v>NI107</v>
      </c>
      <c r="L1131" s="70" t="str">
        <f>sampletable!L1131</f>
        <v>G02</v>
      </c>
      <c r="M1131" s="70" t="str">
        <f>sampletable!M1131</f>
        <v>ONT_LepF1+ONT_LCO1490</v>
      </c>
      <c r="N1131" s="70" t="str">
        <f>sampletable!N1131</f>
        <v>#N/A</v>
      </c>
      <c r="O1131" s="70" t="str">
        <f>sampletable!O1131</f>
        <v>ONT_LepR1+ONT_HCO2198</v>
      </c>
      <c r="P1131" s="70" t="str">
        <f>sampletable!P1131</f>
        <v>#N/A</v>
      </c>
      <c r="Q1131" s="70"/>
      <c r="R1131" s="70" t="str">
        <f>sampletable!R1131</f>
        <v>BC15</v>
      </c>
      <c r="S1131" s="70"/>
      <c r="T1131" s="70" t="str">
        <f>sampletable!T1131</f>
        <v>NB12</v>
      </c>
    </row>
    <row r="1132">
      <c r="A1132" s="70"/>
      <c r="B1132" s="70" t="str">
        <f>sampletable!B1132</f>
        <v>RMNH.5128431</v>
      </c>
      <c r="C1132" s="71" t="str">
        <f>sampletable!C1132</f>
        <v>Insect</v>
      </c>
      <c r="D1132" s="71" t="str">
        <f>sampletable!D1132</f>
        <v>COI-5P</v>
      </c>
      <c r="E1132" s="70">
        <f>sampletable!E1132</f>
        <v>658</v>
      </c>
      <c r="F1132" s="70">
        <f>sampletable!F1132</f>
        <v>658</v>
      </c>
      <c r="G1132" s="71" t="str">
        <f>sampletable!G1132</f>
        <v>5. Invertebrate Mitochondrial</v>
      </c>
      <c r="H1132" s="70" t="str">
        <f>sampletable!H1132</f>
        <v>ARISE_SEQ_0093</v>
      </c>
      <c r="I1132" s="70" t="str">
        <f>sampletable!I1132</f>
        <v>NCBN001459</v>
      </c>
      <c r="J1132" s="70">
        <f>sampletable!J1132</f>
        <v>1100009867</v>
      </c>
      <c r="K1132" s="70" t="str">
        <f>sampletable!K1132</f>
        <v>NI107</v>
      </c>
      <c r="L1132" s="70" t="str">
        <f>sampletable!L1132</f>
        <v>G03</v>
      </c>
      <c r="M1132" s="70" t="str">
        <f>sampletable!M1132</f>
        <v>ONT_LepF1+ONT_LCO1490</v>
      </c>
      <c r="N1132" s="70" t="str">
        <f>sampletable!N1132</f>
        <v>#N/A</v>
      </c>
      <c r="O1132" s="70" t="str">
        <f>sampletable!O1132</f>
        <v>ONT_LepR1+ONT_HCO2198</v>
      </c>
      <c r="P1132" s="70" t="str">
        <f>sampletable!P1132</f>
        <v>#N/A</v>
      </c>
      <c r="Q1132" s="70"/>
      <c r="R1132" s="70" t="str">
        <f>sampletable!R1132</f>
        <v>BC23</v>
      </c>
      <c r="S1132" s="70"/>
      <c r="T1132" s="70" t="str">
        <f>sampletable!T1132</f>
        <v>NB12</v>
      </c>
    </row>
    <row r="1133">
      <c r="A1133" s="70"/>
      <c r="B1133" s="70" t="str">
        <f>sampletable!B1133</f>
        <v>RMNH.5128439</v>
      </c>
      <c r="C1133" s="71" t="str">
        <f>sampletable!C1133</f>
        <v>Insect</v>
      </c>
      <c r="D1133" s="71" t="str">
        <f>sampletable!D1133</f>
        <v>COI-5P</v>
      </c>
      <c r="E1133" s="70">
        <f>sampletable!E1133</f>
        <v>658</v>
      </c>
      <c r="F1133" s="70">
        <f>sampletable!F1133</f>
        <v>658</v>
      </c>
      <c r="G1133" s="71" t="str">
        <f>sampletable!G1133</f>
        <v>5. Invertebrate Mitochondrial</v>
      </c>
      <c r="H1133" s="70" t="str">
        <f>sampletable!H1133</f>
        <v>ARISE_SEQ_0093</v>
      </c>
      <c r="I1133" s="70" t="str">
        <f>sampletable!I1133</f>
        <v>NCBN001459</v>
      </c>
      <c r="J1133" s="70">
        <f>sampletable!J1133</f>
        <v>1100009868</v>
      </c>
      <c r="K1133" s="70" t="str">
        <f>sampletable!K1133</f>
        <v>NI107</v>
      </c>
      <c r="L1133" s="70" t="str">
        <f>sampletable!L1133</f>
        <v>G04</v>
      </c>
      <c r="M1133" s="70" t="str">
        <f>sampletable!M1133</f>
        <v>ONT_LepF1+ONT_LCO1490</v>
      </c>
      <c r="N1133" s="70" t="str">
        <f>sampletable!N1133</f>
        <v>#N/A</v>
      </c>
      <c r="O1133" s="70" t="str">
        <f>sampletable!O1133</f>
        <v>ONT_LepR1+ONT_HCO2198</v>
      </c>
      <c r="P1133" s="70" t="str">
        <f>sampletable!P1133</f>
        <v>#N/A</v>
      </c>
      <c r="Q1133" s="70"/>
      <c r="R1133" s="70" t="str">
        <f>sampletable!R1133</f>
        <v>BC31</v>
      </c>
      <c r="S1133" s="70"/>
      <c r="T1133" s="70" t="str">
        <f>sampletable!T1133</f>
        <v>NB12</v>
      </c>
    </row>
    <row r="1134">
      <c r="A1134" s="70"/>
      <c r="B1134" s="70" t="str">
        <f>sampletable!B1134</f>
        <v>RMNH.5128447</v>
      </c>
      <c r="C1134" s="71" t="str">
        <f>sampletable!C1134</f>
        <v>Insect</v>
      </c>
      <c r="D1134" s="71" t="str">
        <f>sampletable!D1134</f>
        <v>COI-5P</v>
      </c>
      <c r="E1134" s="70">
        <f>sampletable!E1134</f>
        <v>658</v>
      </c>
      <c r="F1134" s="70">
        <f>sampletable!F1134</f>
        <v>658</v>
      </c>
      <c r="G1134" s="71" t="str">
        <f>sampletable!G1134</f>
        <v>5. Invertebrate Mitochondrial</v>
      </c>
      <c r="H1134" s="70" t="str">
        <f>sampletable!H1134</f>
        <v>ARISE_SEQ_0093</v>
      </c>
      <c r="I1134" s="70" t="str">
        <f>sampletable!I1134</f>
        <v>NCBN001459</v>
      </c>
      <c r="J1134" s="70">
        <f>sampletable!J1134</f>
        <v>1100009869</v>
      </c>
      <c r="K1134" s="70" t="str">
        <f>sampletable!K1134</f>
        <v>NI107</v>
      </c>
      <c r="L1134" s="70" t="str">
        <f>sampletable!L1134</f>
        <v>G05</v>
      </c>
      <c r="M1134" s="70" t="str">
        <f>sampletable!M1134</f>
        <v>ONT_LepF1+ONT_LCO1490</v>
      </c>
      <c r="N1134" s="70" t="str">
        <f>sampletable!N1134</f>
        <v>#N/A</v>
      </c>
      <c r="O1134" s="70" t="str">
        <f>sampletable!O1134</f>
        <v>ONT_LepR1+ONT_HCO2198</v>
      </c>
      <c r="P1134" s="70" t="str">
        <f>sampletable!P1134</f>
        <v>#N/A</v>
      </c>
      <c r="Q1134" s="70"/>
      <c r="R1134" s="70" t="str">
        <f>sampletable!R1134</f>
        <v>BC39</v>
      </c>
      <c r="S1134" s="70"/>
      <c r="T1134" s="70" t="str">
        <f>sampletable!T1134</f>
        <v>NB12</v>
      </c>
    </row>
    <row r="1135">
      <c r="A1135" s="70"/>
      <c r="B1135" s="70" t="str">
        <f>sampletable!B1135</f>
        <v>RMNH.5128455</v>
      </c>
      <c r="C1135" s="71" t="str">
        <f>sampletable!C1135</f>
        <v>Insect</v>
      </c>
      <c r="D1135" s="71" t="str">
        <f>sampletable!D1135</f>
        <v>COI-5P</v>
      </c>
      <c r="E1135" s="70">
        <f>sampletable!E1135</f>
        <v>658</v>
      </c>
      <c r="F1135" s="70">
        <f>sampletable!F1135</f>
        <v>658</v>
      </c>
      <c r="G1135" s="71" t="str">
        <f>sampletable!G1135</f>
        <v>5. Invertebrate Mitochondrial</v>
      </c>
      <c r="H1135" s="70" t="str">
        <f>sampletable!H1135</f>
        <v>ARISE_SEQ_0093</v>
      </c>
      <c r="I1135" s="70" t="str">
        <f>sampletable!I1135</f>
        <v>NCBN001459</v>
      </c>
      <c r="J1135" s="70">
        <f>sampletable!J1135</f>
        <v>1100009870</v>
      </c>
      <c r="K1135" s="70" t="str">
        <f>sampletable!K1135</f>
        <v>NI107</v>
      </c>
      <c r="L1135" s="70" t="str">
        <f>sampletable!L1135</f>
        <v>G06</v>
      </c>
      <c r="M1135" s="70" t="str">
        <f>sampletable!M1135</f>
        <v>ONT_LepF1+ONT_LCO1490</v>
      </c>
      <c r="N1135" s="70" t="str">
        <f>sampletable!N1135</f>
        <v>#N/A</v>
      </c>
      <c r="O1135" s="70" t="str">
        <f>sampletable!O1135</f>
        <v>ONT_LepR1+ONT_HCO2198</v>
      </c>
      <c r="P1135" s="70" t="str">
        <f>sampletable!P1135</f>
        <v>#N/A</v>
      </c>
      <c r="Q1135" s="70"/>
      <c r="R1135" s="70" t="str">
        <f>sampletable!R1135</f>
        <v>BC47</v>
      </c>
      <c r="S1135" s="70"/>
      <c r="T1135" s="70" t="str">
        <f>sampletable!T1135</f>
        <v>NB12</v>
      </c>
    </row>
    <row r="1136">
      <c r="A1136" s="70"/>
      <c r="B1136" s="70" t="str">
        <f>sampletable!B1136</f>
        <v>RMNH.5128463</v>
      </c>
      <c r="C1136" s="71" t="str">
        <f>sampletable!C1136</f>
        <v>Insect</v>
      </c>
      <c r="D1136" s="71" t="str">
        <f>sampletable!D1136</f>
        <v>COI-5P</v>
      </c>
      <c r="E1136" s="70">
        <f>sampletable!E1136</f>
        <v>658</v>
      </c>
      <c r="F1136" s="70">
        <f>sampletable!F1136</f>
        <v>658</v>
      </c>
      <c r="G1136" s="71" t="str">
        <f>sampletable!G1136</f>
        <v>5. Invertebrate Mitochondrial</v>
      </c>
      <c r="H1136" s="70" t="str">
        <f>sampletable!H1136</f>
        <v>ARISE_SEQ_0093</v>
      </c>
      <c r="I1136" s="70" t="str">
        <f>sampletable!I1136</f>
        <v>NCBN001459</v>
      </c>
      <c r="J1136" s="70">
        <f>sampletable!J1136</f>
        <v>1100009871</v>
      </c>
      <c r="K1136" s="70" t="str">
        <f>sampletable!K1136</f>
        <v>NI107</v>
      </c>
      <c r="L1136" s="70" t="str">
        <f>sampletable!L1136</f>
        <v>G07</v>
      </c>
      <c r="M1136" s="70" t="str">
        <f>sampletable!M1136</f>
        <v>ONT_LepF1+ONT_LCO1490</v>
      </c>
      <c r="N1136" s="70" t="str">
        <f>sampletable!N1136</f>
        <v>#N/A</v>
      </c>
      <c r="O1136" s="70" t="str">
        <f>sampletable!O1136</f>
        <v>ONT_LepR1+ONT_HCO2198</v>
      </c>
      <c r="P1136" s="70" t="str">
        <f>sampletable!P1136</f>
        <v>#N/A</v>
      </c>
      <c r="Q1136" s="70"/>
      <c r="R1136" s="70" t="str">
        <f>sampletable!R1136</f>
        <v>BC55</v>
      </c>
      <c r="S1136" s="70"/>
      <c r="T1136" s="70" t="str">
        <f>sampletable!T1136</f>
        <v>NB12</v>
      </c>
    </row>
    <row r="1137">
      <c r="A1137" s="70"/>
      <c r="B1137" s="70" t="str">
        <f>sampletable!B1137</f>
        <v>RMNH.5128471</v>
      </c>
      <c r="C1137" s="71" t="str">
        <f>sampletable!C1137</f>
        <v>Insect</v>
      </c>
      <c r="D1137" s="71" t="str">
        <f>sampletable!D1137</f>
        <v>COI-5P</v>
      </c>
      <c r="E1137" s="70">
        <f>sampletable!E1137</f>
        <v>658</v>
      </c>
      <c r="F1137" s="70">
        <f>sampletable!F1137</f>
        <v>658</v>
      </c>
      <c r="G1137" s="71" t="str">
        <f>sampletable!G1137</f>
        <v>5. Invertebrate Mitochondrial</v>
      </c>
      <c r="H1137" s="70" t="str">
        <f>sampletable!H1137</f>
        <v>ARISE_SEQ_0093</v>
      </c>
      <c r="I1137" s="70" t="str">
        <f>sampletable!I1137</f>
        <v>NCBN001459</v>
      </c>
      <c r="J1137" s="70">
        <f>sampletable!J1137</f>
        <v>1100009872</v>
      </c>
      <c r="K1137" s="70" t="str">
        <f>sampletable!K1137</f>
        <v>NI107</v>
      </c>
      <c r="L1137" s="70" t="str">
        <f>sampletable!L1137</f>
        <v>G08</v>
      </c>
      <c r="M1137" s="70" t="str">
        <f>sampletable!M1137</f>
        <v>ONT_LepF1+ONT_LCO1490</v>
      </c>
      <c r="N1137" s="70" t="str">
        <f>sampletable!N1137</f>
        <v>#N/A</v>
      </c>
      <c r="O1137" s="70" t="str">
        <f>sampletable!O1137</f>
        <v>ONT_LepR1+ONT_HCO2198</v>
      </c>
      <c r="P1137" s="70" t="str">
        <f>sampletable!P1137</f>
        <v>#N/A</v>
      </c>
      <c r="Q1137" s="70"/>
      <c r="R1137" s="70" t="str">
        <f>sampletable!R1137</f>
        <v>BC63</v>
      </c>
      <c r="S1137" s="70"/>
      <c r="T1137" s="70" t="str">
        <f>sampletable!T1137</f>
        <v>NB12</v>
      </c>
    </row>
    <row r="1138">
      <c r="A1138" s="70"/>
      <c r="B1138" s="70" t="str">
        <f>sampletable!B1138</f>
        <v>RMNH.5116910.2</v>
      </c>
      <c r="C1138" s="71" t="str">
        <f>sampletable!C1138</f>
        <v>Insect</v>
      </c>
      <c r="D1138" s="71" t="str">
        <f>sampletable!D1138</f>
        <v>COI-5P</v>
      </c>
      <c r="E1138" s="70">
        <f>sampletable!E1138</f>
        <v>658</v>
      </c>
      <c r="F1138" s="70">
        <f>sampletable!F1138</f>
        <v>658</v>
      </c>
      <c r="G1138" s="71" t="str">
        <f>sampletable!G1138</f>
        <v>5. Invertebrate Mitochondrial</v>
      </c>
      <c r="H1138" s="70" t="str">
        <f>sampletable!H1138</f>
        <v>ARISE_SEQ_0093</v>
      </c>
      <c r="I1138" s="70" t="str">
        <f>sampletable!I1138</f>
        <v>NCBN001459</v>
      </c>
      <c r="J1138" s="70">
        <f>sampletable!J1138</f>
        <v>1100009873</v>
      </c>
      <c r="K1138" s="70" t="str">
        <f>sampletable!K1138</f>
        <v>NI107</v>
      </c>
      <c r="L1138" s="70" t="str">
        <f>sampletable!L1138</f>
        <v>G09</v>
      </c>
      <c r="M1138" s="70" t="str">
        <f>sampletable!M1138</f>
        <v>ONT_LepF1+ONT_LCO1490</v>
      </c>
      <c r="N1138" s="70" t="str">
        <f>sampletable!N1138</f>
        <v>#N/A</v>
      </c>
      <c r="O1138" s="70" t="str">
        <f>sampletable!O1138</f>
        <v>ONT_LepR1+ONT_HCO2198</v>
      </c>
      <c r="P1138" s="70" t="str">
        <f>sampletable!P1138</f>
        <v>#N/A</v>
      </c>
      <c r="Q1138" s="70"/>
      <c r="R1138" s="70" t="str">
        <f>sampletable!R1138</f>
        <v>BC71</v>
      </c>
      <c r="S1138" s="70"/>
      <c r="T1138" s="70" t="str">
        <f>sampletable!T1138</f>
        <v>NB12</v>
      </c>
    </row>
    <row r="1139">
      <c r="A1139" s="70"/>
      <c r="B1139" s="70" t="str">
        <f>sampletable!B1139</f>
        <v>RMNH.5116914.2</v>
      </c>
      <c r="C1139" s="71" t="str">
        <f>sampletable!C1139</f>
        <v>Insect</v>
      </c>
      <c r="D1139" s="71" t="str">
        <f>sampletable!D1139</f>
        <v>COI-5P</v>
      </c>
      <c r="E1139" s="70">
        <f>sampletable!E1139</f>
        <v>658</v>
      </c>
      <c r="F1139" s="70">
        <f>sampletable!F1139</f>
        <v>658</v>
      </c>
      <c r="G1139" s="71" t="str">
        <f>sampletable!G1139</f>
        <v>5. Invertebrate Mitochondrial</v>
      </c>
      <c r="H1139" s="70" t="str">
        <f>sampletable!H1139</f>
        <v>ARISE_SEQ_0093</v>
      </c>
      <c r="I1139" s="70" t="str">
        <f>sampletable!I1139</f>
        <v>NCBN001459</v>
      </c>
      <c r="J1139" s="70">
        <f>sampletable!J1139</f>
        <v>1100009874</v>
      </c>
      <c r="K1139" s="70" t="str">
        <f>sampletable!K1139</f>
        <v>NI107</v>
      </c>
      <c r="L1139" s="70" t="str">
        <f>sampletable!L1139</f>
        <v>G10</v>
      </c>
      <c r="M1139" s="70" t="str">
        <f>sampletable!M1139</f>
        <v>ONT_LepF1+ONT_LCO1490</v>
      </c>
      <c r="N1139" s="70" t="str">
        <f>sampletable!N1139</f>
        <v>#N/A</v>
      </c>
      <c r="O1139" s="70" t="str">
        <f>sampletable!O1139</f>
        <v>ONT_LepR1+ONT_HCO2198</v>
      </c>
      <c r="P1139" s="70" t="str">
        <f>sampletable!P1139</f>
        <v>#N/A</v>
      </c>
      <c r="Q1139" s="70"/>
      <c r="R1139" s="70" t="str">
        <f>sampletable!R1139</f>
        <v>BC79</v>
      </c>
      <c r="S1139" s="70"/>
      <c r="T1139" s="70" t="str">
        <f>sampletable!T1139</f>
        <v>NB12</v>
      </c>
    </row>
    <row r="1140">
      <c r="A1140" s="70"/>
      <c r="B1140" s="70" t="str">
        <f>sampletable!B1140</f>
        <v>RMNH.5116918.2</v>
      </c>
      <c r="C1140" s="71" t="str">
        <f>sampletable!C1140</f>
        <v>Insect</v>
      </c>
      <c r="D1140" s="71" t="str">
        <f>sampletable!D1140</f>
        <v>COI-5P</v>
      </c>
      <c r="E1140" s="70">
        <f>sampletable!E1140</f>
        <v>658</v>
      </c>
      <c r="F1140" s="70">
        <f>sampletable!F1140</f>
        <v>658</v>
      </c>
      <c r="G1140" s="71" t="str">
        <f>sampletable!G1140</f>
        <v>5. Invertebrate Mitochondrial</v>
      </c>
      <c r="H1140" s="70" t="str">
        <f>sampletable!H1140</f>
        <v>ARISE_SEQ_0093</v>
      </c>
      <c r="I1140" s="70" t="str">
        <f>sampletable!I1140</f>
        <v>NCBN001459</v>
      </c>
      <c r="J1140" s="70">
        <f>sampletable!J1140</f>
        <v>1100009875</v>
      </c>
      <c r="K1140" s="70" t="str">
        <f>sampletable!K1140</f>
        <v>NI107</v>
      </c>
      <c r="L1140" s="70" t="str">
        <f>sampletable!L1140</f>
        <v>G11</v>
      </c>
      <c r="M1140" s="70" t="str">
        <f>sampletable!M1140</f>
        <v>ONT_LepF1+ONT_LCO1490</v>
      </c>
      <c r="N1140" s="70" t="str">
        <f>sampletable!N1140</f>
        <v>#N/A</v>
      </c>
      <c r="O1140" s="70" t="str">
        <f>sampletable!O1140</f>
        <v>ONT_LepR1+ONT_HCO2198</v>
      </c>
      <c r="P1140" s="70" t="str">
        <f>sampletable!P1140</f>
        <v>#N/A</v>
      </c>
      <c r="Q1140" s="70"/>
      <c r="R1140" s="70" t="str">
        <f>sampletable!R1140</f>
        <v>BC87</v>
      </c>
      <c r="S1140" s="70"/>
      <c r="T1140" s="70" t="str">
        <f>sampletable!T1140</f>
        <v>NB12</v>
      </c>
    </row>
    <row r="1141">
      <c r="A1141" s="70"/>
      <c r="B1141" s="70" t="str">
        <f>sampletable!B1141</f>
        <v>RMNH.5116922.2</v>
      </c>
      <c r="C1141" s="71" t="str">
        <f>sampletable!C1141</f>
        <v>Insect</v>
      </c>
      <c r="D1141" s="71" t="str">
        <f>sampletable!D1141</f>
        <v>COI-5P</v>
      </c>
      <c r="E1141" s="70">
        <f>sampletable!E1141</f>
        <v>658</v>
      </c>
      <c r="F1141" s="70">
        <f>sampletable!F1141</f>
        <v>658</v>
      </c>
      <c r="G1141" s="71" t="str">
        <f>sampletable!G1141</f>
        <v>5. Invertebrate Mitochondrial</v>
      </c>
      <c r="H1141" s="70" t="str">
        <f>sampletable!H1141</f>
        <v>ARISE_SEQ_0093</v>
      </c>
      <c r="I1141" s="70" t="str">
        <f>sampletable!I1141</f>
        <v>NCBN001459</v>
      </c>
      <c r="J1141" s="70">
        <f>sampletable!J1141</f>
        <v>1100009876</v>
      </c>
      <c r="K1141" s="70" t="str">
        <f>sampletable!K1141</f>
        <v>NI107</v>
      </c>
      <c r="L1141" s="70" t="str">
        <f>sampletable!L1141</f>
        <v>G12</v>
      </c>
      <c r="M1141" s="70" t="str">
        <f>sampletable!M1141</f>
        <v>ONT_LepF1+ONT_LCO1490</v>
      </c>
      <c r="N1141" s="70" t="str">
        <f>sampletable!N1141</f>
        <v>#N/A</v>
      </c>
      <c r="O1141" s="70" t="str">
        <f>sampletable!O1141</f>
        <v>ONT_LepR1+ONT_HCO2198</v>
      </c>
      <c r="P1141" s="70" t="str">
        <f>sampletable!P1141</f>
        <v>#N/A</v>
      </c>
      <c r="Q1141" s="70"/>
      <c r="R1141" s="70" t="str">
        <f>sampletable!R1141</f>
        <v>BC95</v>
      </c>
      <c r="S1141" s="70"/>
      <c r="T1141" s="70" t="str">
        <f>sampletable!T1141</f>
        <v>NB12</v>
      </c>
    </row>
    <row r="1142">
      <c r="A1142" s="70"/>
      <c r="B1142" s="70" t="str">
        <f>sampletable!B1142</f>
        <v>RMNH.5128416</v>
      </c>
      <c r="C1142" s="71" t="str">
        <f>sampletable!C1142</f>
        <v>Insect</v>
      </c>
      <c r="D1142" s="71" t="str">
        <f>sampletable!D1142</f>
        <v>COI-5P</v>
      </c>
      <c r="E1142" s="70">
        <f>sampletable!E1142</f>
        <v>658</v>
      </c>
      <c r="F1142" s="70">
        <f>sampletable!F1142</f>
        <v>658</v>
      </c>
      <c r="G1142" s="71" t="str">
        <f>sampletable!G1142</f>
        <v>5. Invertebrate Mitochondrial</v>
      </c>
      <c r="H1142" s="70" t="str">
        <f>sampletable!H1142</f>
        <v>ARISE_SEQ_0093</v>
      </c>
      <c r="I1142" s="70" t="str">
        <f>sampletable!I1142</f>
        <v>NCBN001459</v>
      </c>
      <c r="J1142" s="70">
        <f>sampletable!J1142</f>
        <v>1100009877</v>
      </c>
      <c r="K1142" s="70" t="str">
        <f>sampletable!K1142</f>
        <v>NI107</v>
      </c>
      <c r="L1142" s="70" t="str">
        <f>sampletable!L1142</f>
        <v>H01</v>
      </c>
      <c r="M1142" s="70" t="str">
        <f>sampletable!M1142</f>
        <v>ONT_LepF1+ONT_LCO1490</v>
      </c>
      <c r="N1142" s="70" t="str">
        <f>sampletable!N1142</f>
        <v>#N/A</v>
      </c>
      <c r="O1142" s="70" t="str">
        <f>sampletable!O1142</f>
        <v>ONT_LepR1+ONT_HCO2198</v>
      </c>
      <c r="P1142" s="70" t="str">
        <f>sampletable!P1142</f>
        <v>#N/A</v>
      </c>
      <c r="Q1142" s="70"/>
      <c r="R1142" s="70" t="str">
        <f>sampletable!R1142</f>
        <v>BC08</v>
      </c>
      <c r="S1142" s="70"/>
      <c r="T1142" s="70" t="str">
        <f>sampletable!T1142</f>
        <v>NB12</v>
      </c>
    </row>
    <row r="1143">
      <c r="A1143" s="70"/>
      <c r="B1143" s="70" t="str">
        <f>sampletable!B1143</f>
        <v>RMNH.5128424</v>
      </c>
      <c r="C1143" s="71" t="str">
        <f>sampletable!C1143</f>
        <v>Insect</v>
      </c>
      <c r="D1143" s="71" t="str">
        <f>sampletable!D1143</f>
        <v>COI-5P</v>
      </c>
      <c r="E1143" s="70">
        <f>sampletable!E1143</f>
        <v>658</v>
      </c>
      <c r="F1143" s="70">
        <f>sampletable!F1143</f>
        <v>658</v>
      </c>
      <c r="G1143" s="71" t="str">
        <f>sampletable!G1143</f>
        <v>5. Invertebrate Mitochondrial</v>
      </c>
      <c r="H1143" s="70" t="str">
        <f>sampletable!H1143</f>
        <v>ARISE_SEQ_0093</v>
      </c>
      <c r="I1143" s="70" t="str">
        <f>sampletable!I1143</f>
        <v>NCBN001459</v>
      </c>
      <c r="J1143" s="70">
        <f>sampletable!J1143</f>
        <v>1100009878</v>
      </c>
      <c r="K1143" s="70" t="str">
        <f>sampletable!K1143</f>
        <v>NI107</v>
      </c>
      <c r="L1143" s="70" t="str">
        <f>sampletable!L1143</f>
        <v>H02</v>
      </c>
      <c r="M1143" s="70" t="str">
        <f>sampletable!M1143</f>
        <v>ONT_LepF1+ONT_LCO1490</v>
      </c>
      <c r="N1143" s="70" t="str">
        <f>sampletable!N1143</f>
        <v>#N/A</v>
      </c>
      <c r="O1143" s="70" t="str">
        <f>sampletable!O1143</f>
        <v>ONT_LepR1+ONT_HCO2198</v>
      </c>
      <c r="P1143" s="70" t="str">
        <f>sampletable!P1143</f>
        <v>#N/A</v>
      </c>
      <c r="Q1143" s="70"/>
      <c r="R1143" s="70" t="str">
        <f>sampletable!R1143</f>
        <v>BC16</v>
      </c>
      <c r="S1143" s="70"/>
      <c r="T1143" s="70" t="str">
        <f>sampletable!T1143</f>
        <v>NB12</v>
      </c>
    </row>
    <row r="1144">
      <c r="A1144" s="70"/>
      <c r="B1144" s="70" t="str">
        <f>sampletable!B1144</f>
        <v>RMNH.5128432</v>
      </c>
      <c r="C1144" s="71" t="str">
        <f>sampletable!C1144</f>
        <v>Insect</v>
      </c>
      <c r="D1144" s="71" t="str">
        <f>sampletable!D1144</f>
        <v>COI-5P</v>
      </c>
      <c r="E1144" s="70">
        <f>sampletable!E1144</f>
        <v>658</v>
      </c>
      <c r="F1144" s="70">
        <f>sampletable!F1144</f>
        <v>658</v>
      </c>
      <c r="G1144" s="71" t="str">
        <f>sampletable!G1144</f>
        <v>5. Invertebrate Mitochondrial</v>
      </c>
      <c r="H1144" s="70" t="str">
        <f>sampletable!H1144</f>
        <v>ARISE_SEQ_0093</v>
      </c>
      <c r="I1144" s="70" t="str">
        <f>sampletable!I1144</f>
        <v>NCBN001459</v>
      </c>
      <c r="J1144" s="70">
        <f>sampletable!J1144</f>
        <v>1100009879</v>
      </c>
      <c r="K1144" s="70" t="str">
        <f>sampletable!K1144</f>
        <v>NI107</v>
      </c>
      <c r="L1144" s="70" t="str">
        <f>sampletable!L1144</f>
        <v>H03</v>
      </c>
      <c r="M1144" s="70" t="str">
        <f>sampletable!M1144</f>
        <v>ONT_LepF1+ONT_LCO1490</v>
      </c>
      <c r="N1144" s="70" t="str">
        <f>sampletable!N1144</f>
        <v>#N/A</v>
      </c>
      <c r="O1144" s="70" t="str">
        <f>sampletable!O1144</f>
        <v>ONT_LepR1+ONT_HCO2198</v>
      </c>
      <c r="P1144" s="70" t="str">
        <f>sampletable!P1144</f>
        <v>#N/A</v>
      </c>
      <c r="Q1144" s="70"/>
      <c r="R1144" s="70" t="str">
        <f>sampletable!R1144</f>
        <v>BC24</v>
      </c>
      <c r="S1144" s="70"/>
      <c r="T1144" s="70" t="str">
        <f>sampletable!T1144</f>
        <v>NB12</v>
      </c>
    </row>
    <row r="1145">
      <c r="A1145" s="70"/>
      <c r="B1145" s="70" t="str">
        <f>sampletable!B1145</f>
        <v>RMNH.5128440</v>
      </c>
      <c r="C1145" s="71" t="str">
        <f>sampletable!C1145</f>
        <v>Insect</v>
      </c>
      <c r="D1145" s="71" t="str">
        <f>sampletable!D1145</f>
        <v>COI-5P</v>
      </c>
      <c r="E1145" s="70">
        <f>sampletable!E1145</f>
        <v>658</v>
      </c>
      <c r="F1145" s="70">
        <f>sampletable!F1145</f>
        <v>658</v>
      </c>
      <c r="G1145" s="71" t="str">
        <f>sampletable!G1145</f>
        <v>5. Invertebrate Mitochondrial</v>
      </c>
      <c r="H1145" s="70" t="str">
        <f>sampletable!H1145</f>
        <v>ARISE_SEQ_0093</v>
      </c>
      <c r="I1145" s="70" t="str">
        <f>sampletable!I1145</f>
        <v>NCBN001459</v>
      </c>
      <c r="J1145" s="70">
        <f>sampletable!J1145</f>
        <v>1100009880</v>
      </c>
      <c r="K1145" s="70" t="str">
        <f>sampletable!K1145</f>
        <v>NI107</v>
      </c>
      <c r="L1145" s="70" t="str">
        <f>sampletable!L1145</f>
        <v>H04</v>
      </c>
      <c r="M1145" s="70" t="str">
        <f>sampletable!M1145</f>
        <v>ONT_LepF1+ONT_LCO1490</v>
      </c>
      <c r="N1145" s="70" t="str">
        <f>sampletable!N1145</f>
        <v>#N/A</v>
      </c>
      <c r="O1145" s="70" t="str">
        <f>sampletable!O1145</f>
        <v>ONT_LepR1+ONT_HCO2198</v>
      </c>
      <c r="P1145" s="70" t="str">
        <f>sampletable!P1145</f>
        <v>#N/A</v>
      </c>
      <c r="Q1145" s="70"/>
      <c r="R1145" s="70" t="str">
        <f>sampletable!R1145</f>
        <v>BC32</v>
      </c>
      <c r="S1145" s="70"/>
      <c r="T1145" s="70" t="str">
        <f>sampletable!T1145</f>
        <v>NB12</v>
      </c>
    </row>
    <row r="1146">
      <c r="A1146" s="70"/>
      <c r="B1146" s="70" t="str">
        <f>sampletable!B1146</f>
        <v>RMNH.5128448</v>
      </c>
      <c r="C1146" s="71" t="str">
        <f>sampletable!C1146</f>
        <v>Insect</v>
      </c>
      <c r="D1146" s="71" t="str">
        <f>sampletable!D1146</f>
        <v>COI-5P</v>
      </c>
      <c r="E1146" s="70">
        <f>sampletable!E1146</f>
        <v>658</v>
      </c>
      <c r="F1146" s="70">
        <f>sampletable!F1146</f>
        <v>658</v>
      </c>
      <c r="G1146" s="71" t="str">
        <f>sampletable!G1146</f>
        <v>5. Invertebrate Mitochondrial</v>
      </c>
      <c r="H1146" s="70" t="str">
        <f>sampletable!H1146</f>
        <v>ARISE_SEQ_0093</v>
      </c>
      <c r="I1146" s="70" t="str">
        <f>sampletable!I1146</f>
        <v>NCBN001459</v>
      </c>
      <c r="J1146" s="70">
        <f>sampletable!J1146</f>
        <v>1100009881</v>
      </c>
      <c r="K1146" s="70" t="str">
        <f>sampletable!K1146</f>
        <v>NI107</v>
      </c>
      <c r="L1146" s="70" t="str">
        <f>sampletable!L1146</f>
        <v>H05</v>
      </c>
      <c r="M1146" s="70" t="str">
        <f>sampletable!M1146</f>
        <v>ONT_LepF1+ONT_LCO1490</v>
      </c>
      <c r="N1146" s="70" t="str">
        <f>sampletable!N1146</f>
        <v>#N/A</v>
      </c>
      <c r="O1146" s="70" t="str">
        <f>sampletable!O1146</f>
        <v>ONT_LepR1+ONT_HCO2198</v>
      </c>
      <c r="P1146" s="70" t="str">
        <f>sampletable!P1146</f>
        <v>#N/A</v>
      </c>
      <c r="Q1146" s="70"/>
      <c r="R1146" s="70" t="str">
        <f>sampletable!R1146</f>
        <v>BC40</v>
      </c>
      <c r="S1146" s="70"/>
      <c r="T1146" s="70" t="str">
        <f>sampletable!T1146</f>
        <v>NB12</v>
      </c>
    </row>
    <row r="1147">
      <c r="A1147" s="70"/>
      <c r="B1147" s="70" t="str">
        <f>sampletable!B1147</f>
        <v>RMNH.5128456</v>
      </c>
      <c r="C1147" s="71" t="str">
        <f>sampletable!C1147</f>
        <v>Insect</v>
      </c>
      <c r="D1147" s="71" t="str">
        <f>sampletable!D1147</f>
        <v>COI-5P</v>
      </c>
      <c r="E1147" s="70">
        <f>sampletable!E1147</f>
        <v>658</v>
      </c>
      <c r="F1147" s="70">
        <f>sampletable!F1147</f>
        <v>658</v>
      </c>
      <c r="G1147" s="71" t="str">
        <f>sampletable!G1147</f>
        <v>5. Invertebrate Mitochondrial</v>
      </c>
      <c r="H1147" s="70" t="str">
        <f>sampletable!H1147</f>
        <v>ARISE_SEQ_0093</v>
      </c>
      <c r="I1147" s="70" t="str">
        <f>sampletable!I1147</f>
        <v>NCBN001459</v>
      </c>
      <c r="J1147" s="70">
        <f>sampletable!J1147</f>
        <v>1100009882</v>
      </c>
      <c r="K1147" s="70" t="str">
        <f>sampletable!K1147</f>
        <v>NI107</v>
      </c>
      <c r="L1147" s="70" t="str">
        <f>sampletable!L1147</f>
        <v>H06</v>
      </c>
      <c r="M1147" s="70" t="str">
        <f>sampletable!M1147</f>
        <v>ONT_LepF1+ONT_LCO1490</v>
      </c>
      <c r="N1147" s="70" t="str">
        <f>sampletable!N1147</f>
        <v>#N/A</v>
      </c>
      <c r="O1147" s="70" t="str">
        <f>sampletable!O1147</f>
        <v>ONT_LepR1+ONT_HCO2198</v>
      </c>
      <c r="P1147" s="70" t="str">
        <f>sampletable!P1147</f>
        <v>#N/A</v>
      </c>
      <c r="Q1147" s="70"/>
      <c r="R1147" s="70" t="str">
        <f>sampletable!R1147</f>
        <v>BC48</v>
      </c>
      <c r="S1147" s="70"/>
      <c r="T1147" s="70" t="str">
        <f>sampletable!T1147</f>
        <v>NB12</v>
      </c>
    </row>
    <row r="1148">
      <c r="A1148" s="70"/>
      <c r="B1148" s="70" t="str">
        <f>sampletable!B1148</f>
        <v>RMNH.5128464</v>
      </c>
      <c r="C1148" s="71" t="str">
        <f>sampletable!C1148</f>
        <v>Insect</v>
      </c>
      <c r="D1148" s="71" t="str">
        <f>sampletable!D1148</f>
        <v>COI-5P</v>
      </c>
      <c r="E1148" s="70">
        <f>sampletable!E1148</f>
        <v>658</v>
      </c>
      <c r="F1148" s="70">
        <f>sampletable!F1148</f>
        <v>658</v>
      </c>
      <c r="G1148" s="71" t="str">
        <f>sampletable!G1148</f>
        <v>5. Invertebrate Mitochondrial</v>
      </c>
      <c r="H1148" s="70" t="str">
        <f>sampletable!H1148</f>
        <v>ARISE_SEQ_0093</v>
      </c>
      <c r="I1148" s="70" t="str">
        <f>sampletable!I1148</f>
        <v>NCBN001459</v>
      </c>
      <c r="J1148" s="70">
        <f>sampletable!J1148</f>
        <v>1100009883</v>
      </c>
      <c r="K1148" s="70" t="str">
        <f>sampletable!K1148</f>
        <v>NI107</v>
      </c>
      <c r="L1148" s="70" t="str">
        <f>sampletable!L1148</f>
        <v>H07</v>
      </c>
      <c r="M1148" s="70" t="str">
        <f>sampletable!M1148</f>
        <v>ONT_LepF1+ONT_LCO1490</v>
      </c>
      <c r="N1148" s="70" t="str">
        <f>sampletable!N1148</f>
        <v>#N/A</v>
      </c>
      <c r="O1148" s="70" t="str">
        <f>sampletable!O1148</f>
        <v>ONT_LepR1+ONT_HCO2198</v>
      </c>
      <c r="P1148" s="70" t="str">
        <f>sampletable!P1148</f>
        <v>#N/A</v>
      </c>
      <c r="Q1148" s="70"/>
      <c r="R1148" s="70" t="str">
        <f>sampletable!R1148</f>
        <v>BC56</v>
      </c>
      <c r="S1148" s="70"/>
      <c r="T1148" s="70" t="str">
        <f>sampletable!T1148</f>
        <v>NB12</v>
      </c>
    </row>
    <row r="1149">
      <c r="A1149" s="70"/>
      <c r="B1149" s="70" t="str">
        <f>sampletable!B1149</f>
        <v>RMNH.5116907.1</v>
      </c>
      <c r="C1149" s="71" t="str">
        <f>sampletable!C1149</f>
        <v>Insect</v>
      </c>
      <c r="D1149" s="71" t="str">
        <f>sampletable!D1149</f>
        <v>COI-5P</v>
      </c>
      <c r="E1149" s="70">
        <f>sampletable!E1149</f>
        <v>658</v>
      </c>
      <c r="F1149" s="70">
        <f>sampletable!F1149</f>
        <v>658</v>
      </c>
      <c r="G1149" s="71" t="str">
        <f>sampletable!G1149</f>
        <v>5. Invertebrate Mitochondrial</v>
      </c>
      <c r="H1149" s="70" t="str">
        <f>sampletable!H1149</f>
        <v>ARISE_SEQ_0093</v>
      </c>
      <c r="I1149" s="70" t="str">
        <f>sampletable!I1149</f>
        <v>NCBN001459</v>
      </c>
      <c r="J1149" s="70">
        <f>sampletable!J1149</f>
        <v>1100009884</v>
      </c>
      <c r="K1149" s="70" t="str">
        <f>sampletable!K1149</f>
        <v>NI107</v>
      </c>
      <c r="L1149" s="70" t="str">
        <f>sampletable!L1149</f>
        <v>H08</v>
      </c>
      <c r="M1149" s="70" t="str">
        <f>sampletable!M1149</f>
        <v>ONT_LepF1+ONT_LCO1490</v>
      </c>
      <c r="N1149" s="70" t="str">
        <f>sampletable!N1149</f>
        <v>#N/A</v>
      </c>
      <c r="O1149" s="70" t="str">
        <f>sampletable!O1149</f>
        <v>ONT_LepR1+ONT_HCO2198</v>
      </c>
      <c r="P1149" s="70" t="str">
        <f>sampletable!P1149</f>
        <v>#N/A</v>
      </c>
      <c r="Q1149" s="70"/>
      <c r="R1149" s="70" t="str">
        <f>sampletable!R1149</f>
        <v>BC64</v>
      </c>
      <c r="S1149" s="70"/>
      <c r="T1149" s="70" t="str">
        <f>sampletable!T1149</f>
        <v>NB12</v>
      </c>
    </row>
    <row r="1150">
      <c r="A1150" s="70"/>
      <c r="B1150" s="70" t="str">
        <f>sampletable!B1150</f>
        <v>RMNH.5116911.1</v>
      </c>
      <c r="C1150" s="71" t="str">
        <f>sampletable!C1150</f>
        <v>Insect</v>
      </c>
      <c r="D1150" s="71" t="str">
        <f>sampletable!D1150</f>
        <v>COI-5P</v>
      </c>
      <c r="E1150" s="70">
        <f>sampletable!E1150</f>
        <v>658</v>
      </c>
      <c r="F1150" s="70">
        <f>sampletable!F1150</f>
        <v>658</v>
      </c>
      <c r="G1150" s="71" t="str">
        <f>sampletable!G1150</f>
        <v>5. Invertebrate Mitochondrial</v>
      </c>
      <c r="H1150" s="70" t="str">
        <f>sampletable!H1150</f>
        <v>ARISE_SEQ_0093</v>
      </c>
      <c r="I1150" s="70" t="str">
        <f>sampletable!I1150</f>
        <v>NCBN001459</v>
      </c>
      <c r="J1150" s="70">
        <f>sampletable!J1150</f>
        <v>1100009885</v>
      </c>
      <c r="K1150" s="70" t="str">
        <f>sampletable!K1150</f>
        <v>NI107</v>
      </c>
      <c r="L1150" s="70" t="str">
        <f>sampletable!L1150</f>
        <v>H09</v>
      </c>
      <c r="M1150" s="70" t="str">
        <f>sampletable!M1150</f>
        <v>ONT_LepF1+ONT_LCO1490</v>
      </c>
      <c r="N1150" s="70" t="str">
        <f>sampletable!N1150</f>
        <v>#N/A</v>
      </c>
      <c r="O1150" s="70" t="str">
        <f>sampletable!O1150</f>
        <v>ONT_LepR1+ONT_HCO2198</v>
      </c>
      <c r="P1150" s="70" t="str">
        <f>sampletable!P1150</f>
        <v>#N/A</v>
      </c>
      <c r="Q1150" s="70"/>
      <c r="R1150" s="70" t="str">
        <f>sampletable!R1150</f>
        <v>BC72</v>
      </c>
      <c r="S1150" s="70"/>
      <c r="T1150" s="70" t="str">
        <f>sampletable!T1150</f>
        <v>NB12</v>
      </c>
    </row>
    <row r="1151">
      <c r="A1151" s="70"/>
      <c r="B1151" s="70" t="str">
        <f>sampletable!B1151</f>
        <v>RMNH.5116915.1</v>
      </c>
      <c r="C1151" s="71" t="str">
        <f>sampletable!C1151</f>
        <v>Insect</v>
      </c>
      <c r="D1151" s="71" t="str">
        <f>sampletable!D1151</f>
        <v>COI-5P</v>
      </c>
      <c r="E1151" s="70">
        <f>sampletable!E1151</f>
        <v>658</v>
      </c>
      <c r="F1151" s="70">
        <f>sampletable!F1151</f>
        <v>658</v>
      </c>
      <c r="G1151" s="71" t="str">
        <f>sampletable!G1151</f>
        <v>5. Invertebrate Mitochondrial</v>
      </c>
      <c r="H1151" s="70" t="str">
        <f>sampletable!H1151</f>
        <v>ARISE_SEQ_0093</v>
      </c>
      <c r="I1151" s="70" t="str">
        <f>sampletable!I1151</f>
        <v>NCBN001459</v>
      </c>
      <c r="J1151" s="70">
        <f>sampletable!J1151</f>
        <v>1100009886</v>
      </c>
      <c r="K1151" s="70" t="str">
        <f>sampletable!K1151</f>
        <v>NI107</v>
      </c>
      <c r="L1151" s="70" t="str">
        <f>sampletable!L1151</f>
        <v>H10</v>
      </c>
      <c r="M1151" s="70" t="str">
        <f>sampletable!M1151</f>
        <v>ONT_LepF1+ONT_LCO1490</v>
      </c>
      <c r="N1151" s="70" t="str">
        <f>sampletable!N1151</f>
        <v>#N/A</v>
      </c>
      <c r="O1151" s="70" t="str">
        <f>sampletable!O1151</f>
        <v>ONT_LepR1+ONT_HCO2198</v>
      </c>
      <c r="P1151" s="70" t="str">
        <f>sampletable!P1151</f>
        <v>#N/A</v>
      </c>
      <c r="Q1151" s="70"/>
      <c r="R1151" s="70" t="str">
        <f>sampletable!R1151</f>
        <v>BC80</v>
      </c>
      <c r="S1151" s="70"/>
      <c r="T1151" s="70" t="str">
        <f>sampletable!T1151</f>
        <v>NB12</v>
      </c>
    </row>
    <row r="1152">
      <c r="A1152" s="70"/>
      <c r="B1152" s="70" t="str">
        <f>sampletable!B1152</f>
        <v>RMNH.5116919.1</v>
      </c>
      <c r="C1152" s="71" t="str">
        <f>sampletable!C1152</f>
        <v>Insect</v>
      </c>
      <c r="D1152" s="71" t="str">
        <f>sampletable!D1152</f>
        <v>COI-5P</v>
      </c>
      <c r="E1152" s="70">
        <f>sampletable!E1152</f>
        <v>658</v>
      </c>
      <c r="F1152" s="70">
        <f>sampletable!F1152</f>
        <v>658</v>
      </c>
      <c r="G1152" s="71" t="str">
        <f>sampletable!G1152</f>
        <v>5. Invertebrate Mitochondrial</v>
      </c>
      <c r="H1152" s="70" t="str">
        <f>sampletable!H1152</f>
        <v>ARISE_SEQ_0093</v>
      </c>
      <c r="I1152" s="70" t="str">
        <f>sampletable!I1152</f>
        <v>NCBN001459</v>
      </c>
      <c r="J1152" s="70">
        <f>sampletable!J1152</f>
        <v>1100009887</v>
      </c>
      <c r="K1152" s="70" t="str">
        <f>sampletable!K1152</f>
        <v>NI107</v>
      </c>
      <c r="L1152" s="70" t="str">
        <f>sampletable!L1152</f>
        <v>H11</v>
      </c>
      <c r="M1152" s="70" t="str">
        <f>sampletable!M1152</f>
        <v>ONT_LepF1+ONT_LCO1490</v>
      </c>
      <c r="N1152" s="70" t="str">
        <f>sampletable!N1152</f>
        <v>#N/A</v>
      </c>
      <c r="O1152" s="70" t="str">
        <f>sampletable!O1152</f>
        <v>ONT_LepR1+ONT_HCO2198</v>
      </c>
      <c r="P1152" s="70" t="str">
        <f>sampletable!P1152</f>
        <v>#N/A</v>
      </c>
      <c r="Q1152" s="70"/>
      <c r="R1152" s="70" t="str">
        <f>sampletable!R1152</f>
        <v>BC88</v>
      </c>
      <c r="S1152" s="70"/>
      <c r="T1152" s="70" t="str">
        <f>sampletable!T1152</f>
        <v>NB12</v>
      </c>
    </row>
    <row r="1153">
      <c r="A1153" s="70"/>
      <c r="B1153" s="70" t="str">
        <f>sampletable!B1153</f>
        <v>NC2_1459</v>
      </c>
      <c r="C1153" s="71" t="str">
        <f>sampletable!C1153</f>
        <v>neg.</v>
      </c>
      <c r="D1153" s="71" t="str">
        <f>sampletable!D1153</f>
        <v>COI-5P</v>
      </c>
      <c r="E1153" s="70">
        <f>sampletable!E1153</f>
        <v>658</v>
      </c>
      <c r="F1153" s="70">
        <f>sampletable!F1153</f>
        <v>658</v>
      </c>
      <c r="G1153" s="71" t="str">
        <f>sampletable!G1153</f>
        <v>5. Invertebrate Mitochondrial</v>
      </c>
      <c r="H1153" s="70" t="str">
        <f>sampletable!H1153</f>
        <v>ARISE_SEQ_0093</v>
      </c>
      <c r="I1153" s="70" t="str">
        <f>sampletable!I1153</f>
        <v>NCBN001459</v>
      </c>
      <c r="J1153" s="70">
        <f>sampletable!J1153</f>
        <v>1100009888</v>
      </c>
      <c r="K1153" s="70" t="str">
        <f>sampletable!K1153</f>
        <v>NI107</v>
      </c>
      <c r="L1153" s="70" t="str">
        <f>sampletable!L1153</f>
        <v>H12</v>
      </c>
      <c r="M1153" s="70" t="str">
        <f>sampletable!M1153</f>
        <v>ONT_LepF1+ONT_LCO1490</v>
      </c>
      <c r="N1153" s="70" t="str">
        <f>sampletable!N1153</f>
        <v>#N/A</v>
      </c>
      <c r="O1153" s="70" t="str">
        <f>sampletable!O1153</f>
        <v>ONT_LepR1+ONT_HCO2198</v>
      </c>
      <c r="P1153" s="70" t="str">
        <f>sampletable!P1153</f>
        <v>#N/A</v>
      </c>
      <c r="Q1153" s="70"/>
      <c r="R1153" s="70" t="str">
        <f>sampletable!R1153</f>
        <v>BC96</v>
      </c>
      <c r="S1153" s="70"/>
      <c r="T1153" s="70" t="str">
        <f>sampletable!T1153</f>
        <v>NB12</v>
      </c>
    </row>
    <row r="1154">
      <c r="A1154" s="70"/>
      <c r="B1154" s="70" t="str">
        <f>sampletable!B1154</f>
        <v>NC1_1483</v>
      </c>
      <c r="C1154" s="71" t="str">
        <f>sampletable!C1154</f>
        <v>neg.</v>
      </c>
      <c r="D1154" s="71" t="str">
        <f>sampletable!D1154</f>
        <v>COI-5P</v>
      </c>
      <c r="E1154" s="70">
        <f>sampletable!E1154</f>
        <v>658</v>
      </c>
      <c r="F1154" s="70">
        <f>sampletable!F1154</f>
        <v>658</v>
      </c>
      <c r="G1154" s="71" t="str">
        <f>sampletable!G1154</f>
        <v>5. Invertebrate Mitochondrial</v>
      </c>
      <c r="H1154" s="70" t="str">
        <f>sampletable!H1154</f>
        <v>ARISE_SEQ_0083</v>
      </c>
      <c r="I1154" s="70" t="str">
        <f>sampletable!I1154</f>
        <v>NCBN001483</v>
      </c>
      <c r="J1154" s="70">
        <f>sampletable!J1154</f>
        <v>1100012097</v>
      </c>
      <c r="K1154" s="70" t="str">
        <f>sampletable!K1154</f>
        <v>DL003</v>
      </c>
      <c r="L1154" s="70" t="str">
        <f>sampletable!L1154</f>
        <v>A01</v>
      </c>
      <c r="M1154" s="70" t="str">
        <f>sampletable!M1154</f>
        <v>ONT_LepF1+ONT_LCO1490</v>
      </c>
      <c r="N1154" s="70" t="str">
        <f>sampletable!N1154</f>
        <v>#N/A</v>
      </c>
      <c r="O1154" s="70" t="str">
        <f>sampletable!O1154</f>
        <v>ONT_LepR1+ONT_HCO2198</v>
      </c>
      <c r="P1154" s="70" t="str">
        <f>sampletable!P1154</f>
        <v>#N/A</v>
      </c>
      <c r="Q1154" s="70"/>
      <c r="R1154" s="70" t="str">
        <f>sampletable!R1154</f>
        <v>BC01</v>
      </c>
      <c r="S1154" s="70"/>
      <c r="T1154" s="70" t="str">
        <f>sampletable!T1154</f>
        <v>NB13</v>
      </c>
    </row>
    <row r="1155">
      <c r="A1155" s="70"/>
      <c r="B1155" s="70" t="str">
        <f>sampletable!B1155</f>
        <v>RMNH.5127889</v>
      </c>
      <c r="C1155" s="71" t="str">
        <f>sampletable!C1155</f>
        <v>Insect</v>
      </c>
      <c r="D1155" s="71" t="str">
        <f>sampletable!D1155</f>
        <v>COI-5P</v>
      </c>
      <c r="E1155" s="70">
        <f>sampletable!E1155</f>
        <v>658</v>
      </c>
      <c r="F1155" s="70">
        <f>sampletable!F1155</f>
        <v>658</v>
      </c>
      <c r="G1155" s="71" t="str">
        <f>sampletable!G1155</f>
        <v>5. Invertebrate Mitochondrial</v>
      </c>
      <c r="H1155" s="70" t="str">
        <f>sampletable!H1155</f>
        <v>ARISE_SEQ_0083</v>
      </c>
      <c r="I1155" s="70" t="str">
        <f>sampletable!I1155</f>
        <v>NCBN001483</v>
      </c>
      <c r="J1155" s="70">
        <f>sampletable!J1155</f>
        <v>1100012098</v>
      </c>
      <c r="K1155" s="70" t="str">
        <f>sampletable!K1155</f>
        <v>DL003</v>
      </c>
      <c r="L1155" s="70" t="str">
        <f>sampletable!L1155</f>
        <v>A02</v>
      </c>
      <c r="M1155" s="70" t="str">
        <f>sampletable!M1155</f>
        <v>ONT_LepF1+ONT_LCO1490</v>
      </c>
      <c r="N1155" s="70" t="str">
        <f>sampletable!N1155</f>
        <v>#N/A</v>
      </c>
      <c r="O1155" s="70" t="str">
        <f>sampletable!O1155</f>
        <v>ONT_LepR1+ONT_HCO2198</v>
      </c>
      <c r="P1155" s="70" t="str">
        <f>sampletable!P1155</f>
        <v>#N/A</v>
      </c>
      <c r="Q1155" s="70"/>
      <c r="R1155" s="70" t="str">
        <f>sampletable!R1155</f>
        <v>BC09</v>
      </c>
      <c r="S1155" s="70"/>
      <c r="T1155" s="70" t="str">
        <f>sampletable!T1155</f>
        <v>NB13</v>
      </c>
    </row>
    <row r="1156">
      <c r="A1156" s="70"/>
      <c r="B1156" s="70" t="str">
        <f>sampletable!B1156</f>
        <v>RMNH.5127897</v>
      </c>
      <c r="C1156" s="71" t="str">
        <f>sampletable!C1156</f>
        <v>Insect</v>
      </c>
      <c r="D1156" s="71" t="str">
        <f>sampletable!D1156</f>
        <v>COI-5P</v>
      </c>
      <c r="E1156" s="70">
        <f>sampletable!E1156</f>
        <v>658</v>
      </c>
      <c r="F1156" s="70">
        <f>sampletable!F1156</f>
        <v>658</v>
      </c>
      <c r="G1156" s="71" t="str">
        <f>sampletable!G1156</f>
        <v>5. Invertebrate Mitochondrial</v>
      </c>
      <c r="H1156" s="70" t="str">
        <f>sampletable!H1156</f>
        <v>ARISE_SEQ_0083</v>
      </c>
      <c r="I1156" s="70" t="str">
        <f>sampletable!I1156</f>
        <v>NCBN001483</v>
      </c>
      <c r="J1156" s="70">
        <f>sampletable!J1156</f>
        <v>1100012099</v>
      </c>
      <c r="K1156" s="70" t="str">
        <f>sampletable!K1156</f>
        <v>DL003</v>
      </c>
      <c r="L1156" s="70" t="str">
        <f>sampletable!L1156</f>
        <v>A03</v>
      </c>
      <c r="M1156" s="70" t="str">
        <f>sampletable!M1156</f>
        <v>ONT_LepF1+ONT_LCO1490</v>
      </c>
      <c r="N1156" s="70" t="str">
        <f>sampletable!N1156</f>
        <v>#N/A</v>
      </c>
      <c r="O1156" s="70" t="str">
        <f>sampletable!O1156</f>
        <v>ONT_LepR1+ONT_HCO2198</v>
      </c>
      <c r="P1156" s="70" t="str">
        <f>sampletable!P1156</f>
        <v>#N/A</v>
      </c>
      <c r="Q1156" s="70"/>
      <c r="R1156" s="70" t="str">
        <f>sampletable!R1156</f>
        <v>BC17</v>
      </c>
      <c r="S1156" s="70"/>
      <c r="T1156" s="70" t="str">
        <f>sampletable!T1156</f>
        <v>NB13</v>
      </c>
    </row>
    <row r="1157">
      <c r="A1157" s="70"/>
      <c r="B1157" s="70" t="str">
        <f>sampletable!B1157</f>
        <v>RMNH.5127905</v>
      </c>
      <c r="C1157" s="71" t="str">
        <f>sampletable!C1157</f>
        <v>Insect</v>
      </c>
      <c r="D1157" s="71" t="str">
        <f>sampletable!D1157</f>
        <v>COI-5P</v>
      </c>
      <c r="E1157" s="70">
        <f>sampletable!E1157</f>
        <v>658</v>
      </c>
      <c r="F1157" s="70">
        <f>sampletable!F1157</f>
        <v>658</v>
      </c>
      <c r="G1157" s="71" t="str">
        <f>sampletable!G1157</f>
        <v>5. Invertebrate Mitochondrial</v>
      </c>
      <c r="H1157" s="70" t="str">
        <f>sampletable!H1157</f>
        <v>ARISE_SEQ_0083</v>
      </c>
      <c r="I1157" s="70" t="str">
        <f>sampletable!I1157</f>
        <v>NCBN001483</v>
      </c>
      <c r="J1157" s="70">
        <f>sampletable!J1157</f>
        <v>1100012100</v>
      </c>
      <c r="K1157" s="70" t="str">
        <f>sampletable!K1157</f>
        <v>DL003</v>
      </c>
      <c r="L1157" s="70" t="str">
        <f>sampletable!L1157</f>
        <v>A04</v>
      </c>
      <c r="M1157" s="70" t="str">
        <f>sampletable!M1157</f>
        <v>ONT_LepF1+ONT_LCO1490</v>
      </c>
      <c r="N1157" s="70" t="str">
        <f>sampletable!N1157</f>
        <v>#N/A</v>
      </c>
      <c r="O1157" s="70" t="str">
        <f>sampletable!O1157</f>
        <v>ONT_LepR1+ONT_HCO2198</v>
      </c>
      <c r="P1157" s="70" t="str">
        <f>sampletable!P1157</f>
        <v>#N/A</v>
      </c>
      <c r="Q1157" s="70"/>
      <c r="R1157" s="70" t="str">
        <f>sampletable!R1157</f>
        <v>BC25</v>
      </c>
      <c r="S1157" s="70"/>
      <c r="T1157" s="70" t="str">
        <f>sampletable!T1157</f>
        <v>NB13</v>
      </c>
    </row>
    <row r="1158">
      <c r="A1158" s="70"/>
      <c r="B1158" s="70" t="str">
        <f>sampletable!B1158</f>
        <v>RMNH.5127913</v>
      </c>
      <c r="C1158" s="71" t="str">
        <f>sampletable!C1158</f>
        <v>Insect</v>
      </c>
      <c r="D1158" s="71" t="str">
        <f>sampletable!D1158</f>
        <v>COI-5P</v>
      </c>
      <c r="E1158" s="70">
        <f>sampletable!E1158</f>
        <v>658</v>
      </c>
      <c r="F1158" s="70">
        <f>sampletable!F1158</f>
        <v>658</v>
      </c>
      <c r="G1158" s="71" t="str">
        <f>sampletable!G1158</f>
        <v>5. Invertebrate Mitochondrial</v>
      </c>
      <c r="H1158" s="70" t="str">
        <f>sampletable!H1158</f>
        <v>ARISE_SEQ_0083</v>
      </c>
      <c r="I1158" s="70" t="str">
        <f>sampletable!I1158</f>
        <v>NCBN001483</v>
      </c>
      <c r="J1158" s="70">
        <f>sampletable!J1158</f>
        <v>1100012101</v>
      </c>
      <c r="K1158" s="70" t="str">
        <f>sampletable!K1158</f>
        <v>DL003</v>
      </c>
      <c r="L1158" s="70" t="str">
        <f>sampletable!L1158</f>
        <v>A05</v>
      </c>
      <c r="M1158" s="70" t="str">
        <f>sampletable!M1158</f>
        <v>ONT_LepF1+ONT_LCO1490</v>
      </c>
      <c r="N1158" s="70" t="str">
        <f>sampletable!N1158</f>
        <v>#N/A</v>
      </c>
      <c r="O1158" s="70" t="str">
        <f>sampletable!O1158</f>
        <v>ONT_LepR1+ONT_HCO2198</v>
      </c>
      <c r="P1158" s="70" t="str">
        <f>sampletable!P1158</f>
        <v>#N/A</v>
      </c>
      <c r="Q1158" s="70"/>
      <c r="R1158" s="70" t="str">
        <f>sampletable!R1158</f>
        <v>BC33</v>
      </c>
      <c r="S1158" s="70"/>
      <c r="T1158" s="70" t="str">
        <f>sampletable!T1158</f>
        <v>NB13</v>
      </c>
    </row>
    <row r="1159">
      <c r="A1159" s="70"/>
      <c r="B1159" s="70" t="str">
        <f>sampletable!B1159</f>
        <v>RMNH.5127921</v>
      </c>
      <c r="C1159" s="71" t="str">
        <f>sampletable!C1159</f>
        <v>Insect</v>
      </c>
      <c r="D1159" s="71" t="str">
        <f>sampletable!D1159</f>
        <v>COI-5P</v>
      </c>
      <c r="E1159" s="70">
        <f>sampletable!E1159</f>
        <v>658</v>
      </c>
      <c r="F1159" s="70">
        <f>sampletable!F1159</f>
        <v>658</v>
      </c>
      <c r="G1159" s="71" t="str">
        <f>sampletable!G1159</f>
        <v>5. Invertebrate Mitochondrial</v>
      </c>
      <c r="H1159" s="70" t="str">
        <f>sampletable!H1159</f>
        <v>ARISE_SEQ_0083</v>
      </c>
      <c r="I1159" s="70" t="str">
        <f>sampletable!I1159</f>
        <v>NCBN001483</v>
      </c>
      <c r="J1159" s="70">
        <f>sampletable!J1159</f>
        <v>1100012102</v>
      </c>
      <c r="K1159" s="70" t="str">
        <f>sampletable!K1159</f>
        <v>DL003</v>
      </c>
      <c r="L1159" s="70" t="str">
        <f>sampletable!L1159</f>
        <v>A06</v>
      </c>
      <c r="M1159" s="70" t="str">
        <f>sampletable!M1159</f>
        <v>ONT_LepF1+ONT_LCO1490</v>
      </c>
      <c r="N1159" s="70" t="str">
        <f>sampletable!N1159</f>
        <v>#N/A</v>
      </c>
      <c r="O1159" s="70" t="str">
        <f>sampletable!O1159</f>
        <v>ONT_LepR1+ONT_HCO2198</v>
      </c>
      <c r="P1159" s="70" t="str">
        <f>sampletable!P1159</f>
        <v>#N/A</v>
      </c>
      <c r="Q1159" s="70"/>
      <c r="R1159" s="70" t="str">
        <f>sampletable!R1159</f>
        <v>BC41</v>
      </c>
      <c r="S1159" s="70"/>
      <c r="T1159" s="70" t="str">
        <f>sampletable!T1159</f>
        <v>NB13</v>
      </c>
    </row>
    <row r="1160">
      <c r="A1160" s="70"/>
      <c r="B1160" s="70" t="str">
        <f>sampletable!B1160</f>
        <v>RMNH.5127929</v>
      </c>
      <c r="C1160" s="71" t="str">
        <f>sampletable!C1160</f>
        <v>Insect</v>
      </c>
      <c r="D1160" s="71" t="str">
        <f>sampletable!D1160</f>
        <v>COI-5P</v>
      </c>
      <c r="E1160" s="70">
        <f>sampletable!E1160</f>
        <v>658</v>
      </c>
      <c r="F1160" s="70">
        <f>sampletable!F1160</f>
        <v>658</v>
      </c>
      <c r="G1160" s="71" t="str">
        <f>sampletable!G1160</f>
        <v>5. Invertebrate Mitochondrial</v>
      </c>
      <c r="H1160" s="70" t="str">
        <f>sampletable!H1160</f>
        <v>ARISE_SEQ_0083</v>
      </c>
      <c r="I1160" s="70" t="str">
        <f>sampletable!I1160</f>
        <v>NCBN001483</v>
      </c>
      <c r="J1160" s="70">
        <f>sampletable!J1160</f>
        <v>1100012103</v>
      </c>
      <c r="K1160" s="70" t="str">
        <f>sampletable!K1160</f>
        <v>DL003</v>
      </c>
      <c r="L1160" s="70" t="str">
        <f>sampletable!L1160</f>
        <v>A07</v>
      </c>
      <c r="M1160" s="70" t="str">
        <f>sampletable!M1160</f>
        <v>ONT_LepF1+ONT_LCO1490</v>
      </c>
      <c r="N1160" s="70" t="str">
        <f>sampletable!N1160</f>
        <v>#N/A</v>
      </c>
      <c r="O1160" s="70" t="str">
        <f>sampletable!O1160</f>
        <v>ONT_LepR1+ONT_HCO2198</v>
      </c>
      <c r="P1160" s="70" t="str">
        <f>sampletable!P1160</f>
        <v>#N/A</v>
      </c>
      <c r="Q1160" s="70"/>
      <c r="R1160" s="70" t="str">
        <f>sampletable!R1160</f>
        <v>BC49</v>
      </c>
      <c r="S1160" s="70"/>
      <c r="T1160" s="70" t="str">
        <f>sampletable!T1160</f>
        <v>NB13</v>
      </c>
    </row>
    <row r="1161">
      <c r="A1161" s="70"/>
      <c r="B1161" s="70" t="str">
        <f>sampletable!B1161</f>
        <v>RMNH.5127937</v>
      </c>
      <c r="C1161" s="71" t="str">
        <f>sampletable!C1161</f>
        <v>Insect</v>
      </c>
      <c r="D1161" s="71" t="str">
        <f>sampletable!D1161</f>
        <v>COI-5P</v>
      </c>
      <c r="E1161" s="70">
        <f>sampletable!E1161</f>
        <v>658</v>
      </c>
      <c r="F1161" s="70">
        <f>sampletable!F1161</f>
        <v>658</v>
      </c>
      <c r="G1161" s="71" t="str">
        <f>sampletable!G1161</f>
        <v>5. Invertebrate Mitochondrial</v>
      </c>
      <c r="H1161" s="70" t="str">
        <f>sampletable!H1161</f>
        <v>ARISE_SEQ_0083</v>
      </c>
      <c r="I1161" s="70" t="str">
        <f>sampletable!I1161</f>
        <v>NCBN001483</v>
      </c>
      <c r="J1161" s="70">
        <f>sampletable!J1161</f>
        <v>1100012104</v>
      </c>
      <c r="K1161" s="70" t="str">
        <f>sampletable!K1161</f>
        <v>DL003</v>
      </c>
      <c r="L1161" s="70" t="str">
        <f>sampletable!L1161</f>
        <v>A08</v>
      </c>
      <c r="M1161" s="70" t="str">
        <f>sampletable!M1161</f>
        <v>ONT_LepF1+ONT_LCO1490</v>
      </c>
      <c r="N1161" s="70" t="str">
        <f>sampletable!N1161</f>
        <v>#N/A</v>
      </c>
      <c r="O1161" s="70" t="str">
        <f>sampletable!O1161</f>
        <v>ONT_LepR1+ONT_HCO2198</v>
      </c>
      <c r="P1161" s="70" t="str">
        <f>sampletable!P1161</f>
        <v>#N/A</v>
      </c>
      <c r="Q1161" s="70"/>
      <c r="R1161" s="70" t="str">
        <f>sampletable!R1161</f>
        <v>BC57</v>
      </c>
      <c r="S1161" s="70"/>
      <c r="T1161" s="70" t="str">
        <f>sampletable!T1161</f>
        <v>NB13</v>
      </c>
    </row>
    <row r="1162">
      <c r="A1162" s="70"/>
      <c r="B1162" s="70" t="str">
        <f>sampletable!B1162</f>
        <v>RMNH.5127945</v>
      </c>
      <c r="C1162" s="71" t="str">
        <f>sampletable!C1162</f>
        <v>Insect</v>
      </c>
      <c r="D1162" s="71" t="str">
        <f>sampletable!D1162</f>
        <v>COI-5P</v>
      </c>
      <c r="E1162" s="70">
        <f>sampletable!E1162</f>
        <v>658</v>
      </c>
      <c r="F1162" s="70">
        <f>sampletable!F1162</f>
        <v>658</v>
      </c>
      <c r="G1162" s="71" t="str">
        <f>sampletable!G1162</f>
        <v>5. Invertebrate Mitochondrial</v>
      </c>
      <c r="H1162" s="70" t="str">
        <f>sampletable!H1162</f>
        <v>ARISE_SEQ_0083</v>
      </c>
      <c r="I1162" s="70" t="str">
        <f>sampletable!I1162</f>
        <v>NCBN001483</v>
      </c>
      <c r="J1162" s="70">
        <f>sampletable!J1162</f>
        <v>1100012105</v>
      </c>
      <c r="K1162" s="70" t="str">
        <f>sampletable!K1162</f>
        <v>DL003</v>
      </c>
      <c r="L1162" s="70" t="str">
        <f>sampletable!L1162</f>
        <v>A09</v>
      </c>
      <c r="M1162" s="70" t="str">
        <f>sampletable!M1162</f>
        <v>ONT_LepF1+ONT_LCO1490</v>
      </c>
      <c r="N1162" s="70" t="str">
        <f>sampletable!N1162</f>
        <v>#N/A</v>
      </c>
      <c r="O1162" s="70" t="str">
        <f>sampletable!O1162</f>
        <v>ONT_LepR1+ONT_HCO2198</v>
      </c>
      <c r="P1162" s="70" t="str">
        <f>sampletable!P1162</f>
        <v>#N/A</v>
      </c>
      <c r="Q1162" s="70"/>
      <c r="R1162" s="70" t="str">
        <f>sampletable!R1162</f>
        <v>BC65</v>
      </c>
      <c r="S1162" s="70"/>
      <c r="T1162" s="70" t="str">
        <f>sampletable!T1162</f>
        <v>NB13</v>
      </c>
    </row>
    <row r="1163">
      <c r="A1163" s="70"/>
      <c r="B1163" s="70" t="str">
        <f>sampletable!B1163</f>
        <v>RMNH.5127953</v>
      </c>
      <c r="C1163" s="71" t="str">
        <f>sampletable!C1163</f>
        <v>Insect</v>
      </c>
      <c r="D1163" s="71" t="str">
        <f>sampletable!D1163</f>
        <v>COI-5P</v>
      </c>
      <c r="E1163" s="70">
        <f>sampletable!E1163</f>
        <v>658</v>
      </c>
      <c r="F1163" s="70">
        <f>sampletable!F1163</f>
        <v>658</v>
      </c>
      <c r="G1163" s="71" t="str">
        <f>sampletable!G1163</f>
        <v>5. Invertebrate Mitochondrial</v>
      </c>
      <c r="H1163" s="70" t="str">
        <f>sampletable!H1163</f>
        <v>ARISE_SEQ_0083</v>
      </c>
      <c r="I1163" s="70" t="str">
        <f>sampletable!I1163</f>
        <v>NCBN001483</v>
      </c>
      <c r="J1163" s="70">
        <f>sampletable!J1163</f>
        <v>1100012106</v>
      </c>
      <c r="K1163" s="70" t="str">
        <f>sampletable!K1163</f>
        <v>DL003</v>
      </c>
      <c r="L1163" s="70" t="str">
        <f>sampletable!L1163</f>
        <v>A10</v>
      </c>
      <c r="M1163" s="70" t="str">
        <f>sampletable!M1163</f>
        <v>ONT_LepF1+ONT_LCO1490</v>
      </c>
      <c r="N1163" s="70" t="str">
        <f>sampletable!N1163</f>
        <v>#N/A</v>
      </c>
      <c r="O1163" s="70" t="str">
        <f>sampletable!O1163</f>
        <v>ONT_LepR1+ONT_HCO2198</v>
      </c>
      <c r="P1163" s="70" t="str">
        <f>sampletable!P1163</f>
        <v>#N/A</v>
      </c>
      <c r="Q1163" s="70"/>
      <c r="R1163" s="70" t="str">
        <f>sampletable!R1163</f>
        <v>BC73</v>
      </c>
      <c r="S1163" s="70"/>
      <c r="T1163" s="70" t="str">
        <f>sampletable!T1163</f>
        <v>NB13</v>
      </c>
    </row>
    <row r="1164">
      <c r="A1164" s="70"/>
      <c r="B1164" s="70" t="str">
        <f>sampletable!B1164</f>
        <v>RMNH.5127961</v>
      </c>
      <c r="C1164" s="71" t="str">
        <f>sampletable!C1164</f>
        <v>Insect</v>
      </c>
      <c r="D1164" s="71" t="str">
        <f>sampletable!D1164</f>
        <v>COI-5P</v>
      </c>
      <c r="E1164" s="70">
        <f>sampletable!E1164</f>
        <v>658</v>
      </c>
      <c r="F1164" s="70">
        <f>sampletable!F1164</f>
        <v>658</v>
      </c>
      <c r="G1164" s="71" t="str">
        <f>sampletable!G1164</f>
        <v>5. Invertebrate Mitochondrial</v>
      </c>
      <c r="H1164" s="70" t="str">
        <f>sampletable!H1164</f>
        <v>ARISE_SEQ_0083</v>
      </c>
      <c r="I1164" s="70" t="str">
        <f>sampletable!I1164</f>
        <v>NCBN001483</v>
      </c>
      <c r="J1164" s="70">
        <f>sampletable!J1164</f>
        <v>1100012107</v>
      </c>
      <c r="K1164" s="70" t="str">
        <f>sampletable!K1164</f>
        <v>DL003</v>
      </c>
      <c r="L1164" s="70" t="str">
        <f>sampletable!L1164</f>
        <v>A11</v>
      </c>
      <c r="M1164" s="70" t="str">
        <f>sampletable!M1164</f>
        <v>ONT_LepF1+ONT_LCO1490</v>
      </c>
      <c r="N1164" s="70" t="str">
        <f>sampletable!N1164</f>
        <v>#N/A</v>
      </c>
      <c r="O1164" s="70" t="str">
        <f>sampletable!O1164</f>
        <v>ONT_LepR1+ONT_HCO2198</v>
      </c>
      <c r="P1164" s="70" t="str">
        <f>sampletable!P1164</f>
        <v>#N/A</v>
      </c>
      <c r="Q1164" s="70"/>
      <c r="R1164" s="70" t="str">
        <f>sampletable!R1164</f>
        <v>BC81</v>
      </c>
      <c r="S1164" s="70"/>
      <c r="T1164" s="70" t="str">
        <f>sampletable!T1164</f>
        <v>NB13</v>
      </c>
    </row>
    <row r="1165">
      <c r="A1165" s="70"/>
      <c r="B1165" s="70" t="str">
        <f>sampletable!B1165</f>
        <v>RMNH.5127969</v>
      </c>
      <c r="C1165" s="71" t="str">
        <f>sampletable!C1165</f>
        <v>Insect</v>
      </c>
      <c r="D1165" s="71" t="str">
        <f>sampletable!D1165</f>
        <v>COI-5P</v>
      </c>
      <c r="E1165" s="70">
        <f>sampletable!E1165</f>
        <v>658</v>
      </c>
      <c r="F1165" s="70">
        <f>sampletable!F1165</f>
        <v>658</v>
      </c>
      <c r="G1165" s="71" t="str">
        <f>sampletable!G1165</f>
        <v>5. Invertebrate Mitochondrial</v>
      </c>
      <c r="H1165" s="70" t="str">
        <f>sampletable!H1165</f>
        <v>ARISE_SEQ_0083</v>
      </c>
      <c r="I1165" s="70" t="str">
        <f>sampletable!I1165</f>
        <v>NCBN001483</v>
      </c>
      <c r="J1165" s="70">
        <f>sampletable!J1165</f>
        <v>1100012108</v>
      </c>
      <c r="K1165" s="70" t="str">
        <f>sampletable!K1165</f>
        <v>DL003</v>
      </c>
      <c r="L1165" s="70" t="str">
        <f>sampletable!L1165</f>
        <v>A12</v>
      </c>
      <c r="M1165" s="70" t="str">
        <f>sampletable!M1165</f>
        <v>ONT_LepF1+ONT_LCO1490</v>
      </c>
      <c r="N1165" s="70" t="str">
        <f>sampletable!N1165</f>
        <v>#N/A</v>
      </c>
      <c r="O1165" s="70" t="str">
        <f>sampletable!O1165</f>
        <v>ONT_LepR1+ONT_HCO2198</v>
      </c>
      <c r="P1165" s="70" t="str">
        <f>sampletable!P1165</f>
        <v>#N/A</v>
      </c>
      <c r="Q1165" s="70"/>
      <c r="R1165" s="70" t="str">
        <f>sampletable!R1165</f>
        <v>BC89</v>
      </c>
      <c r="S1165" s="70"/>
      <c r="T1165" s="70" t="str">
        <f>sampletable!T1165</f>
        <v>NB13</v>
      </c>
    </row>
    <row r="1166">
      <c r="A1166" s="70"/>
      <c r="B1166" s="70" t="str">
        <f>sampletable!B1166</f>
        <v>RMNH.5127882</v>
      </c>
      <c r="C1166" s="71" t="str">
        <f>sampletable!C1166</f>
        <v>Insect</v>
      </c>
      <c r="D1166" s="71" t="str">
        <f>sampletable!D1166</f>
        <v>COI-5P</v>
      </c>
      <c r="E1166" s="70">
        <f>sampletable!E1166</f>
        <v>658</v>
      </c>
      <c r="F1166" s="70">
        <f>sampletable!F1166</f>
        <v>658</v>
      </c>
      <c r="G1166" s="71" t="str">
        <f>sampletable!G1166</f>
        <v>5. Invertebrate Mitochondrial</v>
      </c>
      <c r="H1166" s="70" t="str">
        <f>sampletable!H1166</f>
        <v>ARISE_SEQ_0083</v>
      </c>
      <c r="I1166" s="70" t="str">
        <f>sampletable!I1166</f>
        <v>NCBN001483</v>
      </c>
      <c r="J1166" s="70">
        <f>sampletable!J1166</f>
        <v>1100012109</v>
      </c>
      <c r="K1166" s="70" t="str">
        <f>sampletable!K1166</f>
        <v>DL003</v>
      </c>
      <c r="L1166" s="70" t="str">
        <f>sampletable!L1166</f>
        <v>B01</v>
      </c>
      <c r="M1166" s="70" t="str">
        <f>sampletable!M1166</f>
        <v>ONT_LepF1+ONT_LCO1490</v>
      </c>
      <c r="N1166" s="70" t="str">
        <f>sampletable!N1166</f>
        <v>#N/A</v>
      </c>
      <c r="O1166" s="70" t="str">
        <f>sampletable!O1166</f>
        <v>ONT_LepR1+ONT_HCO2198</v>
      </c>
      <c r="P1166" s="70" t="str">
        <f>sampletable!P1166</f>
        <v>#N/A</v>
      </c>
      <c r="Q1166" s="70"/>
      <c r="R1166" s="70" t="str">
        <f>sampletable!R1166</f>
        <v>BC02</v>
      </c>
      <c r="S1166" s="70"/>
      <c r="T1166" s="70" t="str">
        <f>sampletable!T1166</f>
        <v>NB13</v>
      </c>
    </row>
    <row r="1167">
      <c r="A1167" s="70"/>
      <c r="B1167" s="70" t="str">
        <f>sampletable!B1167</f>
        <v>RMNH.5127890</v>
      </c>
      <c r="C1167" s="71" t="str">
        <f>sampletable!C1167</f>
        <v>Insect</v>
      </c>
      <c r="D1167" s="71" t="str">
        <f>sampletable!D1167</f>
        <v>COI-5P</v>
      </c>
      <c r="E1167" s="70">
        <f>sampletable!E1167</f>
        <v>658</v>
      </c>
      <c r="F1167" s="70">
        <f>sampletable!F1167</f>
        <v>658</v>
      </c>
      <c r="G1167" s="71" t="str">
        <f>sampletable!G1167</f>
        <v>5. Invertebrate Mitochondrial</v>
      </c>
      <c r="H1167" s="70" t="str">
        <f>sampletable!H1167</f>
        <v>ARISE_SEQ_0083</v>
      </c>
      <c r="I1167" s="70" t="str">
        <f>sampletable!I1167</f>
        <v>NCBN001483</v>
      </c>
      <c r="J1167" s="70">
        <f>sampletable!J1167</f>
        <v>1100012110</v>
      </c>
      <c r="K1167" s="70" t="str">
        <f>sampletable!K1167</f>
        <v>DL003</v>
      </c>
      <c r="L1167" s="70" t="str">
        <f>sampletable!L1167</f>
        <v>B02</v>
      </c>
      <c r="M1167" s="70" t="str">
        <f>sampletable!M1167</f>
        <v>ONT_LepF1+ONT_LCO1490</v>
      </c>
      <c r="N1167" s="70" t="str">
        <f>sampletable!N1167</f>
        <v>#N/A</v>
      </c>
      <c r="O1167" s="70" t="str">
        <f>sampletable!O1167</f>
        <v>ONT_LepR1+ONT_HCO2198</v>
      </c>
      <c r="P1167" s="70" t="str">
        <f>sampletable!P1167</f>
        <v>#N/A</v>
      </c>
      <c r="Q1167" s="70"/>
      <c r="R1167" s="70" t="str">
        <f>sampletable!R1167</f>
        <v>BC10</v>
      </c>
      <c r="S1167" s="70"/>
      <c r="T1167" s="70" t="str">
        <f>sampletable!T1167</f>
        <v>NB13</v>
      </c>
    </row>
    <row r="1168">
      <c r="A1168" s="70"/>
      <c r="B1168" s="70" t="str">
        <f>sampletable!B1168</f>
        <v>RMNH.5127898</v>
      </c>
      <c r="C1168" s="71" t="str">
        <f>sampletable!C1168</f>
        <v>Insect</v>
      </c>
      <c r="D1168" s="71" t="str">
        <f>sampletable!D1168</f>
        <v>COI-5P</v>
      </c>
      <c r="E1168" s="70">
        <f>sampletable!E1168</f>
        <v>658</v>
      </c>
      <c r="F1168" s="70">
        <f>sampletable!F1168</f>
        <v>658</v>
      </c>
      <c r="G1168" s="71" t="str">
        <f>sampletable!G1168</f>
        <v>5. Invertebrate Mitochondrial</v>
      </c>
      <c r="H1168" s="70" t="str">
        <f>sampletable!H1168</f>
        <v>ARISE_SEQ_0083</v>
      </c>
      <c r="I1168" s="70" t="str">
        <f>sampletable!I1168</f>
        <v>NCBN001483</v>
      </c>
      <c r="J1168" s="70">
        <f>sampletable!J1168</f>
        <v>1100012111</v>
      </c>
      <c r="K1168" s="70" t="str">
        <f>sampletable!K1168</f>
        <v>DL003</v>
      </c>
      <c r="L1168" s="70" t="str">
        <f>sampletable!L1168</f>
        <v>B03</v>
      </c>
      <c r="M1168" s="70" t="str">
        <f>sampletable!M1168</f>
        <v>ONT_LepF1+ONT_LCO1490</v>
      </c>
      <c r="N1168" s="70" t="str">
        <f>sampletable!N1168</f>
        <v>#N/A</v>
      </c>
      <c r="O1168" s="70" t="str">
        <f>sampletable!O1168</f>
        <v>ONT_LepR1+ONT_HCO2198</v>
      </c>
      <c r="P1168" s="70" t="str">
        <f>sampletable!P1168</f>
        <v>#N/A</v>
      </c>
      <c r="Q1168" s="70"/>
      <c r="R1168" s="70" t="str">
        <f>sampletable!R1168</f>
        <v>BC18</v>
      </c>
      <c r="S1168" s="70"/>
      <c r="T1168" s="70" t="str">
        <f>sampletable!T1168</f>
        <v>NB13</v>
      </c>
    </row>
    <row r="1169">
      <c r="A1169" s="70"/>
      <c r="B1169" s="70" t="str">
        <f>sampletable!B1169</f>
        <v>RMNH.5127906</v>
      </c>
      <c r="C1169" s="71" t="str">
        <f>sampletable!C1169</f>
        <v>Insect</v>
      </c>
      <c r="D1169" s="71" t="str">
        <f>sampletable!D1169</f>
        <v>COI-5P</v>
      </c>
      <c r="E1169" s="70">
        <f>sampletable!E1169</f>
        <v>658</v>
      </c>
      <c r="F1169" s="70">
        <f>sampletable!F1169</f>
        <v>658</v>
      </c>
      <c r="G1169" s="71" t="str">
        <f>sampletable!G1169</f>
        <v>5. Invertebrate Mitochondrial</v>
      </c>
      <c r="H1169" s="70" t="str">
        <f>sampletable!H1169</f>
        <v>ARISE_SEQ_0083</v>
      </c>
      <c r="I1169" s="70" t="str">
        <f>sampletable!I1169</f>
        <v>NCBN001483</v>
      </c>
      <c r="J1169" s="70">
        <f>sampletable!J1169</f>
        <v>1100012112</v>
      </c>
      <c r="K1169" s="70" t="str">
        <f>sampletable!K1169</f>
        <v>DL003</v>
      </c>
      <c r="L1169" s="70" t="str">
        <f>sampletable!L1169</f>
        <v>B04</v>
      </c>
      <c r="M1169" s="70" t="str">
        <f>sampletable!M1169</f>
        <v>ONT_LepF1+ONT_LCO1490</v>
      </c>
      <c r="N1169" s="70" t="str">
        <f>sampletable!N1169</f>
        <v>#N/A</v>
      </c>
      <c r="O1169" s="70" t="str">
        <f>sampletable!O1169</f>
        <v>ONT_LepR1+ONT_HCO2198</v>
      </c>
      <c r="P1169" s="70" t="str">
        <f>sampletable!P1169</f>
        <v>#N/A</v>
      </c>
      <c r="Q1169" s="70"/>
      <c r="R1169" s="70" t="str">
        <f>sampletable!R1169</f>
        <v>BC26</v>
      </c>
      <c r="S1169" s="70"/>
      <c r="T1169" s="70" t="str">
        <f>sampletable!T1169</f>
        <v>NB13</v>
      </c>
    </row>
    <row r="1170">
      <c r="A1170" s="70"/>
      <c r="B1170" s="70" t="str">
        <f>sampletable!B1170</f>
        <v>RMNH.5127914</v>
      </c>
      <c r="C1170" s="71" t="str">
        <f>sampletable!C1170</f>
        <v>Insect</v>
      </c>
      <c r="D1170" s="71" t="str">
        <f>sampletable!D1170</f>
        <v>COI-5P</v>
      </c>
      <c r="E1170" s="70">
        <f>sampletable!E1170</f>
        <v>658</v>
      </c>
      <c r="F1170" s="70">
        <f>sampletable!F1170</f>
        <v>658</v>
      </c>
      <c r="G1170" s="71" t="str">
        <f>sampletable!G1170</f>
        <v>5. Invertebrate Mitochondrial</v>
      </c>
      <c r="H1170" s="70" t="str">
        <f>sampletable!H1170</f>
        <v>ARISE_SEQ_0083</v>
      </c>
      <c r="I1170" s="70" t="str">
        <f>sampletable!I1170</f>
        <v>NCBN001483</v>
      </c>
      <c r="J1170" s="70">
        <f>sampletable!J1170</f>
        <v>1100012113</v>
      </c>
      <c r="K1170" s="70" t="str">
        <f>sampletable!K1170</f>
        <v>DL003</v>
      </c>
      <c r="L1170" s="70" t="str">
        <f>sampletable!L1170</f>
        <v>B05</v>
      </c>
      <c r="M1170" s="70" t="str">
        <f>sampletable!M1170</f>
        <v>ONT_LepF1+ONT_LCO1490</v>
      </c>
      <c r="N1170" s="70" t="str">
        <f>sampletable!N1170</f>
        <v>#N/A</v>
      </c>
      <c r="O1170" s="70" t="str">
        <f>sampletable!O1170</f>
        <v>ONT_LepR1+ONT_HCO2198</v>
      </c>
      <c r="P1170" s="70" t="str">
        <f>sampletable!P1170</f>
        <v>#N/A</v>
      </c>
      <c r="Q1170" s="70"/>
      <c r="R1170" s="70" t="str">
        <f>sampletable!R1170</f>
        <v>BC34</v>
      </c>
      <c r="S1170" s="70"/>
      <c r="T1170" s="70" t="str">
        <f>sampletable!T1170</f>
        <v>NB13</v>
      </c>
    </row>
    <row r="1171">
      <c r="A1171" s="70"/>
      <c r="B1171" s="70" t="str">
        <f>sampletable!B1171</f>
        <v>RMNH.5127922</v>
      </c>
      <c r="C1171" s="71" t="str">
        <f>sampletable!C1171</f>
        <v>Insect</v>
      </c>
      <c r="D1171" s="71" t="str">
        <f>sampletable!D1171</f>
        <v>COI-5P</v>
      </c>
      <c r="E1171" s="70">
        <f>sampletable!E1171</f>
        <v>658</v>
      </c>
      <c r="F1171" s="70">
        <f>sampletable!F1171</f>
        <v>658</v>
      </c>
      <c r="G1171" s="71" t="str">
        <f>sampletable!G1171</f>
        <v>5. Invertebrate Mitochondrial</v>
      </c>
      <c r="H1171" s="70" t="str">
        <f>sampletable!H1171</f>
        <v>ARISE_SEQ_0083</v>
      </c>
      <c r="I1171" s="70" t="str">
        <f>sampletable!I1171</f>
        <v>NCBN001483</v>
      </c>
      <c r="J1171" s="70">
        <f>sampletable!J1171</f>
        <v>1100012114</v>
      </c>
      <c r="K1171" s="70" t="str">
        <f>sampletable!K1171</f>
        <v>DL003</v>
      </c>
      <c r="L1171" s="70" t="str">
        <f>sampletable!L1171</f>
        <v>B06</v>
      </c>
      <c r="M1171" s="70" t="str">
        <f>sampletable!M1171</f>
        <v>ONT_LepF1+ONT_LCO1490</v>
      </c>
      <c r="N1171" s="70" t="str">
        <f>sampletable!N1171</f>
        <v>#N/A</v>
      </c>
      <c r="O1171" s="70" t="str">
        <f>sampletable!O1171</f>
        <v>ONT_LepR1+ONT_HCO2198</v>
      </c>
      <c r="P1171" s="70" t="str">
        <f>sampletable!P1171</f>
        <v>#N/A</v>
      </c>
      <c r="Q1171" s="70"/>
      <c r="R1171" s="70" t="str">
        <f>sampletable!R1171</f>
        <v>BC42</v>
      </c>
      <c r="S1171" s="70"/>
      <c r="T1171" s="70" t="str">
        <f>sampletable!T1171</f>
        <v>NB13</v>
      </c>
    </row>
    <row r="1172">
      <c r="A1172" s="70"/>
      <c r="B1172" s="70" t="str">
        <f>sampletable!B1172</f>
        <v>RMNH.5127930</v>
      </c>
      <c r="C1172" s="71" t="str">
        <f>sampletable!C1172</f>
        <v>Insect</v>
      </c>
      <c r="D1172" s="71" t="str">
        <f>sampletable!D1172</f>
        <v>COI-5P</v>
      </c>
      <c r="E1172" s="70">
        <f>sampletable!E1172</f>
        <v>658</v>
      </c>
      <c r="F1172" s="70">
        <f>sampletable!F1172</f>
        <v>658</v>
      </c>
      <c r="G1172" s="71" t="str">
        <f>sampletable!G1172</f>
        <v>5. Invertebrate Mitochondrial</v>
      </c>
      <c r="H1172" s="70" t="str">
        <f>sampletable!H1172</f>
        <v>ARISE_SEQ_0083</v>
      </c>
      <c r="I1172" s="70" t="str">
        <f>sampletable!I1172</f>
        <v>NCBN001483</v>
      </c>
      <c r="J1172" s="70">
        <f>sampletable!J1172</f>
        <v>1100012115</v>
      </c>
      <c r="K1172" s="70" t="str">
        <f>sampletable!K1172</f>
        <v>DL003</v>
      </c>
      <c r="L1172" s="70" t="str">
        <f>sampletable!L1172</f>
        <v>B07</v>
      </c>
      <c r="M1172" s="70" t="str">
        <f>sampletable!M1172</f>
        <v>ONT_LepF1+ONT_LCO1490</v>
      </c>
      <c r="N1172" s="70" t="str">
        <f>sampletable!N1172</f>
        <v>#N/A</v>
      </c>
      <c r="O1172" s="70" t="str">
        <f>sampletable!O1172</f>
        <v>ONT_LepR1+ONT_HCO2198</v>
      </c>
      <c r="P1172" s="70" t="str">
        <f>sampletable!P1172</f>
        <v>#N/A</v>
      </c>
      <c r="Q1172" s="70"/>
      <c r="R1172" s="70" t="str">
        <f>sampletable!R1172</f>
        <v>BC50</v>
      </c>
      <c r="S1172" s="70"/>
      <c r="T1172" s="70" t="str">
        <f>sampletable!T1172</f>
        <v>NB13</v>
      </c>
    </row>
    <row r="1173">
      <c r="A1173" s="70"/>
      <c r="B1173" s="70" t="str">
        <f>sampletable!B1173</f>
        <v>RMNH.5127938</v>
      </c>
      <c r="C1173" s="71" t="str">
        <f>sampletable!C1173</f>
        <v>Insect</v>
      </c>
      <c r="D1173" s="71" t="str">
        <f>sampletable!D1173</f>
        <v>COI-5P</v>
      </c>
      <c r="E1173" s="70">
        <f>sampletable!E1173</f>
        <v>658</v>
      </c>
      <c r="F1173" s="70">
        <f>sampletable!F1173</f>
        <v>658</v>
      </c>
      <c r="G1173" s="71" t="str">
        <f>sampletable!G1173</f>
        <v>5. Invertebrate Mitochondrial</v>
      </c>
      <c r="H1173" s="70" t="str">
        <f>sampletable!H1173</f>
        <v>ARISE_SEQ_0083</v>
      </c>
      <c r="I1173" s="70" t="str">
        <f>sampletable!I1173</f>
        <v>NCBN001483</v>
      </c>
      <c r="J1173" s="70">
        <f>sampletable!J1173</f>
        <v>1100012116</v>
      </c>
      <c r="K1173" s="70" t="str">
        <f>sampletable!K1173</f>
        <v>DL003</v>
      </c>
      <c r="L1173" s="70" t="str">
        <f>sampletable!L1173</f>
        <v>B08</v>
      </c>
      <c r="M1173" s="70" t="str">
        <f>sampletable!M1173</f>
        <v>ONT_LepF1+ONT_LCO1490</v>
      </c>
      <c r="N1173" s="70" t="str">
        <f>sampletable!N1173</f>
        <v>#N/A</v>
      </c>
      <c r="O1173" s="70" t="str">
        <f>sampletable!O1173</f>
        <v>ONT_LepR1+ONT_HCO2198</v>
      </c>
      <c r="P1173" s="70" t="str">
        <f>sampletable!P1173</f>
        <v>#N/A</v>
      </c>
      <c r="Q1173" s="70"/>
      <c r="R1173" s="70" t="str">
        <f>sampletable!R1173</f>
        <v>BC58</v>
      </c>
      <c r="S1173" s="70"/>
      <c r="T1173" s="70" t="str">
        <f>sampletable!T1173</f>
        <v>NB13</v>
      </c>
    </row>
    <row r="1174">
      <c r="A1174" s="70"/>
      <c r="B1174" s="70" t="str">
        <f>sampletable!B1174</f>
        <v>RMNH.5127946</v>
      </c>
      <c r="C1174" s="71" t="str">
        <f>sampletable!C1174</f>
        <v>Insect</v>
      </c>
      <c r="D1174" s="71" t="str">
        <f>sampletable!D1174</f>
        <v>COI-5P</v>
      </c>
      <c r="E1174" s="70">
        <f>sampletable!E1174</f>
        <v>658</v>
      </c>
      <c r="F1174" s="70">
        <f>sampletable!F1174</f>
        <v>658</v>
      </c>
      <c r="G1174" s="71" t="str">
        <f>sampletable!G1174</f>
        <v>5. Invertebrate Mitochondrial</v>
      </c>
      <c r="H1174" s="70" t="str">
        <f>sampletable!H1174</f>
        <v>ARISE_SEQ_0083</v>
      </c>
      <c r="I1174" s="70" t="str">
        <f>sampletable!I1174</f>
        <v>NCBN001483</v>
      </c>
      <c r="J1174" s="70">
        <f>sampletable!J1174</f>
        <v>1100012117</v>
      </c>
      <c r="K1174" s="70" t="str">
        <f>sampletable!K1174</f>
        <v>DL003</v>
      </c>
      <c r="L1174" s="70" t="str">
        <f>sampletable!L1174</f>
        <v>B09</v>
      </c>
      <c r="M1174" s="70" t="str">
        <f>sampletable!M1174</f>
        <v>ONT_LepF1+ONT_LCO1490</v>
      </c>
      <c r="N1174" s="70" t="str">
        <f>sampletable!N1174</f>
        <v>#N/A</v>
      </c>
      <c r="O1174" s="70" t="str">
        <f>sampletable!O1174</f>
        <v>ONT_LepR1+ONT_HCO2198</v>
      </c>
      <c r="P1174" s="70" t="str">
        <f>sampletable!P1174</f>
        <v>#N/A</v>
      </c>
      <c r="Q1174" s="70"/>
      <c r="R1174" s="70" t="str">
        <f>sampletable!R1174</f>
        <v>BC66</v>
      </c>
      <c r="S1174" s="70"/>
      <c r="T1174" s="70" t="str">
        <f>sampletable!T1174</f>
        <v>NB13</v>
      </c>
    </row>
    <row r="1175">
      <c r="A1175" s="70"/>
      <c r="B1175" s="70" t="str">
        <f>sampletable!B1175</f>
        <v>RMNH.5127954</v>
      </c>
      <c r="C1175" s="71" t="str">
        <f>sampletable!C1175</f>
        <v>Insect</v>
      </c>
      <c r="D1175" s="71" t="str">
        <f>sampletable!D1175</f>
        <v>COI-5P</v>
      </c>
      <c r="E1175" s="70">
        <f>sampletable!E1175</f>
        <v>658</v>
      </c>
      <c r="F1175" s="70">
        <f>sampletable!F1175</f>
        <v>658</v>
      </c>
      <c r="G1175" s="71" t="str">
        <f>sampletable!G1175</f>
        <v>5. Invertebrate Mitochondrial</v>
      </c>
      <c r="H1175" s="70" t="str">
        <f>sampletable!H1175</f>
        <v>ARISE_SEQ_0083</v>
      </c>
      <c r="I1175" s="70" t="str">
        <f>sampletable!I1175</f>
        <v>NCBN001483</v>
      </c>
      <c r="J1175" s="70">
        <f>sampletable!J1175</f>
        <v>1100012118</v>
      </c>
      <c r="K1175" s="70" t="str">
        <f>sampletable!K1175</f>
        <v>DL003</v>
      </c>
      <c r="L1175" s="70" t="str">
        <f>sampletable!L1175</f>
        <v>B10</v>
      </c>
      <c r="M1175" s="70" t="str">
        <f>sampletable!M1175</f>
        <v>ONT_LepF1+ONT_LCO1490</v>
      </c>
      <c r="N1175" s="70" t="str">
        <f>sampletable!N1175</f>
        <v>#N/A</v>
      </c>
      <c r="O1175" s="70" t="str">
        <f>sampletable!O1175</f>
        <v>ONT_LepR1+ONT_HCO2198</v>
      </c>
      <c r="P1175" s="70" t="str">
        <f>sampletable!P1175</f>
        <v>#N/A</v>
      </c>
      <c r="Q1175" s="70"/>
      <c r="R1175" s="70" t="str">
        <f>sampletable!R1175</f>
        <v>BC74</v>
      </c>
      <c r="S1175" s="70"/>
      <c r="T1175" s="70" t="str">
        <f>sampletable!T1175</f>
        <v>NB13</v>
      </c>
    </row>
    <row r="1176">
      <c r="A1176" s="70"/>
      <c r="B1176" s="70" t="str">
        <f>sampletable!B1176</f>
        <v>RMNH.5127962</v>
      </c>
      <c r="C1176" s="71" t="str">
        <f>sampletable!C1176</f>
        <v>Insect</v>
      </c>
      <c r="D1176" s="71" t="str">
        <f>sampletable!D1176</f>
        <v>COI-5P</v>
      </c>
      <c r="E1176" s="70">
        <f>sampletable!E1176</f>
        <v>658</v>
      </c>
      <c r="F1176" s="70">
        <f>sampletable!F1176</f>
        <v>658</v>
      </c>
      <c r="G1176" s="71" t="str">
        <f>sampletable!G1176</f>
        <v>5. Invertebrate Mitochondrial</v>
      </c>
      <c r="H1176" s="70" t="str">
        <f>sampletable!H1176</f>
        <v>ARISE_SEQ_0083</v>
      </c>
      <c r="I1176" s="70" t="str">
        <f>sampletable!I1176</f>
        <v>NCBN001483</v>
      </c>
      <c r="J1176" s="70">
        <f>sampletable!J1176</f>
        <v>1100012119</v>
      </c>
      <c r="K1176" s="70" t="str">
        <f>sampletable!K1176</f>
        <v>DL003</v>
      </c>
      <c r="L1176" s="70" t="str">
        <f>sampletable!L1176</f>
        <v>B11</v>
      </c>
      <c r="M1176" s="70" t="str">
        <f>sampletable!M1176</f>
        <v>ONT_LepF1+ONT_LCO1490</v>
      </c>
      <c r="N1176" s="70" t="str">
        <f>sampletable!N1176</f>
        <v>#N/A</v>
      </c>
      <c r="O1176" s="70" t="str">
        <f>sampletable!O1176</f>
        <v>ONT_LepR1+ONT_HCO2198</v>
      </c>
      <c r="P1176" s="70" t="str">
        <f>sampletable!P1176</f>
        <v>#N/A</v>
      </c>
      <c r="Q1176" s="70"/>
      <c r="R1176" s="70" t="str">
        <f>sampletable!R1176</f>
        <v>BC82</v>
      </c>
      <c r="S1176" s="70"/>
      <c r="T1176" s="70" t="str">
        <f>sampletable!T1176</f>
        <v>NB13</v>
      </c>
    </row>
    <row r="1177">
      <c r="A1177" s="70"/>
      <c r="B1177" s="70" t="str">
        <f>sampletable!B1177</f>
        <v>RMNH.5127970</v>
      </c>
      <c r="C1177" s="71" t="str">
        <f>sampletable!C1177</f>
        <v>Insect</v>
      </c>
      <c r="D1177" s="71" t="str">
        <f>sampletable!D1177</f>
        <v>COI-5P</v>
      </c>
      <c r="E1177" s="70">
        <f>sampletable!E1177</f>
        <v>658</v>
      </c>
      <c r="F1177" s="70">
        <f>sampletable!F1177</f>
        <v>658</v>
      </c>
      <c r="G1177" s="71" t="str">
        <f>sampletable!G1177</f>
        <v>5. Invertebrate Mitochondrial</v>
      </c>
      <c r="H1177" s="70" t="str">
        <f>sampletable!H1177</f>
        <v>ARISE_SEQ_0083</v>
      </c>
      <c r="I1177" s="70" t="str">
        <f>sampletable!I1177</f>
        <v>NCBN001483</v>
      </c>
      <c r="J1177" s="70">
        <f>sampletable!J1177</f>
        <v>1100012120</v>
      </c>
      <c r="K1177" s="70" t="str">
        <f>sampletable!K1177</f>
        <v>DL003</v>
      </c>
      <c r="L1177" s="70" t="str">
        <f>sampletable!L1177</f>
        <v>B12</v>
      </c>
      <c r="M1177" s="70" t="str">
        <f>sampletable!M1177</f>
        <v>ONT_LepF1+ONT_LCO1490</v>
      </c>
      <c r="N1177" s="70" t="str">
        <f>sampletable!N1177</f>
        <v>#N/A</v>
      </c>
      <c r="O1177" s="70" t="str">
        <f>sampletable!O1177</f>
        <v>ONT_LepR1+ONT_HCO2198</v>
      </c>
      <c r="P1177" s="70" t="str">
        <f>sampletable!P1177</f>
        <v>#N/A</v>
      </c>
      <c r="Q1177" s="70"/>
      <c r="R1177" s="70" t="str">
        <f>sampletable!R1177</f>
        <v>BC90</v>
      </c>
      <c r="S1177" s="70"/>
      <c r="T1177" s="70" t="str">
        <f>sampletable!T1177</f>
        <v>NB13</v>
      </c>
    </row>
    <row r="1178">
      <c r="A1178" s="70"/>
      <c r="B1178" s="70" t="str">
        <f>sampletable!B1178</f>
        <v>RMNH.5127883</v>
      </c>
      <c r="C1178" s="71" t="str">
        <f>sampletable!C1178</f>
        <v>Insect</v>
      </c>
      <c r="D1178" s="71" t="str">
        <f>sampletable!D1178</f>
        <v>COI-5P</v>
      </c>
      <c r="E1178" s="70">
        <f>sampletable!E1178</f>
        <v>658</v>
      </c>
      <c r="F1178" s="70">
        <f>sampletable!F1178</f>
        <v>658</v>
      </c>
      <c r="G1178" s="71" t="str">
        <f>sampletable!G1178</f>
        <v>5. Invertebrate Mitochondrial</v>
      </c>
      <c r="H1178" s="70" t="str">
        <f>sampletable!H1178</f>
        <v>ARISE_SEQ_0083</v>
      </c>
      <c r="I1178" s="70" t="str">
        <f>sampletable!I1178</f>
        <v>NCBN001483</v>
      </c>
      <c r="J1178" s="70">
        <f>sampletable!J1178</f>
        <v>1100012121</v>
      </c>
      <c r="K1178" s="70" t="str">
        <f>sampletable!K1178</f>
        <v>DL003</v>
      </c>
      <c r="L1178" s="70" t="str">
        <f>sampletable!L1178</f>
        <v>C01</v>
      </c>
      <c r="M1178" s="70" t="str">
        <f>sampletable!M1178</f>
        <v>ONT_LepF1+ONT_LCO1490</v>
      </c>
      <c r="N1178" s="70" t="str">
        <f>sampletable!N1178</f>
        <v>#N/A</v>
      </c>
      <c r="O1178" s="70" t="str">
        <f>sampletable!O1178</f>
        <v>ONT_LepR1+ONT_HCO2198</v>
      </c>
      <c r="P1178" s="70" t="str">
        <f>sampletable!P1178</f>
        <v>#N/A</v>
      </c>
      <c r="Q1178" s="70"/>
      <c r="R1178" s="70" t="str">
        <f>sampletable!R1178</f>
        <v>BC03</v>
      </c>
      <c r="S1178" s="70"/>
      <c r="T1178" s="70" t="str">
        <f>sampletable!T1178</f>
        <v>NB13</v>
      </c>
    </row>
    <row r="1179">
      <c r="A1179" s="70"/>
      <c r="B1179" s="70" t="str">
        <f>sampletable!B1179</f>
        <v>RMNH.5127891</v>
      </c>
      <c r="C1179" s="71" t="str">
        <f>sampletable!C1179</f>
        <v>Insect</v>
      </c>
      <c r="D1179" s="71" t="str">
        <f>sampletable!D1179</f>
        <v>COI-5P</v>
      </c>
      <c r="E1179" s="70">
        <f>sampletable!E1179</f>
        <v>658</v>
      </c>
      <c r="F1179" s="70">
        <f>sampletable!F1179</f>
        <v>658</v>
      </c>
      <c r="G1179" s="71" t="str">
        <f>sampletable!G1179</f>
        <v>5. Invertebrate Mitochondrial</v>
      </c>
      <c r="H1179" s="70" t="str">
        <f>sampletable!H1179</f>
        <v>ARISE_SEQ_0083</v>
      </c>
      <c r="I1179" s="70" t="str">
        <f>sampletable!I1179</f>
        <v>NCBN001483</v>
      </c>
      <c r="J1179" s="70">
        <f>sampletable!J1179</f>
        <v>1100012122</v>
      </c>
      <c r="K1179" s="70" t="str">
        <f>sampletable!K1179</f>
        <v>DL003</v>
      </c>
      <c r="L1179" s="70" t="str">
        <f>sampletable!L1179</f>
        <v>C02</v>
      </c>
      <c r="M1179" s="70" t="str">
        <f>sampletable!M1179</f>
        <v>ONT_LepF1+ONT_LCO1490</v>
      </c>
      <c r="N1179" s="70" t="str">
        <f>sampletable!N1179</f>
        <v>#N/A</v>
      </c>
      <c r="O1179" s="70" t="str">
        <f>sampletable!O1179</f>
        <v>ONT_LepR1+ONT_HCO2198</v>
      </c>
      <c r="P1179" s="70" t="str">
        <f>sampletable!P1179</f>
        <v>#N/A</v>
      </c>
      <c r="Q1179" s="70"/>
      <c r="R1179" s="70" t="str">
        <f>sampletable!R1179</f>
        <v>BC11</v>
      </c>
      <c r="S1179" s="70"/>
      <c r="T1179" s="70" t="str">
        <f>sampletable!T1179</f>
        <v>NB13</v>
      </c>
    </row>
    <row r="1180">
      <c r="A1180" s="70"/>
      <c r="B1180" s="70" t="str">
        <f>sampletable!B1180</f>
        <v>RMNH.5127899</v>
      </c>
      <c r="C1180" s="71" t="str">
        <f>sampletable!C1180</f>
        <v>Insect</v>
      </c>
      <c r="D1180" s="71" t="str">
        <f>sampletable!D1180</f>
        <v>COI-5P</v>
      </c>
      <c r="E1180" s="70">
        <f>sampletable!E1180</f>
        <v>658</v>
      </c>
      <c r="F1180" s="70">
        <f>sampletable!F1180</f>
        <v>658</v>
      </c>
      <c r="G1180" s="71" t="str">
        <f>sampletable!G1180</f>
        <v>5. Invertebrate Mitochondrial</v>
      </c>
      <c r="H1180" s="70" t="str">
        <f>sampletable!H1180</f>
        <v>ARISE_SEQ_0083</v>
      </c>
      <c r="I1180" s="70" t="str">
        <f>sampletable!I1180</f>
        <v>NCBN001483</v>
      </c>
      <c r="J1180" s="70">
        <f>sampletable!J1180</f>
        <v>1100012123</v>
      </c>
      <c r="K1180" s="70" t="str">
        <f>sampletable!K1180</f>
        <v>DL003</v>
      </c>
      <c r="L1180" s="70" t="str">
        <f>sampletable!L1180</f>
        <v>C03</v>
      </c>
      <c r="M1180" s="70" t="str">
        <f>sampletable!M1180</f>
        <v>ONT_LepF1+ONT_LCO1490</v>
      </c>
      <c r="N1180" s="70" t="str">
        <f>sampletable!N1180</f>
        <v>#N/A</v>
      </c>
      <c r="O1180" s="70" t="str">
        <f>sampletable!O1180</f>
        <v>ONT_LepR1+ONT_HCO2198</v>
      </c>
      <c r="P1180" s="70" t="str">
        <f>sampletable!P1180</f>
        <v>#N/A</v>
      </c>
      <c r="Q1180" s="70"/>
      <c r="R1180" s="70" t="str">
        <f>sampletable!R1180</f>
        <v>BC19</v>
      </c>
      <c r="S1180" s="70"/>
      <c r="T1180" s="70" t="str">
        <f>sampletable!T1180</f>
        <v>NB13</v>
      </c>
    </row>
    <row r="1181">
      <c r="A1181" s="70"/>
      <c r="B1181" s="70" t="str">
        <f>sampletable!B1181</f>
        <v>RMNH.5127907</v>
      </c>
      <c r="C1181" s="71" t="str">
        <f>sampletable!C1181</f>
        <v>Insect</v>
      </c>
      <c r="D1181" s="71" t="str">
        <f>sampletable!D1181</f>
        <v>COI-5P</v>
      </c>
      <c r="E1181" s="70">
        <f>sampletable!E1181</f>
        <v>658</v>
      </c>
      <c r="F1181" s="70">
        <f>sampletable!F1181</f>
        <v>658</v>
      </c>
      <c r="G1181" s="71" t="str">
        <f>sampletable!G1181</f>
        <v>5. Invertebrate Mitochondrial</v>
      </c>
      <c r="H1181" s="70" t="str">
        <f>sampletable!H1181</f>
        <v>ARISE_SEQ_0083</v>
      </c>
      <c r="I1181" s="70" t="str">
        <f>sampletable!I1181</f>
        <v>NCBN001483</v>
      </c>
      <c r="J1181" s="70">
        <f>sampletable!J1181</f>
        <v>1100012124</v>
      </c>
      <c r="K1181" s="70" t="str">
        <f>sampletable!K1181</f>
        <v>DL003</v>
      </c>
      <c r="L1181" s="70" t="str">
        <f>sampletable!L1181</f>
        <v>C04</v>
      </c>
      <c r="M1181" s="70" t="str">
        <f>sampletable!M1181</f>
        <v>ONT_LepF1+ONT_LCO1490</v>
      </c>
      <c r="N1181" s="70" t="str">
        <f>sampletable!N1181</f>
        <v>#N/A</v>
      </c>
      <c r="O1181" s="70" t="str">
        <f>sampletable!O1181</f>
        <v>ONT_LepR1+ONT_HCO2198</v>
      </c>
      <c r="P1181" s="70" t="str">
        <f>sampletable!P1181</f>
        <v>#N/A</v>
      </c>
      <c r="Q1181" s="70"/>
      <c r="R1181" s="70" t="str">
        <f>sampletable!R1181</f>
        <v>BC27</v>
      </c>
      <c r="S1181" s="70"/>
      <c r="T1181" s="70" t="str">
        <f>sampletable!T1181</f>
        <v>NB13</v>
      </c>
    </row>
    <row r="1182">
      <c r="A1182" s="70"/>
      <c r="B1182" s="70" t="str">
        <f>sampletable!B1182</f>
        <v>RMNH.5127915</v>
      </c>
      <c r="C1182" s="71" t="str">
        <f>sampletable!C1182</f>
        <v>Insect</v>
      </c>
      <c r="D1182" s="71" t="str">
        <f>sampletable!D1182</f>
        <v>COI-5P</v>
      </c>
      <c r="E1182" s="70">
        <f>sampletable!E1182</f>
        <v>658</v>
      </c>
      <c r="F1182" s="70">
        <f>sampletable!F1182</f>
        <v>658</v>
      </c>
      <c r="G1182" s="71" t="str">
        <f>sampletable!G1182</f>
        <v>5. Invertebrate Mitochondrial</v>
      </c>
      <c r="H1182" s="70" t="str">
        <f>sampletable!H1182</f>
        <v>ARISE_SEQ_0083</v>
      </c>
      <c r="I1182" s="70" t="str">
        <f>sampletable!I1182</f>
        <v>NCBN001483</v>
      </c>
      <c r="J1182" s="70">
        <f>sampletable!J1182</f>
        <v>1100012125</v>
      </c>
      <c r="K1182" s="70" t="str">
        <f>sampletable!K1182</f>
        <v>DL003</v>
      </c>
      <c r="L1182" s="70" t="str">
        <f>sampletable!L1182</f>
        <v>C05</v>
      </c>
      <c r="M1182" s="70" t="str">
        <f>sampletable!M1182</f>
        <v>ONT_LepF1+ONT_LCO1490</v>
      </c>
      <c r="N1182" s="70" t="str">
        <f>sampletable!N1182</f>
        <v>#N/A</v>
      </c>
      <c r="O1182" s="70" t="str">
        <f>sampletable!O1182</f>
        <v>ONT_LepR1+ONT_HCO2198</v>
      </c>
      <c r="P1182" s="70" t="str">
        <f>sampletable!P1182</f>
        <v>#N/A</v>
      </c>
      <c r="Q1182" s="70"/>
      <c r="R1182" s="70" t="str">
        <f>sampletable!R1182</f>
        <v>BC35</v>
      </c>
      <c r="S1182" s="70"/>
      <c r="T1182" s="70" t="str">
        <f>sampletable!T1182</f>
        <v>NB13</v>
      </c>
    </row>
    <row r="1183">
      <c r="A1183" s="70"/>
      <c r="B1183" s="70" t="str">
        <f>sampletable!B1183</f>
        <v>RMNH.5127923</v>
      </c>
      <c r="C1183" s="71" t="str">
        <f>sampletable!C1183</f>
        <v>Insect</v>
      </c>
      <c r="D1183" s="71" t="str">
        <f>sampletable!D1183</f>
        <v>COI-5P</v>
      </c>
      <c r="E1183" s="70">
        <f>sampletable!E1183</f>
        <v>658</v>
      </c>
      <c r="F1183" s="70">
        <f>sampletable!F1183</f>
        <v>658</v>
      </c>
      <c r="G1183" s="71" t="str">
        <f>sampletable!G1183</f>
        <v>5. Invertebrate Mitochondrial</v>
      </c>
      <c r="H1183" s="70" t="str">
        <f>sampletable!H1183</f>
        <v>ARISE_SEQ_0083</v>
      </c>
      <c r="I1183" s="70" t="str">
        <f>sampletable!I1183</f>
        <v>NCBN001483</v>
      </c>
      <c r="J1183" s="70">
        <f>sampletable!J1183</f>
        <v>1100012126</v>
      </c>
      <c r="K1183" s="70" t="str">
        <f>sampletable!K1183</f>
        <v>DL003</v>
      </c>
      <c r="L1183" s="70" t="str">
        <f>sampletable!L1183</f>
        <v>C06</v>
      </c>
      <c r="M1183" s="70" t="str">
        <f>sampletable!M1183</f>
        <v>ONT_LepF1+ONT_LCO1490</v>
      </c>
      <c r="N1183" s="70" t="str">
        <f>sampletable!N1183</f>
        <v>#N/A</v>
      </c>
      <c r="O1183" s="70" t="str">
        <f>sampletable!O1183</f>
        <v>ONT_LepR1+ONT_HCO2198</v>
      </c>
      <c r="P1183" s="70" t="str">
        <f>sampletable!P1183</f>
        <v>#N/A</v>
      </c>
      <c r="Q1183" s="70"/>
      <c r="R1183" s="70" t="str">
        <f>sampletable!R1183</f>
        <v>BC43</v>
      </c>
      <c r="S1183" s="70"/>
      <c r="T1183" s="70" t="str">
        <f>sampletable!T1183</f>
        <v>NB13</v>
      </c>
    </row>
    <row r="1184">
      <c r="A1184" s="70"/>
      <c r="B1184" s="70" t="str">
        <f>sampletable!B1184</f>
        <v>RMNH.5127931</v>
      </c>
      <c r="C1184" s="71" t="str">
        <f>sampletable!C1184</f>
        <v>Insect</v>
      </c>
      <c r="D1184" s="71" t="str">
        <f>sampletable!D1184</f>
        <v>COI-5P</v>
      </c>
      <c r="E1184" s="70">
        <f>sampletable!E1184</f>
        <v>658</v>
      </c>
      <c r="F1184" s="70">
        <f>sampletable!F1184</f>
        <v>658</v>
      </c>
      <c r="G1184" s="71" t="str">
        <f>sampletable!G1184</f>
        <v>5. Invertebrate Mitochondrial</v>
      </c>
      <c r="H1184" s="70" t="str">
        <f>sampletable!H1184</f>
        <v>ARISE_SEQ_0083</v>
      </c>
      <c r="I1184" s="70" t="str">
        <f>sampletable!I1184</f>
        <v>NCBN001483</v>
      </c>
      <c r="J1184" s="70">
        <f>sampletable!J1184</f>
        <v>1100012127</v>
      </c>
      <c r="K1184" s="70" t="str">
        <f>sampletable!K1184</f>
        <v>DL003</v>
      </c>
      <c r="L1184" s="70" t="str">
        <f>sampletable!L1184</f>
        <v>C07</v>
      </c>
      <c r="M1184" s="70" t="str">
        <f>sampletable!M1184</f>
        <v>ONT_LepF1+ONT_LCO1490</v>
      </c>
      <c r="N1184" s="70" t="str">
        <f>sampletable!N1184</f>
        <v>#N/A</v>
      </c>
      <c r="O1184" s="70" t="str">
        <f>sampletable!O1184</f>
        <v>ONT_LepR1+ONT_HCO2198</v>
      </c>
      <c r="P1184" s="70" t="str">
        <f>sampletable!P1184</f>
        <v>#N/A</v>
      </c>
      <c r="Q1184" s="70"/>
      <c r="R1184" s="70" t="str">
        <f>sampletable!R1184</f>
        <v>BC51</v>
      </c>
      <c r="S1184" s="70"/>
      <c r="T1184" s="70" t="str">
        <f>sampletable!T1184</f>
        <v>NB13</v>
      </c>
    </row>
    <row r="1185">
      <c r="A1185" s="70"/>
      <c r="B1185" s="70" t="str">
        <f>sampletable!B1185</f>
        <v>RMNH.5127939</v>
      </c>
      <c r="C1185" s="71" t="str">
        <f>sampletable!C1185</f>
        <v>Insect</v>
      </c>
      <c r="D1185" s="71" t="str">
        <f>sampletable!D1185</f>
        <v>COI-5P</v>
      </c>
      <c r="E1185" s="70">
        <f>sampletable!E1185</f>
        <v>658</v>
      </c>
      <c r="F1185" s="70">
        <f>sampletable!F1185</f>
        <v>658</v>
      </c>
      <c r="G1185" s="71" t="str">
        <f>sampletable!G1185</f>
        <v>5. Invertebrate Mitochondrial</v>
      </c>
      <c r="H1185" s="70" t="str">
        <f>sampletable!H1185</f>
        <v>ARISE_SEQ_0083</v>
      </c>
      <c r="I1185" s="70" t="str">
        <f>sampletable!I1185</f>
        <v>NCBN001483</v>
      </c>
      <c r="J1185" s="70">
        <f>sampletable!J1185</f>
        <v>1100012128</v>
      </c>
      <c r="K1185" s="70" t="str">
        <f>sampletable!K1185</f>
        <v>DL003</v>
      </c>
      <c r="L1185" s="70" t="str">
        <f>sampletable!L1185</f>
        <v>C08</v>
      </c>
      <c r="M1185" s="70" t="str">
        <f>sampletable!M1185</f>
        <v>ONT_LepF1+ONT_LCO1490</v>
      </c>
      <c r="N1185" s="70" t="str">
        <f>sampletable!N1185</f>
        <v>#N/A</v>
      </c>
      <c r="O1185" s="70" t="str">
        <f>sampletable!O1185</f>
        <v>ONT_LepR1+ONT_HCO2198</v>
      </c>
      <c r="P1185" s="70" t="str">
        <f>sampletable!P1185</f>
        <v>#N/A</v>
      </c>
      <c r="Q1185" s="70"/>
      <c r="R1185" s="70" t="str">
        <f>sampletable!R1185</f>
        <v>BC59</v>
      </c>
      <c r="S1185" s="70"/>
      <c r="T1185" s="70" t="str">
        <f>sampletable!T1185</f>
        <v>NB13</v>
      </c>
    </row>
    <row r="1186">
      <c r="A1186" s="70"/>
      <c r="B1186" s="70" t="str">
        <f>sampletable!B1186</f>
        <v>RMNH.5127947</v>
      </c>
      <c r="C1186" s="71" t="str">
        <f>sampletable!C1186</f>
        <v>Insect</v>
      </c>
      <c r="D1186" s="71" t="str">
        <f>sampletable!D1186</f>
        <v>COI-5P</v>
      </c>
      <c r="E1186" s="70">
        <f>sampletable!E1186</f>
        <v>658</v>
      </c>
      <c r="F1186" s="70">
        <f>sampletable!F1186</f>
        <v>658</v>
      </c>
      <c r="G1186" s="71" t="str">
        <f>sampletable!G1186</f>
        <v>5. Invertebrate Mitochondrial</v>
      </c>
      <c r="H1186" s="70" t="str">
        <f>sampletable!H1186</f>
        <v>ARISE_SEQ_0083</v>
      </c>
      <c r="I1186" s="70" t="str">
        <f>sampletable!I1186</f>
        <v>NCBN001483</v>
      </c>
      <c r="J1186" s="70">
        <f>sampletable!J1186</f>
        <v>1100012129</v>
      </c>
      <c r="K1186" s="70" t="str">
        <f>sampletable!K1186</f>
        <v>DL003</v>
      </c>
      <c r="L1186" s="70" t="str">
        <f>sampletable!L1186</f>
        <v>C09</v>
      </c>
      <c r="M1186" s="70" t="str">
        <f>sampletable!M1186</f>
        <v>ONT_LepF1+ONT_LCO1490</v>
      </c>
      <c r="N1186" s="70" t="str">
        <f>sampletable!N1186</f>
        <v>#N/A</v>
      </c>
      <c r="O1186" s="70" t="str">
        <f>sampletable!O1186</f>
        <v>ONT_LepR1+ONT_HCO2198</v>
      </c>
      <c r="P1186" s="70" t="str">
        <f>sampletable!P1186</f>
        <v>#N/A</v>
      </c>
      <c r="Q1186" s="70"/>
      <c r="R1186" s="70" t="str">
        <f>sampletable!R1186</f>
        <v>BC67</v>
      </c>
      <c r="S1186" s="70"/>
      <c r="T1186" s="70" t="str">
        <f>sampletable!T1186</f>
        <v>NB13</v>
      </c>
    </row>
    <row r="1187">
      <c r="A1187" s="70"/>
      <c r="B1187" s="70" t="str">
        <f>sampletable!B1187</f>
        <v>RMNH.5127955</v>
      </c>
      <c r="C1187" s="71" t="str">
        <f>sampletable!C1187</f>
        <v>Insect</v>
      </c>
      <c r="D1187" s="71" t="str">
        <f>sampletable!D1187</f>
        <v>COI-5P</v>
      </c>
      <c r="E1187" s="70">
        <f>sampletable!E1187</f>
        <v>658</v>
      </c>
      <c r="F1187" s="70">
        <f>sampletable!F1187</f>
        <v>658</v>
      </c>
      <c r="G1187" s="71" t="str">
        <f>sampletable!G1187</f>
        <v>5. Invertebrate Mitochondrial</v>
      </c>
      <c r="H1187" s="70" t="str">
        <f>sampletable!H1187</f>
        <v>ARISE_SEQ_0083</v>
      </c>
      <c r="I1187" s="70" t="str">
        <f>sampletable!I1187</f>
        <v>NCBN001483</v>
      </c>
      <c r="J1187" s="70">
        <f>sampletable!J1187</f>
        <v>1100012130</v>
      </c>
      <c r="K1187" s="70" t="str">
        <f>sampletable!K1187</f>
        <v>DL003</v>
      </c>
      <c r="L1187" s="70" t="str">
        <f>sampletable!L1187</f>
        <v>C10</v>
      </c>
      <c r="M1187" s="70" t="str">
        <f>sampletable!M1187</f>
        <v>ONT_LepF1+ONT_LCO1490</v>
      </c>
      <c r="N1187" s="70" t="str">
        <f>sampletable!N1187</f>
        <v>#N/A</v>
      </c>
      <c r="O1187" s="70" t="str">
        <f>sampletable!O1187</f>
        <v>ONT_LepR1+ONT_HCO2198</v>
      </c>
      <c r="P1187" s="70" t="str">
        <f>sampletable!P1187</f>
        <v>#N/A</v>
      </c>
      <c r="Q1187" s="70"/>
      <c r="R1187" s="70" t="str">
        <f>sampletable!R1187</f>
        <v>BC75</v>
      </c>
      <c r="S1187" s="70"/>
      <c r="T1187" s="70" t="str">
        <f>sampletable!T1187</f>
        <v>NB13</v>
      </c>
    </row>
    <row r="1188">
      <c r="A1188" s="70"/>
      <c r="B1188" s="70" t="str">
        <f>sampletable!B1188</f>
        <v>RMNH.5127963</v>
      </c>
      <c r="C1188" s="71" t="str">
        <f>sampletable!C1188</f>
        <v>Insect</v>
      </c>
      <c r="D1188" s="71" t="str">
        <f>sampletable!D1188</f>
        <v>COI-5P</v>
      </c>
      <c r="E1188" s="70">
        <f>sampletable!E1188</f>
        <v>658</v>
      </c>
      <c r="F1188" s="70">
        <f>sampletable!F1188</f>
        <v>658</v>
      </c>
      <c r="G1188" s="71" t="str">
        <f>sampletable!G1188</f>
        <v>5. Invertebrate Mitochondrial</v>
      </c>
      <c r="H1188" s="70" t="str">
        <f>sampletable!H1188</f>
        <v>ARISE_SEQ_0083</v>
      </c>
      <c r="I1188" s="70" t="str">
        <f>sampletable!I1188</f>
        <v>NCBN001483</v>
      </c>
      <c r="J1188" s="70">
        <f>sampletable!J1188</f>
        <v>1100012131</v>
      </c>
      <c r="K1188" s="70" t="str">
        <f>sampletable!K1188</f>
        <v>DL003</v>
      </c>
      <c r="L1188" s="70" t="str">
        <f>sampletable!L1188</f>
        <v>C11</v>
      </c>
      <c r="M1188" s="70" t="str">
        <f>sampletable!M1188</f>
        <v>ONT_LepF1+ONT_LCO1490</v>
      </c>
      <c r="N1188" s="70" t="str">
        <f>sampletable!N1188</f>
        <v>#N/A</v>
      </c>
      <c r="O1188" s="70" t="str">
        <f>sampletable!O1188</f>
        <v>ONT_LepR1+ONT_HCO2198</v>
      </c>
      <c r="P1188" s="70" t="str">
        <f>sampletable!P1188</f>
        <v>#N/A</v>
      </c>
      <c r="Q1188" s="70"/>
      <c r="R1188" s="70" t="str">
        <f>sampletable!R1188</f>
        <v>BC83</v>
      </c>
      <c r="S1188" s="70"/>
      <c r="T1188" s="70" t="str">
        <f>sampletable!T1188</f>
        <v>NB13</v>
      </c>
    </row>
    <row r="1189">
      <c r="A1189" s="70"/>
      <c r="B1189" s="70" t="str">
        <f>sampletable!B1189</f>
        <v>RMNH.5127971</v>
      </c>
      <c r="C1189" s="71" t="str">
        <f>sampletable!C1189</f>
        <v>Insect</v>
      </c>
      <c r="D1189" s="71" t="str">
        <f>sampletable!D1189</f>
        <v>COI-5P</v>
      </c>
      <c r="E1189" s="70">
        <f>sampletable!E1189</f>
        <v>658</v>
      </c>
      <c r="F1189" s="70">
        <f>sampletable!F1189</f>
        <v>658</v>
      </c>
      <c r="G1189" s="71" t="str">
        <f>sampletable!G1189</f>
        <v>5. Invertebrate Mitochondrial</v>
      </c>
      <c r="H1189" s="70" t="str">
        <f>sampletable!H1189</f>
        <v>ARISE_SEQ_0083</v>
      </c>
      <c r="I1189" s="70" t="str">
        <f>sampletable!I1189</f>
        <v>NCBN001483</v>
      </c>
      <c r="J1189" s="70">
        <f>sampletable!J1189</f>
        <v>1100012132</v>
      </c>
      <c r="K1189" s="70" t="str">
        <f>sampletable!K1189</f>
        <v>DL003</v>
      </c>
      <c r="L1189" s="70" t="str">
        <f>sampletable!L1189</f>
        <v>C12</v>
      </c>
      <c r="M1189" s="70" t="str">
        <f>sampletable!M1189</f>
        <v>ONT_LepF1+ONT_LCO1490</v>
      </c>
      <c r="N1189" s="70" t="str">
        <f>sampletable!N1189</f>
        <v>#N/A</v>
      </c>
      <c r="O1189" s="70" t="str">
        <f>sampletable!O1189</f>
        <v>ONT_LepR1+ONT_HCO2198</v>
      </c>
      <c r="P1189" s="70" t="str">
        <f>sampletable!P1189</f>
        <v>#N/A</v>
      </c>
      <c r="Q1189" s="70"/>
      <c r="R1189" s="70" t="str">
        <f>sampletable!R1189</f>
        <v>BC91</v>
      </c>
      <c r="S1189" s="70"/>
      <c r="T1189" s="70" t="str">
        <f>sampletable!T1189</f>
        <v>NB13</v>
      </c>
    </row>
    <row r="1190">
      <c r="A1190" s="70"/>
      <c r="B1190" s="70" t="str">
        <f>sampletable!B1190</f>
        <v>RMNH.5127884</v>
      </c>
      <c r="C1190" s="71" t="str">
        <f>sampletable!C1190</f>
        <v>Insect</v>
      </c>
      <c r="D1190" s="71" t="str">
        <f>sampletable!D1190</f>
        <v>COI-5P</v>
      </c>
      <c r="E1190" s="70">
        <f>sampletable!E1190</f>
        <v>658</v>
      </c>
      <c r="F1190" s="70">
        <f>sampletable!F1190</f>
        <v>658</v>
      </c>
      <c r="G1190" s="71" t="str">
        <f>sampletable!G1190</f>
        <v>5. Invertebrate Mitochondrial</v>
      </c>
      <c r="H1190" s="70" t="str">
        <f>sampletable!H1190</f>
        <v>ARISE_SEQ_0083</v>
      </c>
      <c r="I1190" s="70" t="str">
        <f>sampletable!I1190</f>
        <v>NCBN001483</v>
      </c>
      <c r="J1190" s="70">
        <f>sampletable!J1190</f>
        <v>1100012133</v>
      </c>
      <c r="K1190" s="70" t="str">
        <f>sampletable!K1190</f>
        <v>DL003</v>
      </c>
      <c r="L1190" s="70" t="str">
        <f>sampletable!L1190</f>
        <v>D01</v>
      </c>
      <c r="M1190" s="70" t="str">
        <f>sampletable!M1190</f>
        <v>ONT_LepF1+ONT_LCO1490</v>
      </c>
      <c r="N1190" s="70" t="str">
        <f>sampletable!N1190</f>
        <v>#N/A</v>
      </c>
      <c r="O1190" s="70" t="str">
        <f>sampletable!O1190</f>
        <v>ONT_LepR1+ONT_HCO2198</v>
      </c>
      <c r="P1190" s="70" t="str">
        <f>sampletable!P1190</f>
        <v>#N/A</v>
      </c>
      <c r="Q1190" s="70"/>
      <c r="R1190" s="70" t="str">
        <f>sampletable!R1190</f>
        <v>BC04</v>
      </c>
      <c r="S1190" s="70"/>
      <c r="T1190" s="70" t="str">
        <f>sampletable!T1190</f>
        <v>NB13</v>
      </c>
    </row>
    <row r="1191">
      <c r="A1191" s="70"/>
      <c r="B1191" s="70" t="str">
        <f>sampletable!B1191</f>
        <v>RMNH.5127892</v>
      </c>
      <c r="C1191" s="71" t="str">
        <f>sampletable!C1191</f>
        <v>Insect</v>
      </c>
      <c r="D1191" s="71" t="str">
        <f>sampletable!D1191</f>
        <v>COI-5P</v>
      </c>
      <c r="E1191" s="70">
        <f>sampletable!E1191</f>
        <v>658</v>
      </c>
      <c r="F1191" s="70">
        <f>sampletable!F1191</f>
        <v>658</v>
      </c>
      <c r="G1191" s="71" t="str">
        <f>sampletable!G1191</f>
        <v>5. Invertebrate Mitochondrial</v>
      </c>
      <c r="H1191" s="70" t="str">
        <f>sampletable!H1191</f>
        <v>ARISE_SEQ_0083</v>
      </c>
      <c r="I1191" s="70" t="str">
        <f>sampletable!I1191</f>
        <v>NCBN001483</v>
      </c>
      <c r="J1191" s="70">
        <f>sampletable!J1191</f>
        <v>1100012134</v>
      </c>
      <c r="K1191" s="70" t="str">
        <f>sampletable!K1191</f>
        <v>DL003</v>
      </c>
      <c r="L1191" s="70" t="str">
        <f>sampletable!L1191</f>
        <v>D02</v>
      </c>
      <c r="M1191" s="70" t="str">
        <f>sampletable!M1191</f>
        <v>ONT_LepF1+ONT_LCO1490</v>
      </c>
      <c r="N1191" s="70" t="str">
        <f>sampletable!N1191</f>
        <v>#N/A</v>
      </c>
      <c r="O1191" s="70" t="str">
        <f>sampletable!O1191</f>
        <v>ONT_LepR1+ONT_HCO2198</v>
      </c>
      <c r="P1191" s="70" t="str">
        <f>sampletable!P1191</f>
        <v>#N/A</v>
      </c>
      <c r="Q1191" s="70"/>
      <c r="R1191" s="70" t="str">
        <f>sampletable!R1191</f>
        <v>BC12</v>
      </c>
      <c r="S1191" s="70"/>
      <c r="T1191" s="70" t="str">
        <f>sampletable!T1191</f>
        <v>NB13</v>
      </c>
    </row>
    <row r="1192">
      <c r="A1192" s="70"/>
      <c r="B1192" s="70" t="str">
        <f>sampletable!B1192</f>
        <v>RMNH.5127900</v>
      </c>
      <c r="C1192" s="71" t="str">
        <f>sampletable!C1192</f>
        <v>Insect</v>
      </c>
      <c r="D1192" s="71" t="str">
        <f>sampletable!D1192</f>
        <v>COI-5P</v>
      </c>
      <c r="E1192" s="70">
        <f>sampletable!E1192</f>
        <v>658</v>
      </c>
      <c r="F1192" s="70">
        <f>sampletable!F1192</f>
        <v>658</v>
      </c>
      <c r="G1192" s="71" t="str">
        <f>sampletable!G1192</f>
        <v>5. Invertebrate Mitochondrial</v>
      </c>
      <c r="H1192" s="70" t="str">
        <f>sampletable!H1192</f>
        <v>ARISE_SEQ_0083</v>
      </c>
      <c r="I1192" s="70" t="str">
        <f>sampletable!I1192</f>
        <v>NCBN001483</v>
      </c>
      <c r="J1192" s="70">
        <f>sampletable!J1192</f>
        <v>1100012135</v>
      </c>
      <c r="K1192" s="70" t="str">
        <f>sampletable!K1192</f>
        <v>DL003</v>
      </c>
      <c r="L1192" s="70" t="str">
        <f>sampletable!L1192</f>
        <v>D03</v>
      </c>
      <c r="M1192" s="70" t="str">
        <f>sampletable!M1192</f>
        <v>ONT_LepF1+ONT_LCO1490</v>
      </c>
      <c r="N1192" s="70" t="str">
        <f>sampletable!N1192</f>
        <v>#N/A</v>
      </c>
      <c r="O1192" s="70" t="str">
        <f>sampletable!O1192</f>
        <v>ONT_LepR1+ONT_HCO2198</v>
      </c>
      <c r="P1192" s="70" t="str">
        <f>sampletable!P1192</f>
        <v>#N/A</v>
      </c>
      <c r="Q1192" s="70"/>
      <c r="R1192" s="70" t="str">
        <f>sampletable!R1192</f>
        <v>BC20</v>
      </c>
      <c r="S1192" s="70"/>
      <c r="T1192" s="70" t="str">
        <f>sampletable!T1192</f>
        <v>NB13</v>
      </c>
    </row>
    <row r="1193">
      <c r="A1193" s="70"/>
      <c r="B1193" s="70" t="str">
        <f>sampletable!B1193</f>
        <v>RMNH.5127908</v>
      </c>
      <c r="C1193" s="71" t="str">
        <f>sampletable!C1193</f>
        <v>Insect</v>
      </c>
      <c r="D1193" s="71" t="str">
        <f>sampletable!D1193</f>
        <v>COI-5P</v>
      </c>
      <c r="E1193" s="70">
        <f>sampletable!E1193</f>
        <v>658</v>
      </c>
      <c r="F1193" s="70">
        <f>sampletable!F1193</f>
        <v>658</v>
      </c>
      <c r="G1193" s="71" t="str">
        <f>sampletable!G1193</f>
        <v>5. Invertebrate Mitochondrial</v>
      </c>
      <c r="H1193" s="70" t="str">
        <f>sampletable!H1193</f>
        <v>ARISE_SEQ_0083</v>
      </c>
      <c r="I1193" s="70" t="str">
        <f>sampletable!I1193</f>
        <v>NCBN001483</v>
      </c>
      <c r="J1193" s="70">
        <f>sampletable!J1193</f>
        <v>1100012136</v>
      </c>
      <c r="K1193" s="70" t="str">
        <f>sampletable!K1193</f>
        <v>DL003</v>
      </c>
      <c r="L1193" s="70" t="str">
        <f>sampletable!L1193</f>
        <v>D04</v>
      </c>
      <c r="M1193" s="70" t="str">
        <f>sampletable!M1193</f>
        <v>ONT_LepF1+ONT_LCO1490</v>
      </c>
      <c r="N1193" s="70" t="str">
        <f>sampletable!N1193</f>
        <v>#N/A</v>
      </c>
      <c r="O1193" s="70" t="str">
        <f>sampletable!O1193</f>
        <v>ONT_LepR1+ONT_HCO2198</v>
      </c>
      <c r="P1193" s="70" t="str">
        <f>sampletable!P1193</f>
        <v>#N/A</v>
      </c>
      <c r="Q1193" s="70"/>
      <c r="R1193" s="70" t="str">
        <f>sampletable!R1193</f>
        <v>BC28</v>
      </c>
      <c r="S1193" s="70"/>
      <c r="T1193" s="70" t="str">
        <f>sampletable!T1193</f>
        <v>NB13</v>
      </c>
    </row>
    <row r="1194">
      <c r="A1194" s="70"/>
      <c r="B1194" s="70" t="str">
        <f>sampletable!B1194</f>
        <v>RMNH.5127916</v>
      </c>
      <c r="C1194" s="71" t="str">
        <f>sampletable!C1194</f>
        <v>Insect</v>
      </c>
      <c r="D1194" s="71" t="str">
        <f>sampletable!D1194</f>
        <v>COI-5P</v>
      </c>
      <c r="E1194" s="70">
        <f>sampletable!E1194</f>
        <v>658</v>
      </c>
      <c r="F1194" s="70">
        <f>sampletable!F1194</f>
        <v>658</v>
      </c>
      <c r="G1194" s="71" t="str">
        <f>sampletable!G1194</f>
        <v>5. Invertebrate Mitochondrial</v>
      </c>
      <c r="H1194" s="70" t="str">
        <f>sampletable!H1194</f>
        <v>ARISE_SEQ_0083</v>
      </c>
      <c r="I1194" s="70" t="str">
        <f>sampletable!I1194</f>
        <v>NCBN001483</v>
      </c>
      <c r="J1194" s="70">
        <f>sampletable!J1194</f>
        <v>1100012137</v>
      </c>
      <c r="K1194" s="70" t="str">
        <f>sampletable!K1194</f>
        <v>DL003</v>
      </c>
      <c r="L1194" s="70" t="str">
        <f>sampletable!L1194</f>
        <v>D05</v>
      </c>
      <c r="M1194" s="70" t="str">
        <f>sampletable!M1194</f>
        <v>ONT_LepF1+ONT_LCO1490</v>
      </c>
      <c r="N1194" s="70" t="str">
        <f>sampletable!N1194</f>
        <v>#N/A</v>
      </c>
      <c r="O1194" s="70" t="str">
        <f>sampletable!O1194</f>
        <v>ONT_LepR1+ONT_HCO2198</v>
      </c>
      <c r="P1194" s="70" t="str">
        <f>sampletable!P1194</f>
        <v>#N/A</v>
      </c>
      <c r="Q1194" s="70"/>
      <c r="R1194" s="70" t="str">
        <f>sampletable!R1194</f>
        <v>BC36</v>
      </c>
      <c r="S1194" s="70"/>
      <c r="T1194" s="70" t="str">
        <f>sampletable!T1194</f>
        <v>NB13</v>
      </c>
    </row>
    <row r="1195">
      <c r="A1195" s="70"/>
      <c r="B1195" s="70" t="str">
        <f>sampletable!B1195</f>
        <v>RMNH.5127924</v>
      </c>
      <c r="C1195" s="71" t="str">
        <f>sampletable!C1195</f>
        <v>Insect</v>
      </c>
      <c r="D1195" s="71" t="str">
        <f>sampletable!D1195</f>
        <v>COI-5P</v>
      </c>
      <c r="E1195" s="70">
        <f>sampletable!E1195</f>
        <v>658</v>
      </c>
      <c r="F1195" s="70">
        <f>sampletable!F1195</f>
        <v>658</v>
      </c>
      <c r="G1195" s="71" t="str">
        <f>sampletable!G1195</f>
        <v>5. Invertebrate Mitochondrial</v>
      </c>
      <c r="H1195" s="70" t="str">
        <f>sampletable!H1195</f>
        <v>ARISE_SEQ_0083</v>
      </c>
      <c r="I1195" s="70" t="str">
        <f>sampletable!I1195</f>
        <v>NCBN001483</v>
      </c>
      <c r="J1195" s="70">
        <f>sampletable!J1195</f>
        <v>1100012138</v>
      </c>
      <c r="K1195" s="70" t="str">
        <f>sampletable!K1195</f>
        <v>DL003</v>
      </c>
      <c r="L1195" s="70" t="str">
        <f>sampletable!L1195</f>
        <v>D06</v>
      </c>
      <c r="M1195" s="70" t="str">
        <f>sampletable!M1195</f>
        <v>ONT_LepF1+ONT_LCO1490</v>
      </c>
      <c r="N1195" s="70" t="str">
        <f>sampletable!N1195</f>
        <v>#N/A</v>
      </c>
      <c r="O1195" s="70" t="str">
        <f>sampletable!O1195</f>
        <v>ONT_LepR1+ONT_HCO2198</v>
      </c>
      <c r="P1195" s="70" t="str">
        <f>sampletable!P1195</f>
        <v>#N/A</v>
      </c>
      <c r="Q1195" s="70"/>
      <c r="R1195" s="70" t="str">
        <f>sampletable!R1195</f>
        <v>BC44</v>
      </c>
      <c r="S1195" s="70"/>
      <c r="T1195" s="70" t="str">
        <f>sampletable!T1195</f>
        <v>NB13</v>
      </c>
    </row>
    <row r="1196">
      <c r="A1196" s="70"/>
      <c r="B1196" s="70" t="str">
        <f>sampletable!B1196</f>
        <v>RMNH.5127932</v>
      </c>
      <c r="C1196" s="71" t="str">
        <f>sampletable!C1196</f>
        <v>Insect</v>
      </c>
      <c r="D1196" s="71" t="str">
        <f>sampletable!D1196</f>
        <v>COI-5P</v>
      </c>
      <c r="E1196" s="70">
        <f>sampletable!E1196</f>
        <v>658</v>
      </c>
      <c r="F1196" s="70">
        <f>sampletable!F1196</f>
        <v>658</v>
      </c>
      <c r="G1196" s="71" t="str">
        <f>sampletable!G1196</f>
        <v>5. Invertebrate Mitochondrial</v>
      </c>
      <c r="H1196" s="70" t="str">
        <f>sampletable!H1196</f>
        <v>ARISE_SEQ_0083</v>
      </c>
      <c r="I1196" s="70" t="str">
        <f>sampletable!I1196</f>
        <v>NCBN001483</v>
      </c>
      <c r="J1196" s="70">
        <f>sampletable!J1196</f>
        <v>1100012139</v>
      </c>
      <c r="K1196" s="70" t="str">
        <f>sampletable!K1196</f>
        <v>DL003</v>
      </c>
      <c r="L1196" s="70" t="str">
        <f>sampletable!L1196</f>
        <v>D07</v>
      </c>
      <c r="M1196" s="70" t="str">
        <f>sampletable!M1196</f>
        <v>ONT_LepF1+ONT_LCO1490</v>
      </c>
      <c r="N1196" s="70" t="str">
        <f>sampletable!N1196</f>
        <v>#N/A</v>
      </c>
      <c r="O1196" s="70" t="str">
        <f>sampletable!O1196</f>
        <v>ONT_LepR1+ONT_HCO2198</v>
      </c>
      <c r="P1196" s="70" t="str">
        <f>sampletable!P1196</f>
        <v>#N/A</v>
      </c>
      <c r="Q1196" s="70"/>
      <c r="R1196" s="70" t="str">
        <f>sampletable!R1196</f>
        <v>BC52</v>
      </c>
      <c r="S1196" s="70"/>
      <c r="T1196" s="70" t="str">
        <f>sampletable!T1196</f>
        <v>NB13</v>
      </c>
    </row>
    <row r="1197">
      <c r="A1197" s="70"/>
      <c r="B1197" s="70" t="str">
        <f>sampletable!B1197</f>
        <v>RMNH.5127940</v>
      </c>
      <c r="C1197" s="71" t="str">
        <f>sampletable!C1197</f>
        <v>Insect</v>
      </c>
      <c r="D1197" s="71" t="str">
        <f>sampletable!D1197</f>
        <v>COI-5P</v>
      </c>
      <c r="E1197" s="70">
        <f>sampletable!E1197</f>
        <v>658</v>
      </c>
      <c r="F1197" s="70">
        <f>sampletable!F1197</f>
        <v>658</v>
      </c>
      <c r="G1197" s="71" t="str">
        <f>sampletable!G1197</f>
        <v>5. Invertebrate Mitochondrial</v>
      </c>
      <c r="H1197" s="70" t="str">
        <f>sampletable!H1197</f>
        <v>ARISE_SEQ_0083</v>
      </c>
      <c r="I1197" s="70" t="str">
        <f>sampletable!I1197</f>
        <v>NCBN001483</v>
      </c>
      <c r="J1197" s="70">
        <f>sampletable!J1197</f>
        <v>1100012140</v>
      </c>
      <c r="K1197" s="70" t="str">
        <f>sampletable!K1197</f>
        <v>DL003</v>
      </c>
      <c r="L1197" s="70" t="str">
        <f>sampletable!L1197</f>
        <v>D08</v>
      </c>
      <c r="M1197" s="70" t="str">
        <f>sampletable!M1197</f>
        <v>ONT_LepF1+ONT_LCO1490</v>
      </c>
      <c r="N1197" s="70" t="str">
        <f>sampletable!N1197</f>
        <v>#N/A</v>
      </c>
      <c r="O1197" s="70" t="str">
        <f>sampletable!O1197</f>
        <v>ONT_LepR1+ONT_HCO2198</v>
      </c>
      <c r="P1197" s="70" t="str">
        <f>sampletable!P1197</f>
        <v>#N/A</v>
      </c>
      <c r="Q1197" s="70"/>
      <c r="R1197" s="70" t="str">
        <f>sampletable!R1197</f>
        <v>BC60</v>
      </c>
      <c r="S1197" s="70"/>
      <c r="T1197" s="70" t="str">
        <f>sampletable!T1197</f>
        <v>NB13</v>
      </c>
    </row>
    <row r="1198">
      <c r="A1198" s="70"/>
      <c r="B1198" s="70" t="str">
        <f>sampletable!B1198</f>
        <v>RMNH.5127948</v>
      </c>
      <c r="C1198" s="71" t="str">
        <f>sampletable!C1198</f>
        <v>Insect</v>
      </c>
      <c r="D1198" s="71" t="str">
        <f>sampletable!D1198</f>
        <v>COI-5P</v>
      </c>
      <c r="E1198" s="70">
        <f>sampletable!E1198</f>
        <v>658</v>
      </c>
      <c r="F1198" s="70">
        <f>sampletable!F1198</f>
        <v>658</v>
      </c>
      <c r="G1198" s="71" t="str">
        <f>sampletable!G1198</f>
        <v>5. Invertebrate Mitochondrial</v>
      </c>
      <c r="H1198" s="70" t="str">
        <f>sampletable!H1198</f>
        <v>ARISE_SEQ_0083</v>
      </c>
      <c r="I1198" s="70" t="str">
        <f>sampletable!I1198</f>
        <v>NCBN001483</v>
      </c>
      <c r="J1198" s="70">
        <f>sampletable!J1198</f>
        <v>1100012141</v>
      </c>
      <c r="K1198" s="70" t="str">
        <f>sampletable!K1198</f>
        <v>DL003</v>
      </c>
      <c r="L1198" s="70" t="str">
        <f>sampletable!L1198</f>
        <v>D09</v>
      </c>
      <c r="M1198" s="70" t="str">
        <f>sampletable!M1198</f>
        <v>ONT_LepF1+ONT_LCO1490</v>
      </c>
      <c r="N1198" s="70" t="str">
        <f>sampletable!N1198</f>
        <v>#N/A</v>
      </c>
      <c r="O1198" s="70" t="str">
        <f>sampletable!O1198</f>
        <v>ONT_LepR1+ONT_HCO2198</v>
      </c>
      <c r="P1198" s="70" t="str">
        <f>sampletable!P1198</f>
        <v>#N/A</v>
      </c>
      <c r="Q1198" s="70"/>
      <c r="R1198" s="70" t="str">
        <f>sampletable!R1198</f>
        <v>BC68</v>
      </c>
      <c r="S1198" s="70"/>
      <c r="T1198" s="70" t="str">
        <f>sampletable!T1198</f>
        <v>NB13</v>
      </c>
    </row>
    <row r="1199">
      <c r="A1199" s="70"/>
      <c r="B1199" s="70" t="str">
        <f>sampletable!B1199</f>
        <v>RMNH.5127956</v>
      </c>
      <c r="C1199" s="71" t="str">
        <f>sampletable!C1199</f>
        <v>Insect</v>
      </c>
      <c r="D1199" s="71" t="str">
        <f>sampletable!D1199</f>
        <v>COI-5P</v>
      </c>
      <c r="E1199" s="70">
        <f>sampletable!E1199</f>
        <v>658</v>
      </c>
      <c r="F1199" s="70">
        <f>sampletable!F1199</f>
        <v>658</v>
      </c>
      <c r="G1199" s="71" t="str">
        <f>sampletable!G1199</f>
        <v>5. Invertebrate Mitochondrial</v>
      </c>
      <c r="H1199" s="70" t="str">
        <f>sampletable!H1199</f>
        <v>ARISE_SEQ_0083</v>
      </c>
      <c r="I1199" s="70" t="str">
        <f>sampletable!I1199</f>
        <v>NCBN001483</v>
      </c>
      <c r="J1199" s="70">
        <f>sampletable!J1199</f>
        <v>1100012142</v>
      </c>
      <c r="K1199" s="70" t="str">
        <f>sampletable!K1199</f>
        <v>DL003</v>
      </c>
      <c r="L1199" s="70" t="str">
        <f>sampletable!L1199</f>
        <v>D10</v>
      </c>
      <c r="M1199" s="70" t="str">
        <f>sampletable!M1199</f>
        <v>ONT_LepF1+ONT_LCO1490</v>
      </c>
      <c r="N1199" s="70" t="str">
        <f>sampletable!N1199</f>
        <v>#N/A</v>
      </c>
      <c r="O1199" s="70" t="str">
        <f>sampletable!O1199</f>
        <v>ONT_LepR1+ONT_HCO2198</v>
      </c>
      <c r="P1199" s="70" t="str">
        <f>sampletable!P1199</f>
        <v>#N/A</v>
      </c>
      <c r="Q1199" s="70"/>
      <c r="R1199" s="70" t="str">
        <f>sampletable!R1199</f>
        <v>BC76</v>
      </c>
      <c r="S1199" s="70"/>
      <c r="T1199" s="70" t="str">
        <f>sampletable!T1199</f>
        <v>NB13</v>
      </c>
    </row>
    <row r="1200">
      <c r="A1200" s="70"/>
      <c r="B1200" s="70" t="str">
        <f>sampletable!B1200</f>
        <v>RMNH.5127964</v>
      </c>
      <c r="C1200" s="71" t="str">
        <f>sampletable!C1200</f>
        <v>Insect</v>
      </c>
      <c r="D1200" s="71" t="str">
        <f>sampletable!D1200</f>
        <v>COI-5P</v>
      </c>
      <c r="E1200" s="70">
        <f>sampletable!E1200</f>
        <v>658</v>
      </c>
      <c r="F1200" s="70">
        <f>sampletable!F1200</f>
        <v>658</v>
      </c>
      <c r="G1200" s="71" t="str">
        <f>sampletable!G1200</f>
        <v>5. Invertebrate Mitochondrial</v>
      </c>
      <c r="H1200" s="70" t="str">
        <f>sampletable!H1200</f>
        <v>ARISE_SEQ_0083</v>
      </c>
      <c r="I1200" s="70" t="str">
        <f>sampletable!I1200</f>
        <v>NCBN001483</v>
      </c>
      <c r="J1200" s="70">
        <f>sampletable!J1200</f>
        <v>1100012143</v>
      </c>
      <c r="K1200" s="70" t="str">
        <f>sampletable!K1200</f>
        <v>DL003</v>
      </c>
      <c r="L1200" s="70" t="str">
        <f>sampletable!L1200</f>
        <v>D11</v>
      </c>
      <c r="M1200" s="70" t="str">
        <f>sampletable!M1200</f>
        <v>ONT_LepF1+ONT_LCO1490</v>
      </c>
      <c r="N1200" s="70" t="str">
        <f>sampletable!N1200</f>
        <v>#N/A</v>
      </c>
      <c r="O1200" s="70" t="str">
        <f>sampletable!O1200</f>
        <v>ONT_LepR1+ONT_HCO2198</v>
      </c>
      <c r="P1200" s="70" t="str">
        <f>sampletable!P1200</f>
        <v>#N/A</v>
      </c>
      <c r="Q1200" s="70"/>
      <c r="R1200" s="70" t="str">
        <f>sampletable!R1200</f>
        <v>BC84</v>
      </c>
      <c r="S1200" s="70"/>
      <c r="T1200" s="70" t="str">
        <f>sampletable!T1200</f>
        <v>NB13</v>
      </c>
    </row>
    <row r="1201">
      <c r="A1201" s="70"/>
      <c r="B1201" s="70" t="str">
        <f>sampletable!B1201</f>
        <v>RMNH.5127972</v>
      </c>
      <c r="C1201" s="71" t="str">
        <f>sampletable!C1201</f>
        <v>Insect</v>
      </c>
      <c r="D1201" s="71" t="str">
        <f>sampletable!D1201</f>
        <v>COI-5P</v>
      </c>
      <c r="E1201" s="70">
        <f>sampletable!E1201</f>
        <v>658</v>
      </c>
      <c r="F1201" s="70">
        <f>sampletable!F1201</f>
        <v>658</v>
      </c>
      <c r="G1201" s="71" t="str">
        <f>sampletable!G1201</f>
        <v>5. Invertebrate Mitochondrial</v>
      </c>
      <c r="H1201" s="70" t="str">
        <f>sampletable!H1201</f>
        <v>ARISE_SEQ_0083</v>
      </c>
      <c r="I1201" s="70" t="str">
        <f>sampletable!I1201</f>
        <v>NCBN001483</v>
      </c>
      <c r="J1201" s="70">
        <f>sampletable!J1201</f>
        <v>1100012144</v>
      </c>
      <c r="K1201" s="70" t="str">
        <f>sampletable!K1201</f>
        <v>DL003</v>
      </c>
      <c r="L1201" s="70" t="str">
        <f>sampletable!L1201</f>
        <v>D12</v>
      </c>
      <c r="M1201" s="70" t="str">
        <f>sampletable!M1201</f>
        <v>ONT_LepF1+ONT_LCO1490</v>
      </c>
      <c r="N1201" s="70" t="str">
        <f>sampletable!N1201</f>
        <v>#N/A</v>
      </c>
      <c r="O1201" s="70" t="str">
        <f>sampletable!O1201</f>
        <v>ONT_LepR1+ONT_HCO2198</v>
      </c>
      <c r="P1201" s="70" t="str">
        <f>sampletable!P1201</f>
        <v>#N/A</v>
      </c>
      <c r="Q1201" s="70"/>
      <c r="R1201" s="70" t="str">
        <f>sampletable!R1201</f>
        <v>BC92</v>
      </c>
      <c r="S1201" s="70"/>
      <c r="T1201" s="70" t="str">
        <f>sampletable!T1201</f>
        <v>NB13</v>
      </c>
    </row>
    <row r="1202">
      <c r="A1202" s="70"/>
      <c r="B1202" s="70" t="str">
        <f>sampletable!B1202</f>
        <v>RMNH.5127885</v>
      </c>
      <c r="C1202" s="71" t="str">
        <f>sampletable!C1202</f>
        <v>Insect</v>
      </c>
      <c r="D1202" s="71" t="str">
        <f>sampletable!D1202</f>
        <v>COI-5P</v>
      </c>
      <c r="E1202" s="70">
        <f>sampletable!E1202</f>
        <v>658</v>
      </c>
      <c r="F1202" s="70">
        <f>sampletable!F1202</f>
        <v>658</v>
      </c>
      <c r="G1202" s="71" t="str">
        <f>sampletable!G1202</f>
        <v>5. Invertebrate Mitochondrial</v>
      </c>
      <c r="H1202" s="70" t="str">
        <f>sampletable!H1202</f>
        <v>ARISE_SEQ_0083</v>
      </c>
      <c r="I1202" s="70" t="str">
        <f>sampletable!I1202</f>
        <v>NCBN001483</v>
      </c>
      <c r="J1202" s="70">
        <f>sampletable!J1202</f>
        <v>1100012145</v>
      </c>
      <c r="K1202" s="70" t="str">
        <f>sampletable!K1202</f>
        <v>DL003</v>
      </c>
      <c r="L1202" s="70" t="str">
        <f>sampletable!L1202</f>
        <v>E01</v>
      </c>
      <c r="M1202" s="70" t="str">
        <f>sampletable!M1202</f>
        <v>ONT_LepF1+ONT_LCO1490</v>
      </c>
      <c r="N1202" s="70" t="str">
        <f>sampletable!N1202</f>
        <v>#N/A</v>
      </c>
      <c r="O1202" s="70" t="str">
        <f>sampletable!O1202</f>
        <v>ONT_LepR1+ONT_HCO2198</v>
      </c>
      <c r="P1202" s="70" t="str">
        <f>sampletable!P1202</f>
        <v>#N/A</v>
      </c>
      <c r="Q1202" s="70"/>
      <c r="R1202" s="70" t="str">
        <f>sampletable!R1202</f>
        <v>BC05</v>
      </c>
      <c r="S1202" s="70"/>
      <c r="T1202" s="70" t="str">
        <f>sampletable!T1202</f>
        <v>NB13</v>
      </c>
    </row>
    <row r="1203">
      <c r="A1203" s="70"/>
      <c r="B1203" s="70" t="str">
        <f>sampletable!B1203</f>
        <v>RMNH.5127893</v>
      </c>
      <c r="C1203" s="71" t="str">
        <f>sampletable!C1203</f>
        <v>Insect</v>
      </c>
      <c r="D1203" s="71" t="str">
        <f>sampletable!D1203</f>
        <v>COI-5P</v>
      </c>
      <c r="E1203" s="70">
        <f>sampletable!E1203</f>
        <v>658</v>
      </c>
      <c r="F1203" s="70">
        <f>sampletable!F1203</f>
        <v>658</v>
      </c>
      <c r="G1203" s="71" t="str">
        <f>sampletable!G1203</f>
        <v>5. Invertebrate Mitochondrial</v>
      </c>
      <c r="H1203" s="70" t="str">
        <f>sampletable!H1203</f>
        <v>ARISE_SEQ_0083</v>
      </c>
      <c r="I1203" s="70" t="str">
        <f>sampletable!I1203</f>
        <v>NCBN001483</v>
      </c>
      <c r="J1203" s="70">
        <f>sampletable!J1203</f>
        <v>1100012146</v>
      </c>
      <c r="K1203" s="70" t="str">
        <f>sampletable!K1203</f>
        <v>DL003</v>
      </c>
      <c r="L1203" s="70" t="str">
        <f>sampletable!L1203</f>
        <v>E02</v>
      </c>
      <c r="M1203" s="70" t="str">
        <f>sampletable!M1203</f>
        <v>ONT_LepF1+ONT_LCO1490</v>
      </c>
      <c r="N1203" s="70" t="str">
        <f>sampletable!N1203</f>
        <v>#N/A</v>
      </c>
      <c r="O1203" s="70" t="str">
        <f>sampletable!O1203</f>
        <v>ONT_LepR1+ONT_HCO2198</v>
      </c>
      <c r="P1203" s="70" t="str">
        <f>sampletable!P1203</f>
        <v>#N/A</v>
      </c>
      <c r="Q1203" s="70"/>
      <c r="R1203" s="70" t="str">
        <f>sampletable!R1203</f>
        <v>BC13</v>
      </c>
      <c r="S1203" s="70"/>
      <c r="T1203" s="70" t="str">
        <f>sampletable!T1203</f>
        <v>NB13</v>
      </c>
    </row>
    <row r="1204">
      <c r="A1204" s="70"/>
      <c r="B1204" s="70" t="str">
        <f>sampletable!B1204</f>
        <v>RMNH.5127901</v>
      </c>
      <c r="C1204" s="71" t="str">
        <f>sampletable!C1204</f>
        <v>Insect</v>
      </c>
      <c r="D1204" s="71" t="str">
        <f>sampletable!D1204</f>
        <v>COI-5P</v>
      </c>
      <c r="E1204" s="70">
        <f>sampletable!E1204</f>
        <v>658</v>
      </c>
      <c r="F1204" s="70">
        <f>sampletable!F1204</f>
        <v>658</v>
      </c>
      <c r="G1204" s="71" t="str">
        <f>sampletable!G1204</f>
        <v>5. Invertebrate Mitochondrial</v>
      </c>
      <c r="H1204" s="70" t="str">
        <f>sampletable!H1204</f>
        <v>ARISE_SEQ_0083</v>
      </c>
      <c r="I1204" s="70" t="str">
        <f>sampletable!I1204</f>
        <v>NCBN001483</v>
      </c>
      <c r="J1204" s="70">
        <f>sampletable!J1204</f>
        <v>1100012147</v>
      </c>
      <c r="K1204" s="70" t="str">
        <f>sampletable!K1204</f>
        <v>DL003</v>
      </c>
      <c r="L1204" s="70" t="str">
        <f>sampletable!L1204</f>
        <v>E03</v>
      </c>
      <c r="M1204" s="70" t="str">
        <f>sampletable!M1204</f>
        <v>ONT_LepF1+ONT_LCO1490</v>
      </c>
      <c r="N1204" s="70" t="str">
        <f>sampletable!N1204</f>
        <v>#N/A</v>
      </c>
      <c r="O1204" s="70" t="str">
        <f>sampletable!O1204</f>
        <v>ONT_LepR1+ONT_HCO2198</v>
      </c>
      <c r="P1204" s="70" t="str">
        <f>sampletable!P1204</f>
        <v>#N/A</v>
      </c>
      <c r="Q1204" s="70"/>
      <c r="R1204" s="70" t="str">
        <f>sampletable!R1204</f>
        <v>BC21</v>
      </c>
      <c r="S1204" s="70"/>
      <c r="T1204" s="70" t="str">
        <f>sampletable!T1204</f>
        <v>NB13</v>
      </c>
    </row>
    <row r="1205">
      <c r="A1205" s="70"/>
      <c r="B1205" s="70" t="str">
        <f>sampletable!B1205</f>
        <v>RMNH.5127909</v>
      </c>
      <c r="C1205" s="71" t="str">
        <f>sampletable!C1205</f>
        <v>Insect</v>
      </c>
      <c r="D1205" s="71" t="str">
        <f>sampletable!D1205</f>
        <v>COI-5P</v>
      </c>
      <c r="E1205" s="70">
        <f>sampletable!E1205</f>
        <v>658</v>
      </c>
      <c r="F1205" s="70">
        <f>sampletable!F1205</f>
        <v>658</v>
      </c>
      <c r="G1205" s="71" t="str">
        <f>sampletable!G1205</f>
        <v>5. Invertebrate Mitochondrial</v>
      </c>
      <c r="H1205" s="70" t="str">
        <f>sampletable!H1205</f>
        <v>ARISE_SEQ_0083</v>
      </c>
      <c r="I1205" s="70" t="str">
        <f>sampletable!I1205</f>
        <v>NCBN001483</v>
      </c>
      <c r="J1205" s="70">
        <f>sampletable!J1205</f>
        <v>1100012148</v>
      </c>
      <c r="K1205" s="70" t="str">
        <f>sampletable!K1205</f>
        <v>DL003</v>
      </c>
      <c r="L1205" s="70" t="str">
        <f>sampletable!L1205</f>
        <v>E04</v>
      </c>
      <c r="M1205" s="70" t="str">
        <f>sampletable!M1205</f>
        <v>ONT_LepF1+ONT_LCO1490</v>
      </c>
      <c r="N1205" s="70" t="str">
        <f>sampletable!N1205</f>
        <v>#N/A</v>
      </c>
      <c r="O1205" s="70" t="str">
        <f>sampletable!O1205</f>
        <v>ONT_LepR1+ONT_HCO2198</v>
      </c>
      <c r="P1205" s="70" t="str">
        <f>sampletable!P1205</f>
        <v>#N/A</v>
      </c>
      <c r="Q1205" s="70"/>
      <c r="R1205" s="70" t="str">
        <f>sampletable!R1205</f>
        <v>BC29</v>
      </c>
      <c r="S1205" s="70"/>
      <c r="T1205" s="70" t="str">
        <f>sampletable!T1205</f>
        <v>NB13</v>
      </c>
    </row>
    <row r="1206">
      <c r="A1206" s="70"/>
      <c r="B1206" s="70" t="str">
        <f>sampletable!B1206</f>
        <v>RMNH.5127917</v>
      </c>
      <c r="C1206" s="71" t="str">
        <f>sampletable!C1206</f>
        <v>Insect</v>
      </c>
      <c r="D1206" s="71" t="str">
        <f>sampletable!D1206</f>
        <v>COI-5P</v>
      </c>
      <c r="E1206" s="70">
        <f>sampletable!E1206</f>
        <v>658</v>
      </c>
      <c r="F1206" s="70">
        <f>sampletable!F1206</f>
        <v>658</v>
      </c>
      <c r="G1206" s="71" t="str">
        <f>sampletable!G1206</f>
        <v>5. Invertebrate Mitochondrial</v>
      </c>
      <c r="H1206" s="70" t="str">
        <f>sampletable!H1206</f>
        <v>ARISE_SEQ_0083</v>
      </c>
      <c r="I1206" s="70" t="str">
        <f>sampletable!I1206</f>
        <v>NCBN001483</v>
      </c>
      <c r="J1206" s="70">
        <f>sampletable!J1206</f>
        <v>1100012149</v>
      </c>
      <c r="K1206" s="70" t="str">
        <f>sampletable!K1206</f>
        <v>DL003</v>
      </c>
      <c r="L1206" s="70" t="str">
        <f>sampletable!L1206</f>
        <v>E05</v>
      </c>
      <c r="M1206" s="70" t="str">
        <f>sampletable!M1206</f>
        <v>ONT_LepF1+ONT_LCO1490</v>
      </c>
      <c r="N1206" s="70" t="str">
        <f>sampletable!N1206</f>
        <v>#N/A</v>
      </c>
      <c r="O1206" s="70" t="str">
        <f>sampletable!O1206</f>
        <v>ONT_LepR1+ONT_HCO2198</v>
      </c>
      <c r="P1206" s="70" t="str">
        <f>sampletable!P1206</f>
        <v>#N/A</v>
      </c>
      <c r="Q1206" s="70"/>
      <c r="R1206" s="70" t="str">
        <f>sampletable!R1206</f>
        <v>BC37</v>
      </c>
      <c r="S1206" s="70"/>
      <c r="T1206" s="70" t="str">
        <f>sampletable!T1206</f>
        <v>NB13</v>
      </c>
    </row>
    <row r="1207">
      <c r="A1207" s="70"/>
      <c r="B1207" s="70" t="str">
        <f>sampletable!B1207</f>
        <v>RMNH.5127925</v>
      </c>
      <c r="C1207" s="71" t="str">
        <f>sampletable!C1207</f>
        <v>Insect</v>
      </c>
      <c r="D1207" s="71" t="str">
        <f>sampletable!D1207</f>
        <v>COI-5P</v>
      </c>
      <c r="E1207" s="70">
        <f>sampletable!E1207</f>
        <v>658</v>
      </c>
      <c r="F1207" s="70">
        <f>sampletable!F1207</f>
        <v>658</v>
      </c>
      <c r="G1207" s="71" t="str">
        <f>sampletable!G1207</f>
        <v>5. Invertebrate Mitochondrial</v>
      </c>
      <c r="H1207" s="70" t="str">
        <f>sampletable!H1207</f>
        <v>ARISE_SEQ_0083</v>
      </c>
      <c r="I1207" s="70" t="str">
        <f>sampletable!I1207</f>
        <v>NCBN001483</v>
      </c>
      <c r="J1207" s="70">
        <f>sampletable!J1207</f>
        <v>1100012150</v>
      </c>
      <c r="K1207" s="70" t="str">
        <f>sampletable!K1207</f>
        <v>DL003</v>
      </c>
      <c r="L1207" s="70" t="str">
        <f>sampletable!L1207</f>
        <v>E06</v>
      </c>
      <c r="M1207" s="70" t="str">
        <f>sampletable!M1207</f>
        <v>ONT_LepF1+ONT_LCO1490</v>
      </c>
      <c r="N1207" s="70" t="str">
        <f>sampletable!N1207</f>
        <v>#N/A</v>
      </c>
      <c r="O1207" s="70" t="str">
        <f>sampletable!O1207</f>
        <v>ONT_LepR1+ONT_HCO2198</v>
      </c>
      <c r="P1207" s="70" t="str">
        <f>sampletable!P1207</f>
        <v>#N/A</v>
      </c>
      <c r="Q1207" s="70"/>
      <c r="R1207" s="70" t="str">
        <f>sampletable!R1207</f>
        <v>BC45</v>
      </c>
      <c r="S1207" s="70"/>
      <c r="T1207" s="70" t="str">
        <f>sampletable!T1207</f>
        <v>NB13</v>
      </c>
    </row>
    <row r="1208">
      <c r="A1208" s="70"/>
      <c r="B1208" s="70" t="str">
        <f>sampletable!B1208</f>
        <v>RMNH.5127933</v>
      </c>
      <c r="C1208" s="71" t="str">
        <f>sampletable!C1208</f>
        <v>Insect</v>
      </c>
      <c r="D1208" s="71" t="str">
        <f>sampletable!D1208</f>
        <v>COI-5P</v>
      </c>
      <c r="E1208" s="70">
        <f>sampletable!E1208</f>
        <v>658</v>
      </c>
      <c r="F1208" s="70">
        <f>sampletable!F1208</f>
        <v>658</v>
      </c>
      <c r="G1208" s="71" t="str">
        <f>sampletable!G1208</f>
        <v>5. Invertebrate Mitochondrial</v>
      </c>
      <c r="H1208" s="70" t="str">
        <f>sampletable!H1208</f>
        <v>ARISE_SEQ_0083</v>
      </c>
      <c r="I1208" s="70" t="str">
        <f>sampletable!I1208</f>
        <v>NCBN001483</v>
      </c>
      <c r="J1208" s="70">
        <f>sampletable!J1208</f>
        <v>1100012151</v>
      </c>
      <c r="K1208" s="70" t="str">
        <f>sampletable!K1208</f>
        <v>DL003</v>
      </c>
      <c r="L1208" s="70" t="str">
        <f>sampletable!L1208</f>
        <v>E07</v>
      </c>
      <c r="M1208" s="70" t="str">
        <f>sampletable!M1208</f>
        <v>ONT_LepF1+ONT_LCO1490</v>
      </c>
      <c r="N1208" s="70" t="str">
        <f>sampletable!N1208</f>
        <v>#N/A</v>
      </c>
      <c r="O1208" s="70" t="str">
        <f>sampletable!O1208</f>
        <v>ONT_LepR1+ONT_HCO2198</v>
      </c>
      <c r="P1208" s="70" t="str">
        <f>sampletable!P1208</f>
        <v>#N/A</v>
      </c>
      <c r="Q1208" s="70"/>
      <c r="R1208" s="70" t="str">
        <f>sampletable!R1208</f>
        <v>BC53</v>
      </c>
      <c r="S1208" s="70"/>
      <c r="T1208" s="70" t="str">
        <f>sampletable!T1208</f>
        <v>NB13</v>
      </c>
    </row>
    <row r="1209">
      <c r="A1209" s="70"/>
      <c r="B1209" s="70" t="str">
        <f>sampletable!B1209</f>
        <v>RMNH.5127941</v>
      </c>
      <c r="C1209" s="71" t="str">
        <f>sampletable!C1209</f>
        <v>Insect</v>
      </c>
      <c r="D1209" s="71" t="str">
        <f>sampletable!D1209</f>
        <v>COI-5P</v>
      </c>
      <c r="E1209" s="70">
        <f>sampletable!E1209</f>
        <v>658</v>
      </c>
      <c r="F1209" s="70">
        <f>sampletable!F1209</f>
        <v>658</v>
      </c>
      <c r="G1209" s="71" t="str">
        <f>sampletable!G1209</f>
        <v>5. Invertebrate Mitochondrial</v>
      </c>
      <c r="H1209" s="70" t="str">
        <f>sampletable!H1209</f>
        <v>ARISE_SEQ_0083</v>
      </c>
      <c r="I1209" s="70" t="str">
        <f>sampletable!I1209</f>
        <v>NCBN001483</v>
      </c>
      <c r="J1209" s="70">
        <f>sampletable!J1209</f>
        <v>1100012152</v>
      </c>
      <c r="K1209" s="70" t="str">
        <f>sampletable!K1209</f>
        <v>DL003</v>
      </c>
      <c r="L1209" s="70" t="str">
        <f>sampletable!L1209</f>
        <v>E08</v>
      </c>
      <c r="M1209" s="70" t="str">
        <f>sampletable!M1209</f>
        <v>ONT_LepF1+ONT_LCO1490</v>
      </c>
      <c r="N1209" s="70" t="str">
        <f>sampletable!N1209</f>
        <v>#N/A</v>
      </c>
      <c r="O1209" s="70" t="str">
        <f>sampletable!O1209</f>
        <v>ONT_LepR1+ONT_HCO2198</v>
      </c>
      <c r="P1209" s="70" t="str">
        <f>sampletable!P1209</f>
        <v>#N/A</v>
      </c>
      <c r="Q1209" s="70"/>
      <c r="R1209" s="70" t="str">
        <f>sampletable!R1209</f>
        <v>BC61</v>
      </c>
      <c r="S1209" s="70"/>
      <c r="T1209" s="70" t="str">
        <f>sampletable!T1209</f>
        <v>NB13</v>
      </c>
    </row>
    <row r="1210">
      <c r="A1210" s="70"/>
      <c r="B1210" s="70" t="str">
        <f>sampletable!B1210</f>
        <v>RMNH.5127949</v>
      </c>
      <c r="C1210" s="71" t="str">
        <f>sampletable!C1210</f>
        <v>Insect</v>
      </c>
      <c r="D1210" s="71" t="str">
        <f>sampletable!D1210</f>
        <v>COI-5P</v>
      </c>
      <c r="E1210" s="70">
        <f>sampletable!E1210</f>
        <v>658</v>
      </c>
      <c r="F1210" s="70">
        <f>sampletable!F1210</f>
        <v>658</v>
      </c>
      <c r="G1210" s="71" t="str">
        <f>sampletable!G1210</f>
        <v>5. Invertebrate Mitochondrial</v>
      </c>
      <c r="H1210" s="70" t="str">
        <f>sampletable!H1210</f>
        <v>ARISE_SEQ_0083</v>
      </c>
      <c r="I1210" s="70" t="str">
        <f>sampletable!I1210</f>
        <v>NCBN001483</v>
      </c>
      <c r="J1210" s="70">
        <f>sampletable!J1210</f>
        <v>1100012153</v>
      </c>
      <c r="K1210" s="70" t="str">
        <f>sampletable!K1210</f>
        <v>DL003</v>
      </c>
      <c r="L1210" s="70" t="str">
        <f>sampletable!L1210</f>
        <v>E09</v>
      </c>
      <c r="M1210" s="70" t="str">
        <f>sampletable!M1210</f>
        <v>ONT_LepF1+ONT_LCO1490</v>
      </c>
      <c r="N1210" s="70" t="str">
        <f>sampletable!N1210</f>
        <v>#N/A</v>
      </c>
      <c r="O1210" s="70" t="str">
        <f>sampletable!O1210</f>
        <v>ONT_LepR1+ONT_HCO2198</v>
      </c>
      <c r="P1210" s="70" t="str">
        <f>sampletable!P1210</f>
        <v>#N/A</v>
      </c>
      <c r="Q1210" s="70"/>
      <c r="R1210" s="70" t="str">
        <f>sampletable!R1210</f>
        <v>BC69</v>
      </c>
      <c r="S1210" s="70"/>
      <c r="T1210" s="70" t="str">
        <f>sampletable!T1210</f>
        <v>NB13</v>
      </c>
    </row>
    <row r="1211">
      <c r="A1211" s="70"/>
      <c r="B1211" s="70" t="str">
        <f>sampletable!B1211</f>
        <v>RMNH.5127957</v>
      </c>
      <c r="C1211" s="71" t="str">
        <f>sampletable!C1211</f>
        <v>Insect</v>
      </c>
      <c r="D1211" s="71" t="str">
        <f>sampletable!D1211</f>
        <v>COI-5P</v>
      </c>
      <c r="E1211" s="70">
        <f>sampletable!E1211</f>
        <v>658</v>
      </c>
      <c r="F1211" s="70">
        <f>sampletable!F1211</f>
        <v>658</v>
      </c>
      <c r="G1211" s="71" t="str">
        <f>sampletable!G1211</f>
        <v>5. Invertebrate Mitochondrial</v>
      </c>
      <c r="H1211" s="70" t="str">
        <f>sampletable!H1211</f>
        <v>ARISE_SEQ_0083</v>
      </c>
      <c r="I1211" s="70" t="str">
        <f>sampletable!I1211</f>
        <v>NCBN001483</v>
      </c>
      <c r="J1211" s="70">
        <f>sampletable!J1211</f>
        <v>1100012154</v>
      </c>
      <c r="K1211" s="70" t="str">
        <f>sampletable!K1211</f>
        <v>DL003</v>
      </c>
      <c r="L1211" s="70" t="str">
        <f>sampletable!L1211</f>
        <v>E10</v>
      </c>
      <c r="M1211" s="70" t="str">
        <f>sampletable!M1211</f>
        <v>ONT_LepF1+ONT_LCO1490</v>
      </c>
      <c r="N1211" s="70" t="str">
        <f>sampletable!N1211</f>
        <v>#N/A</v>
      </c>
      <c r="O1211" s="70" t="str">
        <f>sampletable!O1211</f>
        <v>ONT_LepR1+ONT_HCO2198</v>
      </c>
      <c r="P1211" s="70" t="str">
        <f>sampletable!P1211</f>
        <v>#N/A</v>
      </c>
      <c r="Q1211" s="70"/>
      <c r="R1211" s="70" t="str">
        <f>sampletable!R1211</f>
        <v>BC77</v>
      </c>
      <c r="S1211" s="70"/>
      <c r="T1211" s="70" t="str">
        <f>sampletable!T1211</f>
        <v>NB13</v>
      </c>
    </row>
    <row r="1212">
      <c r="A1212" s="70"/>
      <c r="B1212" s="70" t="str">
        <f>sampletable!B1212</f>
        <v>RMNH.5127965</v>
      </c>
      <c r="C1212" s="71" t="str">
        <f>sampletable!C1212</f>
        <v>Insect</v>
      </c>
      <c r="D1212" s="71" t="str">
        <f>sampletable!D1212</f>
        <v>COI-5P</v>
      </c>
      <c r="E1212" s="70">
        <f>sampletable!E1212</f>
        <v>658</v>
      </c>
      <c r="F1212" s="70">
        <f>sampletable!F1212</f>
        <v>658</v>
      </c>
      <c r="G1212" s="71" t="str">
        <f>sampletable!G1212</f>
        <v>5. Invertebrate Mitochondrial</v>
      </c>
      <c r="H1212" s="70" t="str">
        <f>sampletable!H1212</f>
        <v>ARISE_SEQ_0083</v>
      </c>
      <c r="I1212" s="70" t="str">
        <f>sampletable!I1212</f>
        <v>NCBN001483</v>
      </c>
      <c r="J1212" s="70">
        <f>sampletable!J1212</f>
        <v>1100012155</v>
      </c>
      <c r="K1212" s="70" t="str">
        <f>sampletable!K1212</f>
        <v>DL003</v>
      </c>
      <c r="L1212" s="70" t="str">
        <f>sampletable!L1212</f>
        <v>E11</v>
      </c>
      <c r="M1212" s="70" t="str">
        <f>sampletable!M1212</f>
        <v>ONT_LepF1+ONT_LCO1490</v>
      </c>
      <c r="N1212" s="70" t="str">
        <f>sampletable!N1212</f>
        <v>#N/A</v>
      </c>
      <c r="O1212" s="70" t="str">
        <f>sampletable!O1212</f>
        <v>ONT_LepR1+ONT_HCO2198</v>
      </c>
      <c r="P1212" s="70" t="str">
        <f>sampletable!P1212</f>
        <v>#N/A</v>
      </c>
      <c r="Q1212" s="70"/>
      <c r="R1212" s="70" t="str">
        <f>sampletable!R1212</f>
        <v>BC85</v>
      </c>
      <c r="S1212" s="70"/>
      <c r="T1212" s="70" t="str">
        <f>sampletable!T1212</f>
        <v>NB13</v>
      </c>
    </row>
    <row r="1213">
      <c r="A1213" s="70"/>
      <c r="B1213" s="70" t="str">
        <f>sampletable!B1213</f>
        <v>RMNH.5127973</v>
      </c>
      <c r="C1213" s="71" t="str">
        <f>sampletable!C1213</f>
        <v>Insect</v>
      </c>
      <c r="D1213" s="71" t="str">
        <f>sampletable!D1213</f>
        <v>COI-5P</v>
      </c>
      <c r="E1213" s="70">
        <f>sampletable!E1213</f>
        <v>658</v>
      </c>
      <c r="F1213" s="70">
        <f>sampletable!F1213</f>
        <v>658</v>
      </c>
      <c r="G1213" s="71" t="str">
        <f>sampletable!G1213</f>
        <v>5. Invertebrate Mitochondrial</v>
      </c>
      <c r="H1213" s="70" t="str">
        <f>sampletable!H1213</f>
        <v>ARISE_SEQ_0083</v>
      </c>
      <c r="I1213" s="70" t="str">
        <f>sampletable!I1213</f>
        <v>NCBN001483</v>
      </c>
      <c r="J1213" s="70">
        <f>sampletable!J1213</f>
        <v>1100012156</v>
      </c>
      <c r="K1213" s="70" t="str">
        <f>sampletable!K1213</f>
        <v>DL003</v>
      </c>
      <c r="L1213" s="70" t="str">
        <f>sampletable!L1213</f>
        <v>E12</v>
      </c>
      <c r="M1213" s="70" t="str">
        <f>sampletable!M1213</f>
        <v>ONT_LepF1+ONT_LCO1490</v>
      </c>
      <c r="N1213" s="70" t="str">
        <f>sampletable!N1213</f>
        <v>#N/A</v>
      </c>
      <c r="O1213" s="70" t="str">
        <f>sampletable!O1213</f>
        <v>ONT_LepR1+ONT_HCO2198</v>
      </c>
      <c r="P1213" s="70" t="str">
        <f>sampletable!P1213</f>
        <v>#N/A</v>
      </c>
      <c r="Q1213" s="70"/>
      <c r="R1213" s="70" t="str">
        <f>sampletable!R1213</f>
        <v>BC93</v>
      </c>
      <c r="S1213" s="70"/>
      <c r="T1213" s="70" t="str">
        <f>sampletable!T1213</f>
        <v>NB13</v>
      </c>
    </row>
    <row r="1214">
      <c r="A1214" s="70"/>
      <c r="B1214" s="70" t="str">
        <f>sampletable!B1214</f>
        <v>RMNH.5127886</v>
      </c>
      <c r="C1214" s="71" t="str">
        <f>sampletable!C1214</f>
        <v>Insect</v>
      </c>
      <c r="D1214" s="71" t="str">
        <f>sampletable!D1214</f>
        <v>COI-5P</v>
      </c>
      <c r="E1214" s="70">
        <f>sampletable!E1214</f>
        <v>658</v>
      </c>
      <c r="F1214" s="70">
        <f>sampletable!F1214</f>
        <v>658</v>
      </c>
      <c r="G1214" s="71" t="str">
        <f>sampletable!G1214</f>
        <v>5. Invertebrate Mitochondrial</v>
      </c>
      <c r="H1214" s="70" t="str">
        <f>sampletable!H1214</f>
        <v>ARISE_SEQ_0083</v>
      </c>
      <c r="I1214" s="70" t="str">
        <f>sampletable!I1214</f>
        <v>NCBN001483</v>
      </c>
      <c r="J1214" s="70">
        <f>sampletable!J1214</f>
        <v>1100012157</v>
      </c>
      <c r="K1214" s="70" t="str">
        <f>sampletable!K1214</f>
        <v>DL003</v>
      </c>
      <c r="L1214" s="70" t="str">
        <f>sampletable!L1214</f>
        <v>F01</v>
      </c>
      <c r="M1214" s="70" t="str">
        <f>sampletable!M1214</f>
        <v>ONT_LepF1+ONT_LCO1490</v>
      </c>
      <c r="N1214" s="70" t="str">
        <f>sampletable!N1214</f>
        <v>#N/A</v>
      </c>
      <c r="O1214" s="70" t="str">
        <f>sampletable!O1214</f>
        <v>ONT_LepR1+ONT_HCO2198</v>
      </c>
      <c r="P1214" s="70" t="str">
        <f>sampletable!P1214</f>
        <v>#N/A</v>
      </c>
      <c r="Q1214" s="70"/>
      <c r="R1214" s="70" t="str">
        <f>sampletable!R1214</f>
        <v>BC06</v>
      </c>
      <c r="S1214" s="70"/>
      <c r="T1214" s="70" t="str">
        <f>sampletable!T1214</f>
        <v>NB13</v>
      </c>
    </row>
    <row r="1215">
      <c r="A1215" s="70"/>
      <c r="B1215" s="70" t="str">
        <f>sampletable!B1215</f>
        <v>RMNH.5127894</v>
      </c>
      <c r="C1215" s="71" t="str">
        <f>sampletable!C1215</f>
        <v>Insect</v>
      </c>
      <c r="D1215" s="71" t="str">
        <f>sampletable!D1215</f>
        <v>COI-5P</v>
      </c>
      <c r="E1215" s="70">
        <f>sampletable!E1215</f>
        <v>658</v>
      </c>
      <c r="F1215" s="70">
        <f>sampletable!F1215</f>
        <v>658</v>
      </c>
      <c r="G1215" s="71" t="str">
        <f>sampletable!G1215</f>
        <v>5. Invertebrate Mitochondrial</v>
      </c>
      <c r="H1215" s="70" t="str">
        <f>sampletable!H1215</f>
        <v>ARISE_SEQ_0083</v>
      </c>
      <c r="I1215" s="70" t="str">
        <f>sampletable!I1215</f>
        <v>NCBN001483</v>
      </c>
      <c r="J1215" s="70">
        <f>sampletable!J1215</f>
        <v>1100012158</v>
      </c>
      <c r="K1215" s="70" t="str">
        <f>sampletable!K1215</f>
        <v>DL003</v>
      </c>
      <c r="L1215" s="70" t="str">
        <f>sampletable!L1215</f>
        <v>F02</v>
      </c>
      <c r="M1215" s="70" t="str">
        <f>sampletable!M1215</f>
        <v>ONT_LepF1+ONT_LCO1490</v>
      </c>
      <c r="N1215" s="70" t="str">
        <f>sampletable!N1215</f>
        <v>#N/A</v>
      </c>
      <c r="O1215" s="70" t="str">
        <f>sampletable!O1215</f>
        <v>ONT_LepR1+ONT_HCO2198</v>
      </c>
      <c r="P1215" s="70" t="str">
        <f>sampletable!P1215</f>
        <v>#N/A</v>
      </c>
      <c r="Q1215" s="70"/>
      <c r="R1215" s="70" t="str">
        <f>sampletable!R1215</f>
        <v>BC14</v>
      </c>
      <c r="S1215" s="70"/>
      <c r="T1215" s="70" t="str">
        <f>sampletable!T1215</f>
        <v>NB13</v>
      </c>
    </row>
    <row r="1216">
      <c r="A1216" s="70"/>
      <c r="B1216" s="70" t="str">
        <f>sampletable!B1216</f>
        <v>RMNH.5127902</v>
      </c>
      <c r="C1216" s="71" t="str">
        <f>sampletable!C1216</f>
        <v>Insect</v>
      </c>
      <c r="D1216" s="71" t="str">
        <f>sampletable!D1216</f>
        <v>COI-5P</v>
      </c>
      <c r="E1216" s="70">
        <f>sampletable!E1216</f>
        <v>658</v>
      </c>
      <c r="F1216" s="70">
        <f>sampletable!F1216</f>
        <v>658</v>
      </c>
      <c r="G1216" s="71" t="str">
        <f>sampletable!G1216</f>
        <v>5. Invertebrate Mitochondrial</v>
      </c>
      <c r="H1216" s="70" t="str">
        <f>sampletable!H1216</f>
        <v>ARISE_SEQ_0083</v>
      </c>
      <c r="I1216" s="70" t="str">
        <f>sampletable!I1216</f>
        <v>NCBN001483</v>
      </c>
      <c r="J1216" s="70">
        <f>sampletable!J1216</f>
        <v>1100012159</v>
      </c>
      <c r="K1216" s="70" t="str">
        <f>sampletable!K1216</f>
        <v>DL003</v>
      </c>
      <c r="L1216" s="70" t="str">
        <f>sampletable!L1216</f>
        <v>F03</v>
      </c>
      <c r="M1216" s="70" t="str">
        <f>sampletable!M1216</f>
        <v>ONT_LepF1+ONT_LCO1490</v>
      </c>
      <c r="N1216" s="70" t="str">
        <f>sampletable!N1216</f>
        <v>#N/A</v>
      </c>
      <c r="O1216" s="70" t="str">
        <f>sampletable!O1216</f>
        <v>ONT_LepR1+ONT_HCO2198</v>
      </c>
      <c r="P1216" s="70" t="str">
        <f>sampletable!P1216</f>
        <v>#N/A</v>
      </c>
      <c r="Q1216" s="70"/>
      <c r="R1216" s="70" t="str">
        <f>sampletable!R1216</f>
        <v>BC22</v>
      </c>
      <c r="S1216" s="70"/>
      <c r="T1216" s="70" t="str">
        <f>sampletable!T1216</f>
        <v>NB13</v>
      </c>
    </row>
    <row r="1217">
      <c r="A1217" s="70"/>
      <c r="B1217" s="70" t="str">
        <f>sampletable!B1217</f>
        <v>RMNH.5127910</v>
      </c>
      <c r="C1217" s="71" t="str">
        <f>sampletable!C1217</f>
        <v>Insect</v>
      </c>
      <c r="D1217" s="71" t="str">
        <f>sampletable!D1217</f>
        <v>COI-5P</v>
      </c>
      <c r="E1217" s="70">
        <f>sampletable!E1217</f>
        <v>658</v>
      </c>
      <c r="F1217" s="70">
        <f>sampletable!F1217</f>
        <v>658</v>
      </c>
      <c r="G1217" s="71" t="str">
        <f>sampletable!G1217</f>
        <v>5. Invertebrate Mitochondrial</v>
      </c>
      <c r="H1217" s="70" t="str">
        <f>sampletable!H1217</f>
        <v>ARISE_SEQ_0083</v>
      </c>
      <c r="I1217" s="70" t="str">
        <f>sampletable!I1217</f>
        <v>NCBN001483</v>
      </c>
      <c r="J1217" s="70">
        <f>sampletable!J1217</f>
        <v>1100012160</v>
      </c>
      <c r="K1217" s="70" t="str">
        <f>sampletable!K1217</f>
        <v>DL003</v>
      </c>
      <c r="L1217" s="70" t="str">
        <f>sampletable!L1217</f>
        <v>F04</v>
      </c>
      <c r="M1217" s="70" t="str">
        <f>sampletable!M1217</f>
        <v>ONT_LepF1+ONT_LCO1490</v>
      </c>
      <c r="N1217" s="70" t="str">
        <f>sampletable!N1217</f>
        <v>#N/A</v>
      </c>
      <c r="O1217" s="70" t="str">
        <f>sampletable!O1217</f>
        <v>ONT_LepR1+ONT_HCO2198</v>
      </c>
      <c r="P1217" s="70" t="str">
        <f>sampletable!P1217</f>
        <v>#N/A</v>
      </c>
      <c r="Q1217" s="70"/>
      <c r="R1217" s="70" t="str">
        <f>sampletable!R1217</f>
        <v>BC30</v>
      </c>
      <c r="S1217" s="70"/>
      <c r="T1217" s="70" t="str">
        <f>sampletable!T1217</f>
        <v>NB13</v>
      </c>
    </row>
    <row r="1218">
      <c r="A1218" s="70"/>
      <c r="B1218" s="70" t="str">
        <f>sampletable!B1218</f>
        <v>RMNH.5127918</v>
      </c>
      <c r="C1218" s="71" t="str">
        <f>sampletable!C1218</f>
        <v>Insect</v>
      </c>
      <c r="D1218" s="71" t="str">
        <f>sampletable!D1218</f>
        <v>COI-5P</v>
      </c>
      <c r="E1218" s="70">
        <f>sampletable!E1218</f>
        <v>658</v>
      </c>
      <c r="F1218" s="70">
        <f>sampletable!F1218</f>
        <v>658</v>
      </c>
      <c r="G1218" s="71" t="str">
        <f>sampletable!G1218</f>
        <v>5. Invertebrate Mitochondrial</v>
      </c>
      <c r="H1218" s="70" t="str">
        <f>sampletable!H1218</f>
        <v>ARISE_SEQ_0083</v>
      </c>
      <c r="I1218" s="70" t="str">
        <f>sampletable!I1218</f>
        <v>NCBN001483</v>
      </c>
      <c r="J1218" s="70">
        <f>sampletable!J1218</f>
        <v>1100012161</v>
      </c>
      <c r="K1218" s="70" t="str">
        <f>sampletable!K1218</f>
        <v>DL003</v>
      </c>
      <c r="L1218" s="70" t="str">
        <f>sampletable!L1218</f>
        <v>F05</v>
      </c>
      <c r="M1218" s="70" t="str">
        <f>sampletable!M1218</f>
        <v>ONT_LepF1+ONT_LCO1490</v>
      </c>
      <c r="N1218" s="70" t="str">
        <f>sampletable!N1218</f>
        <v>#N/A</v>
      </c>
      <c r="O1218" s="70" t="str">
        <f>sampletable!O1218</f>
        <v>ONT_LepR1+ONT_HCO2198</v>
      </c>
      <c r="P1218" s="70" t="str">
        <f>sampletable!P1218</f>
        <v>#N/A</v>
      </c>
      <c r="Q1218" s="70"/>
      <c r="R1218" s="70" t="str">
        <f>sampletable!R1218</f>
        <v>BC38</v>
      </c>
      <c r="S1218" s="70"/>
      <c r="T1218" s="70" t="str">
        <f>sampletable!T1218</f>
        <v>NB13</v>
      </c>
    </row>
    <row r="1219">
      <c r="A1219" s="70"/>
      <c r="B1219" s="70" t="str">
        <f>sampletable!B1219</f>
        <v>RMNH.5127926</v>
      </c>
      <c r="C1219" s="71" t="str">
        <f>sampletable!C1219</f>
        <v>Insect</v>
      </c>
      <c r="D1219" s="71" t="str">
        <f>sampletable!D1219</f>
        <v>COI-5P</v>
      </c>
      <c r="E1219" s="70">
        <f>sampletable!E1219</f>
        <v>658</v>
      </c>
      <c r="F1219" s="70">
        <f>sampletable!F1219</f>
        <v>658</v>
      </c>
      <c r="G1219" s="71" t="str">
        <f>sampletable!G1219</f>
        <v>5. Invertebrate Mitochondrial</v>
      </c>
      <c r="H1219" s="70" t="str">
        <f>sampletable!H1219</f>
        <v>ARISE_SEQ_0083</v>
      </c>
      <c r="I1219" s="70" t="str">
        <f>sampletable!I1219</f>
        <v>NCBN001483</v>
      </c>
      <c r="J1219" s="70">
        <f>sampletable!J1219</f>
        <v>1100012162</v>
      </c>
      <c r="K1219" s="70" t="str">
        <f>sampletable!K1219</f>
        <v>DL003</v>
      </c>
      <c r="L1219" s="70" t="str">
        <f>sampletable!L1219</f>
        <v>F06</v>
      </c>
      <c r="M1219" s="70" t="str">
        <f>sampletable!M1219</f>
        <v>ONT_LepF1+ONT_LCO1490</v>
      </c>
      <c r="N1219" s="70" t="str">
        <f>sampletable!N1219</f>
        <v>#N/A</v>
      </c>
      <c r="O1219" s="70" t="str">
        <f>sampletable!O1219</f>
        <v>ONT_LepR1+ONT_HCO2198</v>
      </c>
      <c r="P1219" s="70" t="str">
        <f>sampletable!P1219</f>
        <v>#N/A</v>
      </c>
      <c r="Q1219" s="70"/>
      <c r="R1219" s="70" t="str">
        <f>sampletable!R1219</f>
        <v>BC46</v>
      </c>
      <c r="S1219" s="70"/>
      <c r="T1219" s="70" t="str">
        <f>sampletable!T1219</f>
        <v>NB13</v>
      </c>
    </row>
    <row r="1220">
      <c r="A1220" s="70"/>
      <c r="B1220" s="70" t="str">
        <f>sampletable!B1220</f>
        <v>RMNH.5127934</v>
      </c>
      <c r="C1220" s="71" t="str">
        <f>sampletable!C1220</f>
        <v>Insect</v>
      </c>
      <c r="D1220" s="71" t="str">
        <f>sampletable!D1220</f>
        <v>COI-5P</v>
      </c>
      <c r="E1220" s="70">
        <f>sampletable!E1220</f>
        <v>658</v>
      </c>
      <c r="F1220" s="70">
        <f>sampletable!F1220</f>
        <v>658</v>
      </c>
      <c r="G1220" s="71" t="str">
        <f>sampletable!G1220</f>
        <v>5. Invertebrate Mitochondrial</v>
      </c>
      <c r="H1220" s="70" t="str">
        <f>sampletable!H1220</f>
        <v>ARISE_SEQ_0083</v>
      </c>
      <c r="I1220" s="70" t="str">
        <f>sampletable!I1220</f>
        <v>NCBN001483</v>
      </c>
      <c r="J1220" s="70">
        <f>sampletable!J1220</f>
        <v>1100012163</v>
      </c>
      <c r="K1220" s="70" t="str">
        <f>sampletable!K1220</f>
        <v>DL003</v>
      </c>
      <c r="L1220" s="70" t="str">
        <f>sampletable!L1220</f>
        <v>F07</v>
      </c>
      <c r="M1220" s="70" t="str">
        <f>sampletable!M1220</f>
        <v>ONT_LepF1+ONT_LCO1490</v>
      </c>
      <c r="N1220" s="70" t="str">
        <f>sampletable!N1220</f>
        <v>#N/A</v>
      </c>
      <c r="O1220" s="70" t="str">
        <f>sampletable!O1220</f>
        <v>ONT_LepR1+ONT_HCO2198</v>
      </c>
      <c r="P1220" s="70" t="str">
        <f>sampletable!P1220</f>
        <v>#N/A</v>
      </c>
      <c r="Q1220" s="70"/>
      <c r="R1220" s="70" t="str">
        <f>sampletable!R1220</f>
        <v>BC54</v>
      </c>
      <c r="S1220" s="70"/>
      <c r="T1220" s="70" t="str">
        <f>sampletable!T1220</f>
        <v>NB13</v>
      </c>
    </row>
    <row r="1221">
      <c r="A1221" s="70"/>
      <c r="B1221" s="70" t="str">
        <f>sampletable!B1221</f>
        <v>RMNH.5127942</v>
      </c>
      <c r="C1221" s="71" t="str">
        <f>sampletable!C1221</f>
        <v>Insect</v>
      </c>
      <c r="D1221" s="71" t="str">
        <f>sampletable!D1221</f>
        <v>COI-5P</v>
      </c>
      <c r="E1221" s="70">
        <f>sampletable!E1221</f>
        <v>658</v>
      </c>
      <c r="F1221" s="70">
        <f>sampletable!F1221</f>
        <v>658</v>
      </c>
      <c r="G1221" s="71" t="str">
        <f>sampletable!G1221</f>
        <v>5. Invertebrate Mitochondrial</v>
      </c>
      <c r="H1221" s="70" t="str">
        <f>sampletable!H1221</f>
        <v>ARISE_SEQ_0083</v>
      </c>
      <c r="I1221" s="70" t="str">
        <f>sampletable!I1221</f>
        <v>NCBN001483</v>
      </c>
      <c r="J1221" s="70">
        <f>sampletable!J1221</f>
        <v>1100012164</v>
      </c>
      <c r="K1221" s="70" t="str">
        <f>sampletable!K1221</f>
        <v>DL003</v>
      </c>
      <c r="L1221" s="70" t="str">
        <f>sampletable!L1221</f>
        <v>F08</v>
      </c>
      <c r="M1221" s="70" t="str">
        <f>sampletable!M1221</f>
        <v>ONT_LepF1+ONT_LCO1490</v>
      </c>
      <c r="N1221" s="70" t="str">
        <f>sampletable!N1221</f>
        <v>#N/A</v>
      </c>
      <c r="O1221" s="70" t="str">
        <f>sampletable!O1221</f>
        <v>ONT_LepR1+ONT_HCO2198</v>
      </c>
      <c r="P1221" s="70" t="str">
        <f>sampletable!P1221</f>
        <v>#N/A</v>
      </c>
      <c r="Q1221" s="70"/>
      <c r="R1221" s="70" t="str">
        <f>sampletable!R1221</f>
        <v>BC62</v>
      </c>
      <c r="S1221" s="70"/>
      <c r="T1221" s="70" t="str">
        <f>sampletable!T1221</f>
        <v>NB13</v>
      </c>
    </row>
    <row r="1222">
      <c r="A1222" s="70"/>
      <c r="B1222" s="70" t="str">
        <f>sampletable!B1222</f>
        <v>RMNH.5127950</v>
      </c>
      <c r="C1222" s="71" t="str">
        <f>sampletable!C1222</f>
        <v>Insect</v>
      </c>
      <c r="D1222" s="71" t="str">
        <f>sampletable!D1222</f>
        <v>COI-5P</v>
      </c>
      <c r="E1222" s="70">
        <f>sampletable!E1222</f>
        <v>658</v>
      </c>
      <c r="F1222" s="70">
        <f>sampletable!F1222</f>
        <v>658</v>
      </c>
      <c r="G1222" s="71" t="str">
        <f>sampletable!G1222</f>
        <v>5. Invertebrate Mitochondrial</v>
      </c>
      <c r="H1222" s="70" t="str">
        <f>sampletable!H1222</f>
        <v>ARISE_SEQ_0083</v>
      </c>
      <c r="I1222" s="70" t="str">
        <f>sampletable!I1222</f>
        <v>NCBN001483</v>
      </c>
      <c r="J1222" s="70">
        <f>sampletable!J1222</f>
        <v>1100012165</v>
      </c>
      <c r="K1222" s="70" t="str">
        <f>sampletable!K1222</f>
        <v>DL003</v>
      </c>
      <c r="L1222" s="70" t="str">
        <f>sampletable!L1222</f>
        <v>F09</v>
      </c>
      <c r="M1222" s="70" t="str">
        <f>sampletable!M1222</f>
        <v>ONT_LepF1+ONT_LCO1490</v>
      </c>
      <c r="N1222" s="70" t="str">
        <f>sampletable!N1222</f>
        <v>#N/A</v>
      </c>
      <c r="O1222" s="70" t="str">
        <f>sampletable!O1222</f>
        <v>ONT_LepR1+ONT_HCO2198</v>
      </c>
      <c r="P1222" s="70" t="str">
        <f>sampletable!P1222</f>
        <v>#N/A</v>
      </c>
      <c r="Q1222" s="70"/>
      <c r="R1222" s="70" t="str">
        <f>sampletable!R1222</f>
        <v>BC70</v>
      </c>
      <c r="S1222" s="70"/>
      <c r="T1222" s="70" t="str">
        <f>sampletable!T1222</f>
        <v>NB13</v>
      </c>
    </row>
    <row r="1223">
      <c r="A1223" s="70"/>
      <c r="B1223" s="70" t="str">
        <f>sampletable!B1223</f>
        <v>RMNH.5127958</v>
      </c>
      <c r="C1223" s="71" t="str">
        <f>sampletable!C1223</f>
        <v>Insect</v>
      </c>
      <c r="D1223" s="71" t="str">
        <f>sampletable!D1223</f>
        <v>COI-5P</v>
      </c>
      <c r="E1223" s="70">
        <f>sampletable!E1223</f>
        <v>658</v>
      </c>
      <c r="F1223" s="70">
        <f>sampletable!F1223</f>
        <v>658</v>
      </c>
      <c r="G1223" s="71" t="str">
        <f>sampletable!G1223</f>
        <v>5. Invertebrate Mitochondrial</v>
      </c>
      <c r="H1223" s="70" t="str">
        <f>sampletable!H1223</f>
        <v>ARISE_SEQ_0083</v>
      </c>
      <c r="I1223" s="70" t="str">
        <f>sampletable!I1223</f>
        <v>NCBN001483</v>
      </c>
      <c r="J1223" s="70">
        <f>sampletable!J1223</f>
        <v>1100012166</v>
      </c>
      <c r="K1223" s="70" t="str">
        <f>sampletable!K1223</f>
        <v>DL003</v>
      </c>
      <c r="L1223" s="70" t="str">
        <f>sampletable!L1223</f>
        <v>F10</v>
      </c>
      <c r="M1223" s="70" t="str">
        <f>sampletable!M1223</f>
        <v>ONT_LepF1+ONT_LCO1490</v>
      </c>
      <c r="N1223" s="70" t="str">
        <f>sampletable!N1223</f>
        <v>#N/A</v>
      </c>
      <c r="O1223" s="70" t="str">
        <f>sampletable!O1223</f>
        <v>ONT_LepR1+ONT_HCO2198</v>
      </c>
      <c r="P1223" s="70" t="str">
        <f>sampletable!P1223</f>
        <v>#N/A</v>
      </c>
      <c r="Q1223" s="70"/>
      <c r="R1223" s="70" t="str">
        <f>sampletable!R1223</f>
        <v>BC78</v>
      </c>
      <c r="S1223" s="70"/>
      <c r="T1223" s="70" t="str">
        <f>sampletable!T1223</f>
        <v>NB13</v>
      </c>
    </row>
    <row r="1224">
      <c r="A1224" s="70"/>
      <c r="B1224" s="70" t="str">
        <f>sampletable!B1224</f>
        <v>RMNH.5127966</v>
      </c>
      <c r="C1224" s="71" t="str">
        <f>sampletable!C1224</f>
        <v>Insect</v>
      </c>
      <c r="D1224" s="71" t="str">
        <f>sampletable!D1224</f>
        <v>COI-5P</v>
      </c>
      <c r="E1224" s="70">
        <f>sampletable!E1224</f>
        <v>658</v>
      </c>
      <c r="F1224" s="70">
        <f>sampletable!F1224</f>
        <v>658</v>
      </c>
      <c r="G1224" s="71" t="str">
        <f>sampletable!G1224</f>
        <v>5. Invertebrate Mitochondrial</v>
      </c>
      <c r="H1224" s="70" t="str">
        <f>sampletable!H1224</f>
        <v>ARISE_SEQ_0083</v>
      </c>
      <c r="I1224" s="70" t="str">
        <f>sampletable!I1224</f>
        <v>NCBN001483</v>
      </c>
      <c r="J1224" s="70">
        <f>sampletable!J1224</f>
        <v>1100012167</v>
      </c>
      <c r="K1224" s="70" t="str">
        <f>sampletable!K1224</f>
        <v>DL003</v>
      </c>
      <c r="L1224" s="70" t="str">
        <f>sampletable!L1224</f>
        <v>F11</v>
      </c>
      <c r="M1224" s="70" t="str">
        <f>sampletable!M1224</f>
        <v>ONT_LepF1+ONT_LCO1490</v>
      </c>
      <c r="N1224" s="70" t="str">
        <f>sampletable!N1224</f>
        <v>#N/A</v>
      </c>
      <c r="O1224" s="70" t="str">
        <f>sampletable!O1224</f>
        <v>ONT_LepR1+ONT_HCO2198</v>
      </c>
      <c r="P1224" s="70" t="str">
        <f>sampletable!P1224</f>
        <v>#N/A</v>
      </c>
      <c r="Q1224" s="70"/>
      <c r="R1224" s="70" t="str">
        <f>sampletable!R1224</f>
        <v>BC86</v>
      </c>
      <c r="S1224" s="70"/>
      <c r="T1224" s="70" t="str">
        <f>sampletable!T1224</f>
        <v>NB13</v>
      </c>
    </row>
    <row r="1225">
      <c r="A1225" s="70"/>
      <c r="B1225" s="70" t="str">
        <f>sampletable!B1225</f>
        <v>RMNH.5127974</v>
      </c>
      <c r="C1225" s="71" t="str">
        <f>sampletable!C1225</f>
        <v>Insect</v>
      </c>
      <c r="D1225" s="71" t="str">
        <f>sampletable!D1225</f>
        <v>COI-5P</v>
      </c>
      <c r="E1225" s="70">
        <f>sampletable!E1225</f>
        <v>658</v>
      </c>
      <c r="F1225" s="70">
        <f>sampletable!F1225</f>
        <v>658</v>
      </c>
      <c r="G1225" s="71" t="str">
        <f>sampletable!G1225</f>
        <v>5. Invertebrate Mitochondrial</v>
      </c>
      <c r="H1225" s="70" t="str">
        <f>sampletable!H1225</f>
        <v>ARISE_SEQ_0083</v>
      </c>
      <c r="I1225" s="70" t="str">
        <f>sampletable!I1225</f>
        <v>NCBN001483</v>
      </c>
      <c r="J1225" s="70">
        <f>sampletable!J1225</f>
        <v>1100012168</v>
      </c>
      <c r="K1225" s="70" t="str">
        <f>sampletable!K1225</f>
        <v>DL003</v>
      </c>
      <c r="L1225" s="70" t="str">
        <f>sampletable!L1225</f>
        <v>F12</v>
      </c>
      <c r="M1225" s="70" t="str">
        <f>sampletable!M1225</f>
        <v>ONT_LepF1+ONT_LCO1490</v>
      </c>
      <c r="N1225" s="70" t="str">
        <f>sampletable!N1225</f>
        <v>#N/A</v>
      </c>
      <c r="O1225" s="70" t="str">
        <f>sampletable!O1225</f>
        <v>ONT_LepR1+ONT_HCO2198</v>
      </c>
      <c r="P1225" s="70" t="str">
        <f>sampletable!P1225</f>
        <v>#N/A</v>
      </c>
      <c r="Q1225" s="70"/>
      <c r="R1225" s="70" t="str">
        <f>sampletable!R1225</f>
        <v>BC94</v>
      </c>
      <c r="S1225" s="70"/>
      <c r="T1225" s="70" t="str">
        <f>sampletable!T1225</f>
        <v>NB13</v>
      </c>
    </row>
    <row r="1226">
      <c r="A1226" s="70"/>
      <c r="B1226" s="70" t="str">
        <f>sampletable!B1226</f>
        <v>RMNH.5127887</v>
      </c>
      <c r="C1226" s="71" t="str">
        <f>sampletable!C1226</f>
        <v>Insect</v>
      </c>
      <c r="D1226" s="71" t="str">
        <f>sampletable!D1226</f>
        <v>COI-5P</v>
      </c>
      <c r="E1226" s="70">
        <f>sampletable!E1226</f>
        <v>658</v>
      </c>
      <c r="F1226" s="70">
        <f>sampletable!F1226</f>
        <v>658</v>
      </c>
      <c r="G1226" s="71" t="str">
        <f>sampletable!G1226</f>
        <v>5. Invertebrate Mitochondrial</v>
      </c>
      <c r="H1226" s="70" t="str">
        <f>sampletable!H1226</f>
        <v>ARISE_SEQ_0083</v>
      </c>
      <c r="I1226" s="70" t="str">
        <f>sampletable!I1226</f>
        <v>NCBN001483</v>
      </c>
      <c r="J1226" s="70">
        <f>sampletable!J1226</f>
        <v>1100012169</v>
      </c>
      <c r="K1226" s="70" t="str">
        <f>sampletable!K1226</f>
        <v>DL003</v>
      </c>
      <c r="L1226" s="70" t="str">
        <f>sampletable!L1226</f>
        <v>G01</v>
      </c>
      <c r="M1226" s="70" t="str">
        <f>sampletable!M1226</f>
        <v>ONT_LepF1+ONT_LCO1490</v>
      </c>
      <c r="N1226" s="70" t="str">
        <f>sampletable!N1226</f>
        <v>#N/A</v>
      </c>
      <c r="O1226" s="70" t="str">
        <f>sampletable!O1226</f>
        <v>ONT_LepR1+ONT_HCO2198</v>
      </c>
      <c r="P1226" s="70" t="str">
        <f>sampletable!P1226</f>
        <v>#N/A</v>
      </c>
      <c r="Q1226" s="70"/>
      <c r="R1226" s="70" t="str">
        <f>sampletable!R1226</f>
        <v>BC07</v>
      </c>
      <c r="S1226" s="70"/>
      <c r="T1226" s="70" t="str">
        <f>sampletable!T1226</f>
        <v>NB13</v>
      </c>
    </row>
    <row r="1227">
      <c r="A1227" s="70"/>
      <c r="B1227" s="70" t="str">
        <f>sampletable!B1227</f>
        <v>RMNH.5127895</v>
      </c>
      <c r="C1227" s="71" t="str">
        <f>sampletable!C1227</f>
        <v>Insect</v>
      </c>
      <c r="D1227" s="71" t="str">
        <f>sampletable!D1227</f>
        <v>COI-5P</v>
      </c>
      <c r="E1227" s="70">
        <f>sampletable!E1227</f>
        <v>658</v>
      </c>
      <c r="F1227" s="70">
        <f>sampletable!F1227</f>
        <v>658</v>
      </c>
      <c r="G1227" s="71" t="str">
        <f>sampletable!G1227</f>
        <v>5. Invertebrate Mitochondrial</v>
      </c>
      <c r="H1227" s="70" t="str">
        <f>sampletable!H1227</f>
        <v>ARISE_SEQ_0083</v>
      </c>
      <c r="I1227" s="70" t="str">
        <f>sampletable!I1227</f>
        <v>NCBN001483</v>
      </c>
      <c r="J1227" s="70">
        <f>sampletable!J1227</f>
        <v>1100012170</v>
      </c>
      <c r="K1227" s="70" t="str">
        <f>sampletable!K1227</f>
        <v>DL003</v>
      </c>
      <c r="L1227" s="70" t="str">
        <f>sampletable!L1227</f>
        <v>G02</v>
      </c>
      <c r="M1227" s="70" t="str">
        <f>sampletable!M1227</f>
        <v>ONT_LepF1+ONT_LCO1490</v>
      </c>
      <c r="N1227" s="70" t="str">
        <f>sampletable!N1227</f>
        <v>#N/A</v>
      </c>
      <c r="O1227" s="70" t="str">
        <f>sampletable!O1227</f>
        <v>ONT_LepR1+ONT_HCO2198</v>
      </c>
      <c r="P1227" s="70" t="str">
        <f>sampletable!P1227</f>
        <v>#N/A</v>
      </c>
      <c r="Q1227" s="70"/>
      <c r="R1227" s="70" t="str">
        <f>sampletable!R1227</f>
        <v>BC15</v>
      </c>
      <c r="S1227" s="70"/>
      <c r="T1227" s="70" t="str">
        <f>sampletable!T1227</f>
        <v>NB13</v>
      </c>
    </row>
    <row r="1228">
      <c r="A1228" s="70"/>
      <c r="B1228" s="70" t="str">
        <f>sampletable!B1228</f>
        <v>RMNH.5127903</v>
      </c>
      <c r="C1228" s="71" t="str">
        <f>sampletable!C1228</f>
        <v>Insect</v>
      </c>
      <c r="D1228" s="71" t="str">
        <f>sampletable!D1228</f>
        <v>COI-5P</v>
      </c>
      <c r="E1228" s="70">
        <f>sampletable!E1228</f>
        <v>658</v>
      </c>
      <c r="F1228" s="70">
        <f>sampletable!F1228</f>
        <v>658</v>
      </c>
      <c r="G1228" s="71" t="str">
        <f>sampletable!G1228</f>
        <v>5. Invertebrate Mitochondrial</v>
      </c>
      <c r="H1228" s="70" t="str">
        <f>sampletable!H1228</f>
        <v>ARISE_SEQ_0083</v>
      </c>
      <c r="I1228" s="70" t="str">
        <f>sampletable!I1228</f>
        <v>NCBN001483</v>
      </c>
      <c r="J1228" s="70">
        <f>sampletable!J1228</f>
        <v>1100012171</v>
      </c>
      <c r="K1228" s="70" t="str">
        <f>sampletable!K1228</f>
        <v>DL003</v>
      </c>
      <c r="L1228" s="70" t="str">
        <f>sampletable!L1228</f>
        <v>G03</v>
      </c>
      <c r="M1228" s="70" t="str">
        <f>sampletable!M1228</f>
        <v>ONT_LepF1+ONT_LCO1490</v>
      </c>
      <c r="N1228" s="70" t="str">
        <f>sampletable!N1228</f>
        <v>#N/A</v>
      </c>
      <c r="O1228" s="70" t="str">
        <f>sampletable!O1228</f>
        <v>ONT_LepR1+ONT_HCO2198</v>
      </c>
      <c r="P1228" s="70" t="str">
        <f>sampletable!P1228</f>
        <v>#N/A</v>
      </c>
      <c r="Q1228" s="70"/>
      <c r="R1228" s="70" t="str">
        <f>sampletable!R1228</f>
        <v>BC23</v>
      </c>
      <c r="S1228" s="70"/>
      <c r="T1228" s="70" t="str">
        <f>sampletable!T1228</f>
        <v>NB13</v>
      </c>
    </row>
    <row r="1229">
      <c r="A1229" s="70"/>
      <c r="B1229" s="70" t="str">
        <f>sampletable!B1229</f>
        <v>RMNH.5127911</v>
      </c>
      <c r="C1229" s="71" t="str">
        <f>sampletable!C1229</f>
        <v>Insect</v>
      </c>
      <c r="D1229" s="71" t="str">
        <f>sampletable!D1229</f>
        <v>COI-5P</v>
      </c>
      <c r="E1229" s="70">
        <f>sampletable!E1229</f>
        <v>658</v>
      </c>
      <c r="F1229" s="70">
        <f>sampletable!F1229</f>
        <v>658</v>
      </c>
      <c r="G1229" s="71" t="str">
        <f>sampletable!G1229</f>
        <v>5. Invertebrate Mitochondrial</v>
      </c>
      <c r="H1229" s="70" t="str">
        <f>sampletable!H1229</f>
        <v>ARISE_SEQ_0083</v>
      </c>
      <c r="I1229" s="70" t="str">
        <f>sampletable!I1229</f>
        <v>NCBN001483</v>
      </c>
      <c r="J1229" s="70">
        <f>sampletable!J1229</f>
        <v>1100012172</v>
      </c>
      <c r="K1229" s="70" t="str">
        <f>sampletable!K1229</f>
        <v>DL003</v>
      </c>
      <c r="L1229" s="70" t="str">
        <f>sampletable!L1229</f>
        <v>G04</v>
      </c>
      <c r="M1229" s="70" t="str">
        <f>sampletable!M1229</f>
        <v>ONT_LepF1+ONT_LCO1490</v>
      </c>
      <c r="N1229" s="70" t="str">
        <f>sampletable!N1229</f>
        <v>#N/A</v>
      </c>
      <c r="O1229" s="70" t="str">
        <f>sampletable!O1229</f>
        <v>ONT_LepR1+ONT_HCO2198</v>
      </c>
      <c r="P1229" s="70" t="str">
        <f>sampletable!P1229</f>
        <v>#N/A</v>
      </c>
      <c r="Q1229" s="70"/>
      <c r="R1229" s="70" t="str">
        <f>sampletable!R1229</f>
        <v>BC31</v>
      </c>
      <c r="S1229" s="70"/>
      <c r="T1229" s="70" t="str">
        <f>sampletable!T1229</f>
        <v>NB13</v>
      </c>
    </row>
    <row r="1230">
      <c r="A1230" s="70"/>
      <c r="B1230" s="70" t="str">
        <f>sampletable!B1230</f>
        <v>RMNH.5127919</v>
      </c>
      <c r="C1230" s="71" t="str">
        <f>sampletable!C1230</f>
        <v>Insect</v>
      </c>
      <c r="D1230" s="71" t="str">
        <f>sampletable!D1230</f>
        <v>COI-5P</v>
      </c>
      <c r="E1230" s="70">
        <f>sampletable!E1230</f>
        <v>658</v>
      </c>
      <c r="F1230" s="70">
        <f>sampletable!F1230</f>
        <v>658</v>
      </c>
      <c r="G1230" s="71" t="str">
        <f>sampletable!G1230</f>
        <v>5. Invertebrate Mitochondrial</v>
      </c>
      <c r="H1230" s="70" t="str">
        <f>sampletable!H1230</f>
        <v>ARISE_SEQ_0083</v>
      </c>
      <c r="I1230" s="70" t="str">
        <f>sampletable!I1230</f>
        <v>NCBN001483</v>
      </c>
      <c r="J1230" s="70">
        <f>sampletable!J1230</f>
        <v>1100012173</v>
      </c>
      <c r="K1230" s="70" t="str">
        <f>sampletable!K1230</f>
        <v>DL003</v>
      </c>
      <c r="L1230" s="70" t="str">
        <f>sampletable!L1230</f>
        <v>G05</v>
      </c>
      <c r="M1230" s="70" t="str">
        <f>sampletable!M1230</f>
        <v>ONT_LepF1+ONT_LCO1490</v>
      </c>
      <c r="N1230" s="70" t="str">
        <f>sampletable!N1230</f>
        <v>#N/A</v>
      </c>
      <c r="O1230" s="70" t="str">
        <f>sampletable!O1230</f>
        <v>ONT_LepR1+ONT_HCO2198</v>
      </c>
      <c r="P1230" s="70" t="str">
        <f>sampletable!P1230</f>
        <v>#N/A</v>
      </c>
      <c r="Q1230" s="70"/>
      <c r="R1230" s="70" t="str">
        <f>sampletable!R1230</f>
        <v>BC39</v>
      </c>
      <c r="S1230" s="70"/>
      <c r="T1230" s="70" t="str">
        <f>sampletable!T1230</f>
        <v>NB13</v>
      </c>
    </row>
    <row r="1231">
      <c r="A1231" s="70"/>
      <c r="B1231" s="70" t="str">
        <f>sampletable!B1231</f>
        <v>RMNH.5127927</v>
      </c>
      <c r="C1231" s="71" t="str">
        <f>sampletable!C1231</f>
        <v>Insect</v>
      </c>
      <c r="D1231" s="71" t="str">
        <f>sampletable!D1231</f>
        <v>COI-5P</v>
      </c>
      <c r="E1231" s="70">
        <f>sampletable!E1231</f>
        <v>658</v>
      </c>
      <c r="F1231" s="70">
        <f>sampletable!F1231</f>
        <v>658</v>
      </c>
      <c r="G1231" s="71" t="str">
        <f>sampletable!G1231</f>
        <v>5. Invertebrate Mitochondrial</v>
      </c>
      <c r="H1231" s="70" t="str">
        <f>sampletable!H1231</f>
        <v>ARISE_SEQ_0083</v>
      </c>
      <c r="I1231" s="70" t="str">
        <f>sampletable!I1231</f>
        <v>NCBN001483</v>
      </c>
      <c r="J1231" s="70">
        <f>sampletable!J1231</f>
        <v>1100012174</v>
      </c>
      <c r="K1231" s="70" t="str">
        <f>sampletable!K1231</f>
        <v>DL003</v>
      </c>
      <c r="L1231" s="70" t="str">
        <f>sampletable!L1231</f>
        <v>G06</v>
      </c>
      <c r="M1231" s="70" t="str">
        <f>sampletable!M1231</f>
        <v>ONT_LepF1+ONT_LCO1490</v>
      </c>
      <c r="N1231" s="70" t="str">
        <f>sampletable!N1231</f>
        <v>#N/A</v>
      </c>
      <c r="O1231" s="70" t="str">
        <f>sampletable!O1231</f>
        <v>ONT_LepR1+ONT_HCO2198</v>
      </c>
      <c r="P1231" s="70" t="str">
        <f>sampletable!P1231</f>
        <v>#N/A</v>
      </c>
      <c r="Q1231" s="70"/>
      <c r="R1231" s="70" t="str">
        <f>sampletable!R1231</f>
        <v>BC47</v>
      </c>
      <c r="S1231" s="70"/>
      <c r="T1231" s="70" t="str">
        <f>sampletable!T1231</f>
        <v>NB13</v>
      </c>
    </row>
    <row r="1232">
      <c r="A1232" s="70"/>
      <c r="B1232" s="70" t="str">
        <f>sampletable!B1232</f>
        <v>RMNH.5127935</v>
      </c>
      <c r="C1232" s="71" t="str">
        <f>sampletable!C1232</f>
        <v>Insect</v>
      </c>
      <c r="D1232" s="71" t="str">
        <f>sampletable!D1232</f>
        <v>COI-5P</v>
      </c>
      <c r="E1232" s="70">
        <f>sampletable!E1232</f>
        <v>658</v>
      </c>
      <c r="F1232" s="70">
        <f>sampletable!F1232</f>
        <v>658</v>
      </c>
      <c r="G1232" s="71" t="str">
        <f>sampletable!G1232</f>
        <v>5. Invertebrate Mitochondrial</v>
      </c>
      <c r="H1232" s="70" t="str">
        <f>sampletable!H1232</f>
        <v>ARISE_SEQ_0083</v>
      </c>
      <c r="I1232" s="70" t="str">
        <f>sampletable!I1232</f>
        <v>NCBN001483</v>
      </c>
      <c r="J1232" s="70">
        <f>sampletable!J1232</f>
        <v>1100012175</v>
      </c>
      <c r="K1232" s="70" t="str">
        <f>sampletable!K1232</f>
        <v>DL003</v>
      </c>
      <c r="L1232" s="70" t="str">
        <f>sampletable!L1232</f>
        <v>G07</v>
      </c>
      <c r="M1232" s="70" t="str">
        <f>sampletable!M1232</f>
        <v>ONT_LepF1+ONT_LCO1490</v>
      </c>
      <c r="N1232" s="70" t="str">
        <f>sampletable!N1232</f>
        <v>#N/A</v>
      </c>
      <c r="O1232" s="70" t="str">
        <f>sampletable!O1232</f>
        <v>ONT_LepR1+ONT_HCO2198</v>
      </c>
      <c r="P1232" s="70" t="str">
        <f>sampletable!P1232</f>
        <v>#N/A</v>
      </c>
      <c r="Q1232" s="70"/>
      <c r="R1232" s="70" t="str">
        <f>sampletable!R1232</f>
        <v>BC55</v>
      </c>
      <c r="S1232" s="70"/>
      <c r="T1232" s="70" t="str">
        <f>sampletable!T1232</f>
        <v>NB13</v>
      </c>
    </row>
    <row r="1233">
      <c r="A1233" s="70"/>
      <c r="B1233" s="70" t="str">
        <f>sampletable!B1233</f>
        <v>RMNH.5127943</v>
      </c>
      <c r="C1233" s="71" t="str">
        <f>sampletable!C1233</f>
        <v>Insect</v>
      </c>
      <c r="D1233" s="71" t="str">
        <f>sampletable!D1233</f>
        <v>COI-5P</v>
      </c>
      <c r="E1233" s="70">
        <f>sampletable!E1233</f>
        <v>658</v>
      </c>
      <c r="F1233" s="70">
        <f>sampletable!F1233</f>
        <v>658</v>
      </c>
      <c r="G1233" s="71" t="str">
        <f>sampletable!G1233</f>
        <v>5. Invertebrate Mitochondrial</v>
      </c>
      <c r="H1233" s="70" t="str">
        <f>sampletable!H1233</f>
        <v>ARISE_SEQ_0083</v>
      </c>
      <c r="I1233" s="70" t="str">
        <f>sampletable!I1233</f>
        <v>NCBN001483</v>
      </c>
      <c r="J1233" s="70">
        <f>sampletable!J1233</f>
        <v>1100012176</v>
      </c>
      <c r="K1233" s="70" t="str">
        <f>sampletable!K1233</f>
        <v>DL003</v>
      </c>
      <c r="L1233" s="70" t="str">
        <f>sampletable!L1233</f>
        <v>G08</v>
      </c>
      <c r="M1233" s="70" t="str">
        <f>sampletable!M1233</f>
        <v>ONT_LepF1+ONT_LCO1490</v>
      </c>
      <c r="N1233" s="70" t="str">
        <f>sampletable!N1233</f>
        <v>#N/A</v>
      </c>
      <c r="O1233" s="70" t="str">
        <f>sampletable!O1233</f>
        <v>ONT_LepR1+ONT_HCO2198</v>
      </c>
      <c r="P1233" s="70" t="str">
        <f>sampletable!P1233</f>
        <v>#N/A</v>
      </c>
      <c r="Q1233" s="70"/>
      <c r="R1233" s="70" t="str">
        <f>sampletable!R1233</f>
        <v>BC63</v>
      </c>
      <c r="S1233" s="70"/>
      <c r="T1233" s="70" t="str">
        <f>sampletable!T1233</f>
        <v>NB13</v>
      </c>
    </row>
    <row r="1234">
      <c r="A1234" s="70"/>
      <c r="B1234" s="70" t="str">
        <f>sampletable!B1234</f>
        <v>RMNH.5127951</v>
      </c>
      <c r="C1234" s="71" t="str">
        <f>sampletable!C1234</f>
        <v>Insect</v>
      </c>
      <c r="D1234" s="71" t="str">
        <f>sampletable!D1234</f>
        <v>COI-5P</v>
      </c>
      <c r="E1234" s="70">
        <f>sampletable!E1234</f>
        <v>658</v>
      </c>
      <c r="F1234" s="70">
        <f>sampletable!F1234</f>
        <v>658</v>
      </c>
      <c r="G1234" s="71" t="str">
        <f>sampletable!G1234</f>
        <v>5. Invertebrate Mitochondrial</v>
      </c>
      <c r="H1234" s="70" t="str">
        <f>sampletable!H1234</f>
        <v>ARISE_SEQ_0083</v>
      </c>
      <c r="I1234" s="70" t="str">
        <f>sampletable!I1234</f>
        <v>NCBN001483</v>
      </c>
      <c r="J1234" s="70">
        <f>sampletable!J1234</f>
        <v>1100012177</v>
      </c>
      <c r="K1234" s="70" t="str">
        <f>sampletable!K1234</f>
        <v>DL003</v>
      </c>
      <c r="L1234" s="70" t="str">
        <f>sampletable!L1234</f>
        <v>G09</v>
      </c>
      <c r="M1234" s="70" t="str">
        <f>sampletable!M1234</f>
        <v>ONT_LepF1+ONT_LCO1490</v>
      </c>
      <c r="N1234" s="70" t="str">
        <f>sampletable!N1234</f>
        <v>#N/A</v>
      </c>
      <c r="O1234" s="70" t="str">
        <f>sampletable!O1234</f>
        <v>ONT_LepR1+ONT_HCO2198</v>
      </c>
      <c r="P1234" s="70" t="str">
        <f>sampletable!P1234</f>
        <v>#N/A</v>
      </c>
      <c r="Q1234" s="70"/>
      <c r="R1234" s="70" t="str">
        <f>sampletable!R1234</f>
        <v>BC71</v>
      </c>
      <c r="S1234" s="70"/>
      <c r="T1234" s="70" t="str">
        <f>sampletable!T1234</f>
        <v>NB13</v>
      </c>
    </row>
    <row r="1235">
      <c r="A1235" s="70"/>
      <c r="B1235" s="70" t="str">
        <f>sampletable!B1235</f>
        <v>RMNH.5127959</v>
      </c>
      <c r="C1235" s="71" t="str">
        <f>sampletable!C1235</f>
        <v>Insect</v>
      </c>
      <c r="D1235" s="71" t="str">
        <f>sampletable!D1235</f>
        <v>COI-5P</v>
      </c>
      <c r="E1235" s="70">
        <f>sampletable!E1235</f>
        <v>658</v>
      </c>
      <c r="F1235" s="70">
        <f>sampletable!F1235</f>
        <v>658</v>
      </c>
      <c r="G1235" s="71" t="str">
        <f>sampletable!G1235</f>
        <v>5. Invertebrate Mitochondrial</v>
      </c>
      <c r="H1235" s="70" t="str">
        <f>sampletable!H1235</f>
        <v>ARISE_SEQ_0083</v>
      </c>
      <c r="I1235" s="70" t="str">
        <f>sampletable!I1235</f>
        <v>NCBN001483</v>
      </c>
      <c r="J1235" s="70">
        <f>sampletable!J1235</f>
        <v>1100012178</v>
      </c>
      <c r="K1235" s="70" t="str">
        <f>sampletable!K1235</f>
        <v>DL003</v>
      </c>
      <c r="L1235" s="70" t="str">
        <f>sampletable!L1235</f>
        <v>G10</v>
      </c>
      <c r="M1235" s="70" t="str">
        <f>sampletable!M1235</f>
        <v>ONT_LepF1+ONT_LCO1490</v>
      </c>
      <c r="N1235" s="70" t="str">
        <f>sampletable!N1235</f>
        <v>#N/A</v>
      </c>
      <c r="O1235" s="70" t="str">
        <f>sampletable!O1235</f>
        <v>ONT_LepR1+ONT_HCO2198</v>
      </c>
      <c r="P1235" s="70" t="str">
        <f>sampletable!P1235</f>
        <v>#N/A</v>
      </c>
      <c r="Q1235" s="70"/>
      <c r="R1235" s="70" t="str">
        <f>sampletable!R1235</f>
        <v>BC79</v>
      </c>
      <c r="S1235" s="70"/>
      <c r="T1235" s="70" t="str">
        <f>sampletable!T1235</f>
        <v>NB13</v>
      </c>
    </row>
    <row r="1236">
      <c r="A1236" s="70"/>
      <c r="B1236" s="70" t="str">
        <f>sampletable!B1236</f>
        <v>RMNH.5127967</v>
      </c>
      <c r="C1236" s="71" t="str">
        <f>sampletable!C1236</f>
        <v>Insect</v>
      </c>
      <c r="D1236" s="71" t="str">
        <f>sampletable!D1236</f>
        <v>COI-5P</v>
      </c>
      <c r="E1236" s="70">
        <f>sampletable!E1236</f>
        <v>658</v>
      </c>
      <c r="F1236" s="70">
        <f>sampletable!F1236</f>
        <v>658</v>
      </c>
      <c r="G1236" s="71" t="str">
        <f>sampletable!G1236</f>
        <v>5. Invertebrate Mitochondrial</v>
      </c>
      <c r="H1236" s="70" t="str">
        <f>sampletable!H1236</f>
        <v>ARISE_SEQ_0083</v>
      </c>
      <c r="I1236" s="70" t="str">
        <f>sampletable!I1236</f>
        <v>NCBN001483</v>
      </c>
      <c r="J1236" s="70">
        <f>sampletable!J1236</f>
        <v>1100012179</v>
      </c>
      <c r="K1236" s="70" t="str">
        <f>sampletable!K1236</f>
        <v>DL003</v>
      </c>
      <c r="L1236" s="70" t="str">
        <f>sampletable!L1236</f>
        <v>G11</v>
      </c>
      <c r="M1236" s="70" t="str">
        <f>sampletable!M1236</f>
        <v>ONT_LepF1+ONT_LCO1490</v>
      </c>
      <c r="N1236" s="70" t="str">
        <f>sampletable!N1236</f>
        <v>#N/A</v>
      </c>
      <c r="O1236" s="70" t="str">
        <f>sampletable!O1236</f>
        <v>ONT_LepR1+ONT_HCO2198</v>
      </c>
      <c r="P1236" s="70" t="str">
        <f>sampletable!P1236</f>
        <v>#N/A</v>
      </c>
      <c r="Q1236" s="70"/>
      <c r="R1236" s="70" t="str">
        <f>sampletable!R1236</f>
        <v>BC87</v>
      </c>
      <c r="S1236" s="70"/>
      <c r="T1236" s="70" t="str">
        <f>sampletable!T1236</f>
        <v>NB13</v>
      </c>
    </row>
    <row r="1237">
      <c r="A1237" s="70"/>
      <c r="B1237" s="70" t="str">
        <f>sampletable!B1237</f>
        <v>RMNH.5127975</v>
      </c>
      <c r="C1237" s="71" t="str">
        <f>sampletable!C1237</f>
        <v>Insect</v>
      </c>
      <c r="D1237" s="71" t="str">
        <f>sampletable!D1237</f>
        <v>COI-5P</v>
      </c>
      <c r="E1237" s="70">
        <f>sampletable!E1237</f>
        <v>658</v>
      </c>
      <c r="F1237" s="70">
        <f>sampletable!F1237</f>
        <v>658</v>
      </c>
      <c r="G1237" s="71" t="str">
        <f>sampletable!G1237</f>
        <v>5. Invertebrate Mitochondrial</v>
      </c>
      <c r="H1237" s="70" t="str">
        <f>sampletable!H1237</f>
        <v>ARISE_SEQ_0083</v>
      </c>
      <c r="I1237" s="70" t="str">
        <f>sampletable!I1237</f>
        <v>NCBN001483</v>
      </c>
      <c r="J1237" s="70">
        <f>sampletable!J1237</f>
        <v>1100012180</v>
      </c>
      <c r="K1237" s="70" t="str">
        <f>sampletable!K1237</f>
        <v>DL003</v>
      </c>
      <c r="L1237" s="70" t="str">
        <f>sampletable!L1237</f>
        <v>G12</v>
      </c>
      <c r="M1237" s="70" t="str">
        <f>sampletable!M1237</f>
        <v>ONT_LepF1+ONT_LCO1490</v>
      </c>
      <c r="N1237" s="70" t="str">
        <f>sampletable!N1237</f>
        <v>#N/A</v>
      </c>
      <c r="O1237" s="70" t="str">
        <f>sampletable!O1237</f>
        <v>ONT_LepR1+ONT_HCO2198</v>
      </c>
      <c r="P1237" s="70" t="str">
        <f>sampletable!P1237</f>
        <v>#N/A</v>
      </c>
      <c r="Q1237" s="70"/>
      <c r="R1237" s="70" t="str">
        <f>sampletable!R1237</f>
        <v>BC95</v>
      </c>
      <c r="S1237" s="70"/>
      <c r="T1237" s="70" t="str">
        <f>sampletable!T1237</f>
        <v>NB13</v>
      </c>
    </row>
    <row r="1238">
      <c r="A1238" s="70"/>
      <c r="B1238" s="70" t="str">
        <f>sampletable!B1238</f>
        <v>RMNH.5127888</v>
      </c>
      <c r="C1238" s="71" t="str">
        <f>sampletable!C1238</f>
        <v>Insect</v>
      </c>
      <c r="D1238" s="71" t="str">
        <f>sampletable!D1238</f>
        <v>COI-5P</v>
      </c>
      <c r="E1238" s="70">
        <f>sampletable!E1238</f>
        <v>658</v>
      </c>
      <c r="F1238" s="70">
        <f>sampletable!F1238</f>
        <v>658</v>
      </c>
      <c r="G1238" s="71" t="str">
        <f>sampletable!G1238</f>
        <v>5. Invertebrate Mitochondrial</v>
      </c>
      <c r="H1238" s="70" t="str">
        <f>sampletable!H1238</f>
        <v>ARISE_SEQ_0083</v>
      </c>
      <c r="I1238" s="70" t="str">
        <f>sampletable!I1238</f>
        <v>NCBN001483</v>
      </c>
      <c r="J1238" s="70">
        <f>sampletable!J1238</f>
        <v>1100012181</v>
      </c>
      <c r="K1238" s="70" t="str">
        <f>sampletable!K1238</f>
        <v>DL003</v>
      </c>
      <c r="L1238" s="70" t="str">
        <f>sampletable!L1238</f>
        <v>H01</v>
      </c>
      <c r="M1238" s="70" t="str">
        <f>sampletable!M1238</f>
        <v>ONT_LepF1+ONT_LCO1490</v>
      </c>
      <c r="N1238" s="70" t="str">
        <f>sampletable!N1238</f>
        <v>#N/A</v>
      </c>
      <c r="O1238" s="70" t="str">
        <f>sampletable!O1238</f>
        <v>ONT_LepR1+ONT_HCO2198</v>
      </c>
      <c r="P1238" s="70" t="str">
        <f>sampletable!P1238</f>
        <v>#N/A</v>
      </c>
      <c r="Q1238" s="70"/>
      <c r="R1238" s="70" t="str">
        <f>sampletable!R1238</f>
        <v>BC08</v>
      </c>
      <c r="S1238" s="70"/>
      <c r="T1238" s="70" t="str">
        <f>sampletable!T1238</f>
        <v>NB13</v>
      </c>
    </row>
    <row r="1239">
      <c r="A1239" s="70"/>
      <c r="B1239" s="70" t="str">
        <f>sampletable!B1239</f>
        <v>RMNH.5127896</v>
      </c>
      <c r="C1239" s="71" t="str">
        <f>sampletable!C1239</f>
        <v>Insect</v>
      </c>
      <c r="D1239" s="71" t="str">
        <f>sampletable!D1239</f>
        <v>COI-5P</v>
      </c>
      <c r="E1239" s="70">
        <f>sampletable!E1239</f>
        <v>658</v>
      </c>
      <c r="F1239" s="70">
        <f>sampletable!F1239</f>
        <v>658</v>
      </c>
      <c r="G1239" s="71" t="str">
        <f>sampletable!G1239</f>
        <v>5. Invertebrate Mitochondrial</v>
      </c>
      <c r="H1239" s="70" t="str">
        <f>sampletable!H1239</f>
        <v>ARISE_SEQ_0083</v>
      </c>
      <c r="I1239" s="70" t="str">
        <f>sampletable!I1239</f>
        <v>NCBN001483</v>
      </c>
      <c r="J1239" s="70">
        <f>sampletable!J1239</f>
        <v>1100012182</v>
      </c>
      <c r="K1239" s="70" t="str">
        <f>sampletable!K1239</f>
        <v>DL003</v>
      </c>
      <c r="L1239" s="70" t="str">
        <f>sampletable!L1239</f>
        <v>H02</v>
      </c>
      <c r="M1239" s="70" t="str">
        <f>sampletable!M1239</f>
        <v>ONT_LepF1+ONT_LCO1490</v>
      </c>
      <c r="N1239" s="70" t="str">
        <f>sampletable!N1239</f>
        <v>#N/A</v>
      </c>
      <c r="O1239" s="70" t="str">
        <f>sampletable!O1239</f>
        <v>ONT_LepR1+ONT_HCO2198</v>
      </c>
      <c r="P1239" s="70" t="str">
        <f>sampletable!P1239</f>
        <v>#N/A</v>
      </c>
      <c r="Q1239" s="70"/>
      <c r="R1239" s="70" t="str">
        <f>sampletable!R1239</f>
        <v>BC16</v>
      </c>
      <c r="S1239" s="70"/>
      <c r="T1239" s="70" t="str">
        <f>sampletable!T1239</f>
        <v>NB13</v>
      </c>
    </row>
    <row r="1240">
      <c r="A1240" s="70"/>
      <c r="B1240" s="70" t="str">
        <f>sampletable!B1240</f>
        <v>RMNH.5127904</v>
      </c>
      <c r="C1240" s="71" t="str">
        <f>sampletable!C1240</f>
        <v>Insect</v>
      </c>
      <c r="D1240" s="71" t="str">
        <f>sampletable!D1240</f>
        <v>COI-5P</v>
      </c>
      <c r="E1240" s="70">
        <f>sampletable!E1240</f>
        <v>658</v>
      </c>
      <c r="F1240" s="70">
        <f>sampletable!F1240</f>
        <v>658</v>
      </c>
      <c r="G1240" s="71" t="str">
        <f>sampletable!G1240</f>
        <v>5. Invertebrate Mitochondrial</v>
      </c>
      <c r="H1240" s="70" t="str">
        <f>sampletable!H1240</f>
        <v>ARISE_SEQ_0083</v>
      </c>
      <c r="I1240" s="70" t="str">
        <f>sampletable!I1240</f>
        <v>NCBN001483</v>
      </c>
      <c r="J1240" s="70">
        <f>sampletable!J1240</f>
        <v>1100012183</v>
      </c>
      <c r="K1240" s="70" t="str">
        <f>sampletable!K1240</f>
        <v>DL003</v>
      </c>
      <c r="L1240" s="70" t="str">
        <f>sampletable!L1240</f>
        <v>H03</v>
      </c>
      <c r="M1240" s="70" t="str">
        <f>sampletable!M1240</f>
        <v>ONT_LepF1+ONT_LCO1490</v>
      </c>
      <c r="N1240" s="70" t="str">
        <f>sampletable!N1240</f>
        <v>#N/A</v>
      </c>
      <c r="O1240" s="70" t="str">
        <f>sampletable!O1240</f>
        <v>ONT_LepR1+ONT_HCO2198</v>
      </c>
      <c r="P1240" s="70" t="str">
        <f>sampletable!P1240</f>
        <v>#N/A</v>
      </c>
      <c r="Q1240" s="70"/>
      <c r="R1240" s="70" t="str">
        <f>sampletable!R1240</f>
        <v>BC24</v>
      </c>
      <c r="S1240" s="70"/>
      <c r="T1240" s="70" t="str">
        <f>sampletable!T1240</f>
        <v>NB13</v>
      </c>
    </row>
    <row r="1241">
      <c r="A1241" s="70"/>
      <c r="B1241" s="70" t="str">
        <f>sampletable!B1241</f>
        <v>RMNH.5127912</v>
      </c>
      <c r="C1241" s="71" t="str">
        <f>sampletable!C1241</f>
        <v>Insect</v>
      </c>
      <c r="D1241" s="71" t="str">
        <f>sampletable!D1241</f>
        <v>COI-5P</v>
      </c>
      <c r="E1241" s="70">
        <f>sampletable!E1241</f>
        <v>658</v>
      </c>
      <c r="F1241" s="70">
        <f>sampletable!F1241</f>
        <v>658</v>
      </c>
      <c r="G1241" s="71" t="str">
        <f>sampletable!G1241</f>
        <v>5. Invertebrate Mitochondrial</v>
      </c>
      <c r="H1241" s="70" t="str">
        <f>sampletable!H1241</f>
        <v>ARISE_SEQ_0083</v>
      </c>
      <c r="I1241" s="70" t="str">
        <f>sampletable!I1241</f>
        <v>NCBN001483</v>
      </c>
      <c r="J1241" s="70">
        <f>sampletable!J1241</f>
        <v>1100012184</v>
      </c>
      <c r="K1241" s="70" t="str">
        <f>sampletable!K1241</f>
        <v>DL003</v>
      </c>
      <c r="L1241" s="70" t="str">
        <f>sampletable!L1241</f>
        <v>H04</v>
      </c>
      <c r="M1241" s="70" t="str">
        <f>sampletable!M1241</f>
        <v>ONT_LepF1+ONT_LCO1490</v>
      </c>
      <c r="N1241" s="70" t="str">
        <f>sampletable!N1241</f>
        <v>#N/A</v>
      </c>
      <c r="O1241" s="70" t="str">
        <f>sampletable!O1241</f>
        <v>ONT_LepR1+ONT_HCO2198</v>
      </c>
      <c r="P1241" s="70" t="str">
        <f>sampletable!P1241</f>
        <v>#N/A</v>
      </c>
      <c r="Q1241" s="70"/>
      <c r="R1241" s="70" t="str">
        <f>sampletable!R1241</f>
        <v>BC32</v>
      </c>
      <c r="S1241" s="70"/>
      <c r="T1241" s="70" t="str">
        <f>sampletable!T1241</f>
        <v>NB13</v>
      </c>
    </row>
    <row r="1242">
      <c r="A1242" s="70"/>
      <c r="B1242" s="70" t="str">
        <f>sampletable!B1242</f>
        <v>RMNH.5127920</v>
      </c>
      <c r="C1242" s="71" t="str">
        <f>sampletable!C1242</f>
        <v>Insect</v>
      </c>
      <c r="D1242" s="71" t="str">
        <f>sampletable!D1242</f>
        <v>COI-5P</v>
      </c>
      <c r="E1242" s="70">
        <f>sampletable!E1242</f>
        <v>658</v>
      </c>
      <c r="F1242" s="70">
        <f>sampletable!F1242</f>
        <v>658</v>
      </c>
      <c r="G1242" s="71" t="str">
        <f>sampletable!G1242</f>
        <v>5. Invertebrate Mitochondrial</v>
      </c>
      <c r="H1242" s="70" t="str">
        <f>sampletable!H1242</f>
        <v>ARISE_SEQ_0083</v>
      </c>
      <c r="I1242" s="70" t="str">
        <f>sampletable!I1242</f>
        <v>NCBN001483</v>
      </c>
      <c r="J1242" s="70">
        <f>sampletable!J1242</f>
        <v>1100012185</v>
      </c>
      <c r="K1242" s="70" t="str">
        <f>sampletable!K1242</f>
        <v>DL003</v>
      </c>
      <c r="L1242" s="70" t="str">
        <f>sampletable!L1242</f>
        <v>H05</v>
      </c>
      <c r="M1242" s="70" t="str">
        <f>sampletable!M1242</f>
        <v>ONT_LepF1+ONT_LCO1490</v>
      </c>
      <c r="N1242" s="70" t="str">
        <f>sampletable!N1242</f>
        <v>#N/A</v>
      </c>
      <c r="O1242" s="70" t="str">
        <f>sampletable!O1242</f>
        <v>ONT_LepR1+ONT_HCO2198</v>
      </c>
      <c r="P1242" s="70" t="str">
        <f>sampletable!P1242</f>
        <v>#N/A</v>
      </c>
      <c r="Q1242" s="70"/>
      <c r="R1242" s="70" t="str">
        <f>sampletable!R1242</f>
        <v>BC40</v>
      </c>
      <c r="S1242" s="70"/>
      <c r="T1242" s="70" t="str">
        <f>sampletable!T1242</f>
        <v>NB13</v>
      </c>
    </row>
    <row r="1243">
      <c r="A1243" s="70"/>
      <c r="B1243" s="70" t="str">
        <f>sampletable!B1243</f>
        <v>RMNH.5127928</v>
      </c>
      <c r="C1243" s="71" t="str">
        <f>sampletable!C1243</f>
        <v>Insect</v>
      </c>
      <c r="D1243" s="71" t="str">
        <f>sampletable!D1243</f>
        <v>COI-5P</v>
      </c>
      <c r="E1243" s="70">
        <f>sampletable!E1243</f>
        <v>658</v>
      </c>
      <c r="F1243" s="70">
        <f>sampletable!F1243</f>
        <v>658</v>
      </c>
      <c r="G1243" s="71" t="str">
        <f>sampletable!G1243</f>
        <v>5. Invertebrate Mitochondrial</v>
      </c>
      <c r="H1243" s="70" t="str">
        <f>sampletable!H1243</f>
        <v>ARISE_SEQ_0083</v>
      </c>
      <c r="I1243" s="70" t="str">
        <f>sampletable!I1243</f>
        <v>NCBN001483</v>
      </c>
      <c r="J1243" s="70">
        <f>sampletable!J1243</f>
        <v>1100012186</v>
      </c>
      <c r="K1243" s="70" t="str">
        <f>sampletable!K1243</f>
        <v>DL003</v>
      </c>
      <c r="L1243" s="70" t="str">
        <f>sampletable!L1243</f>
        <v>H06</v>
      </c>
      <c r="M1243" s="70" t="str">
        <f>sampletable!M1243</f>
        <v>ONT_LepF1+ONT_LCO1490</v>
      </c>
      <c r="N1243" s="70" t="str">
        <f>sampletable!N1243</f>
        <v>#N/A</v>
      </c>
      <c r="O1243" s="70" t="str">
        <f>sampletable!O1243</f>
        <v>ONT_LepR1+ONT_HCO2198</v>
      </c>
      <c r="P1243" s="70" t="str">
        <f>sampletable!P1243</f>
        <v>#N/A</v>
      </c>
      <c r="Q1243" s="70"/>
      <c r="R1243" s="70" t="str">
        <f>sampletable!R1243</f>
        <v>BC48</v>
      </c>
      <c r="S1243" s="70"/>
      <c r="T1243" s="70" t="str">
        <f>sampletable!T1243</f>
        <v>NB13</v>
      </c>
    </row>
    <row r="1244">
      <c r="A1244" s="70"/>
      <c r="B1244" s="70" t="str">
        <f>sampletable!B1244</f>
        <v>RMNH.5127936</v>
      </c>
      <c r="C1244" s="71" t="str">
        <f>sampletable!C1244</f>
        <v>Insect</v>
      </c>
      <c r="D1244" s="71" t="str">
        <f>sampletable!D1244</f>
        <v>COI-5P</v>
      </c>
      <c r="E1244" s="70">
        <f>sampletable!E1244</f>
        <v>658</v>
      </c>
      <c r="F1244" s="70">
        <f>sampletable!F1244</f>
        <v>658</v>
      </c>
      <c r="G1244" s="71" t="str">
        <f>sampletable!G1244</f>
        <v>5. Invertebrate Mitochondrial</v>
      </c>
      <c r="H1244" s="70" t="str">
        <f>sampletable!H1244</f>
        <v>ARISE_SEQ_0083</v>
      </c>
      <c r="I1244" s="70" t="str">
        <f>sampletable!I1244</f>
        <v>NCBN001483</v>
      </c>
      <c r="J1244" s="70">
        <f>sampletable!J1244</f>
        <v>1100012187</v>
      </c>
      <c r="K1244" s="70" t="str">
        <f>sampletable!K1244</f>
        <v>DL003</v>
      </c>
      <c r="L1244" s="70" t="str">
        <f>sampletable!L1244</f>
        <v>H07</v>
      </c>
      <c r="M1244" s="70" t="str">
        <f>sampletable!M1244</f>
        <v>ONT_LepF1+ONT_LCO1490</v>
      </c>
      <c r="N1244" s="70" t="str">
        <f>sampletable!N1244</f>
        <v>#N/A</v>
      </c>
      <c r="O1244" s="70" t="str">
        <f>sampletable!O1244</f>
        <v>ONT_LepR1+ONT_HCO2198</v>
      </c>
      <c r="P1244" s="70" t="str">
        <f>sampletable!P1244</f>
        <v>#N/A</v>
      </c>
      <c r="Q1244" s="70"/>
      <c r="R1244" s="70" t="str">
        <f>sampletable!R1244</f>
        <v>BC56</v>
      </c>
      <c r="S1244" s="70"/>
      <c r="T1244" s="70" t="str">
        <f>sampletable!T1244</f>
        <v>NB13</v>
      </c>
    </row>
    <row r="1245">
      <c r="A1245" s="70"/>
      <c r="B1245" s="70" t="str">
        <f>sampletable!B1245</f>
        <v>RMNH.5127944</v>
      </c>
      <c r="C1245" s="71" t="str">
        <f>sampletable!C1245</f>
        <v>Insect</v>
      </c>
      <c r="D1245" s="71" t="str">
        <f>sampletable!D1245</f>
        <v>COI-5P</v>
      </c>
      <c r="E1245" s="70">
        <f>sampletable!E1245</f>
        <v>658</v>
      </c>
      <c r="F1245" s="70">
        <f>sampletable!F1245</f>
        <v>658</v>
      </c>
      <c r="G1245" s="71" t="str">
        <f>sampletable!G1245</f>
        <v>5. Invertebrate Mitochondrial</v>
      </c>
      <c r="H1245" s="70" t="str">
        <f>sampletable!H1245</f>
        <v>ARISE_SEQ_0083</v>
      </c>
      <c r="I1245" s="70" t="str">
        <f>sampletable!I1245</f>
        <v>NCBN001483</v>
      </c>
      <c r="J1245" s="70">
        <f>sampletable!J1245</f>
        <v>1100012188</v>
      </c>
      <c r="K1245" s="70" t="str">
        <f>sampletable!K1245</f>
        <v>DL003</v>
      </c>
      <c r="L1245" s="70" t="str">
        <f>sampletable!L1245</f>
        <v>H08</v>
      </c>
      <c r="M1245" s="70" t="str">
        <f>sampletable!M1245</f>
        <v>ONT_LepF1+ONT_LCO1490</v>
      </c>
      <c r="N1245" s="70" t="str">
        <f>sampletable!N1245</f>
        <v>#N/A</v>
      </c>
      <c r="O1245" s="70" t="str">
        <f>sampletable!O1245</f>
        <v>ONT_LepR1+ONT_HCO2198</v>
      </c>
      <c r="P1245" s="70" t="str">
        <f>sampletable!P1245</f>
        <v>#N/A</v>
      </c>
      <c r="Q1245" s="70"/>
      <c r="R1245" s="70" t="str">
        <f>sampletable!R1245</f>
        <v>BC64</v>
      </c>
      <c r="S1245" s="70"/>
      <c r="T1245" s="70" t="str">
        <f>sampletable!T1245</f>
        <v>NB13</v>
      </c>
    </row>
    <row r="1246">
      <c r="A1246" s="70"/>
      <c r="B1246" s="70" t="str">
        <f>sampletable!B1246</f>
        <v>RMNH.5127952</v>
      </c>
      <c r="C1246" s="71" t="str">
        <f>sampletable!C1246</f>
        <v>Insect</v>
      </c>
      <c r="D1246" s="71" t="str">
        <f>sampletable!D1246</f>
        <v>COI-5P</v>
      </c>
      <c r="E1246" s="70">
        <f>sampletable!E1246</f>
        <v>658</v>
      </c>
      <c r="F1246" s="70">
        <f>sampletable!F1246</f>
        <v>658</v>
      </c>
      <c r="G1246" s="71" t="str">
        <f>sampletable!G1246</f>
        <v>5. Invertebrate Mitochondrial</v>
      </c>
      <c r="H1246" s="70" t="str">
        <f>sampletable!H1246</f>
        <v>ARISE_SEQ_0083</v>
      </c>
      <c r="I1246" s="70" t="str">
        <f>sampletable!I1246</f>
        <v>NCBN001483</v>
      </c>
      <c r="J1246" s="70">
        <f>sampletable!J1246</f>
        <v>1100012189</v>
      </c>
      <c r="K1246" s="70" t="str">
        <f>sampletable!K1246</f>
        <v>DL003</v>
      </c>
      <c r="L1246" s="70" t="str">
        <f>sampletable!L1246</f>
        <v>H09</v>
      </c>
      <c r="M1246" s="70" t="str">
        <f>sampletable!M1246</f>
        <v>ONT_LepF1+ONT_LCO1490</v>
      </c>
      <c r="N1246" s="70" t="str">
        <f>sampletable!N1246</f>
        <v>#N/A</v>
      </c>
      <c r="O1246" s="70" t="str">
        <f>sampletable!O1246</f>
        <v>ONT_LepR1+ONT_HCO2198</v>
      </c>
      <c r="P1246" s="70" t="str">
        <f>sampletable!P1246</f>
        <v>#N/A</v>
      </c>
      <c r="Q1246" s="70"/>
      <c r="R1246" s="70" t="str">
        <f>sampletable!R1246</f>
        <v>BC72</v>
      </c>
      <c r="S1246" s="70"/>
      <c r="T1246" s="70" t="str">
        <f>sampletable!T1246</f>
        <v>NB13</v>
      </c>
    </row>
    <row r="1247">
      <c r="A1247" s="70"/>
      <c r="B1247" s="70" t="str">
        <f>sampletable!B1247</f>
        <v>RMNH.5127960</v>
      </c>
      <c r="C1247" s="71" t="str">
        <f>sampletable!C1247</f>
        <v>Insect</v>
      </c>
      <c r="D1247" s="71" t="str">
        <f>sampletable!D1247</f>
        <v>COI-5P</v>
      </c>
      <c r="E1247" s="70">
        <f>sampletable!E1247</f>
        <v>658</v>
      </c>
      <c r="F1247" s="70">
        <f>sampletable!F1247</f>
        <v>658</v>
      </c>
      <c r="G1247" s="71" t="str">
        <f>sampletable!G1247</f>
        <v>5. Invertebrate Mitochondrial</v>
      </c>
      <c r="H1247" s="70" t="str">
        <f>sampletable!H1247</f>
        <v>ARISE_SEQ_0083</v>
      </c>
      <c r="I1247" s="70" t="str">
        <f>sampletable!I1247</f>
        <v>NCBN001483</v>
      </c>
      <c r="J1247" s="70">
        <f>sampletable!J1247</f>
        <v>1100012190</v>
      </c>
      <c r="K1247" s="70" t="str">
        <f>sampletable!K1247</f>
        <v>DL003</v>
      </c>
      <c r="L1247" s="70" t="str">
        <f>sampletable!L1247</f>
        <v>H10</v>
      </c>
      <c r="M1247" s="70" t="str">
        <f>sampletable!M1247</f>
        <v>ONT_LepF1+ONT_LCO1490</v>
      </c>
      <c r="N1247" s="70" t="str">
        <f>sampletable!N1247</f>
        <v>#N/A</v>
      </c>
      <c r="O1247" s="70" t="str">
        <f>sampletable!O1247</f>
        <v>ONT_LepR1+ONT_HCO2198</v>
      </c>
      <c r="P1247" s="70" t="str">
        <f>sampletable!P1247</f>
        <v>#N/A</v>
      </c>
      <c r="Q1247" s="70"/>
      <c r="R1247" s="70" t="str">
        <f>sampletable!R1247</f>
        <v>BC80</v>
      </c>
      <c r="S1247" s="70"/>
      <c r="T1247" s="70" t="str">
        <f>sampletable!T1247</f>
        <v>NB13</v>
      </c>
    </row>
    <row r="1248">
      <c r="A1248" s="70"/>
      <c r="B1248" s="70" t="str">
        <f>sampletable!B1248</f>
        <v>RMNH.5127968</v>
      </c>
      <c r="C1248" s="71" t="str">
        <f>sampletable!C1248</f>
        <v>Insect</v>
      </c>
      <c r="D1248" s="71" t="str">
        <f>sampletable!D1248</f>
        <v>COI-5P</v>
      </c>
      <c r="E1248" s="70">
        <f>sampletable!E1248</f>
        <v>658</v>
      </c>
      <c r="F1248" s="70">
        <f>sampletable!F1248</f>
        <v>658</v>
      </c>
      <c r="G1248" s="71" t="str">
        <f>sampletable!G1248</f>
        <v>5. Invertebrate Mitochondrial</v>
      </c>
      <c r="H1248" s="70" t="str">
        <f>sampletable!H1248</f>
        <v>ARISE_SEQ_0083</v>
      </c>
      <c r="I1248" s="70" t="str">
        <f>sampletable!I1248</f>
        <v>NCBN001483</v>
      </c>
      <c r="J1248" s="70">
        <f>sampletable!J1248</f>
        <v>1100012191</v>
      </c>
      <c r="K1248" s="70" t="str">
        <f>sampletable!K1248</f>
        <v>DL003</v>
      </c>
      <c r="L1248" s="70" t="str">
        <f>sampletable!L1248</f>
        <v>H11</v>
      </c>
      <c r="M1248" s="70" t="str">
        <f>sampletable!M1248</f>
        <v>ONT_LepF1+ONT_LCO1490</v>
      </c>
      <c r="N1248" s="70" t="str">
        <f>sampletable!N1248</f>
        <v>#N/A</v>
      </c>
      <c r="O1248" s="70" t="str">
        <f>sampletable!O1248</f>
        <v>ONT_LepR1+ONT_HCO2198</v>
      </c>
      <c r="P1248" s="70" t="str">
        <f>sampletable!P1248</f>
        <v>#N/A</v>
      </c>
      <c r="Q1248" s="70"/>
      <c r="R1248" s="70" t="str">
        <f>sampletable!R1248</f>
        <v>BC88</v>
      </c>
      <c r="S1248" s="70"/>
      <c r="T1248" s="70" t="str">
        <f>sampletable!T1248</f>
        <v>NB13</v>
      </c>
    </row>
    <row r="1249">
      <c r="A1249" s="70"/>
      <c r="B1249" s="70" t="str">
        <f>sampletable!B1249</f>
        <v>NC2_1483</v>
      </c>
      <c r="C1249" s="71" t="str">
        <f>sampletable!C1249</f>
        <v>neg.</v>
      </c>
      <c r="D1249" s="71" t="str">
        <f>sampletable!D1249</f>
        <v>COI-5P</v>
      </c>
      <c r="E1249" s="70">
        <f>sampletable!E1249</f>
        <v>658</v>
      </c>
      <c r="F1249" s="70">
        <f>sampletable!F1249</f>
        <v>658</v>
      </c>
      <c r="G1249" s="71" t="str">
        <f>sampletable!G1249</f>
        <v>5. Invertebrate Mitochondrial</v>
      </c>
      <c r="H1249" s="70" t="str">
        <f>sampletable!H1249</f>
        <v>ARISE_SEQ_0083</v>
      </c>
      <c r="I1249" s="70" t="str">
        <f>sampletable!I1249</f>
        <v>NCBN001483</v>
      </c>
      <c r="J1249" s="70">
        <f>sampletable!J1249</f>
        <v>1100012192</v>
      </c>
      <c r="K1249" s="70" t="str">
        <f>sampletable!K1249</f>
        <v>DL003</v>
      </c>
      <c r="L1249" s="70" t="str">
        <f>sampletable!L1249</f>
        <v>H12</v>
      </c>
      <c r="M1249" s="70" t="str">
        <f>sampletable!M1249</f>
        <v>ONT_LepF1+ONT_LCO1490</v>
      </c>
      <c r="N1249" s="70" t="str">
        <f>sampletable!N1249</f>
        <v>#N/A</v>
      </c>
      <c r="O1249" s="70" t="str">
        <f>sampletable!O1249</f>
        <v>ONT_LepR1+ONT_HCO2198</v>
      </c>
      <c r="P1249" s="70" t="str">
        <f>sampletable!P1249</f>
        <v>#N/A</v>
      </c>
      <c r="Q1249" s="70"/>
      <c r="R1249" s="70" t="str">
        <f>sampletable!R1249</f>
        <v>BC96</v>
      </c>
      <c r="S1249" s="70"/>
      <c r="T1249" s="70" t="str">
        <f>sampletable!T1249</f>
        <v>NB13</v>
      </c>
    </row>
    <row r="1250">
      <c r="A1250" s="70"/>
      <c r="B1250" s="70" t="str">
        <f>sampletable!B1250</f>
        <v>NC1_1460</v>
      </c>
      <c r="C1250" s="71" t="str">
        <f>sampletable!C1250</f>
        <v>neg.</v>
      </c>
      <c r="D1250" s="71" t="str">
        <f>sampletable!D1250</f>
        <v>COI-5P</v>
      </c>
      <c r="E1250" s="70">
        <f>sampletable!E1250</f>
        <v>658</v>
      </c>
      <c r="F1250" s="70">
        <f>sampletable!F1250</f>
        <v>658</v>
      </c>
      <c r="G1250" s="71" t="str">
        <f>sampletable!G1250</f>
        <v>5. Invertebrate Mitochondrial</v>
      </c>
      <c r="H1250" s="70" t="str">
        <f>sampletable!H1250</f>
        <v>ARISE_SEQ_0199</v>
      </c>
      <c r="I1250" s="70" t="str">
        <f>sampletable!I1250</f>
        <v>NCBN001460</v>
      </c>
      <c r="J1250" s="70">
        <f>sampletable!J1250</f>
        <v>1100009889</v>
      </c>
      <c r="K1250" s="70" t="str">
        <f>sampletable!K1250</f>
        <v>NI109</v>
      </c>
      <c r="L1250" s="70" t="str">
        <f>sampletable!L1250</f>
        <v>A01</v>
      </c>
      <c r="M1250" s="70" t="str">
        <f>sampletable!M1250</f>
        <v>ONT_LepF1+ONT_LCO1490</v>
      </c>
      <c r="N1250" s="70" t="str">
        <f>sampletable!N1250</f>
        <v>#N/A</v>
      </c>
      <c r="O1250" s="70" t="str">
        <f>sampletable!O1250</f>
        <v>ONT_LepR1+ONT_HCO2198</v>
      </c>
      <c r="P1250" s="70" t="str">
        <f>sampletable!P1250</f>
        <v>#N/A</v>
      </c>
      <c r="Q1250" s="70"/>
      <c r="R1250" s="70" t="str">
        <f>sampletable!R1250</f>
        <v>BC01</v>
      </c>
      <c r="S1250" s="70"/>
      <c r="T1250" s="70" t="str">
        <f>sampletable!T1250</f>
        <v>NB14</v>
      </c>
    </row>
    <row r="1251">
      <c r="A1251" s="70"/>
      <c r="B1251" s="70" t="str">
        <f>sampletable!B1251</f>
        <v>RMNH.5147423</v>
      </c>
      <c r="C1251" s="71" t="str">
        <f>sampletable!C1251</f>
        <v>Pogonognathellus flavescens</v>
      </c>
      <c r="D1251" s="71" t="str">
        <f>sampletable!D1251</f>
        <v>COI-5P</v>
      </c>
      <c r="E1251" s="70">
        <f>sampletable!E1251</f>
        <v>658</v>
      </c>
      <c r="F1251" s="70">
        <f>sampletable!F1251</f>
        <v>658</v>
      </c>
      <c r="G1251" s="71" t="str">
        <f>sampletable!G1251</f>
        <v>5. Invertebrate Mitochondrial</v>
      </c>
      <c r="H1251" s="70" t="str">
        <f>sampletable!H1251</f>
        <v>ARISE_SEQ_0199</v>
      </c>
      <c r="I1251" s="70" t="str">
        <f>sampletable!I1251</f>
        <v>NCBN001460</v>
      </c>
      <c r="J1251" s="70">
        <f>sampletable!J1251</f>
        <v>1100009890</v>
      </c>
      <c r="K1251" s="70" t="str">
        <f>sampletable!K1251</f>
        <v>NI109</v>
      </c>
      <c r="L1251" s="70" t="str">
        <f>sampletable!L1251</f>
        <v>A02</v>
      </c>
      <c r="M1251" s="70" t="str">
        <f>sampletable!M1251</f>
        <v>ONT_LepF1+ONT_LCO1490</v>
      </c>
      <c r="N1251" s="70" t="str">
        <f>sampletable!N1251</f>
        <v>#N/A</v>
      </c>
      <c r="O1251" s="70" t="str">
        <f>sampletable!O1251</f>
        <v>ONT_LepR1+ONT_HCO2198</v>
      </c>
      <c r="P1251" s="70" t="str">
        <f>sampletable!P1251</f>
        <v>#N/A</v>
      </c>
      <c r="Q1251" s="70"/>
      <c r="R1251" s="70" t="str">
        <f>sampletable!R1251</f>
        <v>BC09</v>
      </c>
      <c r="S1251" s="70"/>
      <c r="T1251" s="70" t="str">
        <f>sampletable!T1251</f>
        <v>NB14</v>
      </c>
    </row>
    <row r="1252">
      <c r="A1252" s="70"/>
      <c r="B1252" s="70" t="str">
        <f>sampletable!B1252</f>
        <v>RMNH.5147431</v>
      </c>
      <c r="C1252" s="71" t="str">
        <f>sampletable!C1252</f>
        <v>Scelionidae</v>
      </c>
      <c r="D1252" s="71" t="str">
        <f>sampletable!D1252</f>
        <v>COI-5P</v>
      </c>
      <c r="E1252" s="70">
        <f>sampletable!E1252</f>
        <v>658</v>
      </c>
      <c r="F1252" s="70">
        <f>sampletable!F1252</f>
        <v>658</v>
      </c>
      <c r="G1252" s="71" t="str">
        <f>sampletable!G1252</f>
        <v>5. Invertebrate Mitochondrial</v>
      </c>
      <c r="H1252" s="70" t="str">
        <f>sampletable!H1252</f>
        <v>ARISE_SEQ_0199</v>
      </c>
      <c r="I1252" s="70" t="str">
        <f>sampletable!I1252</f>
        <v>NCBN001460</v>
      </c>
      <c r="J1252" s="70">
        <f>sampletable!J1252</f>
        <v>1100009891</v>
      </c>
      <c r="K1252" s="70" t="str">
        <f>sampletable!K1252</f>
        <v>NI109</v>
      </c>
      <c r="L1252" s="70" t="str">
        <f>sampletable!L1252</f>
        <v>A03</v>
      </c>
      <c r="M1252" s="70" t="str">
        <f>sampletable!M1252</f>
        <v>ONT_LepF1+ONT_LCO1490</v>
      </c>
      <c r="N1252" s="70" t="str">
        <f>sampletable!N1252</f>
        <v>#N/A</v>
      </c>
      <c r="O1252" s="70" t="str">
        <f>sampletable!O1252</f>
        <v>ONT_LepR1+ONT_HCO2198</v>
      </c>
      <c r="P1252" s="70" t="str">
        <f>sampletable!P1252</f>
        <v>#N/A</v>
      </c>
      <c r="Q1252" s="70"/>
      <c r="R1252" s="70" t="str">
        <f>sampletable!R1252</f>
        <v>BC17</v>
      </c>
      <c r="S1252" s="70"/>
      <c r="T1252" s="70" t="str">
        <f>sampletable!T1252</f>
        <v>NB14</v>
      </c>
    </row>
    <row r="1253">
      <c r="A1253" s="70"/>
      <c r="B1253" s="70" t="str">
        <f>sampletable!B1253</f>
        <v>RMNH.5147439</v>
      </c>
      <c r="C1253" s="71" t="str">
        <f>sampletable!C1253</f>
        <v>Diptera</v>
      </c>
      <c r="D1253" s="71" t="str">
        <f>sampletable!D1253</f>
        <v>COI-5P</v>
      </c>
      <c r="E1253" s="70">
        <f>sampletable!E1253</f>
        <v>658</v>
      </c>
      <c r="F1253" s="70">
        <f>sampletable!F1253</f>
        <v>658</v>
      </c>
      <c r="G1253" s="71" t="str">
        <f>sampletable!G1253</f>
        <v>5. Invertebrate Mitochondrial</v>
      </c>
      <c r="H1253" s="70" t="str">
        <f>sampletable!H1253</f>
        <v>ARISE_SEQ_0199</v>
      </c>
      <c r="I1253" s="70" t="str">
        <f>sampletable!I1253</f>
        <v>NCBN001460</v>
      </c>
      <c r="J1253" s="70">
        <f>sampletable!J1253</f>
        <v>1100009892</v>
      </c>
      <c r="K1253" s="70" t="str">
        <f>sampletable!K1253</f>
        <v>NI109</v>
      </c>
      <c r="L1253" s="70" t="str">
        <f>sampletable!L1253</f>
        <v>A04</v>
      </c>
      <c r="M1253" s="70" t="str">
        <f>sampletable!M1253</f>
        <v>ONT_LepF1+ONT_LCO1490</v>
      </c>
      <c r="N1253" s="70" t="str">
        <f>sampletable!N1253</f>
        <v>#N/A</v>
      </c>
      <c r="O1253" s="70" t="str">
        <f>sampletable!O1253</f>
        <v>ONT_LepR1+ONT_HCO2198</v>
      </c>
      <c r="P1253" s="70" t="str">
        <f>sampletable!P1253</f>
        <v>#N/A</v>
      </c>
      <c r="Q1253" s="70"/>
      <c r="R1253" s="70" t="str">
        <f>sampletable!R1253</f>
        <v>BC25</v>
      </c>
      <c r="S1253" s="70"/>
      <c r="T1253" s="70" t="str">
        <f>sampletable!T1253</f>
        <v>NB14</v>
      </c>
    </row>
    <row r="1254">
      <c r="A1254" s="70"/>
      <c r="B1254" s="70" t="str">
        <f>sampletable!B1254</f>
        <v>RMNH.5147447</v>
      </c>
      <c r="C1254" s="71" t="str">
        <f>sampletable!C1254</f>
        <v>Diptera</v>
      </c>
      <c r="D1254" s="71" t="str">
        <f>sampletable!D1254</f>
        <v>COI-5P</v>
      </c>
      <c r="E1254" s="70">
        <f>sampletable!E1254</f>
        <v>658</v>
      </c>
      <c r="F1254" s="70">
        <f>sampletable!F1254</f>
        <v>658</v>
      </c>
      <c r="G1254" s="71" t="str">
        <f>sampletable!G1254</f>
        <v>5. Invertebrate Mitochondrial</v>
      </c>
      <c r="H1254" s="70" t="str">
        <f>sampletable!H1254</f>
        <v>ARISE_SEQ_0199</v>
      </c>
      <c r="I1254" s="70" t="str">
        <f>sampletable!I1254</f>
        <v>NCBN001460</v>
      </c>
      <c r="J1254" s="70">
        <f>sampletable!J1254</f>
        <v>1100009893</v>
      </c>
      <c r="K1254" s="70" t="str">
        <f>sampletable!K1254</f>
        <v>NI109</v>
      </c>
      <c r="L1254" s="70" t="str">
        <f>sampletable!L1254</f>
        <v>A05</v>
      </c>
      <c r="M1254" s="70" t="str">
        <f>sampletable!M1254</f>
        <v>ONT_LepF1+ONT_LCO1490</v>
      </c>
      <c r="N1254" s="70" t="str">
        <f>sampletable!N1254</f>
        <v>#N/A</v>
      </c>
      <c r="O1254" s="70" t="str">
        <f>sampletable!O1254</f>
        <v>ONT_LepR1+ONT_HCO2198</v>
      </c>
      <c r="P1254" s="70" t="str">
        <f>sampletable!P1254</f>
        <v>#N/A</v>
      </c>
      <c r="Q1254" s="70"/>
      <c r="R1254" s="70" t="str">
        <f>sampletable!R1254</f>
        <v>BC33</v>
      </c>
      <c r="S1254" s="70"/>
      <c r="T1254" s="70" t="str">
        <f>sampletable!T1254</f>
        <v>NB14</v>
      </c>
    </row>
    <row r="1255">
      <c r="A1255" s="70"/>
      <c r="B1255" s="70" t="str">
        <f>sampletable!B1255</f>
        <v>RMNH.5147455</v>
      </c>
      <c r="C1255" s="71" t="str">
        <f>sampletable!C1255</f>
        <v>Entomobryomorpha</v>
      </c>
      <c r="D1255" s="71" t="str">
        <f>sampletable!D1255</f>
        <v>COI-5P</v>
      </c>
      <c r="E1255" s="70">
        <f>sampletable!E1255</f>
        <v>658</v>
      </c>
      <c r="F1255" s="70">
        <f>sampletable!F1255</f>
        <v>658</v>
      </c>
      <c r="G1255" s="71" t="str">
        <f>sampletable!G1255</f>
        <v>5. Invertebrate Mitochondrial</v>
      </c>
      <c r="H1255" s="70" t="str">
        <f>sampletable!H1255</f>
        <v>ARISE_SEQ_0199</v>
      </c>
      <c r="I1255" s="70" t="str">
        <f>sampletable!I1255</f>
        <v>NCBN001460</v>
      </c>
      <c r="J1255" s="70">
        <f>sampletable!J1255</f>
        <v>1100009894</v>
      </c>
      <c r="K1255" s="70" t="str">
        <f>sampletable!K1255</f>
        <v>NI109</v>
      </c>
      <c r="L1255" s="70" t="str">
        <f>sampletable!L1255</f>
        <v>A06</v>
      </c>
      <c r="M1255" s="70" t="str">
        <f>sampletable!M1255</f>
        <v>ONT_LepF1+ONT_LCO1490</v>
      </c>
      <c r="N1255" s="70" t="str">
        <f>sampletable!N1255</f>
        <v>#N/A</v>
      </c>
      <c r="O1255" s="70" t="str">
        <f>sampletable!O1255</f>
        <v>ONT_LepR1+ONT_HCO2198</v>
      </c>
      <c r="P1255" s="70" t="str">
        <f>sampletable!P1255</f>
        <v>#N/A</v>
      </c>
      <c r="Q1255" s="70"/>
      <c r="R1255" s="70" t="str">
        <f>sampletable!R1255</f>
        <v>BC41</v>
      </c>
      <c r="S1255" s="70"/>
      <c r="T1255" s="70" t="str">
        <f>sampletable!T1255</f>
        <v>NB14</v>
      </c>
    </row>
    <row r="1256">
      <c r="A1256" s="70"/>
      <c r="B1256" s="70" t="str">
        <f>sampletable!B1256</f>
        <v>RMNH.5147463</v>
      </c>
      <c r="C1256" s="71" t="str">
        <f>sampletable!C1256</f>
        <v>Hymenoptera</v>
      </c>
      <c r="D1256" s="71" t="str">
        <f>sampletable!D1256</f>
        <v>COI-5P</v>
      </c>
      <c r="E1256" s="70">
        <f>sampletable!E1256</f>
        <v>658</v>
      </c>
      <c r="F1256" s="70">
        <f>sampletable!F1256</f>
        <v>658</v>
      </c>
      <c r="G1256" s="71" t="str">
        <f>sampletable!G1256</f>
        <v>5. Invertebrate Mitochondrial</v>
      </c>
      <c r="H1256" s="70" t="str">
        <f>sampletable!H1256</f>
        <v>ARISE_SEQ_0199</v>
      </c>
      <c r="I1256" s="70" t="str">
        <f>sampletable!I1256</f>
        <v>NCBN001460</v>
      </c>
      <c r="J1256" s="70">
        <f>sampletable!J1256</f>
        <v>1100009895</v>
      </c>
      <c r="K1256" s="70" t="str">
        <f>sampletable!K1256</f>
        <v>NI109</v>
      </c>
      <c r="L1256" s="70" t="str">
        <f>sampletable!L1256</f>
        <v>A07</v>
      </c>
      <c r="M1256" s="70" t="str">
        <f>sampletable!M1256</f>
        <v>ONT_LepF1+ONT_LCO1490</v>
      </c>
      <c r="N1256" s="70" t="str">
        <f>sampletable!N1256</f>
        <v>#N/A</v>
      </c>
      <c r="O1256" s="70" t="str">
        <f>sampletable!O1256</f>
        <v>ONT_LepR1+ONT_HCO2198</v>
      </c>
      <c r="P1256" s="70" t="str">
        <f>sampletable!P1256</f>
        <v>#N/A</v>
      </c>
      <c r="Q1256" s="70"/>
      <c r="R1256" s="70" t="str">
        <f>sampletable!R1256</f>
        <v>BC49</v>
      </c>
      <c r="S1256" s="70"/>
      <c r="T1256" s="70" t="str">
        <f>sampletable!T1256</f>
        <v>NB14</v>
      </c>
    </row>
    <row r="1257">
      <c r="A1257" s="70"/>
      <c r="B1257" s="70" t="str">
        <f>sampletable!B1257</f>
        <v>RMNH.5147471</v>
      </c>
      <c r="C1257" s="71" t="str">
        <f>sampletable!C1257</f>
        <v>Diptera</v>
      </c>
      <c r="D1257" s="71" t="str">
        <f>sampletable!D1257</f>
        <v>COI-5P</v>
      </c>
      <c r="E1257" s="70">
        <f>sampletable!E1257</f>
        <v>658</v>
      </c>
      <c r="F1257" s="70">
        <f>sampletable!F1257</f>
        <v>658</v>
      </c>
      <c r="G1257" s="71" t="str">
        <f>sampletable!G1257</f>
        <v>5. Invertebrate Mitochondrial</v>
      </c>
      <c r="H1257" s="70" t="str">
        <f>sampletable!H1257</f>
        <v>ARISE_SEQ_0199</v>
      </c>
      <c r="I1257" s="70" t="str">
        <f>sampletable!I1257</f>
        <v>NCBN001460</v>
      </c>
      <c r="J1257" s="70">
        <f>sampletable!J1257</f>
        <v>1100009896</v>
      </c>
      <c r="K1257" s="70" t="str">
        <f>sampletable!K1257</f>
        <v>NI109</v>
      </c>
      <c r="L1257" s="70" t="str">
        <f>sampletable!L1257</f>
        <v>A08</v>
      </c>
      <c r="M1257" s="70" t="str">
        <f>sampletable!M1257</f>
        <v>ONT_LepF1+ONT_LCO1490</v>
      </c>
      <c r="N1257" s="70" t="str">
        <f>sampletable!N1257</f>
        <v>#N/A</v>
      </c>
      <c r="O1257" s="70" t="str">
        <f>sampletable!O1257</f>
        <v>ONT_LepR1+ONT_HCO2198</v>
      </c>
      <c r="P1257" s="70" t="str">
        <f>sampletable!P1257</f>
        <v>#N/A</v>
      </c>
      <c r="Q1257" s="70"/>
      <c r="R1257" s="70" t="str">
        <f>sampletable!R1257</f>
        <v>BC57</v>
      </c>
      <c r="S1257" s="70"/>
      <c r="T1257" s="70" t="str">
        <f>sampletable!T1257</f>
        <v>NB14</v>
      </c>
    </row>
    <row r="1258">
      <c r="A1258" s="70"/>
      <c r="B1258" s="70" t="str">
        <f>sampletable!B1258</f>
        <v>RMNH.5147479</v>
      </c>
      <c r="C1258" s="71" t="str">
        <f>sampletable!C1258</f>
        <v>Coleoptera</v>
      </c>
      <c r="D1258" s="71" t="str">
        <f>sampletable!D1258</f>
        <v>COI-5P</v>
      </c>
      <c r="E1258" s="70">
        <f>sampletable!E1258</f>
        <v>658</v>
      </c>
      <c r="F1258" s="70">
        <f>sampletable!F1258</f>
        <v>658</v>
      </c>
      <c r="G1258" s="71" t="str">
        <f>sampletable!G1258</f>
        <v>5. Invertebrate Mitochondrial</v>
      </c>
      <c r="H1258" s="70" t="str">
        <f>sampletable!H1258</f>
        <v>ARISE_SEQ_0199</v>
      </c>
      <c r="I1258" s="70" t="str">
        <f>sampletable!I1258</f>
        <v>NCBN001460</v>
      </c>
      <c r="J1258" s="70">
        <f>sampletable!J1258</f>
        <v>1100009897</v>
      </c>
      <c r="K1258" s="70" t="str">
        <f>sampletable!K1258</f>
        <v>NI109</v>
      </c>
      <c r="L1258" s="70" t="str">
        <f>sampletable!L1258</f>
        <v>A09</v>
      </c>
      <c r="M1258" s="70" t="str">
        <f>sampletable!M1258</f>
        <v>ONT_LepF1+ONT_LCO1490</v>
      </c>
      <c r="N1258" s="70" t="str">
        <f>sampletable!N1258</f>
        <v>#N/A</v>
      </c>
      <c r="O1258" s="70" t="str">
        <f>sampletable!O1258</f>
        <v>ONT_LepR1+ONT_HCO2198</v>
      </c>
      <c r="P1258" s="70" t="str">
        <f>sampletable!P1258</f>
        <v>#N/A</v>
      </c>
      <c r="Q1258" s="70"/>
      <c r="R1258" s="70" t="str">
        <f>sampletable!R1258</f>
        <v>BC65</v>
      </c>
      <c r="S1258" s="70"/>
      <c r="T1258" s="70" t="str">
        <f>sampletable!T1258</f>
        <v>NB14</v>
      </c>
    </row>
    <row r="1259">
      <c r="A1259" s="70"/>
      <c r="B1259" s="70" t="str">
        <f>sampletable!B1259</f>
        <v>RMNH.5147487</v>
      </c>
      <c r="C1259" s="71" t="str">
        <f>sampletable!C1259</f>
        <v>Acariformes</v>
      </c>
      <c r="D1259" s="71" t="str">
        <f>sampletable!D1259</f>
        <v>COI-5P</v>
      </c>
      <c r="E1259" s="70">
        <f>sampletable!E1259</f>
        <v>658</v>
      </c>
      <c r="F1259" s="70">
        <f>sampletable!F1259</f>
        <v>658</v>
      </c>
      <c r="G1259" s="71" t="str">
        <f>sampletable!G1259</f>
        <v>5. Invertebrate Mitochondrial</v>
      </c>
      <c r="H1259" s="70" t="str">
        <f>sampletable!H1259</f>
        <v>ARISE_SEQ_0199</v>
      </c>
      <c r="I1259" s="70" t="str">
        <f>sampletable!I1259</f>
        <v>NCBN001460</v>
      </c>
      <c r="J1259" s="70">
        <f>sampletable!J1259</f>
        <v>1100009898</v>
      </c>
      <c r="K1259" s="70" t="str">
        <f>sampletable!K1259</f>
        <v>NI109</v>
      </c>
      <c r="L1259" s="70" t="str">
        <f>sampletable!L1259</f>
        <v>A10</v>
      </c>
      <c r="M1259" s="70" t="str">
        <f>sampletable!M1259</f>
        <v>ONT_LepF1+ONT_LCO1490</v>
      </c>
      <c r="N1259" s="70" t="str">
        <f>sampletable!N1259</f>
        <v>#N/A</v>
      </c>
      <c r="O1259" s="70" t="str">
        <f>sampletable!O1259</f>
        <v>ONT_LepR1+ONT_HCO2198</v>
      </c>
      <c r="P1259" s="70" t="str">
        <f>sampletable!P1259</f>
        <v>#N/A</v>
      </c>
      <c r="Q1259" s="70"/>
      <c r="R1259" s="70" t="str">
        <f>sampletable!R1259</f>
        <v>BC73</v>
      </c>
      <c r="S1259" s="70"/>
      <c r="T1259" s="70" t="str">
        <f>sampletable!T1259</f>
        <v>NB14</v>
      </c>
    </row>
    <row r="1260">
      <c r="A1260" s="70"/>
      <c r="B1260" s="70" t="str">
        <f>sampletable!B1260</f>
        <v>RMNH.5147495</v>
      </c>
      <c r="C1260" s="71" t="str">
        <f>sampletable!C1260</f>
        <v>Staphylinidae</v>
      </c>
      <c r="D1260" s="71" t="str">
        <f>sampletable!D1260</f>
        <v>COI-5P</v>
      </c>
      <c r="E1260" s="70">
        <f>sampletable!E1260</f>
        <v>658</v>
      </c>
      <c r="F1260" s="70">
        <f>sampletable!F1260</f>
        <v>658</v>
      </c>
      <c r="G1260" s="71" t="str">
        <f>sampletable!G1260</f>
        <v>5. Invertebrate Mitochondrial</v>
      </c>
      <c r="H1260" s="70" t="str">
        <f>sampletable!H1260</f>
        <v>ARISE_SEQ_0199</v>
      </c>
      <c r="I1260" s="70" t="str">
        <f>sampletable!I1260</f>
        <v>NCBN001460</v>
      </c>
      <c r="J1260" s="70">
        <f>sampletable!J1260</f>
        <v>1100009899</v>
      </c>
      <c r="K1260" s="70" t="str">
        <f>sampletable!K1260</f>
        <v>NI109</v>
      </c>
      <c r="L1260" s="70" t="str">
        <f>sampletable!L1260</f>
        <v>A11</v>
      </c>
      <c r="M1260" s="70" t="str">
        <f>sampletable!M1260</f>
        <v>ONT_LepF1+ONT_LCO1490</v>
      </c>
      <c r="N1260" s="70" t="str">
        <f>sampletable!N1260</f>
        <v>#N/A</v>
      </c>
      <c r="O1260" s="70" t="str">
        <f>sampletable!O1260</f>
        <v>ONT_LepR1+ONT_HCO2198</v>
      </c>
      <c r="P1260" s="70" t="str">
        <f>sampletable!P1260</f>
        <v>#N/A</v>
      </c>
      <c r="Q1260" s="70"/>
      <c r="R1260" s="70" t="str">
        <f>sampletable!R1260</f>
        <v>BC81</v>
      </c>
      <c r="S1260" s="70"/>
      <c r="T1260" s="70" t="str">
        <f>sampletable!T1260</f>
        <v>NB14</v>
      </c>
    </row>
    <row r="1261">
      <c r="A1261" s="70"/>
      <c r="B1261" s="70" t="str">
        <f>sampletable!B1261</f>
        <v>RMNH.5147503</v>
      </c>
      <c r="C1261" s="71" t="str">
        <f>sampletable!C1261</f>
        <v>Entomobryomorpha</v>
      </c>
      <c r="D1261" s="71" t="str">
        <f>sampletable!D1261</f>
        <v>COI-5P</v>
      </c>
      <c r="E1261" s="70">
        <f>sampletable!E1261</f>
        <v>658</v>
      </c>
      <c r="F1261" s="70">
        <f>sampletable!F1261</f>
        <v>658</v>
      </c>
      <c r="G1261" s="71" t="str">
        <f>sampletable!G1261</f>
        <v>5. Invertebrate Mitochondrial</v>
      </c>
      <c r="H1261" s="70" t="str">
        <f>sampletable!H1261</f>
        <v>ARISE_SEQ_0199</v>
      </c>
      <c r="I1261" s="70" t="str">
        <f>sampletable!I1261</f>
        <v>NCBN001460</v>
      </c>
      <c r="J1261" s="70">
        <f>sampletable!J1261</f>
        <v>1100009900</v>
      </c>
      <c r="K1261" s="70" t="str">
        <f>sampletable!K1261</f>
        <v>NI109</v>
      </c>
      <c r="L1261" s="70" t="str">
        <f>sampletable!L1261</f>
        <v>A12</v>
      </c>
      <c r="M1261" s="70" t="str">
        <f>sampletable!M1261</f>
        <v>ONT_LepF1+ONT_LCO1490</v>
      </c>
      <c r="N1261" s="70" t="str">
        <f>sampletable!N1261</f>
        <v>#N/A</v>
      </c>
      <c r="O1261" s="70" t="str">
        <f>sampletable!O1261</f>
        <v>ONT_LepR1+ONT_HCO2198</v>
      </c>
      <c r="P1261" s="70" t="str">
        <f>sampletable!P1261</f>
        <v>#N/A</v>
      </c>
      <c r="Q1261" s="70"/>
      <c r="R1261" s="70" t="str">
        <f>sampletable!R1261</f>
        <v>BC89</v>
      </c>
      <c r="S1261" s="70"/>
      <c r="T1261" s="70" t="str">
        <f>sampletable!T1261</f>
        <v>NB14</v>
      </c>
    </row>
    <row r="1262">
      <c r="A1262" s="70"/>
      <c r="B1262" s="70" t="str">
        <f>sampletable!B1262</f>
        <v>RMNH.5147416</v>
      </c>
      <c r="C1262" s="71" t="str">
        <f>sampletable!C1262</f>
        <v>Staphylinidae</v>
      </c>
      <c r="D1262" s="71" t="str">
        <f>sampletable!D1262</f>
        <v>COI-5P</v>
      </c>
      <c r="E1262" s="70">
        <f>sampletable!E1262</f>
        <v>658</v>
      </c>
      <c r="F1262" s="70">
        <f>sampletable!F1262</f>
        <v>658</v>
      </c>
      <c r="G1262" s="71" t="str">
        <f>sampletable!G1262</f>
        <v>5. Invertebrate Mitochondrial</v>
      </c>
      <c r="H1262" s="70" t="str">
        <f>sampletable!H1262</f>
        <v>ARISE_SEQ_0199</v>
      </c>
      <c r="I1262" s="70" t="str">
        <f>sampletable!I1262</f>
        <v>NCBN001460</v>
      </c>
      <c r="J1262" s="70">
        <f>sampletable!J1262</f>
        <v>1100009901</v>
      </c>
      <c r="K1262" s="70" t="str">
        <f>sampletable!K1262</f>
        <v>NI109</v>
      </c>
      <c r="L1262" s="70" t="str">
        <f>sampletable!L1262</f>
        <v>B01</v>
      </c>
      <c r="M1262" s="70" t="str">
        <f>sampletable!M1262</f>
        <v>ONT_LepF1+ONT_LCO1490</v>
      </c>
      <c r="N1262" s="70" t="str">
        <f>sampletable!N1262</f>
        <v>#N/A</v>
      </c>
      <c r="O1262" s="70" t="str">
        <f>sampletable!O1262</f>
        <v>ONT_LepR1+ONT_HCO2198</v>
      </c>
      <c r="P1262" s="70" t="str">
        <f>sampletable!P1262</f>
        <v>#N/A</v>
      </c>
      <c r="Q1262" s="70"/>
      <c r="R1262" s="70" t="str">
        <f>sampletable!R1262</f>
        <v>BC02</v>
      </c>
      <c r="S1262" s="70"/>
      <c r="T1262" s="70" t="str">
        <f>sampletable!T1262</f>
        <v>NB14</v>
      </c>
    </row>
    <row r="1263">
      <c r="A1263" s="70"/>
      <c r="B1263" s="70" t="str">
        <f>sampletable!B1263</f>
        <v>RMNH.5147424</v>
      </c>
      <c r="C1263" s="71" t="str">
        <f>sampletable!C1263</f>
        <v>Hymenoptera</v>
      </c>
      <c r="D1263" s="71" t="str">
        <f>sampletable!D1263</f>
        <v>COI-5P</v>
      </c>
      <c r="E1263" s="70">
        <f>sampletable!E1263</f>
        <v>658</v>
      </c>
      <c r="F1263" s="70">
        <f>sampletable!F1263</f>
        <v>658</v>
      </c>
      <c r="G1263" s="71" t="str">
        <f>sampletable!G1263</f>
        <v>5. Invertebrate Mitochondrial</v>
      </c>
      <c r="H1263" s="70" t="str">
        <f>sampletable!H1263</f>
        <v>ARISE_SEQ_0199</v>
      </c>
      <c r="I1263" s="70" t="str">
        <f>sampletable!I1263</f>
        <v>NCBN001460</v>
      </c>
      <c r="J1263" s="70">
        <f>sampletable!J1263</f>
        <v>1100009902</v>
      </c>
      <c r="K1263" s="70" t="str">
        <f>sampletable!K1263</f>
        <v>NI109</v>
      </c>
      <c r="L1263" s="70" t="str">
        <f>sampletable!L1263</f>
        <v>B02</v>
      </c>
      <c r="M1263" s="70" t="str">
        <f>sampletable!M1263</f>
        <v>ONT_LepF1+ONT_LCO1490</v>
      </c>
      <c r="N1263" s="70" t="str">
        <f>sampletable!N1263</f>
        <v>#N/A</v>
      </c>
      <c r="O1263" s="70" t="str">
        <f>sampletable!O1263</f>
        <v>ONT_LepR1+ONT_HCO2198</v>
      </c>
      <c r="P1263" s="70" t="str">
        <f>sampletable!P1263</f>
        <v>#N/A</v>
      </c>
      <c r="Q1263" s="70"/>
      <c r="R1263" s="70" t="str">
        <f>sampletable!R1263</f>
        <v>BC10</v>
      </c>
      <c r="S1263" s="70"/>
      <c r="T1263" s="70" t="str">
        <f>sampletable!T1263</f>
        <v>NB14</v>
      </c>
    </row>
    <row r="1264">
      <c r="A1264" s="70"/>
      <c r="B1264" s="70" t="str">
        <f>sampletable!B1264</f>
        <v>RMNH.5147432</v>
      </c>
      <c r="C1264" s="71" t="str">
        <f>sampletable!C1264</f>
        <v>Diptera</v>
      </c>
      <c r="D1264" s="71" t="str">
        <f>sampletable!D1264</f>
        <v>COI-5P</v>
      </c>
      <c r="E1264" s="70">
        <f>sampletable!E1264</f>
        <v>658</v>
      </c>
      <c r="F1264" s="70">
        <f>sampletable!F1264</f>
        <v>658</v>
      </c>
      <c r="G1264" s="71" t="str">
        <f>sampletable!G1264</f>
        <v>5. Invertebrate Mitochondrial</v>
      </c>
      <c r="H1264" s="70" t="str">
        <f>sampletable!H1264</f>
        <v>ARISE_SEQ_0199</v>
      </c>
      <c r="I1264" s="70" t="str">
        <f>sampletable!I1264</f>
        <v>NCBN001460</v>
      </c>
      <c r="J1264" s="70">
        <f>sampletable!J1264</f>
        <v>1100009903</v>
      </c>
      <c r="K1264" s="70" t="str">
        <f>sampletable!K1264</f>
        <v>NI109</v>
      </c>
      <c r="L1264" s="70" t="str">
        <f>sampletable!L1264</f>
        <v>B03</v>
      </c>
      <c r="M1264" s="70" t="str">
        <f>sampletable!M1264</f>
        <v>ONT_LepF1+ONT_LCO1490</v>
      </c>
      <c r="N1264" s="70" t="str">
        <f>sampletable!N1264</f>
        <v>#N/A</v>
      </c>
      <c r="O1264" s="70" t="str">
        <f>sampletable!O1264</f>
        <v>ONT_LepR1+ONT_HCO2198</v>
      </c>
      <c r="P1264" s="70" t="str">
        <f>sampletable!P1264</f>
        <v>#N/A</v>
      </c>
      <c r="Q1264" s="70"/>
      <c r="R1264" s="70" t="str">
        <f>sampletable!R1264</f>
        <v>BC18</v>
      </c>
      <c r="S1264" s="70"/>
      <c r="T1264" s="70" t="str">
        <f>sampletable!T1264</f>
        <v>NB14</v>
      </c>
    </row>
    <row r="1265">
      <c r="A1265" s="70"/>
      <c r="B1265" s="70" t="str">
        <f>sampletable!B1265</f>
        <v>RMNH.5147440</v>
      </c>
      <c r="C1265" s="71" t="str">
        <f>sampletable!C1265</f>
        <v>Diptera</v>
      </c>
      <c r="D1265" s="71" t="str">
        <f>sampletable!D1265</f>
        <v>COI-5P</v>
      </c>
      <c r="E1265" s="70">
        <f>sampletable!E1265</f>
        <v>658</v>
      </c>
      <c r="F1265" s="70">
        <f>sampletable!F1265</f>
        <v>658</v>
      </c>
      <c r="G1265" s="71" t="str">
        <f>sampletable!G1265</f>
        <v>5. Invertebrate Mitochondrial</v>
      </c>
      <c r="H1265" s="70" t="str">
        <f>sampletable!H1265</f>
        <v>ARISE_SEQ_0199</v>
      </c>
      <c r="I1265" s="70" t="str">
        <f>sampletable!I1265</f>
        <v>NCBN001460</v>
      </c>
      <c r="J1265" s="70">
        <f>sampletable!J1265</f>
        <v>1100009904</v>
      </c>
      <c r="K1265" s="70" t="str">
        <f>sampletable!K1265</f>
        <v>NI109</v>
      </c>
      <c r="L1265" s="70" t="str">
        <f>sampletable!L1265</f>
        <v>B04</v>
      </c>
      <c r="M1265" s="70" t="str">
        <f>sampletable!M1265</f>
        <v>ONT_LepF1+ONT_LCO1490</v>
      </c>
      <c r="N1265" s="70" t="str">
        <f>sampletable!N1265</f>
        <v>#N/A</v>
      </c>
      <c r="O1265" s="70" t="str">
        <f>sampletable!O1265</f>
        <v>ONT_LepR1+ONT_HCO2198</v>
      </c>
      <c r="P1265" s="70" t="str">
        <f>sampletable!P1265</f>
        <v>#N/A</v>
      </c>
      <c r="Q1265" s="70"/>
      <c r="R1265" s="70" t="str">
        <f>sampletable!R1265</f>
        <v>BC26</v>
      </c>
      <c r="S1265" s="70"/>
      <c r="T1265" s="70" t="str">
        <f>sampletable!T1265</f>
        <v>NB14</v>
      </c>
    </row>
    <row r="1266">
      <c r="A1266" s="70"/>
      <c r="B1266" s="70" t="str">
        <f>sampletable!B1266</f>
        <v>RMNH.5147448</v>
      </c>
      <c r="C1266" s="71" t="str">
        <f>sampletable!C1266</f>
        <v>Diptera</v>
      </c>
      <c r="D1266" s="71" t="str">
        <f>sampletable!D1266</f>
        <v>COI-5P</v>
      </c>
      <c r="E1266" s="70">
        <f>sampletable!E1266</f>
        <v>658</v>
      </c>
      <c r="F1266" s="70">
        <f>sampletable!F1266</f>
        <v>658</v>
      </c>
      <c r="G1266" s="71" t="str">
        <f>sampletable!G1266</f>
        <v>5. Invertebrate Mitochondrial</v>
      </c>
      <c r="H1266" s="70" t="str">
        <f>sampletable!H1266</f>
        <v>ARISE_SEQ_0199</v>
      </c>
      <c r="I1266" s="70" t="str">
        <f>sampletable!I1266</f>
        <v>NCBN001460</v>
      </c>
      <c r="J1266" s="70">
        <f>sampletable!J1266</f>
        <v>1100009905</v>
      </c>
      <c r="K1266" s="70" t="str">
        <f>sampletable!K1266</f>
        <v>NI109</v>
      </c>
      <c r="L1266" s="70" t="str">
        <f>sampletable!L1266</f>
        <v>B05</v>
      </c>
      <c r="M1266" s="70" t="str">
        <f>sampletable!M1266</f>
        <v>ONT_LepF1+ONT_LCO1490</v>
      </c>
      <c r="N1266" s="70" t="str">
        <f>sampletable!N1266</f>
        <v>#N/A</v>
      </c>
      <c r="O1266" s="70" t="str">
        <f>sampletable!O1266</f>
        <v>ONT_LepR1+ONT_HCO2198</v>
      </c>
      <c r="P1266" s="70" t="str">
        <f>sampletable!P1266</f>
        <v>#N/A</v>
      </c>
      <c r="Q1266" s="70"/>
      <c r="R1266" s="70" t="str">
        <f>sampletable!R1266</f>
        <v>BC34</v>
      </c>
      <c r="S1266" s="70"/>
      <c r="T1266" s="70" t="str">
        <f>sampletable!T1266</f>
        <v>NB14</v>
      </c>
    </row>
    <row r="1267">
      <c r="A1267" s="70"/>
      <c r="B1267" s="70" t="str">
        <f>sampletable!B1267</f>
        <v>RMNH.5147456</v>
      </c>
      <c r="C1267" s="71" t="str">
        <f>sampletable!C1267</f>
        <v>Entomobryomorpha</v>
      </c>
      <c r="D1267" s="71" t="str">
        <f>sampletable!D1267</f>
        <v>COI-5P</v>
      </c>
      <c r="E1267" s="70">
        <f>sampletable!E1267</f>
        <v>658</v>
      </c>
      <c r="F1267" s="70">
        <f>sampletable!F1267</f>
        <v>658</v>
      </c>
      <c r="G1267" s="71" t="str">
        <f>sampletable!G1267</f>
        <v>5. Invertebrate Mitochondrial</v>
      </c>
      <c r="H1267" s="70" t="str">
        <f>sampletable!H1267</f>
        <v>ARISE_SEQ_0199</v>
      </c>
      <c r="I1267" s="70" t="str">
        <f>sampletable!I1267</f>
        <v>NCBN001460</v>
      </c>
      <c r="J1267" s="70">
        <f>sampletable!J1267</f>
        <v>1100009906</v>
      </c>
      <c r="K1267" s="70" t="str">
        <f>sampletable!K1267</f>
        <v>NI109</v>
      </c>
      <c r="L1267" s="70" t="str">
        <f>sampletable!L1267</f>
        <v>B06</v>
      </c>
      <c r="M1267" s="70" t="str">
        <f>sampletable!M1267</f>
        <v>ONT_LepF1+ONT_LCO1490</v>
      </c>
      <c r="N1267" s="70" t="str">
        <f>sampletable!N1267</f>
        <v>#N/A</v>
      </c>
      <c r="O1267" s="70" t="str">
        <f>sampletable!O1267</f>
        <v>ONT_LepR1+ONT_HCO2198</v>
      </c>
      <c r="P1267" s="70" t="str">
        <f>sampletable!P1267</f>
        <v>#N/A</v>
      </c>
      <c r="Q1267" s="70"/>
      <c r="R1267" s="70" t="str">
        <f>sampletable!R1267</f>
        <v>BC42</v>
      </c>
      <c r="S1267" s="70"/>
      <c r="T1267" s="70" t="str">
        <f>sampletable!T1267</f>
        <v>NB14</v>
      </c>
    </row>
    <row r="1268">
      <c r="A1268" s="70"/>
      <c r="B1268" s="70" t="str">
        <f>sampletable!B1268</f>
        <v>RMNH.5147464</v>
      </c>
      <c r="C1268" s="71" t="str">
        <f>sampletable!C1268</f>
        <v>Diptera</v>
      </c>
      <c r="D1268" s="71" t="str">
        <f>sampletable!D1268</f>
        <v>COI-5P</v>
      </c>
      <c r="E1268" s="70">
        <f>sampletable!E1268</f>
        <v>658</v>
      </c>
      <c r="F1268" s="70">
        <f>sampletable!F1268</f>
        <v>658</v>
      </c>
      <c r="G1268" s="71" t="str">
        <f>sampletable!G1268</f>
        <v>5. Invertebrate Mitochondrial</v>
      </c>
      <c r="H1268" s="70" t="str">
        <f>sampletable!H1268</f>
        <v>ARISE_SEQ_0199</v>
      </c>
      <c r="I1268" s="70" t="str">
        <f>sampletable!I1268</f>
        <v>NCBN001460</v>
      </c>
      <c r="J1268" s="70">
        <f>sampletable!J1268</f>
        <v>1100009907</v>
      </c>
      <c r="K1268" s="70" t="str">
        <f>sampletable!K1268</f>
        <v>NI109</v>
      </c>
      <c r="L1268" s="70" t="str">
        <f>sampletable!L1268</f>
        <v>B07</v>
      </c>
      <c r="M1268" s="70" t="str">
        <f>sampletable!M1268</f>
        <v>ONT_LepF1+ONT_LCO1490</v>
      </c>
      <c r="N1268" s="70" t="str">
        <f>sampletable!N1268</f>
        <v>#N/A</v>
      </c>
      <c r="O1268" s="70" t="str">
        <f>sampletable!O1268</f>
        <v>ONT_LepR1+ONT_HCO2198</v>
      </c>
      <c r="P1268" s="70" t="str">
        <f>sampletable!P1268</f>
        <v>#N/A</v>
      </c>
      <c r="Q1268" s="70"/>
      <c r="R1268" s="70" t="str">
        <f>sampletable!R1268</f>
        <v>BC50</v>
      </c>
      <c r="S1268" s="70"/>
      <c r="T1268" s="70" t="str">
        <f>sampletable!T1268</f>
        <v>NB14</v>
      </c>
    </row>
    <row r="1269">
      <c r="A1269" s="70"/>
      <c r="B1269" s="70" t="str">
        <f>sampletable!B1269</f>
        <v>RMNH.5147472</v>
      </c>
      <c r="C1269" s="71" t="str">
        <f>sampletable!C1269</f>
        <v>Phoridae</v>
      </c>
      <c r="D1269" s="71" t="str">
        <f>sampletable!D1269</f>
        <v>COI-5P</v>
      </c>
      <c r="E1269" s="70">
        <f>sampletable!E1269</f>
        <v>658</v>
      </c>
      <c r="F1269" s="70">
        <f>sampletable!F1269</f>
        <v>658</v>
      </c>
      <c r="G1269" s="71" t="str">
        <f>sampletable!G1269</f>
        <v>5. Invertebrate Mitochondrial</v>
      </c>
      <c r="H1269" s="70" t="str">
        <f>sampletable!H1269</f>
        <v>ARISE_SEQ_0199</v>
      </c>
      <c r="I1269" s="70" t="str">
        <f>sampletable!I1269</f>
        <v>NCBN001460</v>
      </c>
      <c r="J1269" s="70">
        <f>sampletable!J1269</f>
        <v>1100009908</v>
      </c>
      <c r="K1269" s="70" t="str">
        <f>sampletable!K1269</f>
        <v>NI109</v>
      </c>
      <c r="L1269" s="70" t="str">
        <f>sampletable!L1269</f>
        <v>B08</v>
      </c>
      <c r="M1269" s="70" t="str">
        <f>sampletable!M1269</f>
        <v>ONT_LepF1+ONT_LCO1490</v>
      </c>
      <c r="N1269" s="70" t="str">
        <f>sampletable!N1269</f>
        <v>#N/A</v>
      </c>
      <c r="O1269" s="70" t="str">
        <f>sampletable!O1269</f>
        <v>ONT_LepR1+ONT_HCO2198</v>
      </c>
      <c r="P1269" s="70" t="str">
        <f>sampletable!P1269</f>
        <v>#N/A</v>
      </c>
      <c r="Q1269" s="70"/>
      <c r="R1269" s="70" t="str">
        <f>sampletable!R1269</f>
        <v>BC58</v>
      </c>
      <c r="S1269" s="70"/>
      <c r="T1269" s="70" t="str">
        <f>sampletable!T1269</f>
        <v>NB14</v>
      </c>
    </row>
    <row r="1270">
      <c r="A1270" s="70"/>
      <c r="B1270" s="70" t="str">
        <f>sampletable!B1270</f>
        <v>RMNH.5147480</v>
      </c>
      <c r="C1270" s="71" t="str">
        <f>sampletable!C1270</f>
        <v>Coleoptera</v>
      </c>
      <c r="D1270" s="71" t="str">
        <f>sampletable!D1270</f>
        <v>COI-5P</v>
      </c>
      <c r="E1270" s="70">
        <f>sampletable!E1270</f>
        <v>658</v>
      </c>
      <c r="F1270" s="70">
        <f>sampletable!F1270</f>
        <v>658</v>
      </c>
      <c r="G1270" s="71" t="str">
        <f>sampletable!G1270</f>
        <v>5. Invertebrate Mitochondrial</v>
      </c>
      <c r="H1270" s="70" t="str">
        <f>sampletable!H1270</f>
        <v>ARISE_SEQ_0199</v>
      </c>
      <c r="I1270" s="70" t="str">
        <f>sampletable!I1270</f>
        <v>NCBN001460</v>
      </c>
      <c r="J1270" s="70">
        <f>sampletable!J1270</f>
        <v>1100009909</v>
      </c>
      <c r="K1270" s="70" t="str">
        <f>sampletable!K1270</f>
        <v>NI109</v>
      </c>
      <c r="L1270" s="70" t="str">
        <f>sampletable!L1270</f>
        <v>B09</v>
      </c>
      <c r="M1270" s="70" t="str">
        <f>sampletable!M1270</f>
        <v>ONT_LepF1+ONT_LCO1490</v>
      </c>
      <c r="N1270" s="70" t="str">
        <f>sampletable!N1270</f>
        <v>#N/A</v>
      </c>
      <c r="O1270" s="70" t="str">
        <f>sampletable!O1270</f>
        <v>ONT_LepR1+ONT_HCO2198</v>
      </c>
      <c r="P1270" s="70" t="str">
        <f>sampletable!P1270</f>
        <v>#N/A</v>
      </c>
      <c r="Q1270" s="70"/>
      <c r="R1270" s="70" t="str">
        <f>sampletable!R1270</f>
        <v>BC66</v>
      </c>
      <c r="S1270" s="70"/>
      <c r="T1270" s="70" t="str">
        <f>sampletable!T1270</f>
        <v>NB14</v>
      </c>
    </row>
    <row r="1271">
      <c r="A1271" s="70"/>
      <c r="B1271" s="70" t="str">
        <f>sampletable!B1271</f>
        <v>RMNH.5147488</v>
      </c>
      <c r="C1271" s="71" t="str">
        <f>sampletable!C1271</f>
        <v>Staphylinidae</v>
      </c>
      <c r="D1271" s="71" t="str">
        <f>sampletable!D1271</f>
        <v>COI-5P</v>
      </c>
      <c r="E1271" s="70">
        <f>sampletable!E1271</f>
        <v>658</v>
      </c>
      <c r="F1271" s="70">
        <f>sampletable!F1271</f>
        <v>658</v>
      </c>
      <c r="G1271" s="71" t="str">
        <f>sampletable!G1271</f>
        <v>5. Invertebrate Mitochondrial</v>
      </c>
      <c r="H1271" s="70" t="str">
        <f>sampletable!H1271</f>
        <v>ARISE_SEQ_0199</v>
      </c>
      <c r="I1271" s="70" t="str">
        <f>sampletable!I1271</f>
        <v>NCBN001460</v>
      </c>
      <c r="J1271" s="70">
        <f>sampletable!J1271</f>
        <v>1100009910</v>
      </c>
      <c r="K1271" s="70" t="str">
        <f>sampletable!K1271</f>
        <v>NI109</v>
      </c>
      <c r="L1271" s="70" t="str">
        <f>sampletable!L1271</f>
        <v>B10</v>
      </c>
      <c r="M1271" s="70" t="str">
        <f>sampletable!M1271</f>
        <v>ONT_LepF1+ONT_LCO1490</v>
      </c>
      <c r="N1271" s="70" t="str">
        <f>sampletable!N1271</f>
        <v>#N/A</v>
      </c>
      <c r="O1271" s="70" t="str">
        <f>sampletable!O1271</f>
        <v>ONT_LepR1+ONT_HCO2198</v>
      </c>
      <c r="P1271" s="70" t="str">
        <f>sampletable!P1271</f>
        <v>#N/A</v>
      </c>
      <c r="Q1271" s="70"/>
      <c r="R1271" s="70" t="str">
        <f>sampletable!R1271</f>
        <v>BC74</v>
      </c>
      <c r="S1271" s="70"/>
      <c r="T1271" s="70" t="str">
        <f>sampletable!T1271</f>
        <v>NB14</v>
      </c>
    </row>
    <row r="1272">
      <c r="A1272" s="70"/>
      <c r="B1272" s="70" t="str">
        <f>sampletable!B1272</f>
        <v>RMNH.5147496</v>
      </c>
      <c r="C1272" s="71" t="str">
        <f>sampletable!C1272</f>
        <v>Staphylinidae</v>
      </c>
      <c r="D1272" s="71" t="str">
        <f>sampletable!D1272</f>
        <v>COI-5P</v>
      </c>
      <c r="E1272" s="70">
        <f>sampletable!E1272</f>
        <v>658</v>
      </c>
      <c r="F1272" s="70">
        <f>sampletable!F1272</f>
        <v>658</v>
      </c>
      <c r="G1272" s="71" t="str">
        <f>sampletable!G1272</f>
        <v>5. Invertebrate Mitochondrial</v>
      </c>
      <c r="H1272" s="70" t="str">
        <f>sampletable!H1272</f>
        <v>ARISE_SEQ_0199</v>
      </c>
      <c r="I1272" s="70" t="str">
        <f>sampletable!I1272</f>
        <v>NCBN001460</v>
      </c>
      <c r="J1272" s="70">
        <f>sampletable!J1272</f>
        <v>1100009911</v>
      </c>
      <c r="K1272" s="70" t="str">
        <f>sampletable!K1272</f>
        <v>NI109</v>
      </c>
      <c r="L1272" s="70" t="str">
        <f>sampletable!L1272</f>
        <v>B11</v>
      </c>
      <c r="M1272" s="70" t="str">
        <f>sampletable!M1272</f>
        <v>ONT_LepF1+ONT_LCO1490</v>
      </c>
      <c r="N1272" s="70" t="str">
        <f>sampletable!N1272</f>
        <v>#N/A</v>
      </c>
      <c r="O1272" s="70" t="str">
        <f>sampletable!O1272</f>
        <v>ONT_LepR1+ONT_HCO2198</v>
      </c>
      <c r="P1272" s="70" t="str">
        <f>sampletable!P1272</f>
        <v>#N/A</v>
      </c>
      <c r="Q1272" s="70"/>
      <c r="R1272" s="70" t="str">
        <f>sampletable!R1272</f>
        <v>BC82</v>
      </c>
      <c r="S1272" s="70"/>
      <c r="T1272" s="70" t="str">
        <f>sampletable!T1272</f>
        <v>NB14</v>
      </c>
    </row>
    <row r="1273">
      <c r="A1273" s="70"/>
      <c r="B1273" s="70" t="str">
        <f>sampletable!B1273</f>
        <v>RMNH.5147504</v>
      </c>
      <c r="C1273" s="71" t="str">
        <f>sampletable!C1273</f>
        <v>Formicidae</v>
      </c>
      <c r="D1273" s="71" t="str">
        <f>sampletable!D1273</f>
        <v>COI-5P</v>
      </c>
      <c r="E1273" s="70">
        <f>sampletable!E1273</f>
        <v>658</v>
      </c>
      <c r="F1273" s="70">
        <f>sampletable!F1273</f>
        <v>658</v>
      </c>
      <c r="G1273" s="71" t="str">
        <f>sampletable!G1273</f>
        <v>5. Invertebrate Mitochondrial</v>
      </c>
      <c r="H1273" s="70" t="str">
        <f>sampletable!H1273</f>
        <v>ARISE_SEQ_0199</v>
      </c>
      <c r="I1273" s="70" t="str">
        <f>sampletable!I1273</f>
        <v>NCBN001460</v>
      </c>
      <c r="J1273" s="70">
        <f>sampletable!J1273</f>
        <v>1100009912</v>
      </c>
      <c r="K1273" s="70" t="str">
        <f>sampletable!K1273</f>
        <v>NI109</v>
      </c>
      <c r="L1273" s="70" t="str">
        <f>sampletable!L1273</f>
        <v>B12</v>
      </c>
      <c r="M1273" s="70" t="str">
        <f>sampletable!M1273</f>
        <v>ONT_LepF1+ONT_LCO1490</v>
      </c>
      <c r="N1273" s="70" t="str">
        <f>sampletable!N1273</f>
        <v>#N/A</v>
      </c>
      <c r="O1273" s="70" t="str">
        <f>sampletable!O1273</f>
        <v>ONT_LepR1+ONT_HCO2198</v>
      </c>
      <c r="P1273" s="70" t="str">
        <f>sampletable!P1273</f>
        <v>#N/A</v>
      </c>
      <c r="Q1273" s="70"/>
      <c r="R1273" s="70" t="str">
        <f>sampletable!R1273</f>
        <v>BC90</v>
      </c>
      <c r="S1273" s="70"/>
      <c r="T1273" s="70" t="str">
        <f>sampletable!T1273</f>
        <v>NB14</v>
      </c>
    </row>
    <row r="1274">
      <c r="A1274" s="70"/>
      <c r="B1274" s="70" t="str">
        <f>sampletable!B1274</f>
        <v>RMNH.5147417</v>
      </c>
      <c r="C1274" s="71" t="str">
        <f>sampletable!C1274</f>
        <v>Staphylinidae</v>
      </c>
      <c r="D1274" s="71" t="str">
        <f>sampletable!D1274</f>
        <v>COI-5P</v>
      </c>
      <c r="E1274" s="70">
        <f>sampletable!E1274</f>
        <v>658</v>
      </c>
      <c r="F1274" s="70">
        <f>sampletable!F1274</f>
        <v>658</v>
      </c>
      <c r="G1274" s="71" t="str">
        <f>sampletable!G1274</f>
        <v>5. Invertebrate Mitochondrial</v>
      </c>
      <c r="H1274" s="70" t="str">
        <f>sampletable!H1274</f>
        <v>ARISE_SEQ_0199</v>
      </c>
      <c r="I1274" s="70" t="str">
        <f>sampletable!I1274</f>
        <v>NCBN001460</v>
      </c>
      <c r="J1274" s="70">
        <f>sampletable!J1274</f>
        <v>1100009913</v>
      </c>
      <c r="K1274" s="70" t="str">
        <f>sampletable!K1274</f>
        <v>NI109</v>
      </c>
      <c r="L1274" s="70" t="str">
        <f>sampletable!L1274</f>
        <v>C01</v>
      </c>
      <c r="M1274" s="70" t="str">
        <f>sampletable!M1274</f>
        <v>ONT_LepF1+ONT_LCO1490</v>
      </c>
      <c r="N1274" s="70" t="str">
        <f>sampletable!N1274</f>
        <v>#N/A</v>
      </c>
      <c r="O1274" s="70" t="str">
        <f>sampletable!O1274</f>
        <v>ONT_LepR1+ONT_HCO2198</v>
      </c>
      <c r="P1274" s="70" t="str">
        <f>sampletable!P1274</f>
        <v>#N/A</v>
      </c>
      <c r="Q1274" s="70"/>
      <c r="R1274" s="70" t="str">
        <f>sampletable!R1274</f>
        <v>BC03</v>
      </c>
      <c r="S1274" s="70"/>
      <c r="T1274" s="70" t="str">
        <f>sampletable!T1274</f>
        <v>NB14</v>
      </c>
    </row>
    <row r="1275">
      <c r="A1275" s="70"/>
      <c r="B1275" s="70" t="str">
        <f>sampletable!B1275</f>
        <v>RMNH.5147425</v>
      </c>
      <c r="C1275" s="71" t="str">
        <f>sampletable!C1275</f>
        <v>Hymenoptera</v>
      </c>
      <c r="D1275" s="71" t="str">
        <f>sampletable!D1275</f>
        <v>COI-5P</v>
      </c>
      <c r="E1275" s="70">
        <f>sampletable!E1275</f>
        <v>658</v>
      </c>
      <c r="F1275" s="70">
        <f>sampletable!F1275</f>
        <v>658</v>
      </c>
      <c r="G1275" s="71" t="str">
        <f>sampletable!G1275</f>
        <v>5. Invertebrate Mitochondrial</v>
      </c>
      <c r="H1275" s="70" t="str">
        <f>sampletable!H1275</f>
        <v>ARISE_SEQ_0199</v>
      </c>
      <c r="I1275" s="70" t="str">
        <f>sampletable!I1275</f>
        <v>NCBN001460</v>
      </c>
      <c r="J1275" s="70">
        <f>sampletable!J1275</f>
        <v>1100009914</v>
      </c>
      <c r="K1275" s="70" t="str">
        <f>sampletable!K1275</f>
        <v>NI109</v>
      </c>
      <c r="L1275" s="70" t="str">
        <f>sampletable!L1275</f>
        <v>C02</v>
      </c>
      <c r="M1275" s="70" t="str">
        <f>sampletable!M1275</f>
        <v>ONT_LepF1+ONT_LCO1490</v>
      </c>
      <c r="N1275" s="70" t="str">
        <f>sampletable!N1275</f>
        <v>#N/A</v>
      </c>
      <c r="O1275" s="70" t="str">
        <f>sampletable!O1275</f>
        <v>ONT_LepR1+ONT_HCO2198</v>
      </c>
      <c r="P1275" s="70" t="str">
        <f>sampletable!P1275</f>
        <v>#N/A</v>
      </c>
      <c r="Q1275" s="70"/>
      <c r="R1275" s="70" t="str">
        <f>sampletable!R1275</f>
        <v>BC11</v>
      </c>
      <c r="S1275" s="70"/>
      <c r="T1275" s="70" t="str">
        <f>sampletable!T1275</f>
        <v>NB14</v>
      </c>
    </row>
    <row r="1276">
      <c r="A1276" s="70"/>
      <c r="B1276" s="70" t="str">
        <f>sampletable!B1276</f>
        <v>RMNH.5147433</v>
      </c>
      <c r="C1276" s="71" t="str">
        <f>sampletable!C1276</f>
        <v>Diptera</v>
      </c>
      <c r="D1276" s="71" t="str">
        <f>sampletable!D1276</f>
        <v>COI-5P</v>
      </c>
      <c r="E1276" s="70">
        <f>sampletable!E1276</f>
        <v>658</v>
      </c>
      <c r="F1276" s="70">
        <f>sampletable!F1276</f>
        <v>658</v>
      </c>
      <c r="G1276" s="71" t="str">
        <f>sampletable!G1276</f>
        <v>5. Invertebrate Mitochondrial</v>
      </c>
      <c r="H1276" s="70" t="str">
        <f>sampletable!H1276</f>
        <v>ARISE_SEQ_0199</v>
      </c>
      <c r="I1276" s="70" t="str">
        <f>sampletable!I1276</f>
        <v>NCBN001460</v>
      </c>
      <c r="J1276" s="70">
        <f>sampletable!J1276</f>
        <v>1100009915</v>
      </c>
      <c r="K1276" s="70" t="str">
        <f>sampletable!K1276</f>
        <v>NI109</v>
      </c>
      <c r="L1276" s="70" t="str">
        <f>sampletable!L1276</f>
        <v>C03</v>
      </c>
      <c r="M1276" s="70" t="str">
        <f>sampletable!M1276</f>
        <v>ONT_LepF1+ONT_LCO1490</v>
      </c>
      <c r="N1276" s="70" t="str">
        <f>sampletable!N1276</f>
        <v>#N/A</v>
      </c>
      <c r="O1276" s="70" t="str">
        <f>sampletable!O1276</f>
        <v>ONT_LepR1+ONT_HCO2198</v>
      </c>
      <c r="P1276" s="70" t="str">
        <f>sampletable!P1276</f>
        <v>#N/A</v>
      </c>
      <c r="Q1276" s="70"/>
      <c r="R1276" s="70" t="str">
        <f>sampletable!R1276</f>
        <v>BC19</v>
      </c>
      <c r="S1276" s="70"/>
      <c r="T1276" s="70" t="str">
        <f>sampletable!T1276</f>
        <v>NB14</v>
      </c>
    </row>
    <row r="1277">
      <c r="A1277" s="70"/>
      <c r="B1277" s="70" t="str">
        <f>sampletable!B1277</f>
        <v>RMNH.5147441</v>
      </c>
      <c r="C1277" s="71" t="str">
        <f>sampletable!C1277</f>
        <v>Diptera</v>
      </c>
      <c r="D1277" s="71" t="str">
        <f>sampletable!D1277</f>
        <v>COI-5P</v>
      </c>
      <c r="E1277" s="70">
        <f>sampletable!E1277</f>
        <v>658</v>
      </c>
      <c r="F1277" s="70">
        <f>sampletable!F1277</f>
        <v>658</v>
      </c>
      <c r="G1277" s="71" t="str">
        <f>sampletable!G1277</f>
        <v>5. Invertebrate Mitochondrial</v>
      </c>
      <c r="H1277" s="70" t="str">
        <f>sampletable!H1277</f>
        <v>ARISE_SEQ_0199</v>
      </c>
      <c r="I1277" s="70" t="str">
        <f>sampletable!I1277</f>
        <v>NCBN001460</v>
      </c>
      <c r="J1277" s="70">
        <f>sampletable!J1277</f>
        <v>1100009916</v>
      </c>
      <c r="K1277" s="70" t="str">
        <f>sampletable!K1277</f>
        <v>NI109</v>
      </c>
      <c r="L1277" s="70" t="str">
        <f>sampletable!L1277</f>
        <v>C04</v>
      </c>
      <c r="M1277" s="70" t="str">
        <f>sampletable!M1277</f>
        <v>ONT_LepF1+ONT_LCO1490</v>
      </c>
      <c r="N1277" s="70" t="str">
        <f>sampletable!N1277</f>
        <v>#N/A</v>
      </c>
      <c r="O1277" s="70" t="str">
        <f>sampletable!O1277</f>
        <v>ONT_LepR1+ONT_HCO2198</v>
      </c>
      <c r="P1277" s="70" t="str">
        <f>sampletable!P1277</f>
        <v>#N/A</v>
      </c>
      <c r="Q1277" s="70"/>
      <c r="R1277" s="70" t="str">
        <f>sampletable!R1277</f>
        <v>BC27</v>
      </c>
      <c r="S1277" s="70"/>
      <c r="T1277" s="70" t="str">
        <f>sampletable!T1277</f>
        <v>NB14</v>
      </c>
    </row>
    <row r="1278">
      <c r="A1278" s="70"/>
      <c r="B1278" s="70" t="str">
        <f>sampletable!B1278</f>
        <v>RMNH.5147449</v>
      </c>
      <c r="C1278" s="71" t="str">
        <f>sampletable!C1278</f>
        <v>Diptera</v>
      </c>
      <c r="D1278" s="71" t="str">
        <f>sampletable!D1278</f>
        <v>COI-5P</v>
      </c>
      <c r="E1278" s="70">
        <f>sampletable!E1278</f>
        <v>658</v>
      </c>
      <c r="F1278" s="70">
        <f>sampletable!F1278</f>
        <v>658</v>
      </c>
      <c r="G1278" s="71" t="str">
        <f>sampletable!G1278</f>
        <v>5. Invertebrate Mitochondrial</v>
      </c>
      <c r="H1278" s="70" t="str">
        <f>sampletable!H1278</f>
        <v>ARISE_SEQ_0199</v>
      </c>
      <c r="I1278" s="70" t="str">
        <f>sampletable!I1278</f>
        <v>NCBN001460</v>
      </c>
      <c r="J1278" s="70">
        <f>sampletable!J1278</f>
        <v>1100009917</v>
      </c>
      <c r="K1278" s="70" t="str">
        <f>sampletable!K1278</f>
        <v>NI109</v>
      </c>
      <c r="L1278" s="70" t="str">
        <f>sampletable!L1278</f>
        <v>C05</v>
      </c>
      <c r="M1278" s="70" t="str">
        <f>sampletable!M1278</f>
        <v>ONT_LepF1+ONT_LCO1490</v>
      </c>
      <c r="N1278" s="70" t="str">
        <f>sampletable!N1278</f>
        <v>#N/A</v>
      </c>
      <c r="O1278" s="70" t="str">
        <f>sampletable!O1278</f>
        <v>ONT_LepR1+ONT_HCO2198</v>
      </c>
      <c r="P1278" s="70" t="str">
        <f>sampletable!P1278</f>
        <v>#N/A</v>
      </c>
      <c r="Q1278" s="70"/>
      <c r="R1278" s="70" t="str">
        <f>sampletable!R1278</f>
        <v>BC35</v>
      </c>
      <c r="S1278" s="70"/>
      <c r="T1278" s="70" t="str">
        <f>sampletable!T1278</f>
        <v>NB14</v>
      </c>
    </row>
    <row r="1279">
      <c r="A1279" s="70"/>
      <c r="B1279" s="70" t="str">
        <f>sampletable!B1279</f>
        <v>RMNH.5147457</v>
      </c>
      <c r="C1279" s="71" t="str">
        <f>sampletable!C1279</f>
        <v>Entomobryomorpha</v>
      </c>
      <c r="D1279" s="71" t="str">
        <f>sampletable!D1279</f>
        <v>COI-5P</v>
      </c>
      <c r="E1279" s="70">
        <f>sampletable!E1279</f>
        <v>658</v>
      </c>
      <c r="F1279" s="70">
        <f>sampletable!F1279</f>
        <v>658</v>
      </c>
      <c r="G1279" s="71" t="str">
        <f>sampletable!G1279</f>
        <v>5. Invertebrate Mitochondrial</v>
      </c>
      <c r="H1279" s="70" t="str">
        <f>sampletable!H1279</f>
        <v>ARISE_SEQ_0199</v>
      </c>
      <c r="I1279" s="70" t="str">
        <f>sampletable!I1279</f>
        <v>NCBN001460</v>
      </c>
      <c r="J1279" s="70">
        <f>sampletable!J1279</f>
        <v>1100009918</v>
      </c>
      <c r="K1279" s="70" t="str">
        <f>sampletable!K1279</f>
        <v>NI109</v>
      </c>
      <c r="L1279" s="70" t="str">
        <f>sampletable!L1279</f>
        <v>C06</v>
      </c>
      <c r="M1279" s="70" t="str">
        <f>sampletable!M1279</f>
        <v>ONT_LepF1+ONT_LCO1490</v>
      </c>
      <c r="N1279" s="70" t="str">
        <f>sampletable!N1279</f>
        <v>#N/A</v>
      </c>
      <c r="O1279" s="70" t="str">
        <f>sampletable!O1279</f>
        <v>ONT_LepR1+ONT_HCO2198</v>
      </c>
      <c r="P1279" s="70" t="str">
        <f>sampletable!P1279</f>
        <v>#N/A</v>
      </c>
      <c r="Q1279" s="70"/>
      <c r="R1279" s="70" t="str">
        <f>sampletable!R1279</f>
        <v>BC43</v>
      </c>
      <c r="S1279" s="70"/>
      <c r="T1279" s="70" t="str">
        <f>sampletable!T1279</f>
        <v>NB14</v>
      </c>
    </row>
    <row r="1280">
      <c r="A1280" s="70"/>
      <c r="B1280" s="70" t="str">
        <f>sampletable!B1280</f>
        <v>RMNH.5147465</v>
      </c>
      <c r="C1280" s="71" t="str">
        <f>sampletable!C1280</f>
        <v>Diptera</v>
      </c>
      <c r="D1280" s="71" t="str">
        <f>sampletable!D1280</f>
        <v>COI-5P</v>
      </c>
      <c r="E1280" s="70">
        <f>sampletable!E1280</f>
        <v>658</v>
      </c>
      <c r="F1280" s="70">
        <f>sampletable!F1280</f>
        <v>658</v>
      </c>
      <c r="G1280" s="71" t="str">
        <f>sampletable!G1280</f>
        <v>5. Invertebrate Mitochondrial</v>
      </c>
      <c r="H1280" s="70" t="str">
        <f>sampletable!H1280</f>
        <v>ARISE_SEQ_0199</v>
      </c>
      <c r="I1280" s="70" t="str">
        <f>sampletable!I1280</f>
        <v>NCBN001460</v>
      </c>
      <c r="J1280" s="70">
        <f>sampletable!J1280</f>
        <v>1100009919</v>
      </c>
      <c r="K1280" s="70" t="str">
        <f>sampletable!K1280</f>
        <v>NI109</v>
      </c>
      <c r="L1280" s="70" t="str">
        <f>sampletable!L1280</f>
        <v>C07</v>
      </c>
      <c r="M1280" s="70" t="str">
        <f>sampletable!M1280</f>
        <v>ONT_LepF1+ONT_LCO1490</v>
      </c>
      <c r="N1280" s="70" t="str">
        <f>sampletable!N1280</f>
        <v>#N/A</v>
      </c>
      <c r="O1280" s="70" t="str">
        <f>sampletable!O1280</f>
        <v>ONT_LepR1+ONT_HCO2198</v>
      </c>
      <c r="P1280" s="70" t="str">
        <f>sampletable!P1280</f>
        <v>#N/A</v>
      </c>
      <c r="Q1280" s="70"/>
      <c r="R1280" s="70" t="str">
        <f>sampletable!R1280</f>
        <v>BC51</v>
      </c>
      <c r="S1280" s="70"/>
      <c r="T1280" s="70" t="str">
        <f>sampletable!T1280</f>
        <v>NB14</v>
      </c>
    </row>
    <row r="1281">
      <c r="A1281" s="70"/>
      <c r="B1281" s="70" t="str">
        <f>sampletable!B1281</f>
        <v>RMNH.5147473</v>
      </c>
      <c r="C1281" s="71" t="str">
        <f>sampletable!C1281</f>
        <v>Phoridae</v>
      </c>
      <c r="D1281" s="71" t="str">
        <f>sampletable!D1281</f>
        <v>COI-5P</v>
      </c>
      <c r="E1281" s="70">
        <f>sampletable!E1281</f>
        <v>658</v>
      </c>
      <c r="F1281" s="70">
        <f>sampletable!F1281</f>
        <v>658</v>
      </c>
      <c r="G1281" s="71" t="str">
        <f>sampletable!G1281</f>
        <v>5. Invertebrate Mitochondrial</v>
      </c>
      <c r="H1281" s="70" t="str">
        <f>sampletable!H1281</f>
        <v>ARISE_SEQ_0199</v>
      </c>
      <c r="I1281" s="70" t="str">
        <f>sampletable!I1281</f>
        <v>NCBN001460</v>
      </c>
      <c r="J1281" s="70">
        <f>sampletable!J1281</f>
        <v>1100009920</v>
      </c>
      <c r="K1281" s="70" t="str">
        <f>sampletable!K1281</f>
        <v>NI109</v>
      </c>
      <c r="L1281" s="70" t="str">
        <f>sampletable!L1281</f>
        <v>C08</v>
      </c>
      <c r="M1281" s="70" t="str">
        <f>sampletable!M1281</f>
        <v>ONT_LepF1+ONT_LCO1490</v>
      </c>
      <c r="N1281" s="70" t="str">
        <f>sampletable!N1281</f>
        <v>#N/A</v>
      </c>
      <c r="O1281" s="70" t="str">
        <f>sampletable!O1281</f>
        <v>ONT_LepR1+ONT_HCO2198</v>
      </c>
      <c r="P1281" s="70" t="str">
        <f>sampletable!P1281</f>
        <v>#N/A</v>
      </c>
      <c r="Q1281" s="70"/>
      <c r="R1281" s="70" t="str">
        <f>sampletable!R1281</f>
        <v>BC59</v>
      </c>
      <c r="S1281" s="70"/>
      <c r="T1281" s="70" t="str">
        <f>sampletable!T1281</f>
        <v>NB14</v>
      </c>
    </row>
    <row r="1282">
      <c r="A1282" s="70"/>
      <c r="B1282" s="70" t="str">
        <f>sampletable!B1282</f>
        <v>RMNH.5147481</v>
      </c>
      <c r="C1282" s="71" t="str">
        <f>sampletable!C1282</f>
        <v>Araneae</v>
      </c>
      <c r="D1282" s="71" t="str">
        <f>sampletable!D1282</f>
        <v>COI-5P</v>
      </c>
      <c r="E1282" s="70">
        <f>sampletable!E1282</f>
        <v>658</v>
      </c>
      <c r="F1282" s="70">
        <f>sampletable!F1282</f>
        <v>658</v>
      </c>
      <c r="G1282" s="71" t="str">
        <f>sampletable!G1282</f>
        <v>5. Invertebrate Mitochondrial</v>
      </c>
      <c r="H1282" s="70" t="str">
        <f>sampletable!H1282</f>
        <v>ARISE_SEQ_0199</v>
      </c>
      <c r="I1282" s="70" t="str">
        <f>sampletable!I1282</f>
        <v>NCBN001460</v>
      </c>
      <c r="J1282" s="70">
        <f>sampletable!J1282</f>
        <v>1100009921</v>
      </c>
      <c r="K1282" s="70" t="str">
        <f>sampletable!K1282</f>
        <v>NI109</v>
      </c>
      <c r="L1282" s="70" t="str">
        <f>sampletable!L1282</f>
        <v>C09</v>
      </c>
      <c r="M1282" s="70" t="str">
        <f>sampletable!M1282</f>
        <v>ONT_LepF1+ONT_LCO1490</v>
      </c>
      <c r="N1282" s="70" t="str">
        <f>sampletable!N1282</f>
        <v>#N/A</v>
      </c>
      <c r="O1282" s="70" t="str">
        <f>sampletable!O1282</f>
        <v>ONT_LepR1+ONT_HCO2198</v>
      </c>
      <c r="P1282" s="70" t="str">
        <f>sampletable!P1282</f>
        <v>#N/A</v>
      </c>
      <c r="Q1282" s="70"/>
      <c r="R1282" s="70" t="str">
        <f>sampletable!R1282</f>
        <v>BC67</v>
      </c>
      <c r="S1282" s="70"/>
      <c r="T1282" s="70" t="str">
        <f>sampletable!T1282</f>
        <v>NB14</v>
      </c>
    </row>
    <row r="1283">
      <c r="A1283" s="70"/>
      <c r="B1283" s="70" t="str">
        <f>sampletable!B1283</f>
        <v>RMNH.5147489</v>
      </c>
      <c r="C1283" s="71" t="str">
        <f>sampletable!C1283</f>
        <v>Staphylinidae</v>
      </c>
      <c r="D1283" s="71" t="str">
        <f>sampletable!D1283</f>
        <v>COI-5P</v>
      </c>
      <c r="E1283" s="70">
        <f>sampletable!E1283</f>
        <v>658</v>
      </c>
      <c r="F1283" s="70">
        <f>sampletable!F1283</f>
        <v>658</v>
      </c>
      <c r="G1283" s="71" t="str">
        <f>sampletable!G1283</f>
        <v>5. Invertebrate Mitochondrial</v>
      </c>
      <c r="H1283" s="70" t="str">
        <f>sampletable!H1283</f>
        <v>ARISE_SEQ_0199</v>
      </c>
      <c r="I1283" s="70" t="str">
        <f>sampletable!I1283</f>
        <v>NCBN001460</v>
      </c>
      <c r="J1283" s="70">
        <f>sampletable!J1283</f>
        <v>1100009922</v>
      </c>
      <c r="K1283" s="70" t="str">
        <f>sampletable!K1283</f>
        <v>NI109</v>
      </c>
      <c r="L1283" s="70" t="str">
        <f>sampletable!L1283</f>
        <v>C10</v>
      </c>
      <c r="M1283" s="70" t="str">
        <f>sampletable!M1283</f>
        <v>ONT_LepF1+ONT_LCO1490</v>
      </c>
      <c r="N1283" s="70" t="str">
        <f>sampletable!N1283</f>
        <v>#N/A</v>
      </c>
      <c r="O1283" s="70" t="str">
        <f>sampletable!O1283</f>
        <v>ONT_LepR1+ONT_HCO2198</v>
      </c>
      <c r="P1283" s="70" t="str">
        <f>sampletable!P1283</f>
        <v>#N/A</v>
      </c>
      <c r="Q1283" s="70"/>
      <c r="R1283" s="70" t="str">
        <f>sampletable!R1283</f>
        <v>BC75</v>
      </c>
      <c r="S1283" s="70"/>
      <c r="T1283" s="70" t="str">
        <f>sampletable!T1283</f>
        <v>NB14</v>
      </c>
    </row>
    <row r="1284">
      <c r="A1284" s="70"/>
      <c r="B1284" s="70" t="str">
        <f>sampletable!B1284</f>
        <v>RMNH.5147497</v>
      </c>
      <c r="C1284" s="71" t="str">
        <f>sampletable!C1284</f>
        <v>Staphylinidae</v>
      </c>
      <c r="D1284" s="71" t="str">
        <f>sampletable!D1284</f>
        <v>COI-5P</v>
      </c>
      <c r="E1284" s="70">
        <f>sampletable!E1284</f>
        <v>658</v>
      </c>
      <c r="F1284" s="70">
        <f>sampletable!F1284</f>
        <v>658</v>
      </c>
      <c r="G1284" s="71" t="str">
        <f>sampletable!G1284</f>
        <v>5. Invertebrate Mitochondrial</v>
      </c>
      <c r="H1284" s="70" t="str">
        <f>sampletable!H1284</f>
        <v>ARISE_SEQ_0199</v>
      </c>
      <c r="I1284" s="70" t="str">
        <f>sampletable!I1284</f>
        <v>NCBN001460</v>
      </c>
      <c r="J1284" s="70">
        <f>sampletable!J1284</f>
        <v>1100009923</v>
      </c>
      <c r="K1284" s="70" t="str">
        <f>sampletable!K1284</f>
        <v>NI109</v>
      </c>
      <c r="L1284" s="70" t="str">
        <f>sampletable!L1284</f>
        <v>C11</v>
      </c>
      <c r="M1284" s="70" t="str">
        <f>sampletable!M1284</f>
        <v>ONT_LepF1+ONT_LCO1490</v>
      </c>
      <c r="N1284" s="70" t="str">
        <f>sampletable!N1284</f>
        <v>#N/A</v>
      </c>
      <c r="O1284" s="70" t="str">
        <f>sampletable!O1284</f>
        <v>ONT_LepR1+ONT_HCO2198</v>
      </c>
      <c r="P1284" s="70" t="str">
        <f>sampletable!P1284</f>
        <v>#N/A</v>
      </c>
      <c r="Q1284" s="70"/>
      <c r="R1284" s="70" t="str">
        <f>sampletable!R1284</f>
        <v>BC83</v>
      </c>
      <c r="S1284" s="70"/>
      <c r="T1284" s="70" t="str">
        <f>sampletable!T1284</f>
        <v>NB14</v>
      </c>
    </row>
    <row r="1285">
      <c r="A1285" s="70"/>
      <c r="B1285" s="70" t="str">
        <f>sampletable!B1285</f>
        <v>RMNH.5147505</v>
      </c>
      <c r="C1285" s="71" t="str">
        <f>sampletable!C1285</f>
        <v>Formicidae</v>
      </c>
      <c r="D1285" s="71" t="str">
        <f>sampletable!D1285</f>
        <v>COI-5P</v>
      </c>
      <c r="E1285" s="70">
        <f>sampletable!E1285</f>
        <v>658</v>
      </c>
      <c r="F1285" s="70">
        <f>sampletable!F1285</f>
        <v>658</v>
      </c>
      <c r="G1285" s="71" t="str">
        <f>sampletable!G1285</f>
        <v>5. Invertebrate Mitochondrial</v>
      </c>
      <c r="H1285" s="70" t="str">
        <f>sampletable!H1285</f>
        <v>ARISE_SEQ_0199</v>
      </c>
      <c r="I1285" s="70" t="str">
        <f>sampletable!I1285</f>
        <v>NCBN001460</v>
      </c>
      <c r="J1285" s="70">
        <f>sampletable!J1285</f>
        <v>1100009924</v>
      </c>
      <c r="K1285" s="70" t="str">
        <f>sampletable!K1285</f>
        <v>NI109</v>
      </c>
      <c r="L1285" s="70" t="str">
        <f>sampletable!L1285</f>
        <v>C12</v>
      </c>
      <c r="M1285" s="70" t="str">
        <f>sampletable!M1285</f>
        <v>ONT_LepF1+ONT_LCO1490</v>
      </c>
      <c r="N1285" s="70" t="str">
        <f>sampletable!N1285</f>
        <v>#N/A</v>
      </c>
      <c r="O1285" s="70" t="str">
        <f>sampletable!O1285</f>
        <v>ONT_LepR1+ONT_HCO2198</v>
      </c>
      <c r="P1285" s="70" t="str">
        <f>sampletable!P1285</f>
        <v>#N/A</v>
      </c>
      <c r="Q1285" s="70"/>
      <c r="R1285" s="70" t="str">
        <f>sampletable!R1285</f>
        <v>BC91</v>
      </c>
      <c r="S1285" s="70"/>
      <c r="T1285" s="70" t="str">
        <f>sampletable!T1285</f>
        <v>NB14</v>
      </c>
    </row>
    <row r="1286">
      <c r="A1286" s="70"/>
      <c r="B1286" s="70" t="str">
        <f>sampletable!B1286</f>
        <v>RMNH.5147418</v>
      </c>
      <c r="C1286" s="71" t="str">
        <f>sampletable!C1286</f>
        <v>Staphylinidae</v>
      </c>
      <c r="D1286" s="71" t="str">
        <f>sampletable!D1286</f>
        <v>COI-5P</v>
      </c>
      <c r="E1286" s="70">
        <f>sampletable!E1286</f>
        <v>658</v>
      </c>
      <c r="F1286" s="70">
        <f>sampletable!F1286</f>
        <v>658</v>
      </c>
      <c r="G1286" s="71" t="str">
        <f>sampletable!G1286</f>
        <v>5. Invertebrate Mitochondrial</v>
      </c>
      <c r="H1286" s="70" t="str">
        <f>sampletable!H1286</f>
        <v>ARISE_SEQ_0199</v>
      </c>
      <c r="I1286" s="70" t="str">
        <f>sampletable!I1286</f>
        <v>NCBN001460</v>
      </c>
      <c r="J1286" s="70">
        <f>sampletable!J1286</f>
        <v>1100009925</v>
      </c>
      <c r="K1286" s="70" t="str">
        <f>sampletable!K1286</f>
        <v>NI109</v>
      </c>
      <c r="L1286" s="70" t="str">
        <f>sampletable!L1286</f>
        <v>D01</v>
      </c>
      <c r="M1286" s="70" t="str">
        <f>sampletable!M1286</f>
        <v>ONT_LepF1+ONT_LCO1490</v>
      </c>
      <c r="N1286" s="70" t="str">
        <f>sampletable!N1286</f>
        <v>#N/A</v>
      </c>
      <c r="O1286" s="70" t="str">
        <f>sampletable!O1286</f>
        <v>ONT_LepR1+ONT_HCO2198</v>
      </c>
      <c r="P1286" s="70" t="str">
        <f>sampletable!P1286</f>
        <v>#N/A</v>
      </c>
      <c r="Q1286" s="70"/>
      <c r="R1286" s="70" t="str">
        <f>sampletable!R1286</f>
        <v>BC04</v>
      </c>
      <c r="S1286" s="70"/>
      <c r="T1286" s="70" t="str">
        <f>sampletable!T1286</f>
        <v>NB14</v>
      </c>
    </row>
    <row r="1287">
      <c r="A1287" s="70"/>
      <c r="B1287" s="70" t="str">
        <f>sampletable!B1287</f>
        <v>RMNH.5147426</v>
      </c>
      <c r="C1287" s="71" t="str">
        <f>sampletable!C1287</f>
        <v>Hymenoptera</v>
      </c>
      <c r="D1287" s="71" t="str">
        <f>sampletable!D1287</f>
        <v>COI-5P</v>
      </c>
      <c r="E1287" s="70">
        <f>sampletable!E1287</f>
        <v>658</v>
      </c>
      <c r="F1287" s="70">
        <f>sampletable!F1287</f>
        <v>658</v>
      </c>
      <c r="G1287" s="71" t="str">
        <f>sampletable!G1287</f>
        <v>5. Invertebrate Mitochondrial</v>
      </c>
      <c r="H1287" s="70" t="str">
        <f>sampletable!H1287</f>
        <v>ARISE_SEQ_0199</v>
      </c>
      <c r="I1287" s="70" t="str">
        <f>sampletable!I1287</f>
        <v>NCBN001460</v>
      </c>
      <c r="J1287" s="70">
        <f>sampletable!J1287</f>
        <v>1100009926</v>
      </c>
      <c r="K1287" s="70" t="str">
        <f>sampletable!K1287</f>
        <v>NI109</v>
      </c>
      <c r="L1287" s="70" t="str">
        <f>sampletable!L1287</f>
        <v>D02</v>
      </c>
      <c r="M1287" s="70" t="str">
        <f>sampletable!M1287</f>
        <v>ONT_LepF1+ONT_LCO1490</v>
      </c>
      <c r="N1287" s="70" t="str">
        <f>sampletable!N1287</f>
        <v>#N/A</v>
      </c>
      <c r="O1287" s="70" t="str">
        <f>sampletable!O1287</f>
        <v>ONT_LepR1+ONT_HCO2198</v>
      </c>
      <c r="P1287" s="70" t="str">
        <f>sampletable!P1287</f>
        <v>#N/A</v>
      </c>
      <c r="Q1287" s="70"/>
      <c r="R1287" s="70" t="str">
        <f>sampletable!R1287</f>
        <v>BC12</v>
      </c>
      <c r="S1287" s="70"/>
      <c r="T1287" s="70" t="str">
        <f>sampletable!T1287</f>
        <v>NB14</v>
      </c>
    </row>
    <row r="1288">
      <c r="A1288" s="70"/>
      <c r="B1288" s="70" t="str">
        <f>sampletable!B1288</f>
        <v>RMNH.5147434</v>
      </c>
      <c r="C1288" s="71" t="str">
        <f>sampletable!C1288</f>
        <v>Diptera</v>
      </c>
      <c r="D1288" s="71" t="str">
        <f>sampletable!D1288</f>
        <v>COI-5P</v>
      </c>
      <c r="E1288" s="70">
        <f>sampletable!E1288</f>
        <v>658</v>
      </c>
      <c r="F1288" s="70">
        <f>sampletable!F1288</f>
        <v>658</v>
      </c>
      <c r="G1288" s="71" t="str">
        <f>sampletable!G1288</f>
        <v>5. Invertebrate Mitochondrial</v>
      </c>
      <c r="H1288" s="70" t="str">
        <f>sampletable!H1288</f>
        <v>ARISE_SEQ_0199</v>
      </c>
      <c r="I1288" s="70" t="str">
        <f>sampletable!I1288</f>
        <v>NCBN001460</v>
      </c>
      <c r="J1288" s="70">
        <f>sampletable!J1288</f>
        <v>1100009927</v>
      </c>
      <c r="K1288" s="70" t="str">
        <f>sampletable!K1288</f>
        <v>NI109</v>
      </c>
      <c r="L1288" s="70" t="str">
        <f>sampletable!L1288</f>
        <v>D03</v>
      </c>
      <c r="M1288" s="70" t="str">
        <f>sampletable!M1288</f>
        <v>ONT_LepF1+ONT_LCO1490</v>
      </c>
      <c r="N1288" s="70" t="str">
        <f>sampletable!N1288</f>
        <v>#N/A</v>
      </c>
      <c r="O1288" s="70" t="str">
        <f>sampletable!O1288</f>
        <v>ONT_LepR1+ONT_HCO2198</v>
      </c>
      <c r="P1288" s="70" t="str">
        <f>sampletable!P1288</f>
        <v>#N/A</v>
      </c>
      <c r="Q1288" s="70"/>
      <c r="R1288" s="70" t="str">
        <f>sampletable!R1288</f>
        <v>BC20</v>
      </c>
      <c r="S1288" s="70"/>
      <c r="T1288" s="70" t="str">
        <f>sampletable!T1288</f>
        <v>NB14</v>
      </c>
    </row>
    <row r="1289">
      <c r="A1289" s="70"/>
      <c r="B1289" s="70" t="str">
        <f>sampletable!B1289</f>
        <v>RMNH.5147442</v>
      </c>
      <c r="C1289" s="71" t="str">
        <f>sampletable!C1289</f>
        <v>Diptera</v>
      </c>
      <c r="D1289" s="71" t="str">
        <f>sampletable!D1289</f>
        <v>COI-5P</v>
      </c>
      <c r="E1289" s="70">
        <f>sampletable!E1289</f>
        <v>658</v>
      </c>
      <c r="F1289" s="70">
        <f>sampletable!F1289</f>
        <v>658</v>
      </c>
      <c r="G1289" s="71" t="str">
        <f>sampletable!G1289</f>
        <v>5. Invertebrate Mitochondrial</v>
      </c>
      <c r="H1289" s="70" t="str">
        <f>sampletable!H1289</f>
        <v>ARISE_SEQ_0199</v>
      </c>
      <c r="I1289" s="70" t="str">
        <f>sampletable!I1289</f>
        <v>NCBN001460</v>
      </c>
      <c r="J1289" s="70">
        <f>sampletable!J1289</f>
        <v>1100009928</v>
      </c>
      <c r="K1289" s="70" t="str">
        <f>sampletable!K1289</f>
        <v>NI109</v>
      </c>
      <c r="L1289" s="70" t="str">
        <f>sampletable!L1289</f>
        <v>D04</v>
      </c>
      <c r="M1289" s="70" t="str">
        <f>sampletable!M1289</f>
        <v>ONT_LepF1+ONT_LCO1490</v>
      </c>
      <c r="N1289" s="70" t="str">
        <f>sampletable!N1289</f>
        <v>#N/A</v>
      </c>
      <c r="O1289" s="70" t="str">
        <f>sampletable!O1289</f>
        <v>ONT_LepR1+ONT_HCO2198</v>
      </c>
      <c r="P1289" s="70" t="str">
        <f>sampletable!P1289</f>
        <v>#N/A</v>
      </c>
      <c r="Q1289" s="70"/>
      <c r="R1289" s="70" t="str">
        <f>sampletable!R1289</f>
        <v>BC28</v>
      </c>
      <c r="S1289" s="70"/>
      <c r="T1289" s="70" t="str">
        <f>sampletable!T1289</f>
        <v>NB14</v>
      </c>
    </row>
    <row r="1290">
      <c r="A1290" s="70"/>
      <c r="B1290" s="70" t="str">
        <f>sampletable!B1290</f>
        <v>RMNH.5147450</v>
      </c>
      <c r="C1290" s="71" t="str">
        <f>sampletable!C1290</f>
        <v>Acariformes</v>
      </c>
      <c r="D1290" s="71" t="str">
        <f>sampletable!D1290</f>
        <v>COI-5P</v>
      </c>
      <c r="E1290" s="70">
        <f>sampletable!E1290</f>
        <v>658</v>
      </c>
      <c r="F1290" s="70">
        <f>sampletable!F1290</f>
        <v>658</v>
      </c>
      <c r="G1290" s="71" t="str">
        <f>sampletable!G1290</f>
        <v>5. Invertebrate Mitochondrial</v>
      </c>
      <c r="H1290" s="70" t="str">
        <f>sampletable!H1290</f>
        <v>ARISE_SEQ_0199</v>
      </c>
      <c r="I1290" s="70" t="str">
        <f>sampletable!I1290</f>
        <v>NCBN001460</v>
      </c>
      <c r="J1290" s="70">
        <f>sampletable!J1290</f>
        <v>1100009929</v>
      </c>
      <c r="K1290" s="70" t="str">
        <f>sampletable!K1290</f>
        <v>NI109</v>
      </c>
      <c r="L1290" s="70" t="str">
        <f>sampletable!L1290</f>
        <v>D05</v>
      </c>
      <c r="M1290" s="70" t="str">
        <f>sampletable!M1290</f>
        <v>ONT_LepF1+ONT_LCO1490</v>
      </c>
      <c r="N1290" s="70" t="str">
        <f>sampletable!N1290</f>
        <v>#N/A</v>
      </c>
      <c r="O1290" s="70" t="str">
        <f>sampletable!O1290</f>
        <v>ONT_LepR1+ONT_HCO2198</v>
      </c>
      <c r="P1290" s="70" t="str">
        <f>sampletable!P1290</f>
        <v>#N/A</v>
      </c>
      <c r="Q1290" s="70"/>
      <c r="R1290" s="70" t="str">
        <f>sampletable!R1290</f>
        <v>BC36</v>
      </c>
      <c r="S1290" s="70"/>
      <c r="T1290" s="70" t="str">
        <f>sampletable!T1290</f>
        <v>NB14</v>
      </c>
    </row>
    <row r="1291">
      <c r="A1291" s="70"/>
      <c r="B1291" s="70" t="str">
        <f>sampletable!B1291</f>
        <v>RMNH.5147458</v>
      </c>
      <c r="C1291" s="71" t="str">
        <f>sampletable!C1291</f>
        <v>Entomobryomorpha</v>
      </c>
      <c r="D1291" s="71" t="str">
        <f>sampletable!D1291</f>
        <v>COI-5P</v>
      </c>
      <c r="E1291" s="70">
        <f>sampletable!E1291</f>
        <v>658</v>
      </c>
      <c r="F1291" s="70">
        <f>sampletable!F1291</f>
        <v>658</v>
      </c>
      <c r="G1291" s="71" t="str">
        <f>sampletable!G1291</f>
        <v>5. Invertebrate Mitochondrial</v>
      </c>
      <c r="H1291" s="70" t="str">
        <f>sampletable!H1291</f>
        <v>ARISE_SEQ_0199</v>
      </c>
      <c r="I1291" s="70" t="str">
        <f>sampletable!I1291</f>
        <v>NCBN001460</v>
      </c>
      <c r="J1291" s="70">
        <f>sampletable!J1291</f>
        <v>1100009930</v>
      </c>
      <c r="K1291" s="70" t="str">
        <f>sampletable!K1291</f>
        <v>NI109</v>
      </c>
      <c r="L1291" s="70" t="str">
        <f>sampletable!L1291</f>
        <v>D06</v>
      </c>
      <c r="M1291" s="70" t="str">
        <f>sampletable!M1291</f>
        <v>ONT_LepF1+ONT_LCO1490</v>
      </c>
      <c r="N1291" s="70" t="str">
        <f>sampletable!N1291</f>
        <v>#N/A</v>
      </c>
      <c r="O1291" s="70" t="str">
        <f>sampletable!O1291</f>
        <v>ONT_LepR1+ONT_HCO2198</v>
      </c>
      <c r="P1291" s="70" t="str">
        <f>sampletable!P1291</f>
        <v>#N/A</v>
      </c>
      <c r="Q1291" s="70"/>
      <c r="R1291" s="70" t="str">
        <f>sampletable!R1291</f>
        <v>BC44</v>
      </c>
      <c r="S1291" s="70"/>
      <c r="T1291" s="70" t="str">
        <f>sampletable!T1291</f>
        <v>NB14</v>
      </c>
    </row>
    <row r="1292">
      <c r="A1292" s="70"/>
      <c r="B1292" s="70" t="str">
        <f>sampletable!B1292</f>
        <v>RMNH.5147466</v>
      </c>
      <c r="C1292" s="71" t="str">
        <f>sampletable!C1292</f>
        <v>Diptera</v>
      </c>
      <c r="D1292" s="71" t="str">
        <f>sampletable!D1292</f>
        <v>COI-5P</v>
      </c>
      <c r="E1292" s="70">
        <f>sampletable!E1292</f>
        <v>658</v>
      </c>
      <c r="F1292" s="70">
        <f>sampletable!F1292</f>
        <v>658</v>
      </c>
      <c r="G1292" s="71" t="str">
        <f>sampletable!G1292</f>
        <v>5. Invertebrate Mitochondrial</v>
      </c>
      <c r="H1292" s="70" t="str">
        <f>sampletable!H1292</f>
        <v>ARISE_SEQ_0199</v>
      </c>
      <c r="I1292" s="70" t="str">
        <f>sampletable!I1292</f>
        <v>NCBN001460</v>
      </c>
      <c r="J1292" s="70">
        <f>sampletable!J1292</f>
        <v>1100009931</v>
      </c>
      <c r="K1292" s="70" t="str">
        <f>sampletable!K1292</f>
        <v>NI109</v>
      </c>
      <c r="L1292" s="70" t="str">
        <f>sampletable!L1292</f>
        <v>D07</v>
      </c>
      <c r="M1292" s="70" t="str">
        <f>sampletable!M1292</f>
        <v>ONT_LepF1+ONT_LCO1490</v>
      </c>
      <c r="N1292" s="70" t="str">
        <f>sampletable!N1292</f>
        <v>#N/A</v>
      </c>
      <c r="O1292" s="70" t="str">
        <f>sampletable!O1292</f>
        <v>ONT_LepR1+ONT_HCO2198</v>
      </c>
      <c r="P1292" s="70" t="str">
        <f>sampletable!P1292</f>
        <v>#N/A</v>
      </c>
      <c r="Q1292" s="70"/>
      <c r="R1292" s="70" t="str">
        <f>sampletable!R1292</f>
        <v>BC52</v>
      </c>
      <c r="S1292" s="70"/>
      <c r="T1292" s="70" t="str">
        <f>sampletable!T1292</f>
        <v>NB14</v>
      </c>
    </row>
    <row r="1293">
      <c r="A1293" s="70"/>
      <c r="B1293" s="70" t="str">
        <f>sampletable!B1293</f>
        <v>RMNH.5147474</v>
      </c>
      <c r="C1293" s="71" t="str">
        <f>sampletable!C1293</f>
        <v>Phoridae</v>
      </c>
      <c r="D1293" s="71" t="str">
        <f>sampletable!D1293</f>
        <v>COI-5P</v>
      </c>
      <c r="E1293" s="70">
        <f>sampletable!E1293</f>
        <v>658</v>
      </c>
      <c r="F1293" s="70">
        <f>sampletable!F1293</f>
        <v>658</v>
      </c>
      <c r="G1293" s="71" t="str">
        <f>sampletable!G1293</f>
        <v>5. Invertebrate Mitochondrial</v>
      </c>
      <c r="H1293" s="70" t="str">
        <f>sampletable!H1293</f>
        <v>ARISE_SEQ_0199</v>
      </c>
      <c r="I1293" s="70" t="str">
        <f>sampletable!I1293</f>
        <v>NCBN001460</v>
      </c>
      <c r="J1293" s="70">
        <f>sampletable!J1293</f>
        <v>1100009932</v>
      </c>
      <c r="K1293" s="70" t="str">
        <f>sampletable!K1293</f>
        <v>NI109</v>
      </c>
      <c r="L1293" s="70" t="str">
        <f>sampletable!L1293</f>
        <v>D08</v>
      </c>
      <c r="M1293" s="70" t="str">
        <f>sampletable!M1293</f>
        <v>ONT_LepF1+ONT_LCO1490</v>
      </c>
      <c r="N1293" s="70" t="str">
        <f>sampletable!N1293</f>
        <v>#N/A</v>
      </c>
      <c r="O1293" s="70" t="str">
        <f>sampletable!O1293</f>
        <v>ONT_LepR1+ONT_HCO2198</v>
      </c>
      <c r="P1293" s="70" t="str">
        <f>sampletable!P1293</f>
        <v>#N/A</v>
      </c>
      <c r="Q1293" s="70"/>
      <c r="R1293" s="70" t="str">
        <f>sampletable!R1293</f>
        <v>BC60</v>
      </c>
      <c r="S1293" s="70"/>
      <c r="T1293" s="70" t="str">
        <f>sampletable!T1293</f>
        <v>NB14</v>
      </c>
    </row>
    <row r="1294">
      <c r="A1294" s="70"/>
      <c r="B1294" s="70" t="str">
        <f>sampletable!B1294</f>
        <v>RMNH.5147482</v>
      </c>
      <c r="C1294" s="71" t="str">
        <f>sampletable!C1294</f>
        <v>Araneae</v>
      </c>
      <c r="D1294" s="71" t="str">
        <f>sampletable!D1294</f>
        <v>COI-5P</v>
      </c>
      <c r="E1294" s="70">
        <f>sampletable!E1294</f>
        <v>658</v>
      </c>
      <c r="F1294" s="70">
        <f>sampletable!F1294</f>
        <v>658</v>
      </c>
      <c r="G1294" s="71" t="str">
        <f>sampletable!G1294</f>
        <v>5. Invertebrate Mitochondrial</v>
      </c>
      <c r="H1294" s="70" t="str">
        <f>sampletable!H1294</f>
        <v>ARISE_SEQ_0199</v>
      </c>
      <c r="I1294" s="70" t="str">
        <f>sampletable!I1294</f>
        <v>NCBN001460</v>
      </c>
      <c r="J1294" s="70">
        <f>sampletable!J1294</f>
        <v>1100009933</v>
      </c>
      <c r="K1294" s="70" t="str">
        <f>sampletable!K1294</f>
        <v>NI109</v>
      </c>
      <c r="L1294" s="70" t="str">
        <f>sampletable!L1294</f>
        <v>D09</v>
      </c>
      <c r="M1294" s="70" t="str">
        <f>sampletable!M1294</f>
        <v>ONT_LepF1+ONT_LCO1490</v>
      </c>
      <c r="N1294" s="70" t="str">
        <f>sampletable!N1294</f>
        <v>#N/A</v>
      </c>
      <c r="O1294" s="70" t="str">
        <f>sampletable!O1294</f>
        <v>ONT_LepR1+ONT_HCO2198</v>
      </c>
      <c r="P1294" s="70" t="str">
        <f>sampletable!P1294</f>
        <v>#N/A</v>
      </c>
      <c r="Q1294" s="70"/>
      <c r="R1294" s="70" t="str">
        <f>sampletable!R1294</f>
        <v>BC68</v>
      </c>
      <c r="S1294" s="70"/>
      <c r="T1294" s="70" t="str">
        <f>sampletable!T1294</f>
        <v>NB14</v>
      </c>
    </row>
    <row r="1295">
      <c r="A1295" s="70"/>
      <c r="B1295" s="70" t="str">
        <f>sampletable!B1295</f>
        <v>RMNH.5147490</v>
      </c>
      <c r="C1295" s="71" t="str">
        <f>sampletable!C1295</f>
        <v>Staphylinidae</v>
      </c>
      <c r="D1295" s="71" t="str">
        <f>sampletable!D1295</f>
        <v>COI-5P</v>
      </c>
      <c r="E1295" s="70">
        <f>sampletable!E1295</f>
        <v>658</v>
      </c>
      <c r="F1295" s="70">
        <f>sampletable!F1295</f>
        <v>658</v>
      </c>
      <c r="G1295" s="71" t="str">
        <f>sampletable!G1295</f>
        <v>5. Invertebrate Mitochondrial</v>
      </c>
      <c r="H1295" s="70" t="str">
        <f>sampletable!H1295</f>
        <v>ARISE_SEQ_0199</v>
      </c>
      <c r="I1295" s="70" t="str">
        <f>sampletable!I1295</f>
        <v>NCBN001460</v>
      </c>
      <c r="J1295" s="70">
        <f>sampletable!J1295</f>
        <v>1100009934</v>
      </c>
      <c r="K1295" s="70" t="str">
        <f>sampletable!K1295</f>
        <v>NI109</v>
      </c>
      <c r="L1295" s="70" t="str">
        <f>sampletable!L1295</f>
        <v>D10</v>
      </c>
      <c r="M1295" s="70" t="str">
        <f>sampletable!M1295</f>
        <v>ONT_LepF1+ONT_LCO1490</v>
      </c>
      <c r="N1295" s="70" t="str">
        <f>sampletable!N1295</f>
        <v>#N/A</v>
      </c>
      <c r="O1295" s="70" t="str">
        <f>sampletable!O1295</f>
        <v>ONT_LepR1+ONT_HCO2198</v>
      </c>
      <c r="P1295" s="70" t="str">
        <f>sampletable!P1295</f>
        <v>#N/A</v>
      </c>
      <c r="Q1295" s="70"/>
      <c r="R1295" s="70" t="str">
        <f>sampletable!R1295</f>
        <v>BC76</v>
      </c>
      <c r="S1295" s="70"/>
      <c r="T1295" s="70" t="str">
        <f>sampletable!T1295</f>
        <v>NB14</v>
      </c>
    </row>
    <row r="1296">
      <c r="A1296" s="70"/>
      <c r="B1296" s="70" t="str">
        <f>sampletable!B1296</f>
        <v>RMNH.5147498</v>
      </c>
      <c r="C1296" s="71" t="str">
        <f>sampletable!C1296</f>
        <v>Entomobryomorpha</v>
      </c>
      <c r="D1296" s="71" t="str">
        <f>sampletable!D1296</f>
        <v>COI-5P</v>
      </c>
      <c r="E1296" s="70">
        <f>sampletable!E1296</f>
        <v>658</v>
      </c>
      <c r="F1296" s="70">
        <f>sampletable!F1296</f>
        <v>658</v>
      </c>
      <c r="G1296" s="71" t="str">
        <f>sampletable!G1296</f>
        <v>5. Invertebrate Mitochondrial</v>
      </c>
      <c r="H1296" s="70" t="str">
        <f>sampletable!H1296</f>
        <v>ARISE_SEQ_0199</v>
      </c>
      <c r="I1296" s="70" t="str">
        <f>sampletable!I1296</f>
        <v>NCBN001460</v>
      </c>
      <c r="J1296" s="70">
        <f>sampletable!J1296</f>
        <v>1100009935</v>
      </c>
      <c r="K1296" s="70" t="str">
        <f>sampletable!K1296</f>
        <v>NI109</v>
      </c>
      <c r="L1296" s="70" t="str">
        <f>sampletable!L1296</f>
        <v>D11</v>
      </c>
      <c r="M1296" s="70" t="str">
        <f>sampletable!M1296</f>
        <v>ONT_LepF1+ONT_LCO1490</v>
      </c>
      <c r="N1296" s="70" t="str">
        <f>sampletable!N1296</f>
        <v>#N/A</v>
      </c>
      <c r="O1296" s="70" t="str">
        <f>sampletable!O1296</f>
        <v>ONT_LepR1+ONT_HCO2198</v>
      </c>
      <c r="P1296" s="70" t="str">
        <f>sampletable!P1296</f>
        <v>#N/A</v>
      </c>
      <c r="Q1296" s="70"/>
      <c r="R1296" s="70" t="str">
        <f>sampletable!R1296</f>
        <v>BC84</v>
      </c>
      <c r="S1296" s="70"/>
      <c r="T1296" s="70" t="str">
        <f>sampletable!T1296</f>
        <v>NB14</v>
      </c>
    </row>
    <row r="1297">
      <c r="A1297" s="70"/>
      <c r="B1297" s="70" t="str">
        <f>sampletable!B1297</f>
        <v>RMNH.5147506</v>
      </c>
      <c r="C1297" s="71" t="str">
        <f>sampletable!C1297</f>
        <v>Formicidae</v>
      </c>
      <c r="D1297" s="71" t="str">
        <f>sampletable!D1297</f>
        <v>COI-5P</v>
      </c>
      <c r="E1297" s="70">
        <f>sampletable!E1297</f>
        <v>658</v>
      </c>
      <c r="F1297" s="70">
        <f>sampletable!F1297</f>
        <v>658</v>
      </c>
      <c r="G1297" s="71" t="str">
        <f>sampletable!G1297</f>
        <v>5. Invertebrate Mitochondrial</v>
      </c>
      <c r="H1297" s="70" t="str">
        <f>sampletable!H1297</f>
        <v>ARISE_SEQ_0199</v>
      </c>
      <c r="I1297" s="70" t="str">
        <f>sampletable!I1297</f>
        <v>NCBN001460</v>
      </c>
      <c r="J1297" s="70">
        <f>sampletable!J1297</f>
        <v>1100009936</v>
      </c>
      <c r="K1297" s="70" t="str">
        <f>sampletable!K1297</f>
        <v>NI109</v>
      </c>
      <c r="L1297" s="70" t="str">
        <f>sampletable!L1297</f>
        <v>D12</v>
      </c>
      <c r="M1297" s="70" t="str">
        <f>sampletable!M1297</f>
        <v>ONT_LepF1+ONT_LCO1490</v>
      </c>
      <c r="N1297" s="70" t="str">
        <f>sampletable!N1297</f>
        <v>#N/A</v>
      </c>
      <c r="O1297" s="70" t="str">
        <f>sampletable!O1297</f>
        <v>ONT_LepR1+ONT_HCO2198</v>
      </c>
      <c r="P1297" s="70" t="str">
        <f>sampletable!P1297</f>
        <v>#N/A</v>
      </c>
      <c r="Q1297" s="70"/>
      <c r="R1297" s="70" t="str">
        <f>sampletable!R1297</f>
        <v>BC92</v>
      </c>
      <c r="S1297" s="70"/>
      <c r="T1297" s="70" t="str">
        <f>sampletable!T1297</f>
        <v>NB14</v>
      </c>
    </row>
    <row r="1298">
      <c r="A1298" s="70"/>
      <c r="B1298" s="70" t="str">
        <f>sampletable!B1298</f>
        <v>RMNH.5147419</v>
      </c>
      <c r="C1298" s="71" t="str">
        <f>sampletable!C1298</f>
        <v>Staphylinidae</v>
      </c>
      <c r="D1298" s="71" t="str">
        <f>sampletable!D1298</f>
        <v>COI-5P</v>
      </c>
      <c r="E1298" s="70">
        <f>sampletable!E1298</f>
        <v>658</v>
      </c>
      <c r="F1298" s="70">
        <f>sampletable!F1298</f>
        <v>658</v>
      </c>
      <c r="G1298" s="71" t="str">
        <f>sampletable!G1298</f>
        <v>5. Invertebrate Mitochondrial</v>
      </c>
      <c r="H1298" s="70" t="str">
        <f>sampletable!H1298</f>
        <v>ARISE_SEQ_0199</v>
      </c>
      <c r="I1298" s="70" t="str">
        <f>sampletable!I1298</f>
        <v>NCBN001460</v>
      </c>
      <c r="J1298" s="70">
        <f>sampletable!J1298</f>
        <v>1100009937</v>
      </c>
      <c r="K1298" s="70" t="str">
        <f>sampletable!K1298</f>
        <v>NI109</v>
      </c>
      <c r="L1298" s="70" t="str">
        <f>sampletable!L1298</f>
        <v>E01</v>
      </c>
      <c r="M1298" s="70" t="str">
        <f>sampletable!M1298</f>
        <v>ONT_LepF1+ONT_LCO1490</v>
      </c>
      <c r="N1298" s="70" t="str">
        <f>sampletable!N1298</f>
        <v>#N/A</v>
      </c>
      <c r="O1298" s="70" t="str">
        <f>sampletable!O1298</f>
        <v>ONT_LepR1+ONT_HCO2198</v>
      </c>
      <c r="P1298" s="70" t="str">
        <f>sampletable!P1298</f>
        <v>#N/A</v>
      </c>
      <c r="Q1298" s="70"/>
      <c r="R1298" s="70" t="str">
        <f>sampletable!R1298</f>
        <v>BC05</v>
      </c>
      <c r="S1298" s="70"/>
      <c r="T1298" s="70" t="str">
        <f>sampletable!T1298</f>
        <v>NB14</v>
      </c>
    </row>
    <row r="1299">
      <c r="A1299" s="70"/>
      <c r="B1299" s="70" t="str">
        <f>sampletable!B1299</f>
        <v>RMNH.5147427</v>
      </c>
      <c r="C1299" s="71" t="str">
        <f>sampletable!C1299</f>
        <v>Hymenoptera</v>
      </c>
      <c r="D1299" s="71" t="str">
        <f>sampletable!D1299</f>
        <v>COI-5P</v>
      </c>
      <c r="E1299" s="70">
        <f>sampletable!E1299</f>
        <v>658</v>
      </c>
      <c r="F1299" s="70">
        <f>sampletable!F1299</f>
        <v>658</v>
      </c>
      <c r="G1299" s="71" t="str">
        <f>sampletable!G1299</f>
        <v>5. Invertebrate Mitochondrial</v>
      </c>
      <c r="H1299" s="70" t="str">
        <f>sampletable!H1299</f>
        <v>ARISE_SEQ_0199</v>
      </c>
      <c r="I1299" s="70" t="str">
        <f>sampletable!I1299</f>
        <v>NCBN001460</v>
      </c>
      <c r="J1299" s="70">
        <f>sampletable!J1299</f>
        <v>1100009938</v>
      </c>
      <c r="K1299" s="70" t="str">
        <f>sampletable!K1299</f>
        <v>NI109</v>
      </c>
      <c r="L1299" s="70" t="str">
        <f>sampletable!L1299</f>
        <v>E02</v>
      </c>
      <c r="M1299" s="70" t="str">
        <f>sampletable!M1299</f>
        <v>ONT_LepF1+ONT_LCO1490</v>
      </c>
      <c r="N1299" s="70" t="str">
        <f>sampletable!N1299</f>
        <v>#N/A</v>
      </c>
      <c r="O1299" s="70" t="str">
        <f>sampletable!O1299</f>
        <v>ONT_LepR1+ONT_HCO2198</v>
      </c>
      <c r="P1299" s="70" t="str">
        <f>sampletable!P1299</f>
        <v>#N/A</v>
      </c>
      <c r="Q1299" s="70"/>
      <c r="R1299" s="70" t="str">
        <f>sampletable!R1299</f>
        <v>BC13</v>
      </c>
      <c r="S1299" s="70"/>
      <c r="T1299" s="70" t="str">
        <f>sampletable!T1299</f>
        <v>NB14</v>
      </c>
    </row>
    <row r="1300">
      <c r="A1300" s="70"/>
      <c r="B1300" s="70" t="str">
        <f>sampletable!B1300</f>
        <v>RMNH.5147435</v>
      </c>
      <c r="C1300" s="71" t="str">
        <f>sampletable!C1300</f>
        <v>Diptera</v>
      </c>
      <c r="D1300" s="71" t="str">
        <f>sampletable!D1300</f>
        <v>COI-5P</v>
      </c>
      <c r="E1300" s="70">
        <f>sampletable!E1300</f>
        <v>658</v>
      </c>
      <c r="F1300" s="70">
        <f>sampletable!F1300</f>
        <v>658</v>
      </c>
      <c r="G1300" s="71" t="str">
        <f>sampletable!G1300</f>
        <v>5. Invertebrate Mitochondrial</v>
      </c>
      <c r="H1300" s="70" t="str">
        <f>sampletable!H1300</f>
        <v>ARISE_SEQ_0199</v>
      </c>
      <c r="I1300" s="70" t="str">
        <f>sampletable!I1300</f>
        <v>NCBN001460</v>
      </c>
      <c r="J1300" s="70">
        <f>sampletable!J1300</f>
        <v>1100009939</v>
      </c>
      <c r="K1300" s="70" t="str">
        <f>sampletable!K1300</f>
        <v>NI109</v>
      </c>
      <c r="L1300" s="70" t="str">
        <f>sampletable!L1300</f>
        <v>E03</v>
      </c>
      <c r="M1300" s="70" t="str">
        <f>sampletable!M1300</f>
        <v>ONT_LepF1+ONT_LCO1490</v>
      </c>
      <c r="N1300" s="70" t="str">
        <f>sampletable!N1300</f>
        <v>#N/A</v>
      </c>
      <c r="O1300" s="70" t="str">
        <f>sampletable!O1300</f>
        <v>ONT_LepR1+ONT_HCO2198</v>
      </c>
      <c r="P1300" s="70" t="str">
        <f>sampletable!P1300</f>
        <v>#N/A</v>
      </c>
      <c r="Q1300" s="70"/>
      <c r="R1300" s="70" t="str">
        <f>sampletable!R1300</f>
        <v>BC21</v>
      </c>
      <c r="S1300" s="70"/>
      <c r="T1300" s="70" t="str">
        <f>sampletable!T1300</f>
        <v>NB14</v>
      </c>
    </row>
    <row r="1301">
      <c r="A1301" s="70"/>
      <c r="B1301" s="70" t="str">
        <f>sampletable!B1301</f>
        <v>RMNH.5147443</v>
      </c>
      <c r="C1301" s="71" t="str">
        <f>sampletable!C1301</f>
        <v>Diptera</v>
      </c>
      <c r="D1301" s="71" t="str">
        <f>sampletable!D1301</f>
        <v>COI-5P</v>
      </c>
      <c r="E1301" s="70">
        <f>sampletable!E1301</f>
        <v>658</v>
      </c>
      <c r="F1301" s="70">
        <f>sampletable!F1301</f>
        <v>658</v>
      </c>
      <c r="G1301" s="71" t="str">
        <f>sampletable!G1301</f>
        <v>5. Invertebrate Mitochondrial</v>
      </c>
      <c r="H1301" s="70" t="str">
        <f>sampletable!H1301</f>
        <v>ARISE_SEQ_0199</v>
      </c>
      <c r="I1301" s="70" t="str">
        <f>sampletable!I1301</f>
        <v>NCBN001460</v>
      </c>
      <c r="J1301" s="70">
        <f>sampletable!J1301</f>
        <v>1100009940</v>
      </c>
      <c r="K1301" s="70" t="str">
        <f>sampletable!K1301</f>
        <v>NI109</v>
      </c>
      <c r="L1301" s="70" t="str">
        <f>sampletable!L1301</f>
        <v>E04</v>
      </c>
      <c r="M1301" s="70" t="str">
        <f>sampletable!M1301</f>
        <v>ONT_LepF1+ONT_LCO1490</v>
      </c>
      <c r="N1301" s="70" t="str">
        <f>sampletable!N1301</f>
        <v>#N/A</v>
      </c>
      <c r="O1301" s="70" t="str">
        <f>sampletable!O1301</f>
        <v>ONT_LepR1+ONT_HCO2198</v>
      </c>
      <c r="P1301" s="70" t="str">
        <f>sampletable!P1301</f>
        <v>#N/A</v>
      </c>
      <c r="Q1301" s="70"/>
      <c r="R1301" s="70" t="str">
        <f>sampletable!R1301</f>
        <v>BC29</v>
      </c>
      <c r="S1301" s="70"/>
      <c r="T1301" s="70" t="str">
        <f>sampletable!T1301</f>
        <v>NB14</v>
      </c>
    </row>
    <row r="1302">
      <c r="A1302" s="70"/>
      <c r="B1302" s="70" t="str">
        <f>sampletable!B1302</f>
        <v>RMNH.5147451</v>
      </c>
      <c r="C1302" s="71" t="str">
        <f>sampletable!C1302</f>
        <v>Acariformes</v>
      </c>
      <c r="D1302" s="71" t="str">
        <f>sampletable!D1302</f>
        <v>COI-5P</v>
      </c>
      <c r="E1302" s="70">
        <f>sampletable!E1302</f>
        <v>658</v>
      </c>
      <c r="F1302" s="70">
        <f>sampletable!F1302</f>
        <v>658</v>
      </c>
      <c r="G1302" s="71" t="str">
        <f>sampletable!G1302</f>
        <v>5. Invertebrate Mitochondrial</v>
      </c>
      <c r="H1302" s="70" t="str">
        <f>sampletable!H1302</f>
        <v>ARISE_SEQ_0199</v>
      </c>
      <c r="I1302" s="70" t="str">
        <f>sampletable!I1302</f>
        <v>NCBN001460</v>
      </c>
      <c r="J1302" s="70">
        <f>sampletable!J1302</f>
        <v>1100009941</v>
      </c>
      <c r="K1302" s="70" t="str">
        <f>sampletable!K1302</f>
        <v>NI109</v>
      </c>
      <c r="L1302" s="70" t="str">
        <f>sampletable!L1302</f>
        <v>E05</v>
      </c>
      <c r="M1302" s="70" t="str">
        <f>sampletable!M1302</f>
        <v>ONT_LepF1+ONT_LCO1490</v>
      </c>
      <c r="N1302" s="70" t="str">
        <f>sampletable!N1302</f>
        <v>#N/A</v>
      </c>
      <c r="O1302" s="70" t="str">
        <f>sampletable!O1302</f>
        <v>ONT_LepR1+ONT_HCO2198</v>
      </c>
      <c r="P1302" s="70" t="str">
        <f>sampletable!P1302</f>
        <v>#N/A</v>
      </c>
      <c r="Q1302" s="70"/>
      <c r="R1302" s="70" t="str">
        <f>sampletable!R1302</f>
        <v>BC37</v>
      </c>
      <c r="S1302" s="70"/>
      <c r="T1302" s="70" t="str">
        <f>sampletable!T1302</f>
        <v>NB14</v>
      </c>
    </row>
    <row r="1303">
      <c r="A1303" s="70"/>
      <c r="B1303" s="70" t="str">
        <f>sampletable!B1303</f>
        <v>RMNH.5147459</v>
      </c>
      <c r="C1303" s="71" t="str">
        <f>sampletable!C1303</f>
        <v>Entomobryomorpha</v>
      </c>
      <c r="D1303" s="71" t="str">
        <f>sampletable!D1303</f>
        <v>COI-5P</v>
      </c>
      <c r="E1303" s="70">
        <f>sampletable!E1303</f>
        <v>658</v>
      </c>
      <c r="F1303" s="70">
        <f>sampletable!F1303</f>
        <v>658</v>
      </c>
      <c r="G1303" s="71" t="str">
        <f>sampletable!G1303</f>
        <v>5. Invertebrate Mitochondrial</v>
      </c>
      <c r="H1303" s="70" t="str">
        <f>sampletable!H1303</f>
        <v>ARISE_SEQ_0199</v>
      </c>
      <c r="I1303" s="70" t="str">
        <f>sampletable!I1303</f>
        <v>NCBN001460</v>
      </c>
      <c r="J1303" s="70">
        <f>sampletable!J1303</f>
        <v>1100009942</v>
      </c>
      <c r="K1303" s="70" t="str">
        <f>sampletable!K1303</f>
        <v>NI109</v>
      </c>
      <c r="L1303" s="70" t="str">
        <f>sampletable!L1303</f>
        <v>E06</v>
      </c>
      <c r="M1303" s="70" t="str">
        <f>sampletable!M1303</f>
        <v>ONT_LepF1+ONT_LCO1490</v>
      </c>
      <c r="N1303" s="70" t="str">
        <f>sampletable!N1303</f>
        <v>#N/A</v>
      </c>
      <c r="O1303" s="70" t="str">
        <f>sampletable!O1303</f>
        <v>ONT_LepR1+ONT_HCO2198</v>
      </c>
      <c r="P1303" s="70" t="str">
        <f>sampletable!P1303</f>
        <v>#N/A</v>
      </c>
      <c r="Q1303" s="70"/>
      <c r="R1303" s="70" t="str">
        <f>sampletable!R1303</f>
        <v>BC45</v>
      </c>
      <c r="S1303" s="70"/>
      <c r="T1303" s="70" t="str">
        <f>sampletable!T1303</f>
        <v>NB14</v>
      </c>
    </row>
    <row r="1304">
      <c r="A1304" s="70"/>
      <c r="B1304" s="70" t="str">
        <f>sampletable!B1304</f>
        <v>RMNH.5147467</v>
      </c>
      <c r="C1304" s="71" t="str">
        <f>sampletable!C1304</f>
        <v>Diptera</v>
      </c>
      <c r="D1304" s="71" t="str">
        <f>sampletable!D1304</f>
        <v>COI-5P</v>
      </c>
      <c r="E1304" s="70">
        <f>sampletable!E1304</f>
        <v>658</v>
      </c>
      <c r="F1304" s="70">
        <f>sampletable!F1304</f>
        <v>658</v>
      </c>
      <c r="G1304" s="71" t="str">
        <f>sampletable!G1304</f>
        <v>5. Invertebrate Mitochondrial</v>
      </c>
      <c r="H1304" s="70" t="str">
        <f>sampletable!H1304</f>
        <v>ARISE_SEQ_0199</v>
      </c>
      <c r="I1304" s="70" t="str">
        <f>sampletable!I1304</f>
        <v>NCBN001460</v>
      </c>
      <c r="J1304" s="70">
        <f>sampletable!J1304</f>
        <v>1100009943</v>
      </c>
      <c r="K1304" s="70" t="str">
        <f>sampletable!K1304</f>
        <v>NI109</v>
      </c>
      <c r="L1304" s="70" t="str">
        <f>sampletable!L1304</f>
        <v>E07</v>
      </c>
      <c r="M1304" s="70" t="str">
        <f>sampletable!M1304</f>
        <v>ONT_LepF1+ONT_LCO1490</v>
      </c>
      <c r="N1304" s="70" t="str">
        <f>sampletable!N1304</f>
        <v>#N/A</v>
      </c>
      <c r="O1304" s="70" t="str">
        <f>sampletable!O1304</f>
        <v>ONT_LepR1+ONT_HCO2198</v>
      </c>
      <c r="P1304" s="70" t="str">
        <f>sampletable!P1304</f>
        <v>#N/A</v>
      </c>
      <c r="Q1304" s="70"/>
      <c r="R1304" s="70" t="str">
        <f>sampletable!R1304</f>
        <v>BC53</v>
      </c>
      <c r="S1304" s="70"/>
      <c r="T1304" s="70" t="str">
        <f>sampletable!T1304</f>
        <v>NB14</v>
      </c>
    </row>
    <row r="1305">
      <c r="A1305" s="70"/>
      <c r="B1305" s="70" t="str">
        <f>sampletable!B1305</f>
        <v>RMNH.5147475</v>
      </c>
      <c r="C1305" s="71" t="str">
        <f>sampletable!C1305</f>
        <v>Phoridae</v>
      </c>
      <c r="D1305" s="71" t="str">
        <f>sampletable!D1305</f>
        <v>COI-5P</v>
      </c>
      <c r="E1305" s="70">
        <f>sampletable!E1305</f>
        <v>658</v>
      </c>
      <c r="F1305" s="70">
        <f>sampletable!F1305</f>
        <v>658</v>
      </c>
      <c r="G1305" s="71" t="str">
        <f>sampletable!G1305</f>
        <v>5. Invertebrate Mitochondrial</v>
      </c>
      <c r="H1305" s="70" t="str">
        <f>sampletable!H1305</f>
        <v>ARISE_SEQ_0199</v>
      </c>
      <c r="I1305" s="70" t="str">
        <f>sampletable!I1305</f>
        <v>NCBN001460</v>
      </c>
      <c r="J1305" s="70">
        <f>sampletable!J1305</f>
        <v>1100009944</v>
      </c>
      <c r="K1305" s="70" t="str">
        <f>sampletable!K1305</f>
        <v>NI109</v>
      </c>
      <c r="L1305" s="70" t="str">
        <f>sampletable!L1305</f>
        <v>E08</v>
      </c>
      <c r="M1305" s="70" t="str">
        <f>sampletable!M1305</f>
        <v>ONT_LepF1+ONT_LCO1490</v>
      </c>
      <c r="N1305" s="70" t="str">
        <f>sampletable!N1305</f>
        <v>#N/A</v>
      </c>
      <c r="O1305" s="70" t="str">
        <f>sampletable!O1305</f>
        <v>ONT_LepR1+ONT_HCO2198</v>
      </c>
      <c r="P1305" s="70" t="str">
        <f>sampletable!P1305</f>
        <v>#N/A</v>
      </c>
      <c r="Q1305" s="70"/>
      <c r="R1305" s="70" t="str">
        <f>sampletable!R1305</f>
        <v>BC61</v>
      </c>
      <c r="S1305" s="70"/>
      <c r="T1305" s="70" t="str">
        <f>sampletable!T1305</f>
        <v>NB14</v>
      </c>
    </row>
    <row r="1306">
      <c r="A1306" s="70"/>
      <c r="B1306" s="70" t="str">
        <f>sampletable!B1306</f>
        <v>RMNH.5147483</v>
      </c>
      <c r="C1306" s="71" t="str">
        <f>sampletable!C1306</f>
        <v>Araneae</v>
      </c>
      <c r="D1306" s="71" t="str">
        <f>sampletable!D1306</f>
        <v>COI-5P</v>
      </c>
      <c r="E1306" s="70">
        <f>sampletable!E1306</f>
        <v>658</v>
      </c>
      <c r="F1306" s="70">
        <f>sampletable!F1306</f>
        <v>658</v>
      </c>
      <c r="G1306" s="71" t="str">
        <f>sampletable!G1306</f>
        <v>5. Invertebrate Mitochondrial</v>
      </c>
      <c r="H1306" s="70" t="str">
        <f>sampletable!H1306</f>
        <v>ARISE_SEQ_0199</v>
      </c>
      <c r="I1306" s="70" t="str">
        <f>sampletable!I1306</f>
        <v>NCBN001460</v>
      </c>
      <c r="J1306" s="70">
        <f>sampletable!J1306</f>
        <v>1100009945</v>
      </c>
      <c r="K1306" s="70" t="str">
        <f>sampletable!K1306</f>
        <v>NI109</v>
      </c>
      <c r="L1306" s="70" t="str">
        <f>sampletable!L1306</f>
        <v>E09</v>
      </c>
      <c r="M1306" s="70" t="str">
        <f>sampletable!M1306</f>
        <v>ONT_LepF1+ONT_LCO1490</v>
      </c>
      <c r="N1306" s="70" t="str">
        <f>sampletable!N1306</f>
        <v>#N/A</v>
      </c>
      <c r="O1306" s="70" t="str">
        <f>sampletable!O1306</f>
        <v>ONT_LepR1+ONT_HCO2198</v>
      </c>
      <c r="P1306" s="70" t="str">
        <f>sampletable!P1306</f>
        <v>#N/A</v>
      </c>
      <c r="Q1306" s="70"/>
      <c r="R1306" s="70" t="str">
        <f>sampletable!R1306</f>
        <v>BC69</v>
      </c>
      <c r="S1306" s="70"/>
      <c r="T1306" s="70" t="str">
        <f>sampletable!T1306</f>
        <v>NB14</v>
      </c>
    </row>
    <row r="1307">
      <c r="A1307" s="70"/>
      <c r="B1307" s="70" t="str">
        <f>sampletable!B1307</f>
        <v>RMNH.5147491</v>
      </c>
      <c r="C1307" s="71" t="str">
        <f>sampletable!C1307</f>
        <v>Staphylinidae</v>
      </c>
      <c r="D1307" s="71" t="str">
        <f>sampletable!D1307</f>
        <v>COI-5P</v>
      </c>
      <c r="E1307" s="70">
        <f>sampletable!E1307</f>
        <v>658</v>
      </c>
      <c r="F1307" s="70">
        <f>sampletable!F1307</f>
        <v>658</v>
      </c>
      <c r="G1307" s="71" t="str">
        <f>sampletable!G1307</f>
        <v>5. Invertebrate Mitochondrial</v>
      </c>
      <c r="H1307" s="70" t="str">
        <f>sampletable!H1307</f>
        <v>ARISE_SEQ_0199</v>
      </c>
      <c r="I1307" s="70" t="str">
        <f>sampletable!I1307</f>
        <v>NCBN001460</v>
      </c>
      <c r="J1307" s="70">
        <f>sampletable!J1307</f>
        <v>1100009946</v>
      </c>
      <c r="K1307" s="70" t="str">
        <f>sampletable!K1307</f>
        <v>NI109</v>
      </c>
      <c r="L1307" s="70" t="str">
        <f>sampletable!L1307</f>
        <v>E10</v>
      </c>
      <c r="M1307" s="70" t="str">
        <f>sampletable!M1307</f>
        <v>ONT_LepF1+ONT_LCO1490</v>
      </c>
      <c r="N1307" s="70" t="str">
        <f>sampletable!N1307</f>
        <v>#N/A</v>
      </c>
      <c r="O1307" s="70" t="str">
        <f>sampletable!O1307</f>
        <v>ONT_LepR1+ONT_HCO2198</v>
      </c>
      <c r="P1307" s="70" t="str">
        <f>sampletable!P1307</f>
        <v>#N/A</v>
      </c>
      <c r="Q1307" s="70"/>
      <c r="R1307" s="70" t="str">
        <f>sampletable!R1307</f>
        <v>BC77</v>
      </c>
      <c r="S1307" s="70"/>
      <c r="T1307" s="70" t="str">
        <f>sampletable!T1307</f>
        <v>NB14</v>
      </c>
    </row>
    <row r="1308">
      <c r="A1308" s="70"/>
      <c r="B1308" s="70" t="str">
        <f>sampletable!B1308</f>
        <v>RMNH.5147499</v>
      </c>
      <c r="C1308" s="71" t="str">
        <f>sampletable!C1308</f>
        <v>Entomobryomorpha</v>
      </c>
      <c r="D1308" s="71" t="str">
        <f>sampletable!D1308</f>
        <v>COI-5P</v>
      </c>
      <c r="E1308" s="70">
        <f>sampletable!E1308</f>
        <v>658</v>
      </c>
      <c r="F1308" s="70">
        <f>sampletable!F1308</f>
        <v>658</v>
      </c>
      <c r="G1308" s="71" t="str">
        <f>sampletable!G1308</f>
        <v>5. Invertebrate Mitochondrial</v>
      </c>
      <c r="H1308" s="70" t="str">
        <f>sampletable!H1308</f>
        <v>ARISE_SEQ_0199</v>
      </c>
      <c r="I1308" s="70" t="str">
        <f>sampletable!I1308</f>
        <v>NCBN001460</v>
      </c>
      <c r="J1308" s="70">
        <f>sampletable!J1308</f>
        <v>1100009947</v>
      </c>
      <c r="K1308" s="70" t="str">
        <f>sampletable!K1308</f>
        <v>NI109</v>
      </c>
      <c r="L1308" s="70" t="str">
        <f>sampletable!L1308</f>
        <v>E11</v>
      </c>
      <c r="M1308" s="70" t="str">
        <f>sampletable!M1308</f>
        <v>ONT_LepF1+ONT_LCO1490</v>
      </c>
      <c r="N1308" s="70" t="str">
        <f>sampletable!N1308</f>
        <v>#N/A</v>
      </c>
      <c r="O1308" s="70" t="str">
        <f>sampletable!O1308</f>
        <v>ONT_LepR1+ONT_HCO2198</v>
      </c>
      <c r="P1308" s="70" t="str">
        <f>sampletable!P1308</f>
        <v>#N/A</v>
      </c>
      <c r="Q1308" s="70"/>
      <c r="R1308" s="70" t="str">
        <f>sampletable!R1308</f>
        <v>BC85</v>
      </c>
      <c r="S1308" s="70"/>
      <c r="T1308" s="70" t="str">
        <f>sampletable!T1308</f>
        <v>NB14</v>
      </c>
    </row>
    <row r="1309">
      <c r="A1309" s="70"/>
      <c r="B1309" s="70" t="str">
        <f>sampletable!B1309</f>
        <v>RMNH.5147507</v>
      </c>
      <c r="C1309" s="71" t="str">
        <f>sampletable!C1309</f>
        <v>unknown larva</v>
      </c>
      <c r="D1309" s="71" t="str">
        <f>sampletable!D1309</f>
        <v>COI-5P</v>
      </c>
      <c r="E1309" s="70">
        <f>sampletable!E1309</f>
        <v>658</v>
      </c>
      <c r="F1309" s="70">
        <f>sampletable!F1309</f>
        <v>658</v>
      </c>
      <c r="G1309" s="71" t="str">
        <f>sampletable!G1309</f>
        <v>5. Invertebrate Mitochondrial</v>
      </c>
      <c r="H1309" s="70" t="str">
        <f>sampletable!H1309</f>
        <v>ARISE_SEQ_0199</v>
      </c>
      <c r="I1309" s="70" t="str">
        <f>sampletable!I1309</f>
        <v>NCBN001460</v>
      </c>
      <c r="J1309" s="70">
        <f>sampletable!J1309</f>
        <v>1100009948</v>
      </c>
      <c r="K1309" s="70" t="str">
        <f>sampletable!K1309</f>
        <v>NI109</v>
      </c>
      <c r="L1309" s="70" t="str">
        <f>sampletable!L1309</f>
        <v>E12</v>
      </c>
      <c r="M1309" s="70" t="str">
        <f>sampletable!M1309</f>
        <v>ONT_LepF1+ONT_LCO1490</v>
      </c>
      <c r="N1309" s="70" t="str">
        <f>sampletable!N1309</f>
        <v>#N/A</v>
      </c>
      <c r="O1309" s="70" t="str">
        <f>sampletable!O1309</f>
        <v>ONT_LepR1+ONT_HCO2198</v>
      </c>
      <c r="P1309" s="70" t="str">
        <f>sampletable!P1309</f>
        <v>#N/A</v>
      </c>
      <c r="Q1309" s="70"/>
      <c r="R1309" s="70" t="str">
        <f>sampletable!R1309</f>
        <v>BC93</v>
      </c>
      <c r="S1309" s="70"/>
      <c r="T1309" s="70" t="str">
        <f>sampletable!T1309</f>
        <v>NB14</v>
      </c>
    </row>
    <row r="1310">
      <c r="A1310" s="70"/>
      <c r="B1310" s="70" t="str">
        <f>sampletable!B1310</f>
        <v>RMNH.5147420</v>
      </c>
      <c r="C1310" s="71" t="str">
        <f>sampletable!C1310</f>
        <v>Diptera</v>
      </c>
      <c r="D1310" s="71" t="str">
        <f>sampletable!D1310</f>
        <v>COI-5P</v>
      </c>
      <c r="E1310" s="70">
        <f>sampletable!E1310</f>
        <v>658</v>
      </c>
      <c r="F1310" s="70">
        <f>sampletable!F1310</f>
        <v>658</v>
      </c>
      <c r="G1310" s="71" t="str">
        <f>sampletable!G1310</f>
        <v>5. Invertebrate Mitochondrial</v>
      </c>
      <c r="H1310" s="70" t="str">
        <f>sampletable!H1310</f>
        <v>ARISE_SEQ_0199</v>
      </c>
      <c r="I1310" s="70" t="str">
        <f>sampletable!I1310</f>
        <v>NCBN001460</v>
      </c>
      <c r="J1310" s="70">
        <f>sampletable!J1310</f>
        <v>1100009949</v>
      </c>
      <c r="K1310" s="70" t="str">
        <f>sampletable!K1310</f>
        <v>NI109</v>
      </c>
      <c r="L1310" s="70" t="str">
        <f>sampletable!L1310</f>
        <v>F01</v>
      </c>
      <c r="M1310" s="70" t="str">
        <f>sampletable!M1310</f>
        <v>ONT_LepF1+ONT_LCO1490</v>
      </c>
      <c r="N1310" s="70" t="str">
        <f>sampletable!N1310</f>
        <v>#N/A</v>
      </c>
      <c r="O1310" s="70" t="str">
        <f>sampletable!O1310</f>
        <v>ONT_LepR1+ONT_HCO2198</v>
      </c>
      <c r="P1310" s="70" t="str">
        <f>sampletable!P1310</f>
        <v>#N/A</v>
      </c>
      <c r="Q1310" s="70"/>
      <c r="R1310" s="70" t="str">
        <f>sampletable!R1310</f>
        <v>BC06</v>
      </c>
      <c r="S1310" s="70"/>
      <c r="T1310" s="70" t="str">
        <f>sampletable!T1310</f>
        <v>NB14</v>
      </c>
    </row>
    <row r="1311">
      <c r="A1311" s="70"/>
      <c r="B1311" s="70" t="str">
        <f>sampletable!B1311</f>
        <v>RMNH.5147428</v>
      </c>
      <c r="C1311" s="71" t="str">
        <f>sampletable!C1311</f>
        <v>Hymenoptera</v>
      </c>
      <c r="D1311" s="71" t="str">
        <f>sampletable!D1311</f>
        <v>COI-5P</v>
      </c>
      <c r="E1311" s="70">
        <f>sampletable!E1311</f>
        <v>658</v>
      </c>
      <c r="F1311" s="70">
        <f>sampletable!F1311</f>
        <v>658</v>
      </c>
      <c r="G1311" s="71" t="str">
        <f>sampletable!G1311</f>
        <v>5. Invertebrate Mitochondrial</v>
      </c>
      <c r="H1311" s="70" t="str">
        <f>sampletable!H1311</f>
        <v>ARISE_SEQ_0199</v>
      </c>
      <c r="I1311" s="70" t="str">
        <f>sampletable!I1311</f>
        <v>NCBN001460</v>
      </c>
      <c r="J1311" s="70">
        <f>sampletable!J1311</f>
        <v>1100009950</v>
      </c>
      <c r="K1311" s="70" t="str">
        <f>sampletable!K1311</f>
        <v>NI109</v>
      </c>
      <c r="L1311" s="70" t="str">
        <f>sampletable!L1311</f>
        <v>F02</v>
      </c>
      <c r="M1311" s="70" t="str">
        <f>sampletable!M1311</f>
        <v>ONT_LepF1+ONT_LCO1490</v>
      </c>
      <c r="N1311" s="70" t="str">
        <f>sampletable!N1311</f>
        <v>#N/A</v>
      </c>
      <c r="O1311" s="70" t="str">
        <f>sampletable!O1311</f>
        <v>ONT_LepR1+ONT_HCO2198</v>
      </c>
      <c r="P1311" s="70" t="str">
        <f>sampletable!P1311</f>
        <v>#N/A</v>
      </c>
      <c r="Q1311" s="70"/>
      <c r="R1311" s="70" t="str">
        <f>sampletable!R1311</f>
        <v>BC14</v>
      </c>
      <c r="S1311" s="70"/>
      <c r="T1311" s="70" t="str">
        <f>sampletable!T1311</f>
        <v>NB14</v>
      </c>
    </row>
    <row r="1312">
      <c r="A1312" s="70"/>
      <c r="B1312" s="70" t="str">
        <f>sampletable!B1312</f>
        <v>RMNH.5147436</v>
      </c>
      <c r="C1312" s="71" t="str">
        <f>sampletable!C1312</f>
        <v>Diptera</v>
      </c>
      <c r="D1312" s="71" t="str">
        <f>sampletable!D1312</f>
        <v>COI-5P</v>
      </c>
      <c r="E1312" s="70">
        <f>sampletable!E1312</f>
        <v>658</v>
      </c>
      <c r="F1312" s="70">
        <f>sampletable!F1312</f>
        <v>658</v>
      </c>
      <c r="G1312" s="71" t="str">
        <f>sampletable!G1312</f>
        <v>5. Invertebrate Mitochondrial</v>
      </c>
      <c r="H1312" s="70" t="str">
        <f>sampletable!H1312</f>
        <v>ARISE_SEQ_0199</v>
      </c>
      <c r="I1312" s="70" t="str">
        <f>sampletable!I1312</f>
        <v>NCBN001460</v>
      </c>
      <c r="J1312" s="70">
        <f>sampletable!J1312</f>
        <v>1100009951</v>
      </c>
      <c r="K1312" s="70" t="str">
        <f>sampletable!K1312</f>
        <v>NI109</v>
      </c>
      <c r="L1312" s="70" t="str">
        <f>sampletable!L1312</f>
        <v>F03</v>
      </c>
      <c r="M1312" s="70" t="str">
        <f>sampletable!M1312</f>
        <v>ONT_LepF1+ONT_LCO1490</v>
      </c>
      <c r="N1312" s="70" t="str">
        <f>sampletable!N1312</f>
        <v>#N/A</v>
      </c>
      <c r="O1312" s="70" t="str">
        <f>sampletable!O1312</f>
        <v>ONT_LepR1+ONT_HCO2198</v>
      </c>
      <c r="P1312" s="70" t="str">
        <f>sampletable!P1312</f>
        <v>#N/A</v>
      </c>
      <c r="Q1312" s="70"/>
      <c r="R1312" s="70" t="str">
        <f>sampletable!R1312</f>
        <v>BC22</v>
      </c>
      <c r="S1312" s="70"/>
      <c r="T1312" s="70" t="str">
        <f>sampletable!T1312</f>
        <v>NB14</v>
      </c>
    </row>
    <row r="1313">
      <c r="A1313" s="70"/>
      <c r="B1313" s="70" t="str">
        <f>sampletable!B1313</f>
        <v>RMNH.5147444</v>
      </c>
      <c r="C1313" s="71" t="str">
        <f>sampletable!C1313</f>
        <v>Diptera</v>
      </c>
      <c r="D1313" s="71" t="str">
        <f>sampletable!D1313</f>
        <v>COI-5P</v>
      </c>
      <c r="E1313" s="70">
        <f>sampletable!E1313</f>
        <v>658</v>
      </c>
      <c r="F1313" s="70">
        <f>sampletable!F1313</f>
        <v>658</v>
      </c>
      <c r="G1313" s="71" t="str">
        <f>sampletable!G1313</f>
        <v>5. Invertebrate Mitochondrial</v>
      </c>
      <c r="H1313" s="70" t="str">
        <f>sampletable!H1313</f>
        <v>ARISE_SEQ_0199</v>
      </c>
      <c r="I1313" s="70" t="str">
        <f>sampletable!I1313</f>
        <v>NCBN001460</v>
      </c>
      <c r="J1313" s="70">
        <f>sampletable!J1313</f>
        <v>1100009952</v>
      </c>
      <c r="K1313" s="70" t="str">
        <f>sampletable!K1313</f>
        <v>NI109</v>
      </c>
      <c r="L1313" s="70" t="str">
        <f>sampletable!L1313</f>
        <v>F04</v>
      </c>
      <c r="M1313" s="70" t="str">
        <f>sampletable!M1313</f>
        <v>ONT_LepF1+ONT_LCO1490</v>
      </c>
      <c r="N1313" s="70" t="str">
        <f>sampletable!N1313</f>
        <v>#N/A</v>
      </c>
      <c r="O1313" s="70" t="str">
        <f>sampletable!O1313</f>
        <v>ONT_LepR1+ONT_HCO2198</v>
      </c>
      <c r="P1313" s="70" t="str">
        <f>sampletable!P1313</f>
        <v>#N/A</v>
      </c>
      <c r="Q1313" s="70"/>
      <c r="R1313" s="70" t="str">
        <f>sampletable!R1313</f>
        <v>BC30</v>
      </c>
      <c r="S1313" s="70"/>
      <c r="T1313" s="70" t="str">
        <f>sampletable!T1313</f>
        <v>NB14</v>
      </c>
    </row>
    <row r="1314">
      <c r="A1314" s="70"/>
      <c r="B1314" s="70" t="str">
        <f>sampletable!B1314</f>
        <v>RMNH.5147452</v>
      </c>
      <c r="C1314" s="71" t="str">
        <f>sampletable!C1314</f>
        <v>Hemiptera</v>
      </c>
      <c r="D1314" s="71" t="str">
        <f>sampletable!D1314</f>
        <v>COI-5P</v>
      </c>
      <c r="E1314" s="70">
        <f>sampletable!E1314</f>
        <v>658</v>
      </c>
      <c r="F1314" s="70">
        <f>sampletable!F1314</f>
        <v>658</v>
      </c>
      <c r="G1314" s="71" t="str">
        <f>sampletable!G1314</f>
        <v>5. Invertebrate Mitochondrial</v>
      </c>
      <c r="H1314" s="70" t="str">
        <f>sampletable!H1314</f>
        <v>ARISE_SEQ_0199</v>
      </c>
      <c r="I1314" s="70" t="str">
        <f>sampletable!I1314</f>
        <v>NCBN001460</v>
      </c>
      <c r="J1314" s="70">
        <f>sampletable!J1314</f>
        <v>1100009953</v>
      </c>
      <c r="K1314" s="70" t="str">
        <f>sampletable!K1314</f>
        <v>NI109</v>
      </c>
      <c r="L1314" s="70" t="str">
        <f>sampletable!L1314</f>
        <v>F05</v>
      </c>
      <c r="M1314" s="70" t="str">
        <f>sampletable!M1314</f>
        <v>ONT_LepF1+ONT_LCO1490</v>
      </c>
      <c r="N1314" s="70" t="str">
        <f>sampletable!N1314</f>
        <v>#N/A</v>
      </c>
      <c r="O1314" s="70" t="str">
        <f>sampletable!O1314</f>
        <v>ONT_LepR1+ONT_HCO2198</v>
      </c>
      <c r="P1314" s="70" t="str">
        <f>sampletable!P1314</f>
        <v>#N/A</v>
      </c>
      <c r="Q1314" s="70"/>
      <c r="R1314" s="70" t="str">
        <f>sampletable!R1314</f>
        <v>BC38</v>
      </c>
      <c r="S1314" s="70"/>
      <c r="T1314" s="70" t="str">
        <f>sampletable!T1314</f>
        <v>NB14</v>
      </c>
    </row>
    <row r="1315">
      <c r="A1315" s="70"/>
      <c r="B1315" s="70" t="str">
        <f>sampletable!B1315</f>
        <v>RMNH.5147460</v>
      </c>
      <c r="C1315" s="71" t="str">
        <f>sampletable!C1315</f>
        <v>Entomobryomorpha</v>
      </c>
      <c r="D1315" s="71" t="str">
        <f>sampletable!D1315</f>
        <v>COI-5P</v>
      </c>
      <c r="E1315" s="70">
        <f>sampletable!E1315</f>
        <v>658</v>
      </c>
      <c r="F1315" s="70">
        <f>sampletable!F1315</f>
        <v>658</v>
      </c>
      <c r="G1315" s="71" t="str">
        <f>sampletable!G1315</f>
        <v>5. Invertebrate Mitochondrial</v>
      </c>
      <c r="H1315" s="70" t="str">
        <f>sampletable!H1315</f>
        <v>ARISE_SEQ_0199</v>
      </c>
      <c r="I1315" s="70" t="str">
        <f>sampletable!I1315</f>
        <v>NCBN001460</v>
      </c>
      <c r="J1315" s="70">
        <f>sampletable!J1315</f>
        <v>1100009954</v>
      </c>
      <c r="K1315" s="70" t="str">
        <f>sampletable!K1315</f>
        <v>NI109</v>
      </c>
      <c r="L1315" s="70" t="str">
        <f>sampletable!L1315</f>
        <v>F06</v>
      </c>
      <c r="M1315" s="70" t="str">
        <f>sampletable!M1315</f>
        <v>ONT_LepF1+ONT_LCO1490</v>
      </c>
      <c r="N1315" s="70" t="str">
        <f>sampletable!N1315</f>
        <v>#N/A</v>
      </c>
      <c r="O1315" s="70" t="str">
        <f>sampletable!O1315</f>
        <v>ONT_LepR1+ONT_HCO2198</v>
      </c>
      <c r="P1315" s="70" t="str">
        <f>sampletable!P1315</f>
        <v>#N/A</v>
      </c>
      <c r="Q1315" s="70"/>
      <c r="R1315" s="70" t="str">
        <f>sampletable!R1315</f>
        <v>BC46</v>
      </c>
      <c r="S1315" s="70"/>
      <c r="T1315" s="70" t="str">
        <f>sampletable!T1315</f>
        <v>NB14</v>
      </c>
    </row>
    <row r="1316">
      <c r="A1316" s="70"/>
      <c r="B1316" s="70" t="str">
        <f>sampletable!B1316</f>
        <v>RMNH.5147468</v>
      </c>
      <c r="C1316" s="71" t="str">
        <f>sampletable!C1316</f>
        <v>Diptera</v>
      </c>
      <c r="D1316" s="71" t="str">
        <f>sampletable!D1316</f>
        <v>COI-5P</v>
      </c>
      <c r="E1316" s="70">
        <f>sampletable!E1316</f>
        <v>658</v>
      </c>
      <c r="F1316" s="70">
        <f>sampletable!F1316</f>
        <v>658</v>
      </c>
      <c r="G1316" s="71" t="str">
        <f>sampletable!G1316</f>
        <v>5. Invertebrate Mitochondrial</v>
      </c>
      <c r="H1316" s="70" t="str">
        <f>sampletable!H1316</f>
        <v>ARISE_SEQ_0199</v>
      </c>
      <c r="I1316" s="70" t="str">
        <f>sampletable!I1316</f>
        <v>NCBN001460</v>
      </c>
      <c r="J1316" s="70">
        <f>sampletable!J1316</f>
        <v>1100009955</v>
      </c>
      <c r="K1316" s="70" t="str">
        <f>sampletable!K1316</f>
        <v>NI109</v>
      </c>
      <c r="L1316" s="70" t="str">
        <f>sampletable!L1316</f>
        <v>F07</v>
      </c>
      <c r="M1316" s="70" t="str">
        <f>sampletable!M1316</f>
        <v>ONT_LepF1+ONT_LCO1490</v>
      </c>
      <c r="N1316" s="70" t="str">
        <f>sampletable!N1316</f>
        <v>#N/A</v>
      </c>
      <c r="O1316" s="70" t="str">
        <f>sampletable!O1316</f>
        <v>ONT_LepR1+ONT_HCO2198</v>
      </c>
      <c r="P1316" s="70" t="str">
        <f>sampletable!P1316</f>
        <v>#N/A</v>
      </c>
      <c r="Q1316" s="70"/>
      <c r="R1316" s="70" t="str">
        <f>sampletable!R1316</f>
        <v>BC54</v>
      </c>
      <c r="S1316" s="70"/>
      <c r="T1316" s="70" t="str">
        <f>sampletable!T1316</f>
        <v>NB14</v>
      </c>
    </row>
    <row r="1317">
      <c r="A1317" s="70"/>
      <c r="B1317" s="70" t="str">
        <f>sampletable!B1317</f>
        <v>RMNH.5147476</v>
      </c>
      <c r="C1317" s="71" t="str">
        <f>sampletable!C1317</f>
        <v>Coleoptera</v>
      </c>
      <c r="D1317" s="71" t="str">
        <f>sampletable!D1317</f>
        <v>COI-5P</v>
      </c>
      <c r="E1317" s="70">
        <f>sampletable!E1317</f>
        <v>658</v>
      </c>
      <c r="F1317" s="70">
        <f>sampletable!F1317</f>
        <v>658</v>
      </c>
      <c r="G1317" s="71" t="str">
        <f>sampletable!G1317</f>
        <v>5. Invertebrate Mitochondrial</v>
      </c>
      <c r="H1317" s="70" t="str">
        <f>sampletable!H1317</f>
        <v>ARISE_SEQ_0199</v>
      </c>
      <c r="I1317" s="70" t="str">
        <f>sampletable!I1317</f>
        <v>NCBN001460</v>
      </c>
      <c r="J1317" s="70">
        <f>sampletable!J1317</f>
        <v>1100009956</v>
      </c>
      <c r="K1317" s="70" t="str">
        <f>sampletable!K1317</f>
        <v>NI109</v>
      </c>
      <c r="L1317" s="70" t="str">
        <f>sampletable!L1317</f>
        <v>F08</v>
      </c>
      <c r="M1317" s="70" t="str">
        <f>sampletable!M1317</f>
        <v>ONT_LepF1+ONT_LCO1490</v>
      </c>
      <c r="N1317" s="70" t="str">
        <f>sampletable!N1317</f>
        <v>#N/A</v>
      </c>
      <c r="O1317" s="70" t="str">
        <f>sampletable!O1317</f>
        <v>ONT_LepR1+ONT_HCO2198</v>
      </c>
      <c r="P1317" s="70" t="str">
        <f>sampletable!P1317</f>
        <v>#N/A</v>
      </c>
      <c r="Q1317" s="70"/>
      <c r="R1317" s="70" t="str">
        <f>sampletable!R1317</f>
        <v>BC62</v>
      </c>
      <c r="S1317" s="70"/>
      <c r="T1317" s="70" t="str">
        <f>sampletable!T1317</f>
        <v>NB14</v>
      </c>
    </row>
    <row r="1318">
      <c r="A1318" s="70"/>
      <c r="B1318" s="70" t="str">
        <f>sampletable!B1318</f>
        <v>RMNH.5147484</v>
      </c>
      <c r="C1318" s="71" t="str">
        <f>sampletable!C1318</f>
        <v>Araneae</v>
      </c>
      <c r="D1318" s="71" t="str">
        <f>sampletable!D1318</f>
        <v>COI-5P</v>
      </c>
      <c r="E1318" s="70">
        <f>sampletable!E1318</f>
        <v>658</v>
      </c>
      <c r="F1318" s="70">
        <f>sampletable!F1318</f>
        <v>658</v>
      </c>
      <c r="G1318" s="71" t="str">
        <f>sampletable!G1318</f>
        <v>5. Invertebrate Mitochondrial</v>
      </c>
      <c r="H1318" s="70" t="str">
        <f>sampletable!H1318</f>
        <v>ARISE_SEQ_0199</v>
      </c>
      <c r="I1318" s="70" t="str">
        <f>sampletable!I1318</f>
        <v>NCBN001460</v>
      </c>
      <c r="J1318" s="70">
        <f>sampletable!J1318</f>
        <v>1100009957</v>
      </c>
      <c r="K1318" s="70" t="str">
        <f>sampletable!K1318</f>
        <v>NI109</v>
      </c>
      <c r="L1318" s="70" t="str">
        <f>sampletable!L1318</f>
        <v>F09</v>
      </c>
      <c r="M1318" s="70" t="str">
        <f>sampletable!M1318</f>
        <v>ONT_LepF1+ONT_LCO1490</v>
      </c>
      <c r="N1318" s="70" t="str">
        <f>sampletable!N1318</f>
        <v>#N/A</v>
      </c>
      <c r="O1318" s="70" t="str">
        <f>sampletable!O1318</f>
        <v>ONT_LepR1+ONT_HCO2198</v>
      </c>
      <c r="P1318" s="70" t="str">
        <f>sampletable!P1318</f>
        <v>#N/A</v>
      </c>
      <c r="Q1318" s="70"/>
      <c r="R1318" s="70" t="str">
        <f>sampletable!R1318</f>
        <v>BC70</v>
      </c>
      <c r="S1318" s="70"/>
      <c r="T1318" s="70" t="str">
        <f>sampletable!T1318</f>
        <v>NB14</v>
      </c>
    </row>
    <row r="1319">
      <c r="A1319" s="70"/>
      <c r="B1319" s="70" t="str">
        <f>sampletable!B1319</f>
        <v>RMNH.5147492</v>
      </c>
      <c r="C1319" s="71" t="str">
        <f>sampletable!C1319</f>
        <v>Staphylinidae</v>
      </c>
      <c r="D1319" s="71" t="str">
        <f>sampletable!D1319</f>
        <v>COI-5P</v>
      </c>
      <c r="E1319" s="70">
        <f>sampletable!E1319</f>
        <v>658</v>
      </c>
      <c r="F1319" s="70">
        <f>sampletable!F1319</f>
        <v>658</v>
      </c>
      <c r="G1319" s="71" t="str">
        <f>sampletable!G1319</f>
        <v>5. Invertebrate Mitochondrial</v>
      </c>
      <c r="H1319" s="70" t="str">
        <f>sampletable!H1319</f>
        <v>ARISE_SEQ_0199</v>
      </c>
      <c r="I1319" s="70" t="str">
        <f>sampletable!I1319</f>
        <v>NCBN001460</v>
      </c>
      <c r="J1319" s="70">
        <f>sampletable!J1319</f>
        <v>1100009958</v>
      </c>
      <c r="K1319" s="70" t="str">
        <f>sampletable!K1319</f>
        <v>NI109</v>
      </c>
      <c r="L1319" s="70" t="str">
        <f>sampletable!L1319</f>
        <v>F10</v>
      </c>
      <c r="M1319" s="70" t="str">
        <f>sampletable!M1319</f>
        <v>ONT_LepF1+ONT_LCO1490</v>
      </c>
      <c r="N1319" s="70" t="str">
        <f>sampletable!N1319</f>
        <v>#N/A</v>
      </c>
      <c r="O1319" s="70" t="str">
        <f>sampletable!O1319</f>
        <v>ONT_LepR1+ONT_HCO2198</v>
      </c>
      <c r="P1319" s="70" t="str">
        <f>sampletable!P1319</f>
        <v>#N/A</v>
      </c>
      <c r="Q1319" s="70"/>
      <c r="R1319" s="70" t="str">
        <f>sampletable!R1319</f>
        <v>BC78</v>
      </c>
      <c r="S1319" s="70"/>
      <c r="T1319" s="70" t="str">
        <f>sampletable!T1319</f>
        <v>NB14</v>
      </c>
    </row>
    <row r="1320">
      <c r="A1320" s="70"/>
      <c r="B1320" s="70" t="str">
        <f>sampletable!B1320</f>
        <v>RMNH.5147500</v>
      </c>
      <c r="C1320" s="71" t="str">
        <f>sampletable!C1320</f>
        <v>Entomobryomorpha</v>
      </c>
      <c r="D1320" s="71" t="str">
        <f>sampletable!D1320</f>
        <v>COI-5P</v>
      </c>
      <c r="E1320" s="70">
        <f>sampletable!E1320</f>
        <v>658</v>
      </c>
      <c r="F1320" s="70">
        <f>sampletable!F1320</f>
        <v>658</v>
      </c>
      <c r="G1320" s="71" t="str">
        <f>sampletable!G1320</f>
        <v>5. Invertebrate Mitochondrial</v>
      </c>
      <c r="H1320" s="70" t="str">
        <f>sampletable!H1320</f>
        <v>ARISE_SEQ_0199</v>
      </c>
      <c r="I1320" s="70" t="str">
        <f>sampletable!I1320</f>
        <v>NCBN001460</v>
      </c>
      <c r="J1320" s="70">
        <f>sampletable!J1320</f>
        <v>1100009959</v>
      </c>
      <c r="K1320" s="70" t="str">
        <f>sampletable!K1320</f>
        <v>NI109</v>
      </c>
      <c r="L1320" s="70" t="str">
        <f>sampletable!L1320</f>
        <v>F11</v>
      </c>
      <c r="M1320" s="70" t="str">
        <f>sampletable!M1320</f>
        <v>ONT_LepF1+ONT_LCO1490</v>
      </c>
      <c r="N1320" s="70" t="str">
        <f>sampletable!N1320</f>
        <v>#N/A</v>
      </c>
      <c r="O1320" s="70" t="str">
        <f>sampletable!O1320</f>
        <v>ONT_LepR1+ONT_HCO2198</v>
      </c>
      <c r="P1320" s="70" t="str">
        <f>sampletable!P1320</f>
        <v>#N/A</v>
      </c>
      <c r="Q1320" s="70"/>
      <c r="R1320" s="70" t="str">
        <f>sampletable!R1320</f>
        <v>BC86</v>
      </c>
      <c r="S1320" s="70"/>
      <c r="T1320" s="70" t="str">
        <f>sampletable!T1320</f>
        <v>NB14</v>
      </c>
    </row>
    <row r="1321">
      <c r="A1321" s="70"/>
      <c r="B1321" s="70" t="str">
        <f>sampletable!B1321</f>
        <v>RMNH.5147508</v>
      </c>
      <c r="C1321" s="71" t="str">
        <f>sampletable!C1321</f>
        <v>unknown larva</v>
      </c>
      <c r="D1321" s="71" t="str">
        <f>sampletable!D1321</f>
        <v>COI-5P</v>
      </c>
      <c r="E1321" s="70">
        <f>sampletable!E1321</f>
        <v>658</v>
      </c>
      <c r="F1321" s="70">
        <f>sampletable!F1321</f>
        <v>658</v>
      </c>
      <c r="G1321" s="71" t="str">
        <f>sampletable!G1321</f>
        <v>5. Invertebrate Mitochondrial</v>
      </c>
      <c r="H1321" s="70" t="str">
        <f>sampletable!H1321</f>
        <v>ARISE_SEQ_0199</v>
      </c>
      <c r="I1321" s="70" t="str">
        <f>sampletable!I1321</f>
        <v>NCBN001460</v>
      </c>
      <c r="J1321" s="70">
        <f>sampletable!J1321</f>
        <v>1100009960</v>
      </c>
      <c r="K1321" s="70" t="str">
        <f>sampletable!K1321</f>
        <v>NI109</v>
      </c>
      <c r="L1321" s="70" t="str">
        <f>sampletable!L1321</f>
        <v>F12</v>
      </c>
      <c r="M1321" s="70" t="str">
        <f>sampletable!M1321</f>
        <v>ONT_LepF1+ONT_LCO1490</v>
      </c>
      <c r="N1321" s="70" t="str">
        <f>sampletable!N1321</f>
        <v>#N/A</v>
      </c>
      <c r="O1321" s="70" t="str">
        <f>sampletable!O1321</f>
        <v>ONT_LepR1+ONT_HCO2198</v>
      </c>
      <c r="P1321" s="70" t="str">
        <f>sampletable!P1321</f>
        <v>#N/A</v>
      </c>
      <c r="Q1321" s="70"/>
      <c r="R1321" s="70" t="str">
        <f>sampletable!R1321</f>
        <v>BC94</v>
      </c>
      <c r="S1321" s="70"/>
      <c r="T1321" s="70" t="str">
        <f>sampletable!T1321</f>
        <v>NB14</v>
      </c>
    </row>
    <row r="1322">
      <c r="A1322" s="70"/>
      <c r="B1322" s="70" t="str">
        <f>sampletable!B1322</f>
        <v>RMNH.5147421</v>
      </c>
      <c r="C1322" s="71" t="str">
        <f>sampletable!C1322</f>
        <v>Diptera</v>
      </c>
      <c r="D1322" s="71" t="str">
        <f>sampletable!D1322</f>
        <v>COI-5P</v>
      </c>
      <c r="E1322" s="70">
        <f>sampletable!E1322</f>
        <v>658</v>
      </c>
      <c r="F1322" s="70">
        <f>sampletable!F1322</f>
        <v>658</v>
      </c>
      <c r="G1322" s="71" t="str">
        <f>sampletable!G1322</f>
        <v>5. Invertebrate Mitochondrial</v>
      </c>
      <c r="H1322" s="70" t="str">
        <f>sampletable!H1322</f>
        <v>ARISE_SEQ_0199</v>
      </c>
      <c r="I1322" s="70" t="str">
        <f>sampletable!I1322</f>
        <v>NCBN001460</v>
      </c>
      <c r="J1322" s="70">
        <f>sampletable!J1322</f>
        <v>1100009961</v>
      </c>
      <c r="K1322" s="70" t="str">
        <f>sampletable!K1322</f>
        <v>NI109</v>
      </c>
      <c r="L1322" s="70" t="str">
        <f>sampletable!L1322</f>
        <v>G01</v>
      </c>
      <c r="M1322" s="70" t="str">
        <f>sampletable!M1322</f>
        <v>ONT_LepF1+ONT_LCO1490</v>
      </c>
      <c r="N1322" s="70" t="str">
        <f>sampletable!N1322</f>
        <v>#N/A</v>
      </c>
      <c r="O1322" s="70" t="str">
        <f>sampletable!O1322</f>
        <v>ONT_LepR1+ONT_HCO2198</v>
      </c>
      <c r="P1322" s="70" t="str">
        <f>sampletable!P1322</f>
        <v>#N/A</v>
      </c>
      <c r="Q1322" s="70"/>
      <c r="R1322" s="70" t="str">
        <f>sampletable!R1322</f>
        <v>BC07</v>
      </c>
      <c r="S1322" s="70"/>
      <c r="T1322" s="70" t="str">
        <f>sampletable!T1322</f>
        <v>NB14</v>
      </c>
    </row>
    <row r="1323">
      <c r="A1323" s="70"/>
      <c r="B1323" s="70" t="str">
        <f>sampletable!B1323</f>
        <v>RMNH.5147429</v>
      </c>
      <c r="C1323" s="71" t="str">
        <f>sampletable!C1323</f>
        <v>Diptera</v>
      </c>
      <c r="D1323" s="71" t="str">
        <f>sampletable!D1323</f>
        <v>COI-5P</v>
      </c>
      <c r="E1323" s="70">
        <f>sampletable!E1323</f>
        <v>658</v>
      </c>
      <c r="F1323" s="70">
        <f>sampletable!F1323</f>
        <v>658</v>
      </c>
      <c r="G1323" s="71" t="str">
        <f>sampletable!G1323</f>
        <v>5. Invertebrate Mitochondrial</v>
      </c>
      <c r="H1323" s="70" t="str">
        <f>sampletable!H1323</f>
        <v>ARISE_SEQ_0199</v>
      </c>
      <c r="I1323" s="70" t="str">
        <f>sampletable!I1323</f>
        <v>NCBN001460</v>
      </c>
      <c r="J1323" s="70">
        <f>sampletable!J1323</f>
        <v>1100009962</v>
      </c>
      <c r="K1323" s="70" t="str">
        <f>sampletable!K1323</f>
        <v>NI109</v>
      </c>
      <c r="L1323" s="70" t="str">
        <f>sampletable!L1323</f>
        <v>G02</v>
      </c>
      <c r="M1323" s="70" t="str">
        <f>sampletable!M1323</f>
        <v>ONT_LepF1+ONT_LCO1490</v>
      </c>
      <c r="N1323" s="70" t="str">
        <f>sampletable!N1323</f>
        <v>#N/A</v>
      </c>
      <c r="O1323" s="70" t="str">
        <f>sampletable!O1323</f>
        <v>ONT_LepR1+ONT_HCO2198</v>
      </c>
      <c r="P1323" s="70" t="str">
        <f>sampletable!P1323</f>
        <v>#N/A</v>
      </c>
      <c r="Q1323" s="70"/>
      <c r="R1323" s="70" t="str">
        <f>sampletable!R1323</f>
        <v>BC15</v>
      </c>
      <c r="S1323" s="70"/>
      <c r="T1323" s="70" t="str">
        <f>sampletable!T1323</f>
        <v>NB14</v>
      </c>
    </row>
    <row r="1324">
      <c r="A1324" s="70"/>
      <c r="B1324" s="70" t="str">
        <f>sampletable!B1324</f>
        <v>RMNH.5147437</v>
      </c>
      <c r="C1324" s="71" t="str">
        <f>sampletable!C1324</f>
        <v>Diptera</v>
      </c>
      <c r="D1324" s="71" t="str">
        <f>sampletable!D1324</f>
        <v>COI-5P</v>
      </c>
      <c r="E1324" s="70">
        <f>sampletable!E1324</f>
        <v>658</v>
      </c>
      <c r="F1324" s="70">
        <f>sampletable!F1324</f>
        <v>658</v>
      </c>
      <c r="G1324" s="71" t="str">
        <f>sampletable!G1324</f>
        <v>5. Invertebrate Mitochondrial</v>
      </c>
      <c r="H1324" s="70" t="str">
        <f>sampletable!H1324</f>
        <v>ARISE_SEQ_0199</v>
      </c>
      <c r="I1324" s="70" t="str">
        <f>sampletable!I1324</f>
        <v>NCBN001460</v>
      </c>
      <c r="J1324" s="70">
        <f>sampletable!J1324</f>
        <v>1100009963</v>
      </c>
      <c r="K1324" s="70" t="str">
        <f>sampletable!K1324</f>
        <v>NI109</v>
      </c>
      <c r="L1324" s="70" t="str">
        <f>sampletable!L1324</f>
        <v>G03</v>
      </c>
      <c r="M1324" s="70" t="str">
        <f>sampletable!M1324</f>
        <v>ONT_LepF1+ONT_LCO1490</v>
      </c>
      <c r="N1324" s="70" t="str">
        <f>sampletable!N1324</f>
        <v>#N/A</v>
      </c>
      <c r="O1324" s="70" t="str">
        <f>sampletable!O1324</f>
        <v>ONT_LepR1+ONT_HCO2198</v>
      </c>
      <c r="P1324" s="70" t="str">
        <f>sampletable!P1324</f>
        <v>#N/A</v>
      </c>
      <c r="Q1324" s="70"/>
      <c r="R1324" s="70" t="str">
        <f>sampletable!R1324</f>
        <v>BC23</v>
      </c>
      <c r="S1324" s="70"/>
      <c r="T1324" s="70" t="str">
        <f>sampletable!T1324</f>
        <v>NB14</v>
      </c>
    </row>
    <row r="1325">
      <c r="A1325" s="70"/>
      <c r="B1325" s="70" t="str">
        <f>sampletable!B1325</f>
        <v>RMNH.5147445</v>
      </c>
      <c r="C1325" s="71" t="str">
        <f>sampletable!C1325</f>
        <v>Diptera</v>
      </c>
      <c r="D1325" s="71" t="str">
        <f>sampletable!D1325</f>
        <v>COI-5P</v>
      </c>
      <c r="E1325" s="70">
        <f>sampletable!E1325</f>
        <v>658</v>
      </c>
      <c r="F1325" s="70">
        <f>sampletable!F1325</f>
        <v>658</v>
      </c>
      <c r="G1325" s="71" t="str">
        <f>sampletable!G1325</f>
        <v>5. Invertebrate Mitochondrial</v>
      </c>
      <c r="H1325" s="70" t="str">
        <f>sampletable!H1325</f>
        <v>ARISE_SEQ_0199</v>
      </c>
      <c r="I1325" s="70" t="str">
        <f>sampletable!I1325</f>
        <v>NCBN001460</v>
      </c>
      <c r="J1325" s="70">
        <f>sampletable!J1325</f>
        <v>1100009964</v>
      </c>
      <c r="K1325" s="70" t="str">
        <f>sampletable!K1325</f>
        <v>NI109</v>
      </c>
      <c r="L1325" s="70" t="str">
        <f>sampletable!L1325</f>
        <v>G04</v>
      </c>
      <c r="M1325" s="70" t="str">
        <f>sampletable!M1325</f>
        <v>ONT_LepF1+ONT_LCO1490</v>
      </c>
      <c r="N1325" s="70" t="str">
        <f>sampletable!N1325</f>
        <v>#N/A</v>
      </c>
      <c r="O1325" s="70" t="str">
        <f>sampletable!O1325</f>
        <v>ONT_LepR1+ONT_HCO2198</v>
      </c>
      <c r="P1325" s="70" t="str">
        <f>sampletable!P1325</f>
        <v>#N/A</v>
      </c>
      <c r="Q1325" s="70"/>
      <c r="R1325" s="70" t="str">
        <f>sampletable!R1325</f>
        <v>BC31</v>
      </c>
      <c r="S1325" s="70"/>
      <c r="T1325" s="70" t="str">
        <f>sampletable!T1325</f>
        <v>NB14</v>
      </c>
    </row>
    <row r="1326">
      <c r="A1326" s="70"/>
      <c r="B1326" s="70" t="str">
        <f>sampletable!B1326</f>
        <v>RMNH.5147453</v>
      </c>
      <c r="C1326" s="71" t="str">
        <f>sampletable!C1326</f>
        <v>Entomobryomorpha</v>
      </c>
      <c r="D1326" s="71" t="str">
        <f>sampletable!D1326</f>
        <v>COI-5P</v>
      </c>
      <c r="E1326" s="70">
        <f>sampletable!E1326</f>
        <v>658</v>
      </c>
      <c r="F1326" s="70">
        <f>sampletable!F1326</f>
        <v>658</v>
      </c>
      <c r="G1326" s="71" t="str">
        <f>sampletable!G1326</f>
        <v>5. Invertebrate Mitochondrial</v>
      </c>
      <c r="H1326" s="70" t="str">
        <f>sampletable!H1326</f>
        <v>ARISE_SEQ_0199</v>
      </c>
      <c r="I1326" s="70" t="str">
        <f>sampletable!I1326</f>
        <v>NCBN001460</v>
      </c>
      <c r="J1326" s="70">
        <f>sampletable!J1326</f>
        <v>1100009965</v>
      </c>
      <c r="K1326" s="70" t="str">
        <f>sampletable!K1326</f>
        <v>NI109</v>
      </c>
      <c r="L1326" s="70" t="str">
        <f>sampletable!L1326</f>
        <v>G05</v>
      </c>
      <c r="M1326" s="70" t="str">
        <f>sampletable!M1326</f>
        <v>ONT_LepF1+ONT_LCO1490</v>
      </c>
      <c r="N1326" s="70" t="str">
        <f>sampletable!N1326</f>
        <v>#N/A</v>
      </c>
      <c r="O1326" s="70" t="str">
        <f>sampletable!O1326</f>
        <v>ONT_LepR1+ONT_HCO2198</v>
      </c>
      <c r="P1326" s="70" t="str">
        <f>sampletable!P1326</f>
        <v>#N/A</v>
      </c>
      <c r="Q1326" s="70"/>
      <c r="R1326" s="70" t="str">
        <f>sampletable!R1326</f>
        <v>BC39</v>
      </c>
      <c r="S1326" s="70"/>
      <c r="T1326" s="70" t="str">
        <f>sampletable!T1326</f>
        <v>NB14</v>
      </c>
    </row>
    <row r="1327">
      <c r="A1327" s="70"/>
      <c r="B1327" s="70" t="str">
        <f>sampletable!B1327</f>
        <v>RMNH.5147461</v>
      </c>
      <c r="C1327" s="71" t="str">
        <f>sampletable!C1327</f>
        <v>Entomobryomorpha</v>
      </c>
      <c r="D1327" s="71" t="str">
        <f>sampletable!D1327</f>
        <v>COI-5P</v>
      </c>
      <c r="E1327" s="70">
        <f>sampletable!E1327</f>
        <v>658</v>
      </c>
      <c r="F1327" s="70">
        <f>sampletable!F1327</f>
        <v>658</v>
      </c>
      <c r="G1327" s="71" t="str">
        <f>sampletable!G1327</f>
        <v>5. Invertebrate Mitochondrial</v>
      </c>
      <c r="H1327" s="70" t="str">
        <f>sampletable!H1327</f>
        <v>ARISE_SEQ_0199</v>
      </c>
      <c r="I1327" s="70" t="str">
        <f>sampletable!I1327</f>
        <v>NCBN001460</v>
      </c>
      <c r="J1327" s="70">
        <f>sampletable!J1327</f>
        <v>1100009966</v>
      </c>
      <c r="K1327" s="70" t="str">
        <f>sampletable!K1327</f>
        <v>NI109</v>
      </c>
      <c r="L1327" s="70" t="str">
        <f>sampletable!L1327</f>
        <v>G06</v>
      </c>
      <c r="M1327" s="70" t="str">
        <f>sampletable!M1327</f>
        <v>ONT_LepF1+ONT_LCO1490</v>
      </c>
      <c r="N1327" s="70" t="str">
        <f>sampletable!N1327</f>
        <v>#N/A</v>
      </c>
      <c r="O1327" s="70" t="str">
        <f>sampletable!O1327</f>
        <v>ONT_LepR1+ONT_HCO2198</v>
      </c>
      <c r="P1327" s="70" t="str">
        <f>sampletable!P1327</f>
        <v>#N/A</v>
      </c>
      <c r="Q1327" s="70"/>
      <c r="R1327" s="70" t="str">
        <f>sampletable!R1327</f>
        <v>BC47</v>
      </c>
      <c r="S1327" s="70"/>
      <c r="T1327" s="70" t="str">
        <f>sampletable!T1327</f>
        <v>NB14</v>
      </c>
    </row>
    <row r="1328">
      <c r="A1328" s="70"/>
      <c r="B1328" s="70" t="str">
        <f>sampletable!B1328</f>
        <v>RMNH.5147469</v>
      </c>
      <c r="C1328" s="71" t="str">
        <f>sampletable!C1328</f>
        <v>Phoridae</v>
      </c>
      <c r="D1328" s="71" t="str">
        <f>sampletable!D1328</f>
        <v>COI-5P</v>
      </c>
      <c r="E1328" s="70">
        <f>sampletable!E1328</f>
        <v>658</v>
      </c>
      <c r="F1328" s="70">
        <f>sampletable!F1328</f>
        <v>658</v>
      </c>
      <c r="G1328" s="71" t="str">
        <f>sampletable!G1328</f>
        <v>5. Invertebrate Mitochondrial</v>
      </c>
      <c r="H1328" s="70" t="str">
        <f>sampletable!H1328</f>
        <v>ARISE_SEQ_0199</v>
      </c>
      <c r="I1328" s="70" t="str">
        <f>sampletable!I1328</f>
        <v>NCBN001460</v>
      </c>
      <c r="J1328" s="70">
        <f>sampletable!J1328</f>
        <v>1100009967</v>
      </c>
      <c r="K1328" s="70" t="str">
        <f>sampletable!K1328</f>
        <v>NI109</v>
      </c>
      <c r="L1328" s="70" t="str">
        <f>sampletable!L1328</f>
        <v>G07</v>
      </c>
      <c r="M1328" s="70" t="str">
        <f>sampletable!M1328</f>
        <v>ONT_LepF1+ONT_LCO1490</v>
      </c>
      <c r="N1328" s="70" t="str">
        <f>sampletable!N1328</f>
        <v>#N/A</v>
      </c>
      <c r="O1328" s="70" t="str">
        <f>sampletable!O1328</f>
        <v>ONT_LepR1+ONT_HCO2198</v>
      </c>
      <c r="P1328" s="70" t="str">
        <f>sampletable!P1328</f>
        <v>#N/A</v>
      </c>
      <c r="Q1328" s="70"/>
      <c r="R1328" s="70" t="str">
        <f>sampletable!R1328</f>
        <v>BC55</v>
      </c>
      <c r="S1328" s="70"/>
      <c r="T1328" s="70" t="str">
        <f>sampletable!T1328</f>
        <v>NB14</v>
      </c>
    </row>
    <row r="1329">
      <c r="A1329" s="70"/>
      <c r="B1329" s="70" t="str">
        <f>sampletable!B1329</f>
        <v>RMNH.5147477</v>
      </c>
      <c r="C1329" s="71" t="str">
        <f>sampletable!C1329</f>
        <v>Coleoptera</v>
      </c>
      <c r="D1329" s="71" t="str">
        <f>sampletable!D1329</f>
        <v>COI-5P</v>
      </c>
      <c r="E1329" s="70">
        <f>sampletable!E1329</f>
        <v>658</v>
      </c>
      <c r="F1329" s="70">
        <f>sampletable!F1329</f>
        <v>658</v>
      </c>
      <c r="G1329" s="71" t="str">
        <f>sampletable!G1329</f>
        <v>5. Invertebrate Mitochondrial</v>
      </c>
      <c r="H1329" s="70" t="str">
        <f>sampletable!H1329</f>
        <v>ARISE_SEQ_0199</v>
      </c>
      <c r="I1329" s="70" t="str">
        <f>sampletable!I1329</f>
        <v>NCBN001460</v>
      </c>
      <c r="J1329" s="70">
        <f>sampletable!J1329</f>
        <v>1100009968</v>
      </c>
      <c r="K1329" s="70" t="str">
        <f>sampletable!K1329</f>
        <v>NI109</v>
      </c>
      <c r="L1329" s="70" t="str">
        <f>sampletable!L1329</f>
        <v>G08</v>
      </c>
      <c r="M1329" s="70" t="str">
        <f>sampletable!M1329</f>
        <v>ONT_LepF1+ONT_LCO1490</v>
      </c>
      <c r="N1329" s="70" t="str">
        <f>sampletable!N1329</f>
        <v>#N/A</v>
      </c>
      <c r="O1329" s="70" t="str">
        <f>sampletable!O1329</f>
        <v>ONT_LepR1+ONT_HCO2198</v>
      </c>
      <c r="P1329" s="70" t="str">
        <f>sampletable!P1329</f>
        <v>#N/A</v>
      </c>
      <c r="Q1329" s="70"/>
      <c r="R1329" s="70" t="str">
        <f>sampletable!R1329</f>
        <v>BC63</v>
      </c>
      <c r="S1329" s="70"/>
      <c r="T1329" s="70" t="str">
        <f>sampletable!T1329</f>
        <v>NB14</v>
      </c>
    </row>
    <row r="1330">
      <c r="A1330" s="70"/>
      <c r="B1330" s="70" t="str">
        <f>sampletable!B1330</f>
        <v>RMNH.5147485</v>
      </c>
      <c r="C1330" s="71" t="str">
        <f>sampletable!C1330</f>
        <v>Acariformes</v>
      </c>
      <c r="D1330" s="71" t="str">
        <f>sampletable!D1330</f>
        <v>COI-5P</v>
      </c>
      <c r="E1330" s="70">
        <f>sampletable!E1330</f>
        <v>658</v>
      </c>
      <c r="F1330" s="70">
        <f>sampletable!F1330</f>
        <v>658</v>
      </c>
      <c r="G1330" s="71" t="str">
        <f>sampletable!G1330</f>
        <v>5. Invertebrate Mitochondrial</v>
      </c>
      <c r="H1330" s="70" t="str">
        <f>sampletable!H1330</f>
        <v>ARISE_SEQ_0199</v>
      </c>
      <c r="I1330" s="70" t="str">
        <f>sampletable!I1330</f>
        <v>NCBN001460</v>
      </c>
      <c r="J1330" s="70">
        <f>sampletable!J1330</f>
        <v>1100009969</v>
      </c>
      <c r="K1330" s="70" t="str">
        <f>sampletable!K1330</f>
        <v>NI109</v>
      </c>
      <c r="L1330" s="70" t="str">
        <f>sampletable!L1330</f>
        <v>G09</v>
      </c>
      <c r="M1330" s="70" t="str">
        <f>sampletable!M1330</f>
        <v>ONT_LepF1+ONT_LCO1490</v>
      </c>
      <c r="N1330" s="70" t="str">
        <f>sampletable!N1330</f>
        <v>#N/A</v>
      </c>
      <c r="O1330" s="70" t="str">
        <f>sampletable!O1330</f>
        <v>ONT_LepR1+ONT_HCO2198</v>
      </c>
      <c r="P1330" s="70" t="str">
        <f>sampletable!P1330</f>
        <v>#N/A</v>
      </c>
      <c r="Q1330" s="70"/>
      <c r="R1330" s="70" t="str">
        <f>sampletable!R1330</f>
        <v>BC71</v>
      </c>
      <c r="S1330" s="70"/>
      <c r="T1330" s="70" t="str">
        <f>sampletable!T1330</f>
        <v>NB14</v>
      </c>
    </row>
    <row r="1331">
      <c r="A1331" s="70"/>
      <c r="B1331" s="70" t="str">
        <f>sampletable!B1331</f>
        <v>RMNH.5147493</v>
      </c>
      <c r="C1331" s="71" t="str">
        <f>sampletable!C1331</f>
        <v>Staphylinidae</v>
      </c>
      <c r="D1331" s="71" t="str">
        <f>sampletable!D1331</f>
        <v>COI-5P</v>
      </c>
      <c r="E1331" s="70">
        <f>sampletable!E1331</f>
        <v>658</v>
      </c>
      <c r="F1331" s="70">
        <f>sampletable!F1331</f>
        <v>658</v>
      </c>
      <c r="G1331" s="71" t="str">
        <f>sampletable!G1331</f>
        <v>5. Invertebrate Mitochondrial</v>
      </c>
      <c r="H1331" s="70" t="str">
        <f>sampletable!H1331</f>
        <v>ARISE_SEQ_0199</v>
      </c>
      <c r="I1331" s="70" t="str">
        <f>sampletable!I1331</f>
        <v>NCBN001460</v>
      </c>
      <c r="J1331" s="70">
        <f>sampletable!J1331</f>
        <v>1100009970</v>
      </c>
      <c r="K1331" s="70" t="str">
        <f>sampletable!K1331</f>
        <v>NI109</v>
      </c>
      <c r="L1331" s="70" t="str">
        <f>sampletable!L1331</f>
        <v>G10</v>
      </c>
      <c r="M1331" s="70" t="str">
        <f>sampletable!M1331</f>
        <v>ONT_LepF1+ONT_LCO1490</v>
      </c>
      <c r="N1331" s="70" t="str">
        <f>sampletable!N1331</f>
        <v>#N/A</v>
      </c>
      <c r="O1331" s="70" t="str">
        <f>sampletable!O1331</f>
        <v>ONT_LepR1+ONT_HCO2198</v>
      </c>
      <c r="P1331" s="70" t="str">
        <f>sampletable!P1331</f>
        <v>#N/A</v>
      </c>
      <c r="Q1331" s="70"/>
      <c r="R1331" s="70" t="str">
        <f>sampletable!R1331</f>
        <v>BC79</v>
      </c>
      <c r="S1331" s="70"/>
      <c r="T1331" s="70" t="str">
        <f>sampletable!T1331</f>
        <v>NB14</v>
      </c>
    </row>
    <row r="1332">
      <c r="A1332" s="70"/>
      <c r="B1332" s="70" t="str">
        <f>sampletable!B1332</f>
        <v>RMNH.5147501</v>
      </c>
      <c r="C1332" s="71" t="str">
        <f>sampletable!C1332</f>
        <v>Entomobryomorpha</v>
      </c>
      <c r="D1332" s="71" t="str">
        <f>sampletable!D1332</f>
        <v>COI-5P</v>
      </c>
      <c r="E1332" s="70">
        <f>sampletable!E1332</f>
        <v>658</v>
      </c>
      <c r="F1332" s="70">
        <f>sampletable!F1332</f>
        <v>658</v>
      </c>
      <c r="G1332" s="71" t="str">
        <f>sampletable!G1332</f>
        <v>5. Invertebrate Mitochondrial</v>
      </c>
      <c r="H1332" s="70" t="str">
        <f>sampletable!H1332</f>
        <v>ARISE_SEQ_0199</v>
      </c>
      <c r="I1332" s="70" t="str">
        <f>sampletable!I1332</f>
        <v>NCBN001460</v>
      </c>
      <c r="J1332" s="70">
        <f>sampletable!J1332</f>
        <v>1100009971</v>
      </c>
      <c r="K1332" s="70" t="str">
        <f>sampletable!K1332</f>
        <v>NI109</v>
      </c>
      <c r="L1332" s="70" t="str">
        <f>sampletable!L1332</f>
        <v>G11</v>
      </c>
      <c r="M1332" s="70" t="str">
        <f>sampletable!M1332</f>
        <v>ONT_LepF1+ONT_LCO1490</v>
      </c>
      <c r="N1332" s="70" t="str">
        <f>sampletable!N1332</f>
        <v>#N/A</v>
      </c>
      <c r="O1332" s="70" t="str">
        <f>sampletable!O1332</f>
        <v>ONT_LepR1+ONT_HCO2198</v>
      </c>
      <c r="P1332" s="70" t="str">
        <f>sampletable!P1332</f>
        <v>#N/A</v>
      </c>
      <c r="Q1332" s="70"/>
      <c r="R1332" s="70" t="str">
        <f>sampletable!R1332</f>
        <v>BC87</v>
      </c>
      <c r="S1332" s="70"/>
      <c r="T1332" s="70" t="str">
        <f>sampletable!T1332</f>
        <v>NB14</v>
      </c>
    </row>
    <row r="1333">
      <c r="A1333" s="70"/>
      <c r="B1333" s="70" t="str">
        <f>sampletable!B1333</f>
        <v>RMNH.5147509</v>
      </c>
      <c r="C1333" s="71" t="str">
        <f>sampletable!C1333</f>
        <v>Ips spec.</v>
      </c>
      <c r="D1333" s="71" t="str">
        <f>sampletable!D1333</f>
        <v>COI-5P</v>
      </c>
      <c r="E1333" s="70">
        <f>sampletable!E1333</f>
        <v>658</v>
      </c>
      <c r="F1333" s="70">
        <f>sampletable!F1333</f>
        <v>658</v>
      </c>
      <c r="G1333" s="71" t="str">
        <f>sampletable!G1333</f>
        <v>5. Invertebrate Mitochondrial</v>
      </c>
      <c r="H1333" s="70" t="str">
        <f>sampletable!H1333</f>
        <v>ARISE_SEQ_0199</v>
      </c>
      <c r="I1333" s="70" t="str">
        <f>sampletable!I1333</f>
        <v>NCBN001460</v>
      </c>
      <c r="J1333" s="70">
        <f>sampletable!J1333</f>
        <v>1100009972</v>
      </c>
      <c r="K1333" s="70" t="str">
        <f>sampletable!K1333</f>
        <v>NI109</v>
      </c>
      <c r="L1333" s="70" t="str">
        <f>sampletable!L1333</f>
        <v>G12</v>
      </c>
      <c r="M1333" s="70" t="str">
        <f>sampletable!M1333</f>
        <v>ONT_LepF1+ONT_LCO1490</v>
      </c>
      <c r="N1333" s="70" t="str">
        <f>sampletable!N1333</f>
        <v>#N/A</v>
      </c>
      <c r="O1333" s="70" t="str">
        <f>sampletable!O1333</f>
        <v>ONT_LepR1+ONT_HCO2198</v>
      </c>
      <c r="P1333" s="70" t="str">
        <f>sampletable!P1333</f>
        <v>#N/A</v>
      </c>
      <c r="Q1333" s="70"/>
      <c r="R1333" s="70" t="str">
        <f>sampletable!R1333</f>
        <v>BC95</v>
      </c>
      <c r="S1333" s="70"/>
      <c r="T1333" s="70" t="str">
        <f>sampletable!T1333</f>
        <v>NB14</v>
      </c>
    </row>
    <row r="1334">
      <c r="A1334" s="70"/>
      <c r="B1334" s="70" t="str">
        <f>sampletable!B1334</f>
        <v>RMNH.5147422</v>
      </c>
      <c r="C1334" s="71" t="str">
        <f>sampletable!C1334</f>
        <v>Pogonognathellus flavescens</v>
      </c>
      <c r="D1334" s="71" t="str">
        <f>sampletable!D1334</f>
        <v>COI-5P</v>
      </c>
      <c r="E1334" s="70">
        <f>sampletable!E1334</f>
        <v>658</v>
      </c>
      <c r="F1334" s="70">
        <f>sampletable!F1334</f>
        <v>658</v>
      </c>
      <c r="G1334" s="71" t="str">
        <f>sampletable!G1334</f>
        <v>5. Invertebrate Mitochondrial</v>
      </c>
      <c r="H1334" s="70" t="str">
        <f>sampletable!H1334</f>
        <v>ARISE_SEQ_0199</v>
      </c>
      <c r="I1334" s="70" t="str">
        <f>sampletable!I1334</f>
        <v>NCBN001460</v>
      </c>
      <c r="J1334" s="70">
        <f>sampletable!J1334</f>
        <v>1100009973</v>
      </c>
      <c r="K1334" s="70" t="str">
        <f>sampletable!K1334</f>
        <v>NI109</v>
      </c>
      <c r="L1334" s="70" t="str">
        <f>sampletable!L1334</f>
        <v>H01</v>
      </c>
      <c r="M1334" s="70" t="str">
        <f>sampletable!M1334</f>
        <v>ONT_LepF1+ONT_LCO1490</v>
      </c>
      <c r="N1334" s="70" t="str">
        <f>sampletable!N1334</f>
        <v>#N/A</v>
      </c>
      <c r="O1334" s="70" t="str">
        <f>sampletable!O1334</f>
        <v>ONT_LepR1+ONT_HCO2198</v>
      </c>
      <c r="P1334" s="70" t="str">
        <f>sampletable!P1334</f>
        <v>#N/A</v>
      </c>
      <c r="Q1334" s="70"/>
      <c r="R1334" s="70" t="str">
        <f>sampletable!R1334</f>
        <v>BC08</v>
      </c>
      <c r="S1334" s="70"/>
      <c r="T1334" s="70" t="str">
        <f>sampletable!T1334</f>
        <v>NB14</v>
      </c>
    </row>
    <row r="1335">
      <c r="A1335" s="70"/>
      <c r="B1335" s="70" t="str">
        <f>sampletable!B1335</f>
        <v>RMNH.5147430</v>
      </c>
      <c r="C1335" s="71" t="str">
        <f>sampletable!C1335</f>
        <v>Diptera</v>
      </c>
      <c r="D1335" s="71" t="str">
        <f>sampletable!D1335</f>
        <v>COI-5P</v>
      </c>
      <c r="E1335" s="70">
        <f>sampletable!E1335</f>
        <v>658</v>
      </c>
      <c r="F1335" s="70">
        <f>sampletable!F1335</f>
        <v>658</v>
      </c>
      <c r="G1335" s="71" t="str">
        <f>sampletable!G1335</f>
        <v>5. Invertebrate Mitochondrial</v>
      </c>
      <c r="H1335" s="70" t="str">
        <f>sampletable!H1335</f>
        <v>ARISE_SEQ_0199</v>
      </c>
      <c r="I1335" s="70" t="str">
        <f>sampletable!I1335</f>
        <v>NCBN001460</v>
      </c>
      <c r="J1335" s="70">
        <f>sampletable!J1335</f>
        <v>1100009974</v>
      </c>
      <c r="K1335" s="70" t="str">
        <f>sampletable!K1335</f>
        <v>NI109</v>
      </c>
      <c r="L1335" s="70" t="str">
        <f>sampletable!L1335</f>
        <v>H02</v>
      </c>
      <c r="M1335" s="70" t="str">
        <f>sampletable!M1335</f>
        <v>ONT_LepF1+ONT_LCO1490</v>
      </c>
      <c r="N1335" s="70" t="str">
        <f>sampletable!N1335</f>
        <v>#N/A</v>
      </c>
      <c r="O1335" s="70" t="str">
        <f>sampletable!O1335</f>
        <v>ONT_LepR1+ONT_HCO2198</v>
      </c>
      <c r="P1335" s="70" t="str">
        <f>sampletable!P1335</f>
        <v>#N/A</v>
      </c>
      <c r="Q1335" s="70"/>
      <c r="R1335" s="70" t="str">
        <f>sampletable!R1335</f>
        <v>BC16</v>
      </c>
      <c r="S1335" s="70"/>
      <c r="T1335" s="70" t="str">
        <f>sampletable!T1335</f>
        <v>NB14</v>
      </c>
    </row>
    <row r="1336">
      <c r="A1336" s="70"/>
      <c r="B1336" s="70" t="str">
        <f>sampletable!B1336</f>
        <v>RMNH.5147438</v>
      </c>
      <c r="C1336" s="71" t="str">
        <f>sampletable!C1336</f>
        <v>Diptera</v>
      </c>
      <c r="D1336" s="71" t="str">
        <f>sampletable!D1336</f>
        <v>COI-5P</v>
      </c>
      <c r="E1336" s="70">
        <f>sampletable!E1336</f>
        <v>658</v>
      </c>
      <c r="F1336" s="70">
        <f>sampletable!F1336</f>
        <v>658</v>
      </c>
      <c r="G1336" s="71" t="str">
        <f>sampletable!G1336</f>
        <v>5. Invertebrate Mitochondrial</v>
      </c>
      <c r="H1336" s="70" t="str">
        <f>sampletable!H1336</f>
        <v>ARISE_SEQ_0199</v>
      </c>
      <c r="I1336" s="70" t="str">
        <f>sampletable!I1336</f>
        <v>NCBN001460</v>
      </c>
      <c r="J1336" s="70">
        <f>sampletable!J1336</f>
        <v>1100009975</v>
      </c>
      <c r="K1336" s="70" t="str">
        <f>sampletable!K1336</f>
        <v>NI109</v>
      </c>
      <c r="L1336" s="70" t="str">
        <f>sampletable!L1336</f>
        <v>H03</v>
      </c>
      <c r="M1336" s="70" t="str">
        <f>sampletable!M1336</f>
        <v>ONT_LepF1+ONT_LCO1490</v>
      </c>
      <c r="N1336" s="70" t="str">
        <f>sampletable!N1336</f>
        <v>#N/A</v>
      </c>
      <c r="O1336" s="70" t="str">
        <f>sampletable!O1336</f>
        <v>ONT_LepR1+ONT_HCO2198</v>
      </c>
      <c r="P1336" s="70" t="str">
        <f>sampletable!P1336</f>
        <v>#N/A</v>
      </c>
      <c r="Q1336" s="70"/>
      <c r="R1336" s="70" t="str">
        <f>sampletable!R1336</f>
        <v>BC24</v>
      </c>
      <c r="S1336" s="70"/>
      <c r="T1336" s="70" t="str">
        <f>sampletable!T1336</f>
        <v>NB14</v>
      </c>
    </row>
    <row r="1337">
      <c r="A1337" s="70"/>
      <c r="B1337" s="70" t="str">
        <f>sampletable!B1337</f>
        <v>RMNH.5147446</v>
      </c>
      <c r="C1337" s="71" t="str">
        <f>sampletable!C1337</f>
        <v>Diptera</v>
      </c>
      <c r="D1337" s="71" t="str">
        <f>sampletable!D1337</f>
        <v>COI-5P</v>
      </c>
      <c r="E1337" s="70">
        <f>sampletable!E1337</f>
        <v>658</v>
      </c>
      <c r="F1337" s="70">
        <f>sampletable!F1337</f>
        <v>658</v>
      </c>
      <c r="G1337" s="71" t="str">
        <f>sampletable!G1337</f>
        <v>5. Invertebrate Mitochondrial</v>
      </c>
      <c r="H1337" s="70" t="str">
        <f>sampletable!H1337</f>
        <v>ARISE_SEQ_0199</v>
      </c>
      <c r="I1337" s="70" t="str">
        <f>sampletable!I1337</f>
        <v>NCBN001460</v>
      </c>
      <c r="J1337" s="70">
        <f>sampletable!J1337</f>
        <v>1100009976</v>
      </c>
      <c r="K1337" s="70" t="str">
        <f>sampletable!K1337</f>
        <v>NI109</v>
      </c>
      <c r="L1337" s="70" t="str">
        <f>sampletable!L1337</f>
        <v>H04</v>
      </c>
      <c r="M1337" s="70" t="str">
        <f>sampletable!M1337</f>
        <v>ONT_LepF1+ONT_LCO1490</v>
      </c>
      <c r="N1337" s="70" t="str">
        <f>sampletable!N1337</f>
        <v>#N/A</v>
      </c>
      <c r="O1337" s="70" t="str">
        <f>sampletable!O1337</f>
        <v>ONT_LepR1+ONT_HCO2198</v>
      </c>
      <c r="P1337" s="70" t="str">
        <f>sampletable!P1337</f>
        <v>#N/A</v>
      </c>
      <c r="Q1337" s="70"/>
      <c r="R1337" s="70" t="str">
        <f>sampletable!R1337</f>
        <v>BC32</v>
      </c>
      <c r="S1337" s="70"/>
      <c r="T1337" s="70" t="str">
        <f>sampletable!T1337</f>
        <v>NB14</v>
      </c>
    </row>
    <row r="1338">
      <c r="A1338" s="70"/>
      <c r="B1338" s="70" t="str">
        <f>sampletable!B1338</f>
        <v>RMNH.5147454</v>
      </c>
      <c r="C1338" s="71" t="str">
        <f>sampletable!C1338</f>
        <v>Entomobryomorpha</v>
      </c>
      <c r="D1338" s="71" t="str">
        <f>sampletable!D1338</f>
        <v>COI-5P</v>
      </c>
      <c r="E1338" s="70">
        <f>sampletable!E1338</f>
        <v>658</v>
      </c>
      <c r="F1338" s="70">
        <f>sampletable!F1338</f>
        <v>658</v>
      </c>
      <c r="G1338" s="71" t="str">
        <f>sampletable!G1338</f>
        <v>5. Invertebrate Mitochondrial</v>
      </c>
      <c r="H1338" s="70" t="str">
        <f>sampletable!H1338</f>
        <v>ARISE_SEQ_0199</v>
      </c>
      <c r="I1338" s="70" t="str">
        <f>sampletable!I1338</f>
        <v>NCBN001460</v>
      </c>
      <c r="J1338" s="70">
        <f>sampletable!J1338</f>
        <v>1100009977</v>
      </c>
      <c r="K1338" s="70" t="str">
        <f>sampletable!K1338</f>
        <v>NI109</v>
      </c>
      <c r="L1338" s="70" t="str">
        <f>sampletable!L1338</f>
        <v>H05</v>
      </c>
      <c r="M1338" s="70" t="str">
        <f>sampletable!M1338</f>
        <v>ONT_LepF1+ONT_LCO1490</v>
      </c>
      <c r="N1338" s="70" t="str">
        <f>sampletable!N1338</f>
        <v>#N/A</v>
      </c>
      <c r="O1338" s="70" t="str">
        <f>sampletable!O1338</f>
        <v>ONT_LepR1+ONT_HCO2198</v>
      </c>
      <c r="P1338" s="70" t="str">
        <f>sampletable!P1338</f>
        <v>#N/A</v>
      </c>
      <c r="Q1338" s="70"/>
      <c r="R1338" s="70" t="str">
        <f>sampletable!R1338</f>
        <v>BC40</v>
      </c>
      <c r="S1338" s="70"/>
      <c r="T1338" s="70" t="str">
        <f>sampletable!T1338</f>
        <v>NB14</v>
      </c>
    </row>
    <row r="1339">
      <c r="A1339" s="70"/>
      <c r="B1339" s="70" t="str">
        <f>sampletable!B1339</f>
        <v>RMNH.5147462</v>
      </c>
      <c r="C1339" s="71" t="str">
        <f>sampletable!C1339</f>
        <v>Hymenoptera</v>
      </c>
      <c r="D1339" s="71" t="str">
        <f>sampletable!D1339</f>
        <v>COI-5P</v>
      </c>
      <c r="E1339" s="70">
        <f>sampletable!E1339</f>
        <v>658</v>
      </c>
      <c r="F1339" s="70">
        <f>sampletable!F1339</f>
        <v>658</v>
      </c>
      <c r="G1339" s="71" t="str">
        <f>sampletable!G1339</f>
        <v>5. Invertebrate Mitochondrial</v>
      </c>
      <c r="H1339" s="70" t="str">
        <f>sampletable!H1339</f>
        <v>ARISE_SEQ_0199</v>
      </c>
      <c r="I1339" s="70" t="str">
        <f>sampletable!I1339</f>
        <v>NCBN001460</v>
      </c>
      <c r="J1339" s="70">
        <f>sampletable!J1339</f>
        <v>1100009978</v>
      </c>
      <c r="K1339" s="70" t="str">
        <f>sampletable!K1339</f>
        <v>NI109</v>
      </c>
      <c r="L1339" s="70" t="str">
        <f>sampletable!L1339</f>
        <v>H06</v>
      </c>
      <c r="M1339" s="70" t="str">
        <f>sampletable!M1339</f>
        <v>ONT_LepF1+ONT_LCO1490</v>
      </c>
      <c r="N1339" s="70" t="str">
        <f>sampletable!N1339</f>
        <v>#N/A</v>
      </c>
      <c r="O1339" s="70" t="str">
        <f>sampletable!O1339</f>
        <v>ONT_LepR1+ONT_HCO2198</v>
      </c>
      <c r="P1339" s="70" t="str">
        <f>sampletable!P1339</f>
        <v>#N/A</v>
      </c>
      <c r="Q1339" s="70"/>
      <c r="R1339" s="70" t="str">
        <f>sampletable!R1339</f>
        <v>BC48</v>
      </c>
      <c r="S1339" s="70"/>
      <c r="T1339" s="70" t="str">
        <f>sampletable!T1339</f>
        <v>NB14</v>
      </c>
    </row>
    <row r="1340">
      <c r="A1340" s="70"/>
      <c r="B1340" s="70" t="str">
        <f>sampletable!B1340</f>
        <v>RMNH.5147470</v>
      </c>
      <c r="C1340" s="71" t="str">
        <f>sampletable!C1340</f>
        <v>Phoridae</v>
      </c>
      <c r="D1340" s="71" t="str">
        <f>sampletable!D1340</f>
        <v>COI-5P</v>
      </c>
      <c r="E1340" s="70">
        <f>sampletable!E1340</f>
        <v>658</v>
      </c>
      <c r="F1340" s="70">
        <f>sampletable!F1340</f>
        <v>658</v>
      </c>
      <c r="G1340" s="71" t="str">
        <f>sampletable!G1340</f>
        <v>5. Invertebrate Mitochondrial</v>
      </c>
      <c r="H1340" s="70" t="str">
        <f>sampletable!H1340</f>
        <v>ARISE_SEQ_0199</v>
      </c>
      <c r="I1340" s="70" t="str">
        <f>sampletable!I1340</f>
        <v>NCBN001460</v>
      </c>
      <c r="J1340" s="70">
        <f>sampletable!J1340</f>
        <v>1100009979</v>
      </c>
      <c r="K1340" s="70" t="str">
        <f>sampletable!K1340</f>
        <v>NI109</v>
      </c>
      <c r="L1340" s="70" t="str">
        <f>sampletable!L1340</f>
        <v>H07</v>
      </c>
      <c r="M1340" s="70" t="str">
        <f>sampletable!M1340</f>
        <v>ONT_LepF1+ONT_LCO1490</v>
      </c>
      <c r="N1340" s="70" t="str">
        <f>sampletable!N1340</f>
        <v>#N/A</v>
      </c>
      <c r="O1340" s="70" t="str">
        <f>sampletable!O1340</f>
        <v>ONT_LepR1+ONT_HCO2198</v>
      </c>
      <c r="P1340" s="70" t="str">
        <f>sampletable!P1340</f>
        <v>#N/A</v>
      </c>
      <c r="Q1340" s="70"/>
      <c r="R1340" s="70" t="str">
        <f>sampletable!R1340</f>
        <v>BC56</v>
      </c>
      <c r="S1340" s="70"/>
      <c r="T1340" s="70" t="str">
        <f>sampletable!T1340</f>
        <v>NB14</v>
      </c>
    </row>
    <row r="1341">
      <c r="A1341" s="70"/>
      <c r="B1341" s="70" t="str">
        <f>sampletable!B1341</f>
        <v>RMNH.5147478</v>
      </c>
      <c r="C1341" s="71" t="str">
        <f>sampletable!C1341</f>
        <v>Coleoptera</v>
      </c>
      <c r="D1341" s="71" t="str">
        <f>sampletable!D1341</f>
        <v>COI-5P</v>
      </c>
      <c r="E1341" s="70">
        <f>sampletable!E1341</f>
        <v>658</v>
      </c>
      <c r="F1341" s="70">
        <f>sampletable!F1341</f>
        <v>658</v>
      </c>
      <c r="G1341" s="71" t="str">
        <f>sampletable!G1341</f>
        <v>5. Invertebrate Mitochondrial</v>
      </c>
      <c r="H1341" s="70" t="str">
        <f>sampletable!H1341</f>
        <v>ARISE_SEQ_0199</v>
      </c>
      <c r="I1341" s="70" t="str">
        <f>sampletable!I1341</f>
        <v>NCBN001460</v>
      </c>
      <c r="J1341" s="70">
        <f>sampletable!J1341</f>
        <v>1100009980</v>
      </c>
      <c r="K1341" s="70" t="str">
        <f>sampletable!K1341</f>
        <v>NI109</v>
      </c>
      <c r="L1341" s="70" t="str">
        <f>sampletable!L1341</f>
        <v>H08</v>
      </c>
      <c r="M1341" s="70" t="str">
        <f>sampletable!M1341</f>
        <v>ONT_LepF1+ONT_LCO1490</v>
      </c>
      <c r="N1341" s="70" t="str">
        <f>sampletable!N1341</f>
        <v>#N/A</v>
      </c>
      <c r="O1341" s="70" t="str">
        <f>sampletable!O1341</f>
        <v>ONT_LepR1+ONT_HCO2198</v>
      </c>
      <c r="P1341" s="70" t="str">
        <f>sampletable!P1341</f>
        <v>#N/A</v>
      </c>
      <c r="Q1341" s="70"/>
      <c r="R1341" s="70" t="str">
        <f>sampletable!R1341</f>
        <v>BC64</v>
      </c>
      <c r="S1341" s="70"/>
      <c r="T1341" s="70" t="str">
        <f>sampletable!T1341</f>
        <v>NB14</v>
      </c>
    </row>
    <row r="1342">
      <c r="A1342" s="70"/>
      <c r="B1342" s="70" t="str">
        <f>sampletable!B1342</f>
        <v>RMNH.5147486</v>
      </c>
      <c r="C1342" s="71" t="str">
        <f>sampletable!C1342</f>
        <v>Acariformes</v>
      </c>
      <c r="D1342" s="71" t="str">
        <f>sampletable!D1342</f>
        <v>COI-5P</v>
      </c>
      <c r="E1342" s="70">
        <f>sampletable!E1342</f>
        <v>658</v>
      </c>
      <c r="F1342" s="70">
        <f>sampletable!F1342</f>
        <v>658</v>
      </c>
      <c r="G1342" s="71" t="str">
        <f>sampletable!G1342</f>
        <v>5. Invertebrate Mitochondrial</v>
      </c>
      <c r="H1342" s="70" t="str">
        <f>sampletable!H1342</f>
        <v>ARISE_SEQ_0199</v>
      </c>
      <c r="I1342" s="70" t="str">
        <f>sampletable!I1342</f>
        <v>NCBN001460</v>
      </c>
      <c r="J1342" s="70">
        <f>sampletable!J1342</f>
        <v>1100009981</v>
      </c>
      <c r="K1342" s="70" t="str">
        <f>sampletable!K1342</f>
        <v>NI109</v>
      </c>
      <c r="L1342" s="70" t="str">
        <f>sampletable!L1342</f>
        <v>H09</v>
      </c>
      <c r="M1342" s="70" t="str">
        <f>sampletable!M1342</f>
        <v>ONT_LepF1+ONT_LCO1490</v>
      </c>
      <c r="N1342" s="70" t="str">
        <f>sampletable!N1342</f>
        <v>#N/A</v>
      </c>
      <c r="O1342" s="70" t="str">
        <f>sampletable!O1342</f>
        <v>ONT_LepR1+ONT_HCO2198</v>
      </c>
      <c r="P1342" s="70" t="str">
        <f>sampletable!P1342</f>
        <v>#N/A</v>
      </c>
      <c r="Q1342" s="70"/>
      <c r="R1342" s="70" t="str">
        <f>sampletable!R1342</f>
        <v>BC72</v>
      </c>
      <c r="S1342" s="70"/>
      <c r="T1342" s="70" t="str">
        <f>sampletable!T1342</f>
        <v>NB14</v>
      </c>
    </row>
    <row r="1343">
      <c r="A1343" s="70"/>
      <c r="B1343" s="70" t="str">
        <f>sampletable!B1343</f>
        <v>RMNH.5147494</v>
      </c>
      <c r="C1343" s="71" t="str">
        <f>sampletable!C1343</f>
        <v>Staphylinidae</v>
      </c>
      <c r="D1343" s="71" t="str">
        <f>sampletable!D1343</f>
        <v>COI-5P</v>
      </c>
      <c r="E1343" s="70">
        <f>sampletable!E1343</f>
        <v>658</v>
      </c>
      <c r="F1343" s="70">
        <f>sampletable!F1343</f>
        <v>658</v>
      </c>
      <c r="G1343" s="71" t="str">
        <f>sampletable!G1343</f>
        <v>5. Invertebrate Mitochondrial</v>
      </c>
      <c r="H1343" s="70" t="str">
        <f>sampletable!H1343</f>
        <v>ARISE_SEQ_0199</v>
      </c>
      <c r="I1343" s="70" t="str">
        <f>sampletable!I1343</f>
        <v>NCBN001460</v>
      </c>
      <c r="J1343" s="70">
        <f>sampletable!J1343</f>
        <v>1100009982</v>
      </c>
      <c r="K1343" s="70" t="str">
        <f>sampletable!K1343</f>
        <v>NI109</v>
      </c>
      <c r="L1343" s="70" t="str">
        <f>sampletable!L1343</f>
        <v>H10</v>
      </c>
      <c r="M1343" s="70" t="str">
        <f>sampletable!M1343</f>
        <v>ONT_LepF1+ONT_LCO1490</v>
      </c>
      <c r="N1343" s="70" t="str">
        <f>sampletable!N1343</f>
        <v>#N/A</v>
      </c>
      <c r="O1343" s="70" t="str">
        <f>sampletable!O1343</f>
        <v>ONT_LepR1+ONT_HCO2198</v>
      </c>
      <c r="P1343" s="70" t="str">
        <f>sampletable!P1343</f>
        <v>#N/A</v>
      </c>
      <c r="Q1343" s="70"/>
      <c r="R1343" s="70" t="str">
        <f>sampletable!R1343</f>
        <v>BC80</v>
      </c>
      <c r="S1343" s="70"/>
      <c r="T1343" s="70" t="str">
        <f>sampletable!T1343</f>
        <v>NB14</v>
      </c>
    </row>
    <row r="1344">
      <c r="A1344" s="70"/>
      <c r="B1344" s="70" t="str">
        <f>sampletable!B1344</f>
        <v>RMNH.5147502</v>
      </c>
      <c r="C1344" s="71" t="str">
        <f>sampletable!C1344</f>
        <v>Entomobryomorpha</v>
      </c>
      <c r="D1344" s="71" t="str">
        <f>sampletable!D1344</f>
        <v>COI-5P</v>
      </c>
      <c r="E1344" s="70">
        <f>sampletable!E1344</f>
        <v>658</v>
      </c>
      <c r="F1344" s="70">
        <f>sampletable!F1344</f>
        <v>658</v>
      </c>
      <c r="G1344" s="71" t="str">
        <f>sampletable!G1344</f>
        <v>5. Invertebrate Mitochondrial</v>
      </c>
      <c r="H1344" s="70" t="str">
        <f>sampletable!H1344</f>
        <v>ARISE_SEQ_0199</v>
      </c>
      <c r="I1344" s="70" t="str">
        <f>sampletable!I1344</f>
        <v>NCBN001460</v>
      </c>
      <c r="J1344" s="70">
        <f>sampletable!J1344</f>
        <v>1100009983</v>
      </c>
      <c r="K1344" s="70" t="str">
        <f>sampletable!K1344</f>
        <v>NI109</v>
      </c>
      <c r="L1344" s="70" t="str">
        <f>sampletable!L1344</f>
        <v>H11</v>
      </c>
      <c r="M1344" s="70" t="str">
        <f>sampletable!M1344</f>
        <v>ONT_LepF1+ONT_LCO1490</v>
      </c>
      <c r="N1344" s="70" t="str">
        <f>sampletable!N1344</f>
        <v>#N/A</v>
      </c>
      <c r="O1344" s="70" t="str">
        <f>sampletable!O1344</f>
        <v>ONT_LepR1+ONT_HCO2198</v>
      </c>
      <c r="P1344" s="70" t="str">
        <f>sampletable!P1344</f>
        <v>#N/A</v>
      </c>
      <c r="Q1344" s="70"/>
      <c r="R1344" s="70" t="str">
        <f>sampletable!R1344</f>
        <v>BC88</v>
      </c>
      <c r="S1344" s="70"/>
      <c r="T1344" s="70" t="str">
        <f>sampletable!T1344</f>
        <v>NB14</v>
      </c>
    </row>
    <row r="1345">
      <c r="A1345" s="70"/>
      <c r="B1345" s="70" t="str">
        <f>sampletable!B1345</f>
        <v>NC2_1460</v>
      </c>
      <c r="C1345" s="71" t="str">
        <f>sampletable!C1345</f>
        <v>neg.</v>
      </c>
      <c r="D1345" s="71" t="str">
        <f>sampletable!D1345</f>
        <v>COI-5P</v>
      </c>
      <c r="E1345" s="70">
        <f>sampletable!E1345</f>
        <v>658</v>
      </c>
      <c r="F1345" s="70">
        <f>sampletable!F1345</f>
        <v>658</v>
      </c>
      <c r="G1345" s="71" t="str">
        <f>sampletable!G1345</f>
        <v>5. Invertebrate Mitochondrial</v>
      </c>
      <c r="H1345" s="70" t="str">
        <f>sampletable!H1345</f>
        <v>ARISE_SEQ_0199</v>
      </c>
      <c r="I1345" s="70" t="str">
        <f>sampletable!I1345</f>
        <v>NCBN001460</v>
      </c>
      <c r="J1345" s="70">
        <f>sampletable!J1345</f>
        <v>1100009984</v>
      </c>
      <c r="K1345" s="70" t="str">
        <f>sampletable!K1345</f>
        <v>NI109</v>
      </c>
      <c r="L1345" s="70" t="str">
        <f>sampletable!L1345</f>
        <v>H12</v>
      </c>
      <c r="M1345" s="70" t="str">
        <f>sampletable!M1345</f>
        <v>ONT_LepF1+ONT_LCO1490</v>
      </c>
      <c r="N1345" s="70" t="str">
        <f>sampletable!N1345</f>
        <v>#N/A</v>
      </c>
      <c r="O1345" s="70" t="str">
        <f>sampletable!O1345</f>
        <v>ONT_LepR1+ONT_HCO2198</v>
      </c>
      <c r="P1345" s="70" t="str">
        <f>sampletable!P1345</f>
        <v>#N/A</v>
      </c>
      <c r="Q1345" s="70"/>
      <c r="R1345" s="70" t="str">
        <f>sampletable!R1345</f>
        <v>BC96</v>
      </c>
      <c r="S1345" s="70"/>
      <c r="T1345" s="70" t="str">
        <f>sampletable!T1345</f>
        <v>NB14</v>
      </c>
    </row>
    <row r="1346">
      <c r="A1346" s="70"/>
      <c r="B1346" s="70" t="str">
        <f>sampletable!B1346</f>
        <v>NC1_1436</v>
      </c>
      <c r="C1346" s="71" t="str">
        <f>sampletable!C1346</f>
        <v>neg.</v>
      </c>
      <c r="D1346" s="71" t="str">
        <f>sampletable!D1346</f>
        <v>COI-5P</v>
      </c>
      <c r="E1346" s="70">
        <f>sampletable!E1346</f>
        <v>658</v>
      </c>
      <c r="F1346" s="70">
        <f>sampletable!F1346</f>
        <v>658</v>
      </c>
      <c r="G1346" s="71" t="str">
        <f>sampletable!G1346</f>
        <v>5. Invertebrate Mitochondrial</v>
      </c>
      <c r="H1346" s="70" t="str">
        <f>sampletable!H1346</f>
        <v>ARISE_SEQ_0173</v>
      </c>
      <c r="I1346" s="70" t="str">
        <f>sampletable!I1346</f>
        <v>NCBN001436</v>
      </c>
      <c r="J1346" s="70">
        <f>sampletable!J1346</f>
        <v>1100007585</v>
      </c>
      <c r="K1346" s="70" t="str">
        <f>sampletable!K1346</f>
        <v>DL005</v>
      </c>
      <c r="L1346" s="70" t="str">
        <f>sampletable!L1346</f>
        <v>A01</v>
      </c>
      <c r="M1346" s="70" t="str">
        <f>sampletable!M1346</f>
        <v>ONT_LepF1+ONT_LCO1490</v>
      </c>
      <c r="N1346" s="70" t="str">
        <f>sampletable!N1346</f>
        <v>#N/A</v>
      </c>
      <c r="O1346" s="70" t="str">
        <f>sampletable!O1346</f>
        <v>ONT_LepR1+ONT_HCO2198</v>
      </c>
      <c r="P1346" s="70" t="str">
        <f>sampletable!P1346</f>
        <v>#N/A</v>
      </c>
      <c r="Q1346" s="70"/>
      <c r="R1346" s="70" t="str">
        <f>sampletable!R1346</f>
        <v>BC01</v>
      </c>
      <c r="S1346" s="70"/>
      <c r="T1346" s="70" t="str">
        <f>sampletable!T1346</f>
        <v>NB15</v>
      </c>
    </row>
    <row r="1347">
      <c r="A1347" s="70"/>
      <c r="B1347" s="70" t="str">
        <f>sampletable!B1347</f>
        <v>RMNH.5144223</v>
      </c>
      <c r="C1347" s="71" t="str">
        <f>sampletable!C1347</f>
        <v>Staphylinidae</v>
      </c>
      <c r="D1347" s="71" t="str">
        <f>sampletable!D1347</f>
        <v>COI-5P</v>
      </c>
      <c r="E1347" s="70">
        <f>sampletable!E1347</f>
        <v>658</v>
      </c>
      <c r="F1347" s="70">
        <f>sampletable!F1347</f>
        <v>658</v>
      </c>
      <c r="G1347" s="71" t="str">
        <f>sampletable!G1347</f>
        <v>5. Invertebrate Mitochondrial</v>
      </c>
      <c r="H1347" s="70" t="str">
        <f>sampletable!H1347</f>
        <v>ARISE_SEQ_0173</v>
      </c>
      <c r="I1347" s="70" t="str">
        <f>sampletable!I1347</f>
        <v>NCBN001436</v>
      </c>
      <c r="J1347" s="70">
        <f>sampletable!J1347</f>
        <v>1100007586</v>
      </c>
      <c r="K1347" s="70" t="str">
        <f>sampletable!K1347</f>
        <v>DL005</v>
      </c>
      <c r="L1347" s="70" t="str">
        <f>sampletable!L1347</f>
        <v>A02</v>
      </c>
      <c r="M1347" s="70" t="str">
        <f>sampletable!M1347</f>
        <v>ONT_LepF1+ONT_LCO1490</v>
      </c>
      <c r="N1347" s="70" t="str">
        <f>sampletable!N1347</f>
        <v>#N/A</v>
      </c>
      <c r="O1347" s="70" t="str">
        <f>sampletable!O1347</f>
        <v>ONT_LepR1+ONT_HCO2198</v>
      </c>
      <c r="P1347" s="70" t="str">
        <f>sampletable!P1347</f>
        <v>#N/A</v>
      </c>
      <c r="Q1347" s="70"/>
      <c r="R1347" s="70" t="str">
        <f>sampletable!R1347</f>
        <v>BC09</v>
      </c>
      <c r="S1347" s="70"/>
      <c r="T1347" s="70" t="str">
        <f>sampletable!T1347</f>
        <v>NB15</v>
      </c>
    </row>
    <row r="1348">
      <c r="A1348" s="70"/>
      <c r="B1348" s="70" t="str">
        <f>sampletable!B1348</f>
        <v>RMNH.5144231</v>
      </c>
      <c r="C1348" s="71" t="str">
        <f>sampletable!C1348</f>
        <v>unknown larva</v>
      </c>
      <c r="D1348" s="71" t="str">
        <f>sampletable!D1348</f>
        <v>COI-5P</v>
      </c>
      <c r="E1348" s="70">
        <f>sampletable!E1348</f>
        <v>658</v>
      </c>
      <c r="F1348" s="70">
        <f>sampletable!F1348</f>
        <v>658</v>
      </c>
      <c r="G1348" s="71" t="str">
        <f>sampletable!G1348</f>
        <v>5. Invertebrate Mitochondrial</v>
      </c>
      <c r="H1348" s="70" t="str">
        <f>sampletable!H1348</f>
        <v>ARISE_SEQ_0173</v>
      </c>
      <c r="I1348" s="70" t="str">
        <f>sampletable!I1348</f>
        <v>NCBN001436</v>
      </c>
      <c r="J1348" s="70">
        <f>sampletable!J1348</f>
        <v>1100007587</v>
      </c>
      <c r="K1348" s="70" t="str">
        <f>sampletable!K1348</f>
        <v>DL005</v>
      </c>
      <c r="L1348" s="70" t="str">
        <f>sampletable!L1348</f>
        <v>A03</v>
      </c>
      <c r="M1348" s="70" t="str">
        <f>sampletable!M1348</f>
        <v>ONT_LepF1+ONT_LCO1490</v>
      </c>
      <c r="N1348" s="70" t="str">
        <f>sampletable!N1348</f>
        <v>#N/A</v>
      </c>
      <c r="O1348" s="70" t="str">
        <f>sampletable!O1348</f>
        <v>ONT_LepR1+ONT_HCO2198</v>
      </c>
      <c r="P1348" s="70" t="str">
        <f>sampletable!P1348</f>
        <v>#N/A</v>
      </c>
      <c r="Q1348" s="70"/>
      <c r="R1348" s="70" t="str">
        <f>sampletable!R1348</f>
        <v>BC17</v>
      </c>
      <c r="S1348" s="70"/>
      <c r="T1348" s="70" t="str">
        <f>sampletable!T1348</f>
        <v>NB15</v>
      </c>
    </row>
    <row r="1349">
      <c r="A1349" s="70"/>
      <c r="B1349" s="70" t="str">
        <f>sampletable!B1349</f>
        <v>RMNH.5144239</v>
      </c>
      <c r="C1349" s="71" t="str">
        <f>sampletable!C1349</f>
        <v>Staphylinidae</v>
      </c>
      <c r="D1349" s="71" t="str">
        <f>sampletable!D1349</f>
        <v>COI-5P</v>
      </c>
      <c r="E1349" s="70">
        <f>sampletable!E1349</f>
        <v>658</v>
      </c>
      <c r="F1349" s="70">
        <f>sampletable!F1349</f>
        <v>658</v>
      </c>
      <c r="G1349" s="71" t="str">
        <f>sampletable!G1349</f>
        <v>5. Invertebrate Mitochondrial</v>
      </c>
      <c r="H1349" s="70" t="str">
        <f>sampletable!H1349</f>
        <v>ARISE_SEQ_0173</v>
      </c>
      <c r="I1349" s="70" t="str">
        <f>sampletable!I1349</f>
        <v>NCBN001436</v>
      </c>
      <c r="J1349" s="70">
        <f>sampletable!J1349</f>
        <v>1100007588</v>
      </c>
      <c r="K1349" s="70" t="str">
        <f>sampletable!K1349</f>
        <v>DL005</v>
      </c>
      <c r="L1349" s="70" t="str">
        <f>sampletable!L1349</f>
        <v>A04</v>
      </c>
      <c r="M1349" s="70" t="str">
        <f>sampletable!M1349</f>
        <v>ONT_LepF1+ONT_LCO1490</v>
      </c>
      <c r="N1349" s="70" t="str">
        <f>sampletable!N1349</f>
        <v>#N/A</v>
      </c>
      <c r="O1349" s="70" t="str">
        <f>sampletable!O1349</f>
        <v>ONT_LepR1+ONT_HCO2198</v>
      </c>
      <c r="P1349" s="70" t="str">
        <f>sampletable!P1349</f>
        <v>#N/A</v>
      </c>
      <c r="Q1349" s="70"/>
      <c r="R1349" s="70" t="str">
        <f>sampletable!R1349</f>
        <v>BC25</v>
      </c>
      <c r="S1349" s="70"/>
      <c r="T1349" s="70" t="str">
        <f>sampletable!T1349</f>
        <v>NB15</v>
      </c>
    </row>
    <row r="1350">
      <c r="A1350" s="70"/>
      <c r="B1350" s="70" t="str">
        <f>sampletable!B1350</f>
        <v>RMNH.5144247</v>
      </c>
      <c r="C1350" s="71" t="str">
        <f>sampletable!C1350</f>
        <v>Staphylinidae</v>
      </c>
      <c r="D1350" s="71" t="str">
        <f>sampletable!D1350</f>
        <v>COI-5P</v>
      </c>
      <c r="E1350" s="70">
        <f>sampletable!E1350</f>
        <v>658</v>
      </c>
      <c r="F1350" s="70">
        <f>sampletable!F1350</f>
        <v>658</v>
      </c>
      <c r="G1350" s="71" t="str">
        <f>sampletable!G1350</f>
        <v>5. Invertebrate Mitochondrial</v>
      </c>
      <c r="H1350" s="70" t="str">
        <f>sampletable!H1350</f>
        <v>ARISE_SEQ_0173</v>
      </c>
      <c r="I1350" s="70" t="str">
        <f>sampletable!I1350</f>
        <v>NCBN001436</v>
      </c>
      <c r="J1350" s="70">
        <f>sampletable!J1350</f>
        <v>1100007589</v>
      </c>
      <c r="K1350" s="70" t="str">
        <f>sampletable!K1350</f>
        <v>DL005</v>
      </c>
      <c r="L1350" s="70" t="str">
        <f>sampletable!L1350</f>
        <v>A05</v>
      </c>
      <c r="M1350" s="70" t="str">
        <f>sampletable!M1350</f>
        <v>ONT_LepF1+ONT_LCO1490</v>
      </c>
      <c r="N1350" s="70" t="str">
        <f>sampletable!N1350</f>
        <v>#N/A</v>
      </c>
      <c r="O1350" s="70" t="str">
        <f>sampletable!O1350</f>
        <v>ONT_LepR1+ONT_HCO2198</v>
      </c>
      <c r="P1350" s="70" t="str">
        <f>sampletable!P1350</f>
        <v>#N/A</v>
      </c>
      <c r="Q1350" s="70"/>
      <c r="R1350" s="70" t="str">
        <f>sampletable!R1350</f>
        <v>BC33</v>
      </c>
      <c r="S1350" s="70"/>
      <c r="T1350" s="70" t="str">
        <f>sampletable!T1350</f>
        <v>NB15</v>
      </c>
    </row>
    <row r="1351">
      <c r="A1351" s="70"/>
      <c r="B1351" s="70" t="str">
        <f>sampletable!B1351</f>
        <v>RMNH.5144255</v>
      </c>
      <c r="C1351" s="71" t="str">
        <f>sampletable!C1351</f>
        <v>Heleomyzidae</v>
      </c>
      <c r="D1351" s="71" t="str">
        <f>sampletable!D1351</f>
        <v>COI-5P</v>
      </c>
      <c r="E1351" s="70">
        <f>sampletable!E1351</f>
        <v>658</v>
      </c>
      <c r="F1351" s="70">
        <f>sampletable!F1351</f>
        <v>658</v>
      </c>
      <c r="G1351" s="71" t="str">
        <f>sampletable!G1351</f>
        <v>5. Invertebrate Mitochondrial</v>
      </c>
      <c r="H1351" s="70" t="str">
        <f>sampletable!H1351</f>
        <v>ARISE_SEQ_0173</v>
      </c>
      <c r="I1351" s="70" t="str">
        <f>sampletable!I1351</f>
        <v>NCBN001436</v>
      </c>
      <c r="J1351" s="70">
        <f>sampletable!J1351</f>
        <v>1100007590</v>
      </c>
      <c r="K1351" s="70" t="str">
        <f>sampletable!K1351</f>
        <v>DL005</v>
      </c>
      <c r="L1351" s="70" t="str">
        <f>sampletable!L1351</f>
        <v>A06</v>
      </c>
      <c r="M1351" s="70" t="str">
        <f>sampletable!M1351</f>
        <v>ONT_LepF1+ONT_LCO1490</v>
      </c>
      <c r="N1351" s="70" t="str">
        <f>sampletable!N1351</f>
        <v>#N/A</v>
      </c>
      <c r="O1351" s="70" t="str">
        <f>sampletable!O1351</f>
        <v>ONT_LepR1+ONT_HCO2198</v>
      </c>
      <c r="P1351" s="70" t="str">
        <f>sampletable!P1351</f>
        <v>#N/A</v>
      </c>
      <c r="Q1351" s="70"/>
      <c r="R1351" s="70" t="str">
        <f>sampletable!R1351</f>
        <v>BC41</v>
      </c>
      <c r="S1351" s="70"/>
      <c r="T1351" s="70" t="str">
        <f>sampletable!T1351</f>
        <v>NB15</v>
      </c>
    </row>
    <row r="1352">
      <c r="A1352" s="70"/>
      <c r="B1352" s="70" t="str">
        <f>sampletable!B1352</f>
        <v>RMNH.5144263</v>
      </c>
      <c r="C1352" s="71" t="str">
        <f>sampletable!C1352</f>
        <v>Phosphuga atrata</v>
      </c>
      <c r="D1352" s="71" t="str">
        <f>sampletable!D1352</f>
        <v>COI-5P</v>
      </c>
      <c r="E1352" s="70">
        <f>sampletable!E1352</f>
        <v>658</v>
      </c>
      <c r="F1352" s="70">
        <f>sampletable!F1352</f>
        <v>658</v>
      </c>
      <c r="G1352" s="71" t="str">
        <f>sampletable!G1352</f>
        <v>5. Invertebrate Mitochondrial</v>
      </c>
      <c r="H1352" s="70" t="str">
        <f>sampletable!H1352</f>
        <v>ARISE_SEQ_0173</v>
      </c>
      <c r="I1352" s="70" t="str">
        <f>sampletable!I1352</f>
        <v>NCBN001436</v>
      </c>
      <c r="J1352" s="70">
        <f>sampletable!J1352</f>
        <v>1100007591</v>
      </c>
      <c r="K1352" s="70" t="str">
        <f>sampletable!K1352</f>
        <v>DL005</v>
      </c>
      <c r="L1352" s="70" t="str">
        <f>sampletable!L1352</f>
        <v>A07</v>
      </c>
      <c r="M1352" s="70" t="str">
        <f>sampletable!M1352</f>
        <v>ONT_LepF1+ONT_LCO1490</v>
      </c>
      <c r="N1352" s="70" t="str">
        <f>sampletable!N1352</f>
        <v>#N/A</v>
      </c>
      <c r="O1352" s="70" t="str">
        <f>sampletable!O1352</f>
        <v>ONT_LepR1+ONT_HCO2198</v>
      </c>
      <c r="P1352" s="70" t="str">
        <f>sampletable!P1352</f>
        <v>#N/A</v>
      </c>
      <c r="Q1352" s="70"/>
      <c r="R1352" s="70" t="str">
        <f>sampletable!R1352</f>
        <v>BC49</v>
      </c>
      <c r="S1352" s="70"/>
      <c r="T1352" s="70" t="str">
        <f>sampletable!T1352</f>
        <v>NB15</v>
      </c>
    </row>
    <row r="1353">
      <c r="A1353" s="70"/>
      <c r="B1353" s="70" t="str">
        <f>sampletable!B1353</f>
        <v>RMNH.5144271</v>
      </c>
      <c r="C1353" s="71" t="str">
        <f>sampletable!C1353</f>
        <v>unknown larva</v>
      </c>
      <c r="D1353" s="71" t="str">
        <f>sampletable!D1353</f>
        <v>COI-5P</v>
      </c>
      <c r="E1353" s="70">
        <f>sampletable!E1353</f>
        <v>658</v>
      </c>
      <c r="F1353" s="70">
        <f>sampletable!F1353</f>
        <v>658</v>
      </c>
      <c r="G1353" s="71" t="str">
        <f>sampletable!G1353</f>
        <v>5. Invertebrate Mitochondrial</v>
      </c>
      <c r="H1353" s="70" t="str">
        <f>sampletable!H1353</f>
        <v>ARISE_SEQ_0173</v>
      </c>
      <c r="I1353" s="70" t="str">
        <f>sampletable!I1353</f>
        <v>NCBN001436</v>
      </c>
      <c r="J1353" s="70">
        <f>sampletable!J1353</f>
        <v>1100007592</v>
      </c>
      <c r="K1353" s="70" t="str">
        <f>sampletable!K1353</f>
        <v>DL005</v>
      </c>
      <c r="L1353" s="70" t="str">
        <f>sampletable!L1353</f>
        <v>A08</v>
      </c>
      <c r="M1353" s="70" t="str">
        <f>sampletable!M1353</f>
        <v>ONT_LepF1+ONT_LCO1490</v>
      </c>
      <c r="N1353" s="70" t="str">
        <f>sampletable!N1353</f>
        <v>#N/A</v>
      </c>
      <c r="O1353" s="70" t="str">
        <f>sampletable!O1353</f>
        <v>ONT_LepR1+ONT_HCO2198</v>
      </c>
      <c r="P1353" s="70" t="str">
        <f>sampletable!P1353</f>
        <v>#N/A</v>
      </c>
      <c r="Q1353" s="70"/>
      <c r="R1353" s="70" t="str">
        <f>sampletable!R1353</f>
        <v>BC57</v>
      </c>
      <c r="S1353" s="70"/>
      <c r="T1353" s="70" t="str">
        <f>sampletable!T1353</f>
        <v>NB15</v>
      </c>
    </row>
    <row r="1354">
      <c r="A1354" s="70"/>
      <c r="B1354" s="70" t="str">
        <f>sampletable!B1354</f>
        <v>RMNH.5144279</v>
      </c>
      <c r="C1354" s="71" t="str">
        <f>sampletable!C1354</f>
        <v>Staphylinidae</v>
      </c>
      <c r="D1354" s="71" t="str">
        <f>sampletable!D1354</f>
        <v>COI-5P</v>
      </c>
      <c r="E1354" s="70">
        <f>sampletable!E1354</f>
        <v>658</v>
      </c>
      <c r="F1354" s="70">
        <f>sampletable!F1354</f>
        <v>658</v>
      </c>
      <c r="G1354" s="71" t="str">
        <f>sampletable!G1354</f>
        <v>5. Invertebrate Mitochondrial</v>
      </c>
      <c r="H1354" s="70" t="str">
        <f>sampletable!H1354</f>
        <v>ARISE_SEQ_0173</v>
      </c>
      <c r="I1354" s="70" t="str">
        <f>sampletable!I1354</f>
        <v>NCBN001436</v>
      </c>
      <c r="J1354" s="70">
        <f>sampletable!J1354</f>
        <v>1100007593</v>
      </c>
      <c r="K1354" s="70" t="str">
        <f>sampletable!K1354</f>
        <v>DL005</v>
      </c>
      <c r="L1354" s="70" t="str">
        <f>sampletable!L1354</f>
        <v>A09</v>
      </c>
      <c r="M1354" s="70" t="str">
        <f>sampletable!M1354</f>
        <v>ONT_LepF1+ONT_LCO1490</v>
      </c>
      <c r="N1354" s="70" t="str">
        <f>sampletable!N1354</f>
        <v>#N/A</v>
      </c>
      <c r="O1354" s="70" t="str">
        <f>sampletable!O1354</f>
        <v>ONT_LepR1+ONT_HCO2198</v>
      </c>
      <c r="P1354" s="70" t="str">
        <f>sampletable!P1354</f>
        <v>#N/A</v>
      </c>
      <c r="Q1354" s="70"/>
      <c r="R1354" s="70" t="str">
        <f>sampletable!R1354</f>
        <v>BC65</v>
      </c>
      <c r="S1354" s="70"/>
      <c r="T1354" s="70" t="str">
        <f>sampletable!T1354</f>
        <v>NB15</v>
      </c>
    </row>
    <row r="1355">
      <c r="A1355" s="70"/>
      <c r="B1355" s="70" t="str">
        <f>sampletable!B1355</f>
        <v>RMNH.5144287</v>
      </c>
      <c r="C1355" s="71" t="str">
        <f>sampletable!C1355</f>
        <v>Hymenoptera</v>
      </c>
      <c r="D1355" s="71" t="str">
        <f>sampletable!D1355</f>
        <v>COI-5P</v>
      </c>
      <c r="E1355" s="70">
        <f>sampletable!E1355</f>
        <v>658</v>
      </c>
      <c r="F1355" s="70">
        <f>sampletable!F1355</f>
        <v>658</v>
      </c>
      <c r="G1355" s="71" t="str">
        <f>sampletable!G1355</f>
        <v>5. Invertebrate Mitochondrial</v>
      </c>
      <c r="H1355" s="70" t="str">
        <f>sampletable!H1355</f>
        <v>ARISE_SEQ_0173</v>
      </c>
      <c r="I1355" s="70" t="str">
        <f>sampletable!I1355</f>
        <v>NCBN001436</v>
      </c>
      <c r="J1355" s="70">
        <f>sampletable!J1355</f>
        <v>1100007594</v>
      </c>
      <c r="K1355" s="70" t="str">
        <f>sampletable!K1355</f>
        <v>DL005</v>
      </c>
      <c r="L1355" s="70" t="str">
        <f>sampletable!L1355</f>
        <v>A10</v>
      </c>
      <c r="M1355" s="70" t="str">
        <f>sampletable!M1355</f>
        <v>ONT_LepF1+ONT_LCO1490</v>
      </c>
      <c r="N1355" s="70" t="str">
        <f>sampletable!N1355</f>
        <v>#N/A</v>
      </c>
      <c r="O1355" s="70" t="str">
        <f>sampletable!O1355</f>
        <v>ONT_LepR1+ONT_HCO2198</v>
      </c>
      <c r="P1355" s="70" t="str">
        <f>sampletable!P1355</f>
        <v>#N/A</v>
      </c>
      <c r="Q1355" s="70"/>
      <c r="R1355" s="70" t="str">
        <f>sampletable!R1355</f>
        <v>BC73</v>
      </c>
      <c r="S1355" s="70"/>
      <c r="T1355" s="70" t="str">
        <f>sampletable!T1355</f>
        <v>NB15</v>
      </c>
    </row>
    <row r="1356">
      <c r="A1356" s="70"/>
      <c r="B1356" s="70" t="str">
        <f>sampletable!B1356</f>
        <v>RMNH.5144295</v>
      </c>
      <c r="C1356" s="71" t="str">
        <f>sampletable!C1356</f>
        <v>Coleoptera</v>
      </c>
      <c r="D1356" s="71" t="str">
        <f>sampletable!D1356</f>
        <v>COI-5P</v>
      </c>
      <c r="E1356" s="70">
        <f>sampletable!E1356</f>
        <v>658</v>
      </c>
      <c r="F1356" s="70">
        <f>sampletable!F1356</f>
        <v>658</v>
      </c>
      <c r="G1356" s="71" t="str">
        <f>sampletable!G1356</f>
        <v>5. Invertebrate Mitochondrial</v>
      </c>
      <c r="H1356" s="70" t="str">
        <f>sampletable!H1356</f>
        <v>ARISE_SEQ_0173</v>
      </c>
      <c r="I1356" s="70" t="str">
        <f>sampletable!I1356</f>
        <v>NCBN001436</v>
      </c>
      <c r="J1356" s="70">
        <f>sampletable!J1356</f>
        <v>1100007595</v>
      </c>
      <c r="K1356" s="70" t="str">
        <f>sampletable!K1356</f>
        <v>DL005</v>
      </c>
      <c r="L1356" s="70" t="str">
        <f>sampletable!L1356</f>
        <v>A11</v>
      </c>
      <c r="M1356" s="70" t="str">
        <f>sampletable!M1356</f>
        <v>ONT_LepF1+ONT_LCO1490</v>
      </c>
      <c r="N1356" s="70" t="str">
        <f>sampletable!N1356</f>
        <v>#N/A</v>
      </c>
      <c r="O1356" s="70" t="str">
        <f>sampletable!O1356</f>
        <v>ONT_LepR1+ONT_HCO2198</v>
      </c>
      <c r="P1356" s="70" t="str">
        <f>sampletable!P1356</f>
        <v>#N/A</v>
      </c>
      <c r="Q1356" s="70"/>
      <c r="R1356" s="70" t="str">
        <f>sampletable!R1356</f>
        <v>BC81</v>
      </c>
      <c r="S1356" s="70"/>
      <c r="T1356" s="70" t="str">
        <f>sampletable!T1356</f>
        <v>NB15</v>
      </c>
    </row>
    <row r="1357">
      <c r="A1357" s="70"/>
      <c r="B1357" s="70" t="str">
        <f>sampletable!B1357</f>
        <v>RMNH.5144303</v>
      </c>
      <c r="C1357" s="71" t="str">
        <f>sampletable!C1357</f>
        <v>Diptera</v>
      </c>
      <c r="D1357" s="71" t="str">
        <f>sampletable!D1357</f>
        <v>COI-5P</v>
      </c>
      <c r="E1357" s="70">
        <f>sampletable!E1357</f>
        <v>658</v>
      </c>
      <c r="F1357" s="70">
        <f>sampletable!F1357</f>
        <v>658</v>
      </c>
      <c r="G1357" s="71" t="str">
        <f>sampletable!G1357</f>
        <v>5. Invertebrate Mitochondrial</v>
      </c>
      <c r="H1357" s="70" t="str">
        <f>sampletable!H1357</f>
        <v>ARISE_SEQ_0173</v>
      </c>
      <c r="I1357" s="70" t="str">
        <f>sampletable!I1357</f>
        <v>NCBN001436</v>
      </c>
      <c r="J1357" s="70">
        <f>sampletable!J1357</f>
        <v>1100007596</v>
      </c>
      <c r="K1357" s="70" t="str">
        <f>sampletable!K1357</f>
        <v>DL005</v>
      </c>
      <c r="L1357" s="70" t="str">
        <f>sampletable!L1357</f>
        <v>A12</v>
      </c>
      <c r="M1357" s="70" t="str">
        <f>sampletable!M1357</f>
        <v>ONT_LepF1+ONT_LCO1490</v>
      </c>
      <c r="N1357" s="70" t="str">
        <f>sampletable!N1357</f>
        <v>#N/A</v>
      </c>
      <c r="O1357" s="70" t="str">
        <f>sampletable!O1357</f>
        <v>ONT_LepR1+ONT_HCO2198</v>
      </c>
      <c r="P1357" s="70" t="str">
        <f>sampletable!P1357</f>
        <v>#N/A</v>
      </c>
      <c r="Q1357" s="70"/>
      <c r="R1357" s="70" t="str">
        <f>sampletable!R1357</f>
        <v>BC89</v>
      </c>
      <c r="S1357" s="70"/>
      <c r="T1357" s="70" t="str">
        <f>sampletable!T1357</f>
        <v>NB15</v>
      </c>
    </row>
    <row r="1358">
      <c r="A1358" s="70"/>
      <c r="B1358" s="70" t="str">
        <f>sampletable!B1358</f>
        <v>RMNH.5144216</v>
      </c>
      <c r="C1358" s="71" t="str">
        <f>sampletable!C1358</f>
        <v>Staphylinidae</v>
      </c>
      <c r="D1358" s="71" t="str">
        <f>sampletable!D1358</f>
        <v>COI-5P</v>
      </c>
      <c r="E1358" s="70">
        <f>sampletable!E1358</f>
        <v>658</v>
      </c>
      <c r="F1358" s="70">
        <f>sampletable!F1358</f>
        <v>658</v>
      </c>
      <c r="G1358" s="71" t="str">
        <f>sampletable!G1358</f>
        <v>5. Invertebrate Mitochondrial</v>
      </c>
      <c r="H1358" s="70" t="str">
        <f>sampletable!H1358</f>
        <v>ARISE_SEQ_0173</v>
      </c>
      <c r="I1358" s="70" t="str">
        <f>sampletable!I1358</f>
        <v>NCBN001436</v>
      </c>
      <c r="J1358" s="70">
        <f>sampletable!J1358</f>
        <v>1100007597</v>
      </c>
      <c r="K1358" s="70" t="str">
        <f>sampletable!K1358</f>
        <v>DL005</v>
      </c>
      <c r="L1358" s="70" t="str">
        <f>sampletable!L1358</f>
        <v>B01</v>
      </c>
      <c r="M1358" s="70" t="str">
        <f>sampletable!M1358</f>
        <v>ONT_LepF1+ONT_LCO1490</v>
      </c>
      <c r="N1358" s="70" t="str">
        <f>sampletable!N1358</f>
        <v>#N/A</v>
      </c>
      <c r="O1358" s="70" t="str">
        <f>sampletable!O1358</f>
        <v>ONT_LepR1+ONT_HCO2198</v>
      </c>
      <c r="P1358" s="70" t="str">
        <f>sampletable!P1358</f>
        <v>#N/A</v>
      </c>
      <c r="Q1358" s="70"/>
      <c r="R1358" s="70" t="str">
        <f>sampletable!R1358</f>
        <v>BC02</v>
      </c>
      <c r="S1358" s="70"/>
      <c r="T1358" s="70" t="str">
        <f>sampletable!T1358</f>
        <v>NB15</v>
      </c>
    </row>
    <row r="1359">
      <c r="A1359" s="70"/>
      <c r="B1359" s="70" t="str">
        <f>sampletable!B1359</f>
        <v>RMNH.5144224</v>
      </c>
      <c r="C1359" s="71" t="str">
        <f>sampletable!C1359</f>
        <v>Staphylinidae</v>
      </c>
      <c r="D1359" s="71" t="str">
        <f>sampletable!D1359</f>
        <v>COI-5P</v>
      </c>
      <c r="E1359" s="70">
        <f>sampletable!E1359</f>
        <v>658</v>
      </c>
      <c r="F1359" s="70">
        <f>sampletable!F1359</f>
        <v>658</v>
      </c>
      <c r="G1359" s="71" t="str">
        <f>sampletable!G1359</f>
        <v>5. Invertebrate Mitochondrial</v>
      </c>
      <c r="H1359" s="70" t="str">
        <f>sampletable!H1359</f>
        <v>ARISE_SEQ_0173</v>
      </c>
      <c r="I1359" s="70" t="str">
        <f>sampletable!I1359</f>
        <v>NCBN001436</v>
      </c>
      <c r="J1359" s="70">
        <f>sampletable!J1359</f>
        <v>1100007598</v>
      </c>
      <c r="K1359" s="70" t="str">
        <f>sampletable!K1359</f>
        <v>DL005</v>
      </c>
      <c r="L1359" s="70" t="str">
        <f>sampletable!L1359</f>
        <v>B02</v>
      </c>
      <c r="M1359" s="70" t="str">
        <f>sampletable!M1359</f>
        <v>ONT_LepF1+ONT_LCO1490</v>
      </c>
      <c r="N1359" s="70" t="str">
        <f>sampletable!N1359</f>
        <v>#N/A</v>
      </c>
      <c r="O1359" s="70" t="str">
        <f>sampletable!O1359</f>
        <v>ONT_LepR1+ONT_HCO2198</v>
      </c>
      <c r="P1359" s="70" t="str">
        <f>sampletable!P1359</f>
        <v>#N/A</v>
      </c>
      <c r="Q1359" s="70"/>
      <c r="R1359" s="70" t="str">
        <f>sampletable!R1359</f>
        <v>BC10</v>
      </c>
      <c r="S1359" s="70"/>
      <c r="T1359" s="70" t="str">
        <f>sampletable!T1359</f>
        <v>NB15</v>
      </c>
    </row>
    <row r="1360">
      <c r="A1360" s="70"/>
      <c r="B1360" s="70" t="str">
        <f>sampletable!B1360</f>
        <v>RMNH.5144232</v>
      </c>
      <c r="C1360" s="71" t="str">
        <f>sampletable!C1360</f>
        <v>unknown larva</v>
      </c>
      <c r="D1360" s="71" t="str">
        <f>sampletable!D1360</f>
        <v>COI-5P</v>
      </c>
      <c r="E1360" s="70">
        <f>sampletable!E1360</f>
        <v>658</v>
      </c>
      <c r="F1360" s="70">
        <f>sampletable!F1360</f>
        <v>658</v>
      </c>
      <c r="G1360" s="71" t="str">
        <f>sampletable!G1360</f>
        <v>5. Invertebrate Mitochondrial</v>
      </c>
      <c r="H1360" s="70" t="str">
        <f>sampletable!H1360</f>
        <v>ARISE_SEQ_0173</v>
      </c>
      <c r="I1360" s="70" t="str">
        <f>sampletable!I1360</f>
        <v>NCBN001436</v>
      </c>
      <c r="J1360" s="70">
        <f>sampletable!J1360</f>
        <v>1100007599</v>
      </c>
      <c r="K1360" s="70" t="str">
        <f>sampletable!K1360</f>
        <v>DL005</v>
      </c>
      <c r="L1360" s="70" t="str">
        <f>sampletable!L1360</f>
        <v>B03</v>
      </c>
      <c r="M1360" s="70" t="str">
        <f>sampletable!M1360</f>
        <v>ONT_LepF1+ONT_LCO1490</v>
      </c>
      <c r="N1360" s="70" t="str">
        <f>sampletable!N1360</f>
        <v>#N/A</v>
      </c>
      <c r="O1360" s="70" t="str">
        <f>sampletable!O1360</f>
        <v>ONT_LepR1+ONT_HCO2198</v>
      </c>
      <c r="P1360" s="70" t="str">
        <f>sampletable!P1360</f>
        <v>#N/A</v>
      </c>
      <c r="Q1360" s="70"/>
      <c r="R1360" s="70" t="str">
        <f>sampletable!R1360</f>
        <v>BC18</v>
      </c>
      <c r="S1360" s="70"/>
      <c r="T1360" s="70" t="str">
        <f>sampletable!T1360</f>
        <v>NB15</v>
      </c>
    </row>
    <row r="1361">
      <c r="A1361" s="70"/>
      <c r="B1361" s="70" t="str">
        <f>sampletable!B1361</f>
        <v>RMNH.5144240</v>
      </c>
      <c r="C1361" s="71" t="str">
        <f>sampletable!C1361</f>
        <v>Staphylinidae</v>
      </c>
      <c r="D1361" s="71" t="str">
        <f>sampletable!D1361</f>
        <v>COI-5P</v>
      </c>
      <c r="E1361" s="70">
        <f>sampletable!E1361</f>
        <v>658</v>
      </c>
      <c r="F1361" s="70">
        <f>sampletable!F1361</f>
        <v>658</v>
      </c>
      <c r="G1361" s="71" t="str">
        <f>sampletable!G1361</f>
        <v>5. Invertebrate Mitochondrial</v>
      </c>
      <c r="H1361" s="70" t="str">
        <f>sampletable!H1361</f>
        <v>ARISE_SEQ_0173</v>
      </c>
      <c r="I1361" s="70" t="str">
        <f>sampletable!I1361</f>
        <v>NCBN001436</v>
      </c>
      <c r="J1361" s="70">
        <f>sampletable!J1361</f>
        <v>1100007600</v>
      </c>
      <c r="K1361" s="70" t="str">
        <f>sampletable!K1361</f>
        <v>DL005</v>
      </c>
      <c r="L1361" s="70" t="str">
        <f>sampletable!L1361</f>
        <v>B04</v>
      </c>
      <c r="M1361" s="70" t="str">
        <f>sampletable!M1361</f>
        <v>ONT_LepF1+ONT_LCO1490</v>
      </c>
      <c r="N1361" s="70" t="str">
        <f>sampletable!N1361</f>
        <v>#N/A</v>
      </c>
      <c r="O1361" s="70" t="str">
        <f>sampletable!O1361</f>
        <v>ONT_LepR1+ONT_HCO2198</v>
      </c>
      <c r="P1361" s="70" t="str">
        <f>sampletable!P1361</f>
        <v>#N/A</v>
      </c>
      <c r="Q1361" s="70"/>
      <c r="R1361" s="70" t="str">
        <f>sampletable!R1361</f>
        <v>BC26</v>
      </c>
      <c r="S1361" s="70"/>
      <c r="T1361" s="70" t="str">
        <f>sampletable!T1361</f>
        <v>NB15</v>
      </c>
    </row>
    <row r="1362">
      <c r="A1362" s="70"/>
      <c r="B1362" s="70" t="str">
        <f>sampletable!B1362</f>
        <v>RMNH.5144248</v>
      </c>
      <c r="C1362" s="71" t="str">
        <f>sampletable!C1362</f>
        <v>Staphylinidae</v>
      </c>
      <c r="D1362" s="71" t="str">
        <f>sampletable!D1362</f>
        <v>COI-5P</v>
      </c>
      <c r="E1362" s="70">
        <f>sampletable!E1362</f>
        <v>658</v>
      </c>
      <c r="F1362" s="70">
        <f>sampletable!F1362</f>
        <v>658</v>
      </c>
      <c r="G1362" s="71" t="str">
        <f>sampletable!G1362</f>
        <v>5. Invertebrate Mitochondrial</v>
      </c>
      <c r="H1362" s="70" t="str">
        <f>sampletable!H1362</f>
        <v>ARISE_SEQ_0173</v>
      </c>
      <c r="I1362" s="70" t="str">
        <f>sampletable!I1362</f>
        <v>NCBN001436</v>
      </c>
      <c r="J1362" s="70">
        <f>sampletable!J1362</f>
        <v>1100007601</v>
      </c>
      <c r="K1362" s="70" t="str">
        <f>sampletable!K1362</f>
        <v>DL005</v>
      </c>
      <c r="L1362" s="70" t="str">
        <f>sampletable!L1362</f>
        <v>B05</v>
      </c>
      <c r="M1362" s="70" t="str">
        <f>sampletable!M1362</f>
        <v>ONT_LepF1+ONT_LCO1490</v>
      </c>
      <c r="N1362" s="70" t="str">
        <f>sampletable!N1362</f>
        <v>#N/A</v>
      </c>
      <c r="O1362" s="70" t="str">
        <f>sampletable!O1362</f>
        <v>ONT_LepR1+ONT_HCO2198</v>
      </c>
      <c r="P1362" s="70" t="str">
        <f>sampletable!P1362</f>
        <v>#N/A</v>
      </c>
      <c r="Q1362" s="70"/>
      <c r="R1362" s="70" t="str">
        <f>sampletable!R1362</f>
        <v>BC34</v>
      </c>
      <c r="S1362" s="70"/>
      <c r="T1362" s="70" t="str">
        <f>sampletable!T1362</f>
        <v>NB15</v>
      </c>
    </row>
    <row r="1363">
      <c r="A1363" s="70"/>
      <c r="B1363" s="70" t="str">
        <f>sampletable!B1363</f>
        <v>RMNH.5144256</v>
      </c>
      <c r="C1363" s="71" t="str">
        <f>sampletable!C1363</f>
        <v>Scathophagidae</v>
      </c>
      <c r="D1363" s="71" t="str">
        <f>sampletable!D1363</f>
        <v>COI-5P</v>
      </c>
      <c r="E1363" s="70">
        <f>sampletable!E1363</f>
        <v>658</v>
      </c>
      <c r="F1363" s="70">
        <f>sampletable!F1363</f>
        <v>658</v>
      </c>
      <c r="G1363" s="71" t="str">
        <f>sampletable!G1363</f>
        <v>5. Invertebrate Mitochondrial</v>
      </c>
      <c r="H1363" s="70" t="str">
        <f>sampletable!H1363</f>
        <v>ARISE_SEQ_0173</v>
      </c>
      <c r="I1363" s="70" t="str">
        <f>sampletable!I1363</f>
        <v>NCBN001436</v>
      </c>
      <c r="J1363" s="70">
        <f>sampletable!J1363</f>
        <v>1100007602</v>
      </c>
      <c r="K1363" s="70" t="str">
        <f>sampletable!K1363</f>
        <v>DL005</v>
      </c>
      <c r="L1363" s="70" t="str">
        <f>sampletable!L1363</f>
        <v>B06</v>
      </c>
      <c r="M1363" s="70" t="str">
        <f>sampletable!M1363</f>
        <v>ONT_LepF1+ONT_LCO1490</v>
      </c>
      <c r="N1363" s="70" t="str">
        <f>sampletable!N1363</f>
        <v>#N/A</v>
      </c>
      <c r="O1363" s="70" t="str">
        <f>sampletable!O1363</f>
        <v>ONT_LepR1+ONT_HCO2198</v>
      </c>
      <c r="P1363" s="70" t="str">
        <f>sampletable!P1363</f>
        <v>#N/A</v>
      </c>
      <c r="Q1363" s="70"/>
      <c r="R1363" s="70" t="str">
        <f>sampletable!R1363</f>
        <v>BC42</v>
      </c>
      <c r="S1363" s="70"/>
      <c r="T1363" s="70" t="str">
        <f>sampletable!T1363</f>
        <v>NB15</v>
      </c>
    </row>
    <row r="1364">
      <c r="A1364" s="70"/>
      <c r="B1364" s="70" t="str">
        <f>sampletable!B1364</f>
        <v>RMNH.5144264</v>
      </c>
      <c r="C1364" s="71" t="str">
        <f>sampletable!C1364</f>
        <v>Staphylinidae</v>
      </c>
      <c r="D1364" s="71" t="str">
        <f>sampletable!D1364</f>
        <v>COI-5P</v>
      </c>
      <c r="E1364" s="70">
        <f>sampletable!E1364</f>
        <v>658</v>
      </c>
      <c r="F1364" s="70">
        <f>sampletable!F1364</f>
        <v>658</v>
      </c>
      <c r="G1364" s="71" t="str">
        <f>sampletable!G1364</f>
        <v>5. Invertebrate Mitochondrial</v>
      </c>
      <c r="H1364" s="70" t="str">
        <f>sampletable!H1364</f>
        <v>ARISE_SEQ_0173</v>
      </c>
      <c r="I1364" s="70" t="str">
        <f>sampletable!I1364</f>
        <v>NCBN001436</v>
      </c>
      <c r="J1364" s="70">
        <f>sampletable!J1364</f>
        <v>1100007603</v>
      </c>
      <c r="K1364" s="70" t="str">
        <f>sampletable!K1364</f>
        <v>DL005</v>
      </c>
      <c r="L1364" s="70" t="str">
        <f>sampletable!L1364</f>
        <v>B07</v>
      </c>
      <c r="M1364" s="70" t="str">
        <f>sampletable!M1364</f>
        <v>ONT_LepF1+ONT_LCO1490</v>
      </c>
      <c r="N1364" s="70" t="str">
        <f>sampletable!N1364</f>
        <v>#N/A</v>
      </c>
      <c r="O1364" s="70" t="str">
        <f>sampletable!O1364</f>
        <v>ONT_LepR1+ONT_HCO2198</v>
      </c>
      <c r="P1364" s="70" t="str">
        <f>sampletable!P1364</f>
        <v>#N/A</v>
      </c>
      <c r="Q1364" s="70"/>
      <c r="R1364" s="70" t="str">
        <f>sampletable!R1364</f>
        <v>BC50</v>
      </c>
      <c r="S1364" s="70"/>
      <c r="T1364" s="70" t="str">
        <f>sampletable!T1364</f>
        <v>NB15</v>
      </c>
    </row>
    <row r="1365">
      <c r="A1365" s="70"/>
      <c r="B1365" s="70" t="str">
        <f>sampletable!B1365</f>
        <v>RMNH.5144272</v>
      </c>
      <c r="C1365" s="71" t="str">
        <f>sampletable!C1365</f>
        <v>unknown larva</v>
      </c>
      <c r="D1365" s="71" t="str">
        <f>sampletable!D1365</f>
        <v>COI-5P</v>
      </c>
      <c r="E1365" s="70">
        <f>sampletable!E1365</f>
        <v>658</v>
      </c>
      <c r="F1365" s="70">
        <f>sampletable!F1365</f>
        <v>658</v>
      </c>
      <c r="G1365" s="71" t="str">
        <f>sampletable!G1365</f>
        <v>5. Invertebrate Mitochondrial</v>
      </c>
      <c r="H1365" s="70" t="str">
        <f>sampletable!H1365</f>
        <v>ARISE_SEQ_0173</v>
      </c>
      <c r="I1365" s="70" t="str">
        <f>sampletable!I1365</f>
        <v>NCBN001436</v>
      </c>
      <c r="J1365" s="70">
        <f>sampletable!J1365</f>
        <v>1100007604</v>
      </c>
      <c r="K1365" s="70" t="str">
        <f>sampletable!K1365</f>
        <v>DL005</v>
      </c>
      <c r="L1365" s="70" t="str">
        <f>sampletable!L1365</f>
        <v>B08</v>
      </c>
      <c r="M1365" s="70" t="str">
        <f>sampletable!M1365</f>
        <v>ONT_LepF1+ONT_LCO1490</v>
      </c>
      <c r="N1365" s="70" t="str">
        <f>sampletable!N1365</f>
        <v>#N/A</v>
      </c>
      <c r="O1365" s="70" t="str">
        <f>sampletable!O1365</f>
        <v>ONT_LepR1+ONT_HCO2198</v>
      </c>
      <c r="P1365" s="70" t="str">
        <f>sampletable!P1365</f>
        <v>#N/A</v>
      </c>
      <c r="Q1365" s="70"/>
      <c r="R1365" s="70" t="str">
        <f>sampletable!R1365</f>
        <v>BC58</v>
      </c>
      <c r="S1365" s="70"/>
      <c r="T1365" s="70" t="str">
        <f>sampletable!T1365</f>
        <v>NB15</v>
      </c>
    </row>
    <row r="1366">
      <c r="A1366" s="70"/>
      <c r="B1366" s="70" t="str">
        <f>sampletable!B1366</f>
        <v>RMNH.5144280</v>
      </c>
      <c r="C1366" s="71" t="str">
        <f>sampletable!C1366</f>
        <v>Curculionidae</v>
      </c>
      <c r="D1366" s="71" t="str">
        <f>sampletable!D1366</f>
        <v>COI-5P</v>
      </c>
      <c r="E1366" s="70">
        <f>sampletable!E1366</f>
        <v>658</v>
      </c>
      <c r="F1366" s="70">
        <f>sampletable!F1366</f>
        <v>658</v>
      </c>
      <c r="G1366" s="71" t="str">
        <f>sampletable!G1366</f>
        <v>5. Invertebrate Mitochondrial</v>
      </c>
      <c r="H1366" s="70" t="str">
        <f>sampletable!H1366</f>
        <v>ARISE_SEQ_0173</v>
      </c>
      <c r="I1366" s="70" t="str">
        <f>sampletable!I1366</f>
        <v>NCBN001436</v>
      </c>
      <c r="J1366" s="70">
        <f>sampletable!J1366</f>
        <v>1100007605</v>
      </c>
      <c r="K1366" s="70" t="str">
        <f>sampletable!K1366</f>
        <v>DL005</v>
      </c>
      <c r="L1366" s="70" t="str">
        <f>sampletable!L1366</f>
        <v>B09</v>
      </c>
      <c r="M1366" s="70" t="str">
        <f>sampletable!M1366</f>
        <v>ONT_LepF1+ONT_LCO1490</v>
      </c>
      <c r="N1366" s="70" t="str">
        <f>sampletable!N1366</f>
        <v>#N/A</v>
      </c>
      <c r="O1366" s="70" t="str">
        <f>sampletable!O1366</f>
        <v>ONT_LepR1+ONT_HCO2198</v>
      </c>
      <c r="P1366" s="70" t="str">
        <f>sampletable!P1366</f>
        <v>#N/A</v>
      </c>
      <c r="Q1366" s="70"/>
      <c r="R1366" s="70" t="str">
        <f>sampletable!R1366</f>
        <v>BC66</v>
      </c>
      <c r="S1366" s="70"/>
      <c r="T1366" s="70" t="str">
        <f>sampletable!T1366</f>
        <v>NB15</v>
      </c>
    </row>
    <row r="1367">
      <c r="A1367" s="70"/>
      <c r="B1367" s="70" t="str">
        <f>sampletable!B1367</f>
        <v>RMNH.5144288</v>
      </c>
      <c r="C1367" s="71" t="str">
        <f>sampletable!C1367</f>
        <v>Coleoptera</v>
      </c>
      <c r="D1367" s="71" t="str">
        <f>sampletable!D1367</f>
        <v>COI-5P</v>
      </c>
      <c r="E1367" s="70">
        <f>sampletable!E1367</f>
        <v>658</v>
      </c>
      <c r="F1367" s="70">
        <f>sampletable!F1367</f>
        <v>658</v>
      </c>
      <c r="G1367" s="71" t="str">
        <f>sampletable!G1367</f>
        <v>5. Invertebrate Mitochondrial</v>
      </c>
      <c r="H1367" s="70" t="str">
        <f>sampletable!H1367</f>
        <v>ARISE_SEQ_0173</v>
      </c>
      <c r="I1367" s="70" t="str">
        <f>sampletable!I1367</f>
        <v>NCBN001436</v>
      </c>
      <c r="J1367" s="70">
        <f>sampletable!J1367</f>
        <v>1100007606</v>
      </c>
      <c r="K1367" s="70" t="str">
        <f>sampletable!K1367</f>
        <v>DL005</v>
      </c>
      <c r="L1367" s="70" t="str">
        <f>sampletable!L1367</f>
        <v>B10</v>
      </c>
      <c r="M1367" s="70" t="str">
        <f>sampletable!M1367</f>
        <v>ONT_LepF1+ONT_LCO1490</v>
      </c>
      <c r="N1367" s="70" t="str">
        <f>sampletable!N1367</f>
        <v>#N/A</v>
      </c>
      <c r="O1367" s="70" t="str">
        <f>sampletable!O1367</f>
        <v>ONT_LepR1+ONT_HCO2198</v>
      </c>
      <c r="P1367" s="70" t="str">
        <f>sampletable!P1367</f>
        <v>#N/A</v>
      </c>
      <c r="Q1367" s="70"/>
      <c r="R1367" s="70" t="str">
        <f>sampletable!R1367</f>
        <v>BC74</v>
      </c>
      <c r="S1367" s="70"/>
      <c r="T1367" s="70" t="str">
        <f>sampletable!T1367</f>
        <v>NB15</v>
      </c>
    </row>
    <row r="1368">
      <c r="A1368" s="70"/>
      <c r="B1368" s="70" t="str">
        <f>sampletable!B1368</f>
        <v>RMNH.5144296</v>
      </c>
      <c r="C1368" s="71" t="str">
        <f>sampletable!C1368</f>
        <v>Coleoptera</v>
      </c>
      <c r="D1368" s="71" t="str">
        <f>sampletable!D1368</f>
        <v>COI-5P</v>
      </c>
      <c r="E1368" s="70">
        <f>sampletable!E1368</f>
        <v>658</v>
      </c>
      <c r="F1368" s="70">
        <f>sampletable!F1368</f>
        <v>658</v>
      </c>
      <c r="G1368" s="71" t="str">
        <f>sampletable!G1368</f>
        <v>5. Invertebrate Mitochondrial</v>
      </c>
      <c r="H1368" s="70" t="str">
        <f>sampletable!H1368</f>
        <v>ARISE_SEQ_0173</v>
      </c>
      <c r="I1368" s="70" t="str">
        <f>sampletable!I1368</f>
        <v>NCBN001436</v>
      </c>
      <c r="J1368" s="70">
        <f>sampletable!J1368</f>
        <v>1100007607</v>
      </c>
      <c r="K1368" s="70" t="str">
        <f>sampletable!K1368</f>
        <v>DL005</v>
      </c>
      <c r="L1368" s="70" t="str">
        <f>sampletable!L1368</f>
        <v>B11</v>
      </c>
      <c r="M1368" s="70" t="str">
        <f>sampletable!M1368</f>
        <v>ONT_LepF1+ONT_LCO1490</v>
      </c>
      <c r="N1368" s="70" t="str">
        <f>sampletable!N1368</f>
        <v>#N/A</v>
      </c>
      <c r="O1368" s="70" t="str">
        <f>sampletable!O1368</f>
        <v>ONT_LepR1+ONT_HCO2198</v>
      </c>
      <c r="P1368" s="70" t="str">
        <f>sampletable!P1368</f>
        <v>#N/A</v>
      </c>
      <c r="Q1368" s="70"/>
      <c r="R1368" s="70" t="str">
        <f>sampletable!R1368</f>
        <v>BC82</v>
      </c>
      <c r="S1368" s="70"/>
      <c r="T1368" s="70" t="str">
        <f>sampletable!T1368</f>
        <v>NB15</v>
      </c>
    </row>
    <row r="1369">
      <c r="A1369" s="70"/>
      <c r="B1369" s="70" t="str">
        <f>sampletable!B1369</f>
        <v>RMNH.5144304</v>
      </c>
      <c r="C1369" s="71" t="str">
        <f>sampletable!C1369</f>
        <v>Diptera</v>
      </c>
      <c r="D1369" s="71" t="str">
        <f>sampletable!D1369</f>
        <v>COI-5P</v>
      </c>
      <c r="E1369" s="70">
        <f>sampletable!E1369</f>
        <v>658</v>
      </c>
      <c r="F1369" s="70">
        <f>sampletable!F1369</f>
        <v>658</v>
      </c>
      <c r="G1369" s="71" t="str">
        <f>sampletable!G1369</f>
        <v>5. Invertebrate Mitochondrial</v>
      </c>
      <c r="H1369" s="70" t="str">
        <f>sampletable!H1369</f>
        <v>ARISE_SEQ_0173</v>
      </c>
      <c r="I1369" s="70" t="str">
        <f>sampletable!I1369</f>
        <v>NCBN001436</v>
      </c>
      <c r="J1369" s="70">
        <f>sampletable!J1369</f>
        <v>1100007608</v>
      </c>
      <c r="K1369" s="70" t="str">
        <f>sampletable!K1369</f>
        <v>DL005</v>
      </c>
      <c r="L1369" s="70" t="str">
        <f>sampletable!L1369</f>
        <v>B12</v>
      </c>
      <c r="M1369" s="70" t="str">
        <f>sampletable!M1369</f>
        <v>ONT_LepF1+ONT_LCO1490</v>
      </c>
      <c r="N1369" s="70" t="str">
        <f>sampletable!N1369</f>
        <v>#N/A</v>
      </c>
      <c r="O1369" s="70" t="str">
        <f>sampletable!O1369</f>
        <v>ONT_LepR1+ONT_HCO2198</v>
      </c>
      <c r="P1369" s="70" t="str">
        <f>sampletable!P1369</f>
        <v>#N/A</v>
      </c>
      <c r="Q1369" s="70"/>
      <c r="R1369" s="70" t="str">
        <f>sampletable!R1369</f>
        <v>BC90</v>
      </c>
      <c r="S1369" s="70"/>
      <c r="T1369" s="70" t="str">
        <f>sampletable!T1369</f>
        <v>NB15</v>
      </c>
    </row>
    <row r="1370">
      <c r="A1370" s="70"/>
      <c r="B1370" s="70" t="str">
        <f>sampletable!B1370</f>
        <v>RMNH.5144217</v>
      </c>
      <c r="C1370" s="71" t="str">
        <f>sampletable!C1370</f>
        <v>Staphylinidae</v>
      </c>
      <c r="D1370" s="71" t="str">
        <f>sampletable!D1370</f>
        <v>COI-5P</v>
      </c>
      <c r="E1370" s="70">
        <f>sampletable!E1370</f>
        <v>658</v>
      </c>
      <c r="F1370" s="70">
        <f>sampletable!F1370</f>
        <v>658</v>
      </c>
      <c r="G1370" s="71" t="str">
        <f>sampletable!G1370</f>
        <v>5. Invertebrate Mitochondrial</v>
      </c>
      <c r="H1370" s="70" t="str">
        <f>sampletable!H1370</f>
        <v>ARISE_SEQ_0173</v>
      </c>
      <c r="I1370" s="70" t="str">
        <f>sampletable!I1370</f>
        <v>NCBN001436</v>
      </c>
      <c r="J1370" s="70">
        <f>sampletable!J1370</f>
        <v>1100007609</v>
      </c>
      <c r="K1370" s="70" t="str">
        <f>sampletable!K1370</f>
        <v>DL005</v>
      </c>
      <c r="L1370" s="70" t="str">
        <f>sampletable!L1370</f>
        <v>C01</v>
      </c>
      <c r="M1370" s="70" t="str">
        <f>sampletable!M1370</f>
        <v>ONT_LepF1+ONT_LCO1490</v>
      </c>
      <c r="N1370" s="70" t="str">
        <f>sampletable!N1370</f>
        <v>#N/A</v>
      </c>
      <c r="O1370" s="70" t="str">
        <f>sampletable!O1370</f>
        <v>ONT_LepR1+ONT_HCO2198</v>
      </c>
      <c r="P1370" s="70" t="str">
        <f>sampletable!P1370</f>
        <v>#N/A</v>
      </c>
      <c r="Q1370" s="70"/>
      <c r="R1370" s="70" t="str">
        <f>sampletable!R1370</f>
        <v>BC03</v>
      </c>
      <c r="S1370" s="70"/>
      <c r="T1370" s="70" t="str">
        <f>sampletable!T1370</f>
        <v>NB15</v>
      </c>
    </row>
    <row r="1371">
      <c r="A1371" s="70"/>
      <c r="B1371" s="70" t="str">
        <f>sampletable!B1371</f>
        <v>RMNH.5144225</v>
      </c>
      <c r="C1371" s="71" t="str">
        <f>sampletable!C1371</f>
        <v>Staphylinidae</v>
      </c>
      <c r="D1371" s="71" t="str">
        <f>sampletable!D1371</f>
        <v>COI-5P</v>
      </c>
      <c r="E1371" s="70">
        <f>sampletable!E1371</f>
        <v>658</v>
      </c>
      <c r="F1371" s="70">
        <f>sampletable!F1371</f>
        <v>658</v>
      </c>
      <c r="G1371" s="71" t="str">
        <f>sampletable!G1371</f>
        <v>5. Invertebrate Mitochondrial</v>
      </c>
      <c r="H1371" s="70" t="str">
        <f>sampletable!H1371</f>
        <v>ARISE_SEQ_0173</v>
      </c>
      <c r="I1371" s="70" t="str">
        <f>sampletable!I1371</f>
        <v>NCBN001436</v>
      </c>
      <c r="J1371" s="70">
        <f>sampletable!J1371</f>
        <v>1100007610</v>
      </c>
      <c r="K1371" s="70" t="str">
        <f>sampletable!K1371</f>
        <v>DL005</v>
      </c>
      <c r="L1371" s="70" t="str">
        <f>sampletable!L1371</f>
        <v>C02</v>
      </c>
      <c r="M1371" s="70" t="str">
        <f>sampletable!M1371</f>
        <v>ONT_LepF1+ONT_LCO1490</v>
      </c>
      <c r="N1371" s="70" t="str">
        <f>sampletable!N1371</f>
        <v>#N/A</v>
      </c>
      <c r="O1371" s="70" t="str">
        <f>sampletable!O1371</f>
        <v>ONT_LepR1+ONT_HCO2198</v>
      </c>
      <c r="P1371" s="70" t="str">
        <f>sampletable!P1371</f>
        <v>#N/A</v>
      </c>
      <c r="Q1371" s="70"/>
      <c r="R1371" s="70" t="str">
        <f>sampletable!R1371</f>
        <v>BC11</v>
      </c>
      <c r="S1371" s="70"/>
      <c r="T1371" s="70" t="str">
        <f>sampletable!T1371</f>
        <v>NB15</v>
      </c>
    </row>
    <row r="1372">
      <c r="A1372" s="70"/>
      <c r="B1372" s="70" t="str">
        <f>sampletable!B1372</f>
        <v>RMNH.5144233</v>
      </c>
      <c r="C1372" s="71" t="str">
        <f>sampletable!C1372</f>
        <v>unknown larva</v>
      </c>
      <c r="D1372" s="71" t="str">
        <f>sampletable!D1372</f>
        <v>COI-5P</v>
      </c>
      <c r="E1372" s="70">
        <f>sampletable!E1372</f>
        <v>658</v>
      </c>
      <c r="F1372" s="70">
        <f>sampletable!F1372</f>
        <v>658</v>
      </c>
      <c r="G1372" s="71" t="str">
        <f>sampletable!G1372</f>
        <v>5. Invertebrate Mitochondrial</v>
      </c>
      <c r="H1372" s="70" t="str">
        <f>sampletable!H1372</f>
        <v>ARISE_SEQ_0173</v>
      </c>
      <c r="I1372" s="70" t="str">
        <f>sampletable!I1372</f>
        <v>NCBN001436</v>
      </c>
      <c r="J1372" s="70">
        <f>sampletable!J1372</f>
        <v>1100007611</v>
      </c>
      <c r="K1372" s="70" t="str">
        <f>sampletable!K1372</f>
        <v>DL005</v>
      </c>
      <c r="L1372" s="70" t="str">
        <f>sampletable!L1372</f>
        <v>C03</v>
      </c>
      <c r="M1372" s="70" t="str">
        <f>sampletable!M1372</f>
        <v>ONT_LepF1+ONT_LCO1490</v>
      </c>
      <c r="N1372" s="70" t="str">
        <f>sampletable!N1372</f>
        <v>#N/A</v>
      </c>
      <c r="O1372" s="70" t="str">
        <f>sampletable!O1372</f>
        <v>ONT_LepR1+ONT_HCO2198</v>
      </c>
      <c r="P1372" s="70" t="str">
        <f>sampletable!P1372</f>
        <v>#N/A</v>
      </c>
      <c r="Q1372" s="70"/>
      <c r="R1372" s="70" t="str">
        <f>sampletable!R1372</f>
        <v>BC19</v>
      </c>
      <c r="S1372" s="70"/>
      <c r="T1372" s="70" t="str">
        <f>sampletable!T1372</f>
        <v>NB15</v>
      </c>
    </row>
    <row r="1373">
      <c r="A1373" s="70"/>
      <c r="B1373" s="70" t="str">
        <f>sampletable!B1373</f>
        <v>RMNH.5144241</v>
      </c>
      <c r="C1373" s="71" t="str">
        <f>sampletable!C1373</f>
        <v>Pompilidae</v>
      </c>
      <c r="D1373" s="71" t="str">
        <f>sampletable!D1373</f>
        <v>COI-5P</v>
      </c>
      <c r="E1373" s="70">
        <f>sampletable!E1373</f>
        <v>658</v>
      </c>
      <c r="F1373" s="70">
        <f>sampletable!F1373</f>
        <v>658</v>
      </c>
      <c r="G1373" s="71" t="str">
        <f>sampletable!G1373</f>
        <v>5. Invertebrate Mitochondrial</v>
      </c>
      <c r="H1373" s="70" t="str">
        <f>sampletable!H1373</f>
        <v>ARISE_SEQ_0173</v>
      </c>
      <c r="I1373" s="70" t="str">
        <f>sampletable!I1373</f>
        <v>NCBN001436</v>
      </c>
      <c r="J1373" s="70">
        <f>sampletable!J1373</f>
        <v>1100007612</v>
      </c>
      <c r="K1373" s="70" t="str">
        <f>sampletable!K1373</f>
        <v>DL005</v>
      </c>
      <c r="L1373" s="70" t="str">
        <f>sampletable!L1373</f>
        <v>C04</v>
      </c>
      <c r="M1373" s="70" t="str">
        <f>sampletable!M1373</f>
        <v>ONT_LepF1+ONT_LCO1490</v>
      </c>
      <c r="N1373" s="70" t="str">
        <f>sampletable!N1373</f>
        <v>#N/A</v>
      </c>
      <c r="O1373" s="70" t="str">
        <f>sampletable!O1373</f>
        <v>ONT_LepR1+ONT_HCO2198</v>
      </c>
      <c r="P1373" s="70" t="str">
        <f>sampletable!P1373</f>
        <v>#N/A</v>
      </c>
      <c r="Q1373" s="70"/>
      <c r="R1373" s="70" t="str">
        <f>sampletable!R1373</f>
        <v>BC27</v>
      </c>
      <c r="S1373" s="70"/>
      <c r="T1373" s="70" t="str">
        <f>sampletable!T1373</f>
        <v>NB15</v>
      </c>
    </row>
    <row r="1374">
      <c r="A1374" s="70"/>
      <c r="B1374" s="70" t="str">
        <f>sampletable!B1374</f>
        <v>RMNH.5144249</v>
      </c>
      <c r="C1374" s="71" t="str">
        <f>sampletable!C1374</f>
        <v>Hymenoptera</v>
      </c>
      <c r="D1374" s="71" t="str">
        <f>sampletable!D1374</f>
        <v>COI-5P</v>
      </c>
      <c r="E1374" s="70">
        <f>sampletable!E1374</f>
        <v>658</v>
      </c>
      <c r="F1374" s="70">
        <f>sampletable!F1374</f>
        <v>658</v>
      </c>
      <c r="G1374" s="71" t="str">
        <f>sampletable!G1374</f>
        <v>5. Invertebrate Mitochondrial</v>
      </c>
      <c r="H1374" s="70" t="str">
        <f>sampletable!H1374</f>
        <v>ARISE_SEQ_0173</v>
      </c>
      <c r="I1374" s="70" t="str">
        <f>sampletable!I1374</f>
        <v>NCBN001436</v>
      </c>
      <c r="J1374" s="70">
        <f>sampletable!J1374</f>
        <v>1100007613</v>
      </c>
      <c r="K1374" s="70" t="str">
        <f>sampletable!K1374</f>
        <v>DL005</v>
      </c>
      <c r="L1374" s="70" t="str">
        <f>sampletable!L1374</f>
        <v>C05</v>
      </c>
      <c r="M1374" s="70" t="str">
        <f>sampletable!M1374</f>
        <v>ONT_LepF1+ONT_LCO1490</v>
      </c>
      <c r="N1374" s="70" t="str">
        <f>sampletable!N1374</f>
        <v>#N/A</v>
      </c>
      <c r="O1374" s="70" t="str">
        <f>sampletable!O1374</f>
        <v>ONT_LepR1+ONT_HCO2198</v>
      </c>
      <c r="P1374" s="70" t="str">
        <f>sampletable!P1374</f>
        <v>#N/A</v>
      </c>
      <c r="Q1374" s="70"/>
      <c r="R1374" s="70" t="str">
        <f>sampletable!R1374</f>
        <v>BC35</v>
      </c>
      <c r="S1374" s="70"/>
      <c r="T1374" s="70" t="str">
        <f>sampletable!T1374</f>
        <v>NB15</v>
      </c>
    </row>
    <row r="1375">
      <c r="A1375" s="70"/>
      <c r="B1375" s="70" t="str">
        <f>sampletable!B1375</f>
        <v>RMNH.5144257</v>
      </c>
      <c r="C1375" s="71" t="str">
        <f>sampletable!C1375</f>
        <v>Scathophagidae</v>
      </c>
      <c r="D1375" s="71" t="str">
        <f>sampletable!D1375</f>
        <v>COI-5P</v>
      </c>
      <c r="E1375" s="70">
        <f>sampletable!E1375</f>
        <v>658</v>
      </c>
      <c r="F1375" s="70">
        <f>sampletable!F1375</f>
        <v>658</v>
      </c>
      <c r="G1375" s="71" t="str">
        <f>sampletable!G1375</f>
        <v>5. Invertebrate Mitochondrial</v>
      </c>
      <c r="H1375" s="70" t="str">
        <f>sampletable!H1375</f>
        <v>ARISE_SEQ_0173</v>
      </c>
      <c r="I1375" s="70" t="str">
        <f>sampletable!I1375</f>
        <v>NCBN001436</v>
      </c>
      <c r="J1375" s="70">
        <f>sampletable!J1375</f>
        <v>1100007614</v>
      </c>
      <c r="K1375" s="70" t="str">
        <f>sampletable!K1375</f>
        <v>DL005</v>
      </c>
      <c r="L1375" s="70" t="str">
        <f>sampletable!L1375</f>
        <v>C06</v>
      </c>
      <c r="M1375" s="70" t="str">
        <f>sampletable!M1375</f>
        <v>ONT_LepF1+ONT_LCO1490</v>
      </c>
      <c r="N1375" s="70" t="str">
        <f>sampletable!N1375</f>
        <v>#N/A</v>
      </c>
      <c r="O1375" s="70" t="str">
        <f>sampletable!O1375</f>
        <v>ONT_LepR1+ONT_HCO2198</v>
      </c>
      <c r="P1375" s="70" t="str">
        <f>sampletable!P1375</f>
        <v>#N/A</v>
      </c>
      <c r="Q1375" s="70"/>
      <c r="R1375" s="70" t="str">
        <f>sampletable!R1375</f>
        <v>BC43</v>
      </c>
      <c r="S1375" s="70"/>
      <c r="T1375" s="70" t="str">
        <f>sampletable!T1375</f>
        <v>NB15</v>
      </c>
    </row>
    <row r="1376">
      <c r="A1376" s="70"/>
      <c r="B1376" s="70" t="str">
        <f>sampletable!B1376</f>
        <v>RMNH.5144265</v>
      </c>
      <c r="C1376" s="71" t="str">
        <f>sampletable!C1376</f>
        <v>Staphylinidae</v>
      </c>
      <c r="D1376" s="71" t="str">
        <f>sampletable!D1376</f>
        <v>COI-5P</v>
      </c>
      <c r="E1376" s="70">
        <f>sampletable!E1376</f>
        <v>658</v>
      </c>
      <c r="F1376" s="70">
        <f>sampletable!F1376</f>
        <v>658</v>
      </c>
      <c r="G1376" s="71" t="str">
        <f>sampletable!G1376</f>
        <v>5. Invertebrate Mitochondrial</v>
      </c>
      <c r="H1376" s="70" t="str">
        <f>sampletable!H1376</f>
        <v>ARISE_SEQ_0173</v>
      </c>
      <c r="I1376" s="70" t="str">
        <f>sampletable!I1376</f>
        <v>NCBN001436</v>
      </c>
      <c r="J1376" s="70">
        <f>sampletable!J1376</f>
        <v>1100007615</v>
      </c>
      <c r="K1376" s="70" t="str">
        <f>sampletable!K1376</f>
        <v>DL005</v>
      </c>
      <c r="L1376" s="70" t="str">
        <f>sampletable!L1376</f>
        <v>C07</v>
      </c>
      <c r="M1376" s="70" t="str">
        <f>sampletable!M1376</f>
        <v>ONT_LepF1+ONT_LCO1490</v>
      </c>
      <c r="N1376" s="70" t="str">
        <f>sampletable!N1376</f>
        <v>#N/A</v>
      </c>
      <c r="O1376" s="70" t="str">
        <f>sampletable!O1376</f>
        <v>ONT_LepR1+ONT_HCO2198</v>
      </c>
      <c r="P1376" s="70" t="str">
        <f>sampletable!P1376</f>
        <v>#N/A</v>
      </c>
      <c r="Q1376" s="70"/>
      <c r="R1376" s="70" t="str">
        <f>sampletable!R1376</f>
        <v>BC51</v>
      </c>
      <c r="S1376" s="70"/>
      <c r="T1376" s="70" t="str">
        <f>sampletable!T1376</f>
        <v>NB15</v>
      </c>
    </row>
    <row r="1377">
      <c r="A1377" s="70"/>
      <c r="B1377" s="70" t="str">
        <f>sampletable!B1377</f>
        <v>RMNH.5144273</v>
      </c>
      <c r="C1377" s="71" t="str">
        <f>sampletable!C1377</f>
        <v>Therevidae</v>
      </c>
      <c r="D1377" s="71" t="str">
        <f>sampletable!D1377</f>
        <v>COI-5P</v>
      </c>
      <c r="E1377" s="70">
        <f>sampletable!E1377</f>
        <v>658</v>
      </c>
      <c r="F1377" s="70">
        <f>sampletable!F1377</f>
        <v>658</v>
      </c>
      <c r="G1377" s="71" t="str">
        <f>sampletable!G1377</f>
        <v>5. Invertebrate Mitochondrial</v>
      </c>
      <c r="H1377" s="70" t="str">
        <f>sampletable!H1377</f>
        <v>ARISE_SEQ_0173</v>
      </c>
      <c r="I1377" s="70" t="str">
        <f>sampletable!I1377</f>
        <v>NCBN001436</v>
      </c>
      <c r="J1377" s="70">
        <f>sampletable!J1377</f>
        <v>1100007616</v>
      </c>
      <c r="K1377" s="70" t="str">
        <f>sampletable!K1377</f>
        <v>DL005</v>
      </c>
      <c r="L1377" s="70" t="str">
        <f>sampletable!L1377</f>
        <v>C08</v>
      </c>
      <c r="M1377" s="70" t="str">
        <f>sampletable!M1377</f>
        <v>ONT_LepF1+ONT_LCO1490</v>
      </c>
      <c r="N1377" s="70" t="str">
        <f>sampletable!N1377</f>
        <v>#N/A</v>
      </c>
      <c r="O1377" s="70" t="str">
        <f>sampletable!O1377</f>
        <v>ONT_LepR1+ONT_HCO2198</v>
      </c>
      <c r="P1377" s="70" t="str">
        <f>sampletable!P1377</f>
        <v>#N/A</v>
      </c>
      <c r="Q1377" s="70"/>
      <c r="R1377" s="70" t="str">
        <f>sampletable!R1377</f>
        <v>BC59</v>
      </c>
      <c r="S1377" s="70"/>
      <c r="T1377" s="70" t="str">
        <f>sampletable!T1377</f>
        <v>NB15</v>
      </c>
    </row>
    <row r="1378">
      <c r="A1378" s="70"/>
      <c r="B1378" s="70" t="str">
        <f>sampletable!B1378</f>
        <v>RMNH.5144281</v>
      </c>
      <c r="C1378" s="71" t="str">
        <f>sampletable!C1378</f>
        <v>Scathophagidae</v>
      </c>
      <c r="D1378" s="71" t="str">
        <f>sampletable!D1378</f>
        <v>COI-5P</v>
      </c>
      <c r="E1378" s="70">
        <f>sampletable!E1378</f>
        <v>658</v>
      </c>
      <c r="F1378" s="70">
        <f>sampletable!F1378</f>
        <v>658</v>
      </c>
      <c r="G1378" s="71" t="str">
        <f>sampletable!G1378</f>
        <v>5. Invertebrate Mitochondrial</v>
      </c>
      <c r="H1378" s="70" t="str">
        <f>sampletable!H1378</f>
        <v>ARISE_SEQ_0173</v>
      </c>
      <c r="I1378" s="70" t="str">
        <f>sampletable!I1378</f>
        <v>NCBN001436</v>
      </c>
      <c r="J1378" s="70">
        <f>sampletable!J1378</f>
        <v>1100007617</v>
      </c>
      <c r="K1378" s="70" t="str">
        <f>sampletable!K1378</f>
        <v>DL005</v>
      </c>
      <c r="L1378" s="70" t="str">
        <f>sampletable!L1378</f>
        <v>C09</v>
      </c>
      <c r="M1378" s="70" t="str">
        <f>sampletable!M1378</f>
        <v>ONT_LepF1+ONT_LCO1490</v>
      </c>
      <c r="N1378" s="70" t="str">
        <f>sampletable!N1378</f>
        <v>#N/A</v>
      </c>
      <c r="O1378" s="70" t="str">
        <f>sampletable!O1378</f>
        <v>ONT_LepR1+ONT_HCO2198</v>
      </c>
      <c r="P1378" s="70" t="str">
        <f>sampletable!P1378</f>
        <v>#N/A</v>
      </c>
      <c r="Q1378" s="70"/>
      <c r="R1378" s="70" t="str">
        <f>sampletable!R1378</f>
        <v>BC67</v>
      </c>
      <c r="S1378" s="70"/>
      <c r="T1378" s="70" t="str">
        <f>sampletable!T1378</f>
        <v>NB15</v>
      </c>
    </row>
    <row r="1379">
      <c r="A1379" s="70"/>
      <c r="B1379" s="70" t="str">
        <f>sampletable!B1379</f>
        <v>RMNH.5144289</v>
      </c>
      <c r="C1379" s="71" t="str">
        <f>sampletable!C1379</f>
        <v>Curculionidae</v>
      </c>
      <c r="D1379" s="71" t="str">
        <f>sampletable!D1379</f>
        <v>COI-5P</v>
      </c>
      <c r="E1379" s="70">
        <f>sampletable!E1379</f>
        <v>658</v>
      </c>
      <c r="F1379" s="70">
        <f>sampletable!F1379</f>
        <v>658</v>
      </c>
      <c r="G1379" s="71" t="str">
        <f>sampletable!G1379</f>
        <v>5. Invertebrate Mitochondrial</v>
      </c>
      <c r="H1379" s="70" t="str">
        <f>sampletable!H1379</f>
        <v>ARISE_SEQ_0173</v>
      </c>
      <c r="I1379" s="70" t="str">
        <f>sampletable!I1379</f>
        <v>NCBN001436</v>
      </c>
      <c r="J1379" s="70">
        <f>sampletable!J1379</f>
        <v>1100007618</v>
      </c>
      <c r="K1379" s="70" t="str">
        <f>sampletable!K1379</f>
        <v>DL005</v>
      </c>
      <c r="L1379" s="70" t="str">
        <f>sampletable!L1379</f>
        <v>C10</v>
      </c>
      <c r="M1379" s="70" t="str">
        <f>sampletable!M1379</f>
        <v>ONT_LepF1+ONT_LCO1490</v>
      </c>
      <c r="N1379" s="70" t="str">
        <f>sampletable!N1379</f>
        <v>#N/A</v>
      </c>
      <c r="O1379" s="70" t="str">
        <f>sampletable!O1379</f>
        <v>ONT_LepR1+ONT_HCO2198</v>
      </c>
      <c r="P1379" s="70" t="str">
        <f>sampletable!P1379</f>
        <v>#N/A</v>
      </c>
      <c r="Q1379" s="70"/>
      <c r="R1379" s="70" t="str">
        <f>sampletable!R1379</f>
        <v>BC75</v>
      </c>
      <c r="S1379" s="70"/>
      <c r="T1379" s="70" t="str">
        <f>sampletable!T1379</f>
        <v>NB15</v>
      </c>
    </row>
    <row r="1380">
      <c r="A1380" s="70"/>
      <c r="B1380" s="70" t="str">
        <f>sampletable!B1380</f>
        <v>RMNH.5144297</v>
      </c>
      <c r="C1380" s="71" t="str">
        <f>sampletable!C1380</f>
        <v>Diptera</v>
      </c>
      <c r="D1380" s="71" t="str">
        <f>sampletable!D1380</f>
        <v>COI-5P</v>
      </c>
      <c r="E1380" s="70">
        <f>sampletable!E1380</f>
        <v>658</v>
      </c>
      <c r="F1380" s="70">
        <f>sampletable!F1380</f>
        <v>658</v>
      </c>
      <c r="G1380" s="71" t="str">
        <f>sampletable!G1380</f>
        <v>5. Invertebrate Mitochondrial</v>
      </c>
      <c r="H1380" s="70" t="str">
        <f>sampletable!H1380</f>
        <v>ARISE_SEQ_0173</v>
      </c>
      <c r="I1380" s="70" t="str">
        <f>sampletable!I1380</f>
        <v>NCBN001436</v>
      </c>
      <c r="J1380" s="70">
        <f>sampletable!J1380</f>
        <v>1100007619</v>
      </c>
      <c r="K1380" s="70" t="str">
        <f>sampletable!K1380</f>
        <v>DL005</v>
      </c>
      <c r="L1380" s="70" t="str">
        <f>sampletable!L1380</f>
        <v>C11</v>
      </c>
      <c r="M1380" s="70" t="str">
        <f>sampletable!M1380</f>
        <v>ONT_LepF1+ONT_LCO1490</v>
      </c>
      <c r="N1380" s="70" t="str">
        <f>sampletable!N1380</f>
        <v>#N/A</v>
      </c>
      <c r="O1380" s="70" t="str">
        <f>sampletable!O1380</f>
        <v>ONT_LepR1+ONT_HCO2198</v>
      </c>
      <c r="P1380" s="70" t="str">
        <f>sampletable!P1380</f>
        <v>#N/A</v>
      </c>
      <c r="Q1380" s="70"/>
      <c r="R1380" s="70" t="str">
        <f>sampletable!R1380</f>
        <v>BC83</v>
      </c>
      <c r="S1380" s="70"/>
      <c r="T1380" s="70" t="str">
        <f>sampletable!T1380</f>
        <v>NB15</v>
      </c>
    </row>
    <row r="1381">
      <c r="A1381" s="70"/>
      <c r="B1381" s="70" t="str">
        <f>sampletable!B1381</f>
        <v>RMNH.5144305</v>
      </c>
      <c r="C1381" s="71" t="str">
        <f>sampletable!C1381</f>
        <v>Diptera</v>
      </c>
      <c r="D1381" s="71" t="str">
        <f>sampletable!D1381</f>
        <v>COI-5P</v>
      </c>
      <c r="E1381" s="70">
        <f>sampletable!E1381</f>
        <v>658</v>
      </c>
      <c r="F1381" s="70">
        <f>sampletable!F1381</f>
        <v>658</v>
      </c>
      <c r="G1381" s="71" t="str">
        <f>sampletable!G1381</f>
        <v>5. Invertebrate Mitochondrial</v>
      </c>
      <c r="H1381" s="70" t="str">
        <f>sampletable!H1381</f>
        <v>ARISE_SEQ_0173</v>
      </c>
      <c r="I1381" s="70" t="str">
        <f>sampletable!I1381</f>
        <v>NCBN001436</v>
      </c>
      <c r="J1381" s="70">
        <f>sampletable!J1381</f>
        <v>1100007620</v>
      </c>
      <c r="K1381" s="70" t="str">
        <f>sampletable!K1381</f>
        <v>DL005</v>
      </c>
      <c r="L1381" s="70" t="str">
        <f>sampletable!L1381</f>
        <v>C12</v>
      </c>
      <c r="M1381" s="70" t="str">
        <f>sampletable!M1381</f>
        <v>ONT_LepF1+ONT_LCO1490</v>
      </c>
      <c r="N1381" s="70" t="str">
        <f>sampletable!N1381</f>
        <v>#N/A</v>
      </c>
      <c r="O1381" s="70" t="str">
        <f>sampletable!O1381</f>
        <v>ONT_LepR1+ONT_HCO2198</v>
      </c>
      <c r="P1381" s="70" t="str">
        <f>sampletable!P1381</f>
        <v>#N/A</v>
      </c>
      <c r="Q1381" s="70"/>
      <c r="R1381" s="70" t="str">
        <f>sampletable!R1381</f>
        <v>BC91</v>
      </c>
      <c r="S1381" s="70"/>
      <c r="T1381" s="70" t="str">
        <f>sampletable!T1381</f>
        <v>NB15</v>
      </c>
    </row>
    <row r="1382">
      <c r="A1382" s="70"/>
      <c r="B1382" s="70" t="str">
        <f>sampletable!B1382</f>
        <v>RMNH.5144218</v>
      </c>
      <c r="C1382" s="71" t="str">
        <f>sampletable!C1382</f>
        <v>Staphylinidae</v>
      </c>
      <c r="D1382" s="71" t="str">
        <f>sampletable!D1382</f>
        <v>COI-5P</v>
      </c>
      <c r="E1382" s="70">
        <f>sampletable!E1382</f>
        <v>658</v>
      </c>
      <c r="F1382" s="70">
        <f>sampletable!F1382</f>
        <v>658</v>
      </c>
      <c r="G1382" s="71" t="str">
        <f>sampletable!G1382</f>
        <v>5. Invertebrate Mitochondrial</v>
      </c>
      <c r="H1382" s="70" t="str">
        <f>sampletable!H1382</f>
        <v>ARISE_SEQ_0173</v>
      </c>
      <c r="I1382" s="70" t="str">
        <f>sampletable!I1382</f>
        <v>NCBN001436</v>
      </c>
      <c r="J1382" s="70">
        <f>sampletable!J1382</f>
        <v>1100007621</v>
      </c>
      <c r="K1382" s="70" t="str">
        <f>sampletable!K1382</f>
        <v>DL005</v>
      </c>
      <c r="L1382" s="70" t="str">
        <f>sampletable!L1382</f>
        <v>D01</v>
      </c>
      <c r="M1382" s="70" t="str">
        <f>sampletable!M1382</f>
        <v>ONT_LepF1+ONT_LCO1490</v>
      </c>
      <c r="N1382" s="70" t="str">
        <f>sampletable!N1382</f>
        <v>#N/A</v>
      </c>
      <c r="O1382" s="70" t="str">
        <f>sampletable!O1382</f>
        <v>ONT_LepR1+ONT_HCO2198</v>
      </c>
      <c r="P1382" s="70" t="str">
        <f>sampletable!P1382</f>
        <v>#N/A</v>
      </c>
      <c r="Q1382" s="70"/>
      <c r="R1382" s="70" t="str">
        <f>sampletable!R1382</f>
        <v>BC04</v>
      </c>
      <c r="S1382" s="70"/>
      <c r="T1382" s="70" t="str">
        <f>sampletable!T1382</f>
        <v>NB15</v>
      </c>
    </row>
    <row r="1383">
      <c r="A1383" s="70"/>
      <c r="B1383" s="70" t="str">
        <f>sampletable!B1383</f>
        <v>RMNH.5144226</v>
      </c>
      <c r="C1383" s="71" t="str">
        <f>sampletable!C1383</f>
        <v>Staphylinidae</v>
      </c>
      <c r="D1383" s="71" t="str">
        <f>sampletable!D1383</f>
        <v>COI-5P</v>
      </c>
      <c r="E1383" s="70">
        <f>sampletable!E1383</f>
        <v>658</v>
      </c>
      <c r="F1383" s="70">
        <f>sampletable!F1383</f>
        <v>658</v>
      </c>
      <c r="G1383" s="71" t="str">
        <f>sampletable!G1383</f>
        <v>5. Invertebrate Mitochondrial</v>
      </c>
      <c r="H1383" s="70" t="str">
        <f>sampletable!H1383</f>
        <v>ARISE_SEQ_0173</v>
      </c>
      <c r="I1383" s="70" t="str">
        <f>sampletable!I1383</f>
        <v>NCBN001436</v>
      </c>
      <c r="J1383" s="70">
        <f>sampletable!J1383</f>
        <v>1100007622</v>
      </c>
      <c r="K1383" s="70" t="str">
        <f>sampletable!K1383</f>
        <v>DL005</v>
      </c>
      <c r="L1383" s="70" t="str">
        <f>sampletable!L1383</f>
        <v>D02</v>
      </c>
      <c r="M1383" s="70" t="str">
        <f>sampletable!M1383</f>
        <v>ONT_LepF1+ONT_LCO1490</v>
      </c>
      <c r="N1383" s="70" t="str">
        <f>sampletable!N1383</f>
        <v>#N/A</v>
      </c>
      <c r="O1383" s="70" t="str">
        <f>sampletable!O1383</f>
        <v>ONT_LepR1+ONT_HCO2198</v>
      </c>
      <c r="P1383" s="70" t="str">
        <f>sampletable!P1383</f>
        <v>#N/A</v>
      </c>
      <c r="Q1383" s="70"/>
      <c r="R1383" s="70" t="str">
        <f>sampletable!R1383</f>
        <v>BC12</v>
      </c>
      <c r="S1383" s="70"/>
      <c r="T1383" s="70" t="str">
        <f>sampletable!T1383</f>
        <v>NB15</v>
      </c>
    </row>
    <row r="1384">
      <c r="A1384" s="70"/>
      <c r="B1384" s="70" t="str">
        <f>sampletable!B1384</f>
        <v>RMNH.5144234</v>
      </c>
      <c r="C1384" s="71" t="str">
        <f>sampletable!C1384</f>
        <v>Staphylinidae</v>
      </c>
      <c r="D1384" s="71" t="str">
        <f>sampletable!D1384</f>
        <v>COI-5P</v>
      </c>
      <c r="E1384" s="70">
        <f>sampletable!E1384</f>
        <v>658</v>
      </c>
      <c r="F1384" s="70">
        <f>sampletable!F1384</f>
        <v>658</v>
      </c>
      <c r="G1384" s="71" t="str">
        <f>sampletable!G1384</f>
        <v>5. Invertebrate Mitochondrial</v>
      </c>
      <c r="H1384" s="70" t="str">
        <f>sampletable!H1384</f>
        <v>ARISE_SEQ_0173</v>
      </c>
      <c r="I1384" s="70" t="str">
        <f>sampletable!I1384</f>
        <v>NCBN001436</v>
      </c>
      <c r="J1384" s="70">
        <f>sampletable!J1384</f>
        <v>1100007623</v>
      </c>
      <c r="K1384" s="70" t="str">
        <f>sampletable!K1384</f>
        <v>DL005</v>
      </c>
      <c r="L1384" s="70" t="str">
        <f>sampletable!L1384</f>
        <v>D03</v>
      </c>
      <c r="M1384" s="70" t="str">
        <f>sampletable!M1384</f>
        <v>ONT_LepF1+ONT_LCO1490</v>
      </c>
      <c r="N1384" s="70" t="str">
        <f>sampletable!N1384</f>
        <v>#N/A</v>
      </c>
      <c r="O1384" s="70" t="str">
        <f>sampletable!O1384</f>
        <v>ONT_LepR1+ONT_HCO2198</v>
      </c>
      <c r="P1384" s="70" t="str">
        <f>sampletable!P1384</f>
        <v>#N/A</v>
      </c>
      <c r="Q1384" s="70"/>
      <c r="R1384" s="70" t="str">
        <f>sampletable!R1384</f>
        <v>BC20</v>
      </c>
      <c r="S1384" s="70"/>
      <c r="T1384" s="70" t="str">
        <f>sampletable!T1384</f>
        <v>NB15</v>
      </c>
    </row>
    <row r="1385">
      <c r="A1385" s="70"/>
      <c r="B1385" s="70" t="str">
        <f>sampletable!B1385</f>
        <v>RMNH.5144242</v>
      </c>
      <c r="C1385" s="71" t="str">
        <f>sampletable!C1385</f>
        <v>Diptera</v>
      </c>
      <c r="D1385" s="71" t="str">
        <f>sampletable!D1385</f>
        <v>COI-5P</v>
      </c>
      <c r="E1385" s="70">
        <f>sampletable!E1385</f>
        <v>658</v>
      </c>
      <c r="F1385" s="70">
        <f>sampletable!F1385</f>
        <v>658</v>
      </c>
      <c r="G1385" s="71" t="str">
        <f>sampletable!G1385</f>
        <v>5. Invertebrate Mitochondrial</v>
      </c>
      <c r="H1385" s="70" t="str">
        <f>sampletable!H1385</f>
        <v>ARISE_SEQ_0173</v>
      </c>
      <c r="I1385" s="70" t="str">
        <f>sampletable!I1385</f>
        <v>NCBN001436</v>
      </c>
      <c r="J1385" s="70">
        <f>sampletable!J1385</f>
        <v>1100007624</v>
      </c>
      <c r="K1385" s="70" t="str">
        <f>sampletable!K1385</f>
        <v>DL005</v>
      </c>
      <c r="L1385" s="70" t="str">
        <f>sampletable!L1385</f>
        <v>D04</v>
      </c>
      <c r="M1385" s="70" t="str">
        <f>sampletable!M1385</f>
        <v>ONT_LepF1+ONT_LCO1490</v>
      </c>
      <c r="N1385" s="70" t="str">
        <f>sampletable!N1385</f>
        <v>#N/A</v>
      </c>
      <c r="O1385" s="70" t="str">
        <f>sampletable!O1385</f>
        <v>ONT_LepR1+ONT_HCO2198</v>
      </c>
      <c r="P1385" s="70" t="str">
        <f>sampletable!P1385</f>
        <v>#N/A</v>
      </c>
      <c r="Q1385" s="70"/>
      <c r="R1385" s="70" t="str">
        <f>sampletable!R1385</f>
        <v>BC28</v>
      </c>
      <c r="S1385" s="70"/>
      <c r="T1385" s="70" t="str">
        <f>sampletable!T1385</f>
        <v>NB15</v>
      </c>
    </row>
    <row r="1386">
      <c r="A1386" s="70"/>
      <c r="B1386" s="70" t="str">
        <f>sampletable!B1386</f>
        <v>RMNH.5144250</v>
      </c>
      <c r="C1386" s="71" t="str">
        <f>sampletable!C1386</f>
        <v>Hymenoptera</v>
      </c>
      <c r="D1386" s="71" t="str">
        <f>sampletable!D1386</f>
        <v>COI-5P</v>
      </c>
      <c r="E1386" s="70">
        <f>sampletable!E1386</f>
        <v>658</v>
      </c>
      <c r="F1386" s="70">
        <f>sampletable!F1386</f>
        <v>658</v>
      </c>
      <c r="G1386" s="71" t="str">
        <f>sampletable!G1386</f>
        <v>5. Invertebrate Mitochondrial</v>
      </c>
      <c r="H1386" s="70" t="str">
        <f>sampletable!H1386</f>
        <v>ARISE_SEQ_0173</v>
      </c>
      <c r="I1386" s="70" t="str">
        <f>sampletable!I1386</f>
        <v>NCBN001436</v>
      </c>
      <c r="J1386" s="70">
        <f>sampletable!J1386</f>
        <v>1100007625</v>
      </c>
      <c r="K1386" s="70" t="str">
        <f>sampletable!K1386</f>
        <v>DL005</v>
      </c>
      <c r="L1386" s="70" t="str">
        <f>sampletable!L1386</f>
        <v>D05</v>
      </c>
      <c r="M1386" s="70" t="str">
        <f>sampletable!M1386</f>
        <v>ONT_LepF1+ONT_LCO1490</v>
      </c>
      <c r="N1386" s="70" t="str">
        <f>sampletable!N1386</f>
        <v>#N/A</v>
      </c>
      <c r="O1386" s="70" t="str">
        <f>sampletable!O1386</f>
        <v>ONT_LepR1+ONT_HCO2198</v>
      </c>
      <c r="P1386" s="70" t="str">
        <f>sampletable!P1386</f>
        <v>#N/A</v>
      </c>
      <c r="Q1386" s="70"/>
      <c r="R1386" s="70" t="str">
        <f>sampletable!R1386</f>
        <v>BC36</v>
      </c>
      <c r="S1386" s="70"/>
      <c r="T1386" s="70" t="str">
        <f>sampletable!T1386</f>
        <v>NB15</v>
      </c>
    </row>
    <row r="1387">
      <c r="A1387" s="70"/>
      <c r="B1387" s="70" t="str">
        <f>sampletable!B1387</f>
        <v>RMNH.5144258</v>
      </c>
      <c r="C1387" s="71" t="str">
        <f>sampletable!C1387</f>
        <v>Heleomyzidae</v>
      </c>
      <c r="D1387" s="71" t="str">
        <f>sampletable!D1387</f>
        <v>COI-5P</v>
      </c>
      <c r="E1387" s="70">
        <f>sampletable!E1387</f>
        <v>658</v>
      </c>
      <c r="F1387" s="70">
        <f>sampletable!F1387</f>
        <v>658</v>
      </c>
      <c r="G1387" s="71" t="str">
        <f>sampletable!G1387</f>
        <v>5. Invertebrate Mitochondrial</v>
      </c>
      <c r="H1387" s="70" t="str">
        <f>sampletable!H1387</f>
        <v>ARISE_SEQ_0173</v>
      </c>
      <c r="I1387" s="70" t="str">
        <f>sampletable!I1387</f>
        <v>NCBN001436</v>
      </c>
      <c r="J1387" s="70">
        <f>sampletable!J1387</f>
        <v>1100007626</v>
      </c>
      <c r="K1387" s="70" t="str">
        <f>sampletable!K1387</f>
        <v>DL005</v>
      </c>
      <c r="L1387" s="70" t="str">
        <f>sampletable!L1387</f>
        <v>D06</v>
      </c>
      <c r="M1387" s="70" t="str">
        <f>sampletable!M1387</f>
        <v>ONT_LepF1+ONT_LCO1490</v>
      </c>
      <c r="N1387" s="70" t="str">
        <f>sampletable!N1387</f>
        <v>#N/A</v>
      </c>
      <c r="O1387" s="70" t="str">
        <f>sampletable!O1387</f>
        <v>ONT_LepR1+ONT_HCO2198</v>
      </c>
      <c r="P1387" s="70" t="str">
        <f>sampletable!P1387</f>
        <v>#N/A</v>
      </c>
      <c r="Q1387" s="70"/>
      <c r="R1387" s="70" t="str">
        <f>sampletable!R1387</f>
        <v>BC44</v>
      </c>
      <c r="S1387" s="70"/>
      <c r="T1387" s="70" t="str">
        <f>sampletable!T1387</f>
        <v>NB15</v>
      </c>
    </row>
    <row r="1388">
      <c r="A1388" s="70"/>
      <c r="B1388" s="70" t="str">
        <f>sampletable!B1388</f>
        <v>RMNH.5144266</v>
      </c>
      <c r="C1388" s="71" t="str">
        <f>sampletable!C1388</f>
        <v>Staphylinidae</v>
      </c>
      <c r="D1388" s="71" t="str">
        <f>sampletable!D1388</f>
        <v>COI-5P</v>
      </c>
      <c r="E1388" s="70">
        <f>sampletable!E1388</f>
        <v>658</v>
      </c>
      <c r="F1388" s="70">
        <f>sampletable!F1388</f>
        <v>658</v>
      </c>
      <c r="G1388" s="71" t="str">
        <f>sampletable!G1388</f>
        <v>5. Invertebrate Mitochondrial</v>
      </c>
      <c r="H1388" s="70" t="str">
        <f>sampletable!H1388</f>
        <v>ARISE_SEQ_0173</v>
      </c>
      <c r="I1388" s="70" t="str">
        <f>sampletable!I1388</f>
        <v>NCBN001436</v>
      </c>
      <c r="J1388" s="70">
        <f>sampletable!J1388</f>
        <v>1100007627</v>
      </c>
      <c r="K1388" s="70" t="str">
        <f>sampletable!K1388</f>
        <v>DL005</v>
      </c>
      <c r="L1388" s="70" t="str">
        <f>sampletable!L1388</f>
        <v>D07</v>
      </c>
      <c r="M1388" s="70" t="str">
        <f>sampletable!M1388</f>
        <v>ONT_LepF1+ONT_LCO1490</v>
      </c>
      <c r="N1388" s="70" t="str">
        <f>sampletable!N1388</f>
        <v>#N/A</v>
      </c>
      <c r="O1388" s="70" t="str">
        <f>sampletable!O1388</f>
        <v>ONT_LepR1+ONT_HCO2198</v>
      </c>
      <c r="P1388" s="70" t="str">
        <f>sampletable!P1388</f>
        <v>#N/A</v>
      </c>
      <c r="Q1388" s="70"/>
      <c r="R1388" s="70" t="str">
        <f>sampletable!R1388</f>
        <v>BC52</v>
      </c>
      <c r="S1388" s="70"/>
      <c r="T1388" s="70" t="str">
        <f>sampletable!T1388</f>
        <v>NB15</v>
      </c>
    </row>
    <row r="1389">
      <c r="A1389" s="70"/>
      <c r="B1389" s="70" t="str">
        <f>sampletable!B1389</f>
        <v>RMNH.5144274</v>
      </c>
      <c r="C1389" s="71" t="str">
        <f>sampletable!C1389</f>
        <v>Diptera</v>
      </c>
      <c r="D1389" s="71" t="str">
        <f>sampletable!D1389</f>
        <v>COI-5P</v>
      </c>
      <c r="E1389" s="70">
        <f>sampletable!E1389</f>
        <v>658</v>
      </c>
      <c r="F1389" s="70">
        <f>sampletable!F1389</f>
        <v>658</v>
      </c>
      <c r="G1389" s="71" t="str">
        <f>sampletable!G1389</f>
        <v>5. Invertebrate Mitochondrial</v>
      </c>
      <c r="H1389" s="70" t="str">
        <f>sampletable!H1389</f>
        <v>ARISE_SEQ_0173</v>
      </c>
      <c r="I1389" s="70" t="str">
        <f>sampletable!I1389</f>
        <v>NCBN001436</v>
      </c>
      <c r="J1389" s="70">
        <f>sampletable!J1389</f>
        <v>1100007628</v>
      </c>
      <c r="K1389" s="70" t="str">
        <f>sampletable!K1389</f>
        <v>DL005</v>
      </c>
      <c r="L1389" s="70" t="str">
        <f>sampletable!L1389</f>
        <v>D08</v>
      </c>
      <c r="M1389" s="70" t="str">
        <f>sampletable!M1389</f>
        <v>ONT_LepF1+ONT_LCO1490</v>
      </c>
      <c r="N1389" s="70" t="str">
        <f>sampletable!N1389</f>
        <v>#N/A</v>
      </c>
      <c r="O1389" s="70" t="str">
        <f>sampletable!O1389</f>
        <v>ONT_LepR1+ONT_HCO2198</v>
      </c>
      <c r="P1389" s="70" t="str">
        <f>sampletable!P1389</f>
        <v>#N/A</v>
      </c>
      <c r="Q1389" s="70"/>
      <c r="R1389" s="70" t="str">
        <f>sampletable!R1389</f>
        <v>BC60</v>
      </c>
      <c r="S1389" s="70"/>
      <c r="T1389" s="70" t="str">
        <f>sampletable!T1389</f>
        <v>NB15</v>
      </c>
    </row>
    <row r="1390">
      <c r="A1390" s="70"/>
      <c r="B1390" s="70" t="str">
        <f>sampletable!B1390</f>
        <v>RMNH.5144282</v>
      </c>
      <c r="C1390" s="71" t="str">
        <f>sampletable!C1390</f>
        <v>Suillia</v>
      </c>
      <c r="D1390" s="71" t="str">
        <f>sampletable!D1390</f>
        <v>COI-5P</v>
      </c>
      <c r="E1390" s="70">
        <f>sampletable!E1390</f>
        <v>658</v>
      </c>
      <c r="F1390" s="70">
        <f>sampletable!F1390</f>
        <v>658</v>
      </c>
      <c r="G1390" s="71" t="str">
        <f>sampletable!G1390</f>
        <v>5. Invertebrate Mitochondrial</v>
      </c>
      <c r="H1390" s="70" t="str">
        <f>sampletable!H1390</f>
        <v>ARISE_SEQ_0173</v>
      </c>
      <c r="I1390" s="70" t="str">
        <f>sampletable!I1390</f>
        <v>NCBN001436</v>
      </c>
      <c r="J1390" s="70">
        <f>sampletable!J1390</f>
        <v>1100007629</v>
      </c>
      <c r="K1390" s="70" t="str">
        <f>sampletable!K1390</f>
        <v>DL005</v>
      </c>
      <c r="L1390" s="70" t="str">
        <f>sampletable!L1390</f>
        <v>D09</v>
      </c>
      <c r="M1390" s="70" t="str">
        <f>sampletable!M1390</f>
        <v>ONT_LepF1+ONT_LCO1490</v>
      </c>
      <c r="N1390" s="70" t="str">
        <f>sampletable!N1390</f>
        <v>#N/A</v>
      </c>
      <c r="O1390" s="70" t="str">
        <f>sampletable!O1390</f>
        <v>ONT_LepR1+ONT_HCO2198</v>
      </c>
      <c r="P1390" s="70" t="str">
        <f>sampletable!P1390</f>
        <v>#N/A</v>
      </c>
      <c r="Q1390" s="70"/>
      <c r="R1390" s="70" t="str">
        <f>sampletable!R1390</f>
        <v>BC68</v>
      </c>
      <c r="S1390" s="70"/>
      <c r="T1390" s="70" t="str">
        <f>sampletable!T1390</f>
        <v>NB15</v>
      </c>
    </row>
    <row r="1391">
      <c r="A1391" s="70"/>
      <c r="B1391" s="70" t="str">
        <f>sampletable!B1391</f>
        <v>RMNH.5144290</v>
      </c>
      <c r="C1391" s="71" t="str">
        <f>sampletable!C1391</f>
        <v>Histeridae</v>
      </c>
      <c r="D1391" s="71" t="str">
        <f>sampletable!D1391</f>
        <v>COI-5P</v>
      </c>
      <c r="E1391" s="70">
        <f>sampletable!E1391</f>
        <v>658</v>
      </c>
      <c r="F1391" s="70">
        <f>sampletable!F1391</f>
        <v>658</v>
      </c>
      <c r="G1391" s="71" t="str">
        <f>sampletable!G1391</f>
        <v>5. Invertebrate Mitochondrial</v>
      </c>
      <c r="H1391" s="70" t="str">
        <f>sampletable!H1391</f>
        <v>ARISE_SEQ_0173</v>
      </c>
      <c r="I1391" s="70" t="str">
        <f>sampletable!I1391</f>
        <v>NCBN001436</v>
      </c>
      <c r="J1391" s="70">
        <f>sampletable!J1391</f>
        <v>1100007630</v>
      </c>
      <c r="K1391" s="70" t="str">
        <f>sampletable!K1391</f>
        <v>DL005</v>
      </c>
      <c r="L1391" s="70" t="str">
        <f>sampletable!L1391</f>
        <v>D10</v>
      </c>
      <c r="M1391" s="70" t="str">
        <f>sampletable!M1391</f>
        <v>ONT_LepF1+ONT_LCO1490</v>
      </c>
      <c r="N1391" s="70" t="str">
        <f>sampletable!N1391</f>
        <v>#N/A</v>
      </c>
      <c r="O1391" s="70" t="str">
        <f>sampletable!O1391</f>
        <v>ONT_LepR1+ONT_HCO2198</v>
      </c>
      <c r="P1391" s="70" t="str">
        <f>sampletable!P1391</f>
        <v>#N/A</v>
      </c>
      <c r="Q1391" s="70"/>
      <c r="R1391" s="70" t="str">
        <f>sampletable!R1391</f>
        <v>BC76</v>
      </c>
      <c r="S1391" s="70"/>
      <c r="T1391" s="70" t="str">
        <f>sampletable!T1391</f>
        <v>NB15</v>
      </c>
    </row>
    <row r="1392">
      <c r="A1392" s="70"/>
      <c r="B1392" s="70" t="str">
        <f>sampletable!B1392</f>
        <v>RMNH.5144298</v>
      </c>
      <c r="C1392" s="71" t="str">
        <f>sampletable!C1392</f>
        <v>Diptera</v>
      </c>
      <c r="D1392" s="71" t="str">
        <f>sampletable!D1392</f>
        <v>COI-5P</v>
      </c>
      <c r="E1392" s="70">
        <f>sampletable!E1392</f>
        <v>658</v>
      </c>
      <c r="F1392" s="70">
        <f>sampletable!F1392</f>
        <v>658</v>
      </c>
      <c r="G1392" s="71" t="str">
        <f>sampletable!G1392</f>
        <v>5. Invertebrate Mitochondrial</v>
      </c>
      <c r="H1392" s="70" t="str">
        <f>sampletable!H1392</f>
        <v>ARISE_SEQ_0173</v>
      </c>
      <c r="I1392" s="70" t="str">
        <f>sampletable!I1392</f>
        <v>NCBN001436</v>
      </c>
      <c r="J1392" s="70">
        <f>sampletable!J1392</f>
        <v>1100007631</v>
      </c>
      <c r="K1392" s="70" t="str">
        <f>sampletable!K1392</f>
        <v>DL005</v>
      </c>
      <c r="L1392" s="70" t="str">
        <f>sampletable!L1392</f>
        <v>D11</v>
      </c>
      <c r="M1392" s="70" t="str">
        <f>sampletable!M1392</f>
        <v>ONT_LepF1+ONT_LCO1490</v>
      </c>
      <c r="N1392" s="70" t="str">
        <f>sampletable!N1392</f>
        <v>#N/A</v>
      </c>
      <c r="O1392" s="70" t="str">
        <f>sampletable!O1392</f>
        <v>ONT_LepR1+ONT_HCO2198</v>
      </c>
      <c r="P1392" s="70" t="str">
        <f>sampletable!P1392</f>
        <v>#N/A</v>
      </c>
      <c r="Q1392" s="70"/>
      <c r="R1392" s="70" t="str">
        <f>sampletable!R1392</f>
        <v>BC84</v>
      </c>
      <c r="S1392" s="70"/>
      <c r="T1392" s="70" t="str">
        <f>sampletable!T1392</f>
        <v>NB15</v>
      </c>
    </row>
    <row r="1393">
      <c r="A1393" s="70"/>
      <c r="B1393" s="70" t="str">
        <f>sampletable!B1393</f>
        <v>RMNH.5144306</v>
      </c>
      <c r="C1393" s="71" t="str">
        <f>sampletable!C1393</f>
        <v>Staphylinidae</v>
      </c>
      <c r="D1393" s="71" t="str">
        <f>sampletable!D1393</f>
        <v>COI-5P</v>
      </c>
      <c r="E1393" s="70">
        <f>sampletable!E1393</f>
        <v>658</v>
      </c>
      <c r="F1393" s="70">
        <f>sampletable!F1393</f>
        <v>658</v>
      </c>
      <c r="G1393" s="71" t="str">
        <f>sampletable!G1393</f>
        <v>5. Invertebrate Mitochondrial</v>
      </c>
      <c r="H1393" s="70" t="str">
        <f>sampletable!H1393</f>
        <v>ARISE_SEQ_0173</v>
      </c>
      <c r="I1393" s="70" t="str">
        <f>sampletable!I1393</f>
        <v>NCBN001436</v>
      </c>
      <c r="J1393" s="70">
        <f>sampletable!J1393</f>
        <v>1100007632</v>
      </c>
      <c r="K1393" s="70" t="str">
        <f>sampletable!K1393</f>
        <v>DL005</v>
      </c>
      <c r="L1393" s="70" t="str">
        <f>sampletable!L1393</f>
        <v>D12</v>
      </c>
      <c r="M1393" s="70" t="str">
        <f>sampletable!M1393</f>
        <v>ONT_LepF1+ONT_LCO1490</v>
      </c>
      <c r="N1393" s="70" t="str">
        <f>sampletable!N1393</f>
        <v>#N/A</v>
      </c>
      <c r="O1393" s="70" t="str">
        <f>sampletable!O1393</f>
        <v>ONT_LepR1+ONT_HCO2198</v>
      </c>
      <c r="P1393" s="70" t="str">
        <f>sampletable!P1393</f>
        <v>#N/A</v>
      </c>
      <c r="Q1393" s="70"/>
      <c r="R1393" s="70" t="str">
        <f>sampletable!R1393</f>
        <v>BC92</v>
      </c>
      <c r="S1393" s="70"/>
      <c r="T1393" s="70" t="str">
        <f>sampletable!T1393</f>
        <v>NB15</v>
      </c>
    </row>
    <row r="1394">
      <c r="A1394" s="70"/>
      <c r="B1394" s="70" t="str">
        <f>sampletable!B1394</f>
        <v>RMNH.5144219</v>
      </c>
      <c r="C1394" s="71" t="str">
        <f>sampletable!C1394</f>
        <v>Nemobius sylvestris</v>
      </c>
      <c r="D1394" s="71" t="str">
        <f>sampletable!D1394</f>
        <v>COI-5P</v>
      </c>
      <c r="E1394" s="70">
        <f>sampletable!E1394</f>
        <v>658</v>
      </c>
      <c r="F1394" s="70">
        <f>sampletable!F1394</f>
        <v>658</v>
      </c>
      <c r="G1394" s="71" t="str">
        <f>sampletable!G1394</f>
        <v>5. Invertebrate Mitochondrial</v>
      </c>
      <c r="H1394" s="70" t="str">
        <f>sampletable!H1394</f>
        <v>ARISE_SEQ_0173</v>
      </c>
      <c r="I1394" s="70" t="str">
        <f>sampletable!I1394</f>
        <v>NCBN001436</v>
      </c>
      <c r="J1394" s="70">
        <f>sampletable!J1394</f>
        <v>1100007633</v>
      </c>
      <c r="K1394" s="70" t="str">
        <f>sampletable!K1394</f>
        <v>DL005</v>
      </c>
      <c r="L1394" s="70" t="str">
        <f>sampletable!L1394</f>
        <v>E01</v>
      </c>
      <c r="M1394" s="70" t="str">
        <f>sampletable!M1394</f>
        <v>ONT_LepF1+ONT_LCO1490</v>
      </c>
      <c r="N1394" s="70" t="str">
        <f>sampletable!N1394</f>
        <v>#N/A</v>
      </c>
      <c r="O1394" s="70" t="str">
        <f>sampletable!O1394</f>
        <v>ONT_LepR1+ONT_HCO2198</v>
      </c>
      <c r="P1394" s="70" t="str">
        <f>sampletable!P1394</f>
        <v>#N/A</v>
      </c>
      <c r="Q1394" s="70"/>
      <c r="R1394" s="70" t="str">
        <f>sampletable!R1394</f>
        <v>BC05</v>
      </c>
      <c r="S1394" s="70"/>
      <c r="T1394" s="70" t="str">
        <f>sampletable!T1394</f>
        <v>NB15</v>
      </c>
    </row>
    <row r="1395">
      <c r="A1395" s="70"/>
      <c r="B1395" s="70" t="str">
        <f>sampletable!B1395</f>
        <v>RMNH.5144227</v>
      </c>
      <c r="C1395" s="71" t="str">
        <f>sampletable!C1395</f>
        <v>Staphylinidae</v>
      </c>
      <c r="D1395" s="71" t="str">
        <f>sampletable!D1395</f>
        <v>COI-5P</v>
      </c>
      <c r="E1395" s="70">
        <f>sampletable!E1395</f>
        <v>658</v>
      </c>
      <c r="F1395" s="70">
        <f>sampletable!F1395</f>
        <v>658</v>
      </c>
      <c r="G1395" s="71" t="str">
        <f>sampletable!G1395</f>
        <v>5. Invertebrate Mitochondrial</v>
      </c>
      <c r="H1395" s="70" t="str">
        <f>sampletable!H1395</f>
        <v>ARISE_SEQ_0173</v>
      </c>
      <c r="I1395" s="70" t="str">
        <f>sampletable!I1395</f>
        <v>NCBN001436</v>
      </c>
      <c r="J1395" s="70">
        <f>sampletable!J1395</f>
        <v>1100007634</v>
      </c>
      <c r="K1395" s="70" t="str">
        <f>sampletable!K1395</f>
        <v>DL005</v>
      </c>
      <c r="L1395" s="70" t="str">
        <f>sampletable!L1395</f>
        <v>E02</v>
      </c>
      <c r="M1395" s="70" t="str">
        <f>sampletable!M1395</f>
        <v>ONT_LepF1+ONT_LCO1490</v>
      </c>
      <c r="N1395" s="70" t="str">
        <f>sampletable!N1395</f>
        <v>#N/A</v>
      </c>
      <c r="O1395" s="70" t="str">
        <f>sampletable!O1395</f>
        <v>ONT_LepR1+ONT_HCO2198</v>
      </c>
      <c r="P1395" s="70" t="str">
        <f>sampletable!P1395</f>
        <v>#N/A</v>
      </c>
      <c r="Q1395" s="70"/>
      <c r="R1395" s="70" t="str">
        <f>sampletable!R1395</f>
        <v>BC13</v>
      </c>
      <c r="S1395" s="70"/>
      <c r="T1395" s="70" t="str">
        <f>sampletable!T1395</f>
        <v>NB15</v>
      </c>
    </row>
    <row r="1396">
      <c r="A1396" s="70"/>
      <c r="B1396" s="70" t="str">
        <f>sampletable!B1396</f>
        <v>RMNH.5144235</v>
      </c>
      <c r="C1396" s="71" t="str">
        <f>sampletable!C1396</f>
        <v>Calliphoridae</v>
      </c>
      <c r="D1396" s="71" t="str">
        <f>sampletable!D1396</f>
        <v>COI-5P</v>
      </c>
      <c r="E1396" s="70">
        <f>sampletable!E1396</f>
        <v>658</v>
      </c>
      <c r="F1396" s="70">
        <f>sampletable!F1396</f>
        <v>658</v>
      </c>
      <c r="G1396" s="71" t="str">
        <f>sampletable!G1396</f>
        <v>5. Invertebrate Mitochondrial</v>
      </c>
      <c r="H1396" s="70" t="str">
        <f>sampletable!H1396</f>
        <v>ARISE_SEQ_0173</v>
      </c>
      <c r="I1396" s="70" t="str">
        <f>sampletable!I1396</f>
        <v>NCBN001436</v>
      </c>
      <c r="J1396" s="70">
        <f>sampletable!J1396</f>
        <v>1100007635</v>
      </c>
      <c r="K1396" s="70" t="str">
        <f>sampletable!K1396</f>
        <v>DL005</v>
      </c>
      <c r="L1396" s="70" t="str">
        <f>sampletable!L1396</f>
        <v>E03</v>
      </c>
      <c r="M1396" s="70" t="str">
        <f>sampletable!M1396</f>
        <v>ONT_LepF1+ONT_LCO1490</v>
      </c>
      <c r="N1396" s="70" t="str">
        <f>sampletable!N1396</f>
        <v>#N/A</v>
      </c>
      <c r="O1396" s="70" t="str">
        <f>sampletable!O1396</f>
        <v>ONT_LepR1+ONT_HCO2198</v>
      </c>
      <c r="P1396" s="70" t="str">
        <f>sampletable!P1396</f>
        <v>#N/A</v>
      </c>
      <c r="Q1396" s="70"/>
      <c r="R1396" s="70" t="str">
        <f>sampletable!R1396</f>
        <v>BC21</v>
      </c>
      <c r="S1396" s="70"/>
      <c r="T1396" s="70" t="str">
        <f>sampletable!T1396</f>
        <v>NB15</v>
      </c>
    </row>
    <row r="1397">
      <c r="A1397" s="70"/>
      <c r="B1397" s="70" t="str">
        <f>sampletable!B1397</f>
        <v>RMNH.5144243</v>
      </c>
      <c r="C1397" s="71" t="str">
        <f>sampletable!C1397</f>
        <v>Araneae</v>
      </c>
      <c r="D1397" s="71" t="str">
        <f>sampletable!D1397</f>
        <v>COI-5P</v>
      </c>
      <c r="E1397" s="70">
        <f>sampletable!E1397</f>
        <v>658</v>
      </c>
      <c r="F1397" s="70">
        <f>sampletable!F1397</f>
        <v>658</v>
      </c>
      <c r="G1397" s="71" t="str">
        <f>sampletable!G1397</f>
        <v>5. Invertebrate Mitochondrial</v>
      </c>
      <c r="H1397" s="70" t="str">
        <f>sampletable!H1397</f>
        <v>ARISE_SEQ_0173</v>
      </c>
      <c r="I1397" s="70" t="str">
        <f>sampletable!I1397</f>
        <v>NCBN001436</v>
      </c>
      <c r="J1397" s="70">
        <f>sampletable!J1397</f>
        <v>1100007636</v>
      </c>
      <c r="K1397" s="70" t="str">
        <f>sampletable!K1397</f>
        <v>DL005</v>
      </c>
      <c r="L1397" s="70" t="str">
        <f>sampletable!L1397</f>
        <v>E04</v>
      </c>
      <c r="M1397" s="70" t="str">
        <f>sampletable!M1397</f>
        <v>ONT_LepF1+ONT_LCO1490</v>
      </c>
      <c r="N1397" s="70" t="str">
        <f>sampletable!N1397</f>
        <v>#N/A</v>
      </c>
      <c r="O1397" s="70" t="str">
        <f>sampletable!O1397</f>
        <v>ONT_LepR1+ONT_HCO2198</v>
      </c>
      <c r="P1397" s="70" t="str">
        <f>sampletable!P1397</f>
        <v>#N/A</v>
      </c>
      <c r="Q1397" s="70"/>
      <c r="R1397" s="70" t="str">
        <f>sampletable!R1397</f>
        <v>BC29</v>
      </c>
      <c r="S1397" s="70"/>
      <c r="T1397" s="70" t="str">
        <f>sampletable!T1397</f>
        <v>NB15</v>
      </c>
    </row>
    <row r="1398">
      <c r="A1398" s="70"/>
      <c r="B1398" s="70" t="str">
        <f>sampletable!B1398</f>
        <v>RMNH.5144251</v>
      </c>
      <c r="C1398" s="71" t="str">
        <f>sampletable!C1398</f>
        <v>Scathophagidae</v>
      </c>
      <c r="D1398" s="71" t="str">
        <f>sampletable!D1398</f>
        <v>COI-5P</v>
      </c>
      <c r="E1398" s="70">
        <f>sampletable!E1398</f>
        <v>658</v>
      </c>
      <c r="F1398" s="70">
        <f>sampletable!F1398</f>
        <v>658</v>
      </c>
      <c r="G1398" s="71" t="str">
        <f>sampletable!G1398</f>
        <v>5. Invertebrate Mitochondrial</v>
      </c>
      <c r="H1398" s="70" t="str">
        <f>sampletable!H1398</f>
        <v>ARISE_SEQ_0173</v>
      </c>
      <c r="I1398" s="70" t="str">
        <f>sampletable!I1398</f>
        <v>NCBN001436</v>
      </c>
      <c r="J1398" s="70">
        <f>sampletable!J1398</f>
        <v>1100007637</v>
      </c>
      <c r="K1398" s="70" t="str">
        <f>sampletable!K1398</f>
        <v>DL005</v>
      </c>
      <c r="L1398" s="70" t="str">
        <f>sampletable!L1398</f>
        <v>E05</v>
      </c>
      <c r="M1398" s="70" t="str">
        <f>sampletable!M1398</f>
        <v>ONT_LepF1+ONT_LCO1490</v>
      </c>
      <c r="N1398" s="70" t="str">
        <f>sampletable!N1398</f>
        <v>#N/A</v>
      </c>
      <c r="O1398" s="70" t="str">
        <f>sampletable!O1398</f>
        <v>ONT_LepR1+ONT_HCO2198</v>
      </c>
      <c r="P1398" s="70" t="str">
        <f>sampletable!P1398</f>
        <v>#N/A</v>
      </c>
      <c r="Q1398" s="70"/>
      <c r="R1398" s="70" t="str">
        <f>sampletable!R1398</f>
        <v>BC37</v>
      </c>
      <c r="S1398" s="70"/>
      <c r="T1398" s="70" t="str">
        <f>sampletable!T1398</f>
        <v>NB15</v>
      </c>
    </row>
    <row r="1399">
      <c r="A1399" s="70"/>
      <c r="B1399" s="70" t="str">
        <f>sampletable!B1399</f>
        <v>RMNH.5144259</v>
      </c>
      <c r="C1399" s="71" t="str">
        <f>sampletable!C1399</f>
        <v>Heleomyzidae</v>
      </c>
      <c r="D1399" s="71" t="str">
        <f>sampletable!D1399</f>
        <v>COI-5P</v>
      </c>
      <c r="E1399" s="70">
        <f>sampletable!E1399</f>
        <v>658</v>
      </c>
      <c r="F1399" s="70">
        <f>sampletable!F1399</f>
        <v>658</v>
      </c>
      <c r="G1399" s="71" t="str">
        <f>sampletable!G1399</f>
        <v>5. Invertebrate Mitochondrial</v>
      </c>
      <c r="H1399" s="70" t="str">
        <f>sampletable!H1399</f>
        <v>ARISE_SEQ_0173</v>
      </c>
      <c r="I1399" s="70" t="str">
        <f>sampletable!I1399</f>
        <v>NCBN001436</v>
      </c>
      <c r="J1399" s="70">
        <f>sampletable!J1399</f>
        <v>1100007638</v>
      </c>
      <c r="K1399" s="70" t="str">
        <f>sampletable!K1399</f>
        <v>DL005</v>
      </c>
      <c r="L1399" s="70" t="str">
        <f>sampletable!L1399</f>
        <v>E06</v>
      </c>
      <c r="M1399" s="70" t="str">
        <f>sampletable!M1399</f>
        <v>ONT_LepF1+ONT_LCO1490</v>
      </c>
      <c r="N1399" s="70" t="str">
        <f>sampletable!N1399</f>
        <v>#N/A</v>
      </c>
      <c r="O1399" s="70" t="str">
        <f>sampletable!O1399</f>
        <v>ONT_LepR1+ONT_HCO2198</v>
      </c>
      <c r="P1399" s="70" t="str">
        <f>sampletable!P1399</f>
        <v>#N/A</v>
      </c>
      <c r="Q1399" s="70"/>
      <c r="R1399" s="70" t="str">
        <f>sampletable!R1399</f>
        <v>BC45</v>
      </c>
      <c r="S1399" s="70"/>
      <c r="T1399" s="70" t="str">
        <f>sampletable!T1399</f>
        <v>NB15</v>
      </c>
    </row>
    <row r="1400">
      <c r="A1400" s="70"/>
      <c r="B1400" s="70" t="str">
        <f>sampletable!B1400</f>
        <v>RMNH.5144267</v>
      </c>
      <c r="C1400" s="71" t="str">
        <f>sampletable!C1400</f>
        <v>Staphylinidae</v>
      </c>
      <c r="D1400" s="71" t="str">
        <f>sampletable!D1400</f>
        <v>COI-5P</v>
      </c>
      <c r="E1400" s="70">
        <f>sampletable!E1400</f>
        <v>658</v>
      </c>
      <c r="F1400" s="70">
        <f>sampletable!F1400</f>
        <v>658</v>
      </c>
      <c r="G1400" s="71" t="str">
        <f>sampletable!G1400</f>
        <v>5. Invertebrate Mitochondrial</v>
      </c>
      <c r="H1400" s="70" t="str">
        <f>sampletable!H1400</f>
        <v>ARISE_SEQ_0173</v>
      </c>
      <c r="I1400" s="70" t="str">
        <f>sampletable!I1400</f>
        <v>NCBN001436</v>
      </c>
      <c r="J1400" s="70">
        <f>sampletable!J1400</f>
        <v>1100007639</v>
      </c>
      <c r="K1400" s="70" t="str">
        <f>sampletable!K1400</f>
        <v>DL005</v>
      </c>
      <c r="L1400" s="70" t="str">
        <f>sampletable!L1400</f>
        <v>E07</v>
      </c>
      <c r="M1400" s="70" t="str">
        <f>sampletable!M1400</f>
        <v>ONT_LepF1+ONT_LCO1490</v>
      </c>
      <c r="N1400" s="70" t="str">
        <f>sampletable!N1400</f>
        <v>#N/A</v>
      </c>
      <c r="O1400" s="70" t="str">
        <f>sampletable!O1400</f>
        <v>ONT_LepR1+ONT_HCO2198</v>
      </c>
      <c r="P1400" s="70" t="str">
        <f>sampletable!P1400</f>
        <v>#N/A</v>
      </c>
      <c r="Q1400" s="70"/>
      <c r="R1400" s="70" t="str">
        <f>sampletable!R1400</f>
        <v>BC53</v>
      </c>
      <c r="S1400" s="70"/>
      <c r="T1400" s="70" t="str">
        <f>sampletable!T1400</f>
        <v>NB15</v>
      </c>
    </row>
    <row r="1401">
      <c r="A1401" s="70"/>
      <c r="B1401" s="70" t="str">
        <f>sampletable!B1401</f>
        <v>RMNH.5144275</v>
      </c>
      <c r="C1401" s="71" t="str">
        <f>sampletable!C1401</f>
        <v>Coleoptera</v>
      </c>
      <c r="D1401" s="71" t="str">
        <f>sampletable!D1401</f>
        <v>COI-5P</v>
      </c>
      <c r="E1401" s="70">
        <f>sampletable!E1401</f>
        <v>658</v>
      </c>
      <c r="F1401" s="70">
        <f>sampletable!F1401</f>
        <v>658</v>
      </c>
      <c r="G1401" s="71" t="str">
        <f>sampletable!G1401</f>
        <v>5. Invertebrate Mitochondrial</v>
      </c>
      <c r="H1401" s="70" t="str">
        <f>sampletable!H1401</f>
        <v>ARISE_SEQ_0173</v>
      </c>
      <c r="I1401" s="70" t="str">
        <f>sampletable!I1401</f>
        <v>NCBN001436</v>
      </c>
      <c r="J1401" s="70">
        <f>sampletable!J1401</f>
        <v>1100007640</v>
      </c>
      <c r="K1401" s="70" t="str">
        <f>sampletable!K1401</f>
        <v>DL005</v>
      </c>
      <c r="L1401" s="70" t="str">
        <f>sampletable!L1401</f>
        <v>E08</v>
      </c>
      <c r="M1401" s="70" t="str">
        <f>sampletable!M1401</f>
        <v>ONT_LepF1+ONT_LCO1490</v>
      </c>
      <c r="N1401" s="70" t="str">
        <f>sampletable!N1401</f>
        <v>#N/A</v>
      </c>
      <c r="O1401" s="70" t="str">
        <f>sampletable!O1401</f>
        <v>ONT_LepR1+ONT_HCO2198</v>
      </c>
      <c r="P1401" s="70" t="str">
        <f>sampletable!P1401</f>
        <v>#N/A</v>
      </c>
      <c r="Q1401" s="70"/>
      <c r="R1401" s="70" t="str">
        <f>sampletable!R1401</f>
        <v>BC61</v>
      </c>
      <c r="S1401" s="70"/>
      <c r="T1401" s="70" t="str">
        <f>sampletable!T1401</f>
        <v>NB15</v>
      </c>
    </row>
    <row r="1402">
      <c r="A1402" s="70"/>
      <c r="B1402" s="70" t="str">
        <f>sampletable!B1402</f>
        <v>RMNH.5144283</v>
      </c>
      <c r="C1402" s="71" t="str">
        <f>sampletable!C1402</f>
        <v>Coleoptera</v>
      </c>
      <c r="D1402" s="71" t="str">
        <f>sampletable!D1402</f>
        <v>COI-5P</v>
      </c>
      <c r="E1402" s="70">
        <f>sampletable!E1402</f>
        <v>658</v>
      </c>
      <c r="F1402" s="70">
        <f>sampletable!F1402</f>
        <v>658</v>
      </c>
      <c r="G1402" s="71" t="str">
        <f>sampletable!G1402</f>
        <v>5. Invertebrate Mitochondrial</v>
      </c>
      <c r="H1402" s="70" t="str">
        <f>sampletable!H1402</f>
        <v>ARISE_SEQ_0173</v>
      </c>
      <c r="I1402" s="70" t="str">
        <f>sampletable!I1402</f>
        <v>NCBN001436</v>
      </c>
      <c r="J1402" s="70">
        <f>sampletable!J1402</f>
        <v>1100007641</v>
      </c>
      <c r="K1402" s="70" t="str">
        <f>sampletable!K1402</f>
        <v>DL005</v>
      </c>
      <c r="L1402" s="70" t="str">
        <f>sampletable!L1402</f>
        <v>E09</v>
      </c>
      <c r="M1402" s="70" t="str">
        <f>sampletable!M1402</f>
        <v>ONT_LepF1+ONT_LCO1490</v>
      </c>
      <c r="N1402" s="70" t="str">
        <f>sampletable!N1402</f>
        <v>#N/A</v>
      </c>
      <c r="O1402" s="70" t="str">
        <f>sampletable!O1402</f>
        <v>ONT_LepR1+ONT_HCO2198</v>
      </c>
      <c r="P1402" s="70" t="str">
        <f>sampletable!P1402</f>
        <v>#N/A</v>
      </c>
      <c r="Q1402" s="70"/>
      <c r="R1402" s="70" t="str">
        <f>sampletable!R1402</f>
        <v>BC69</v>
      </c>
      <c r="S1402" s="70"/>
      <c r="T1402" s="70" t="str">
        <f>sampletable!T1402</f>
        <v>NB15</v>
      </c>
    </row>
    <row r="1403">
      <c r="A1403" s="70"/>
      <c r="B1403" s="70" t="str">
        <f>sampletable!B1403</f>
        <v>RMNH.5144291</v>
      </c>
      <c r="C1403" s="71" t="str">
        <f>sampletable!C1403</f>
        <v>Coleoptera</v>
      </c>
      <c r="D1403" s="71" t="str">
        <f>sampletable!D1403</f>
        <v>COI-5P</v>
      </c>
      <c r="E1403" s="70">
        <f>sampletable!E1403</f>
        <v>658</v>
      </c>
      <c r="F1403" s="70">
        <f>sampletable!F1403</f>
        <v>658</v>
      </c>
      <c r="G1403" s="71" t="str">
        <f>sampletable!G1403</f>
        <v>5. Invertebrate Mitochondrial</v>
      </c>
      <c r="H1403" s="70" t="str">
        <f>sampletable!H1403</f>
        <v>ARISE_SEQ_0173</v>
      </c>
      <c r="I1403" s="70" t="str">
        <f>sampletable!I1403</f>
        <v>NCBN001436</v>
      </c>
      <c r="J1403" s="70">
        <f>sampletable!J1403</f>
        <v>1100007642</v>
      </c>
      <c r="K1403" s="70" t="str">
        <f>sampletable!K1403</f>
        <v>DL005</v>
      </c>
      <c r="L1403" s="70" t="str">
        <f>sampletable!L1403</f>
        <v>E10</v>
      </c>
      <c r="M1403" s="70" t="str">
        <f>sampletable!M1403</f>
        <v>ONT_LepF1+ONT_LCO1490</v>
      </c>
      <c r="N1403" s="70" t="str">
        <f>sampletable!N1403</f>
        <v>#N/A</v>
      </c>
      <c r="O1403" s="70" t="str">
        <f>sampletable!O1403</f>
        <v>ONT_LepR1+ONT_HCO2198</v>
      </c>
      <c r="P1403" s="70" t="str">
        <f>sampletable!P1403</f>
        <v>#N/A</v>
      </c>
      <c r="Q1403" s="70"/>
      <c r="R1403" s="70" t="str">
        <f>sampletable!R1403</f>
        <v>BC77</v>
      </c>
      <c r="S1403" s="70"/>
      <c r="T1403" s="70" t="str">
        <f>sampletable!T1403</f>
        <v>NB15</v>
      </c>
    </row>
    <row r="1404">
      <c r="A1404" s="70"/>
      <c r="B1404" s="70" t="str">
        <f>sampletable!B1404</f>
        <v>RMNH.5144299</v>
      </c>
      <c r="C1404" s="71" t="str">
        <f>sampletable!C1404</f>
        <v>Diptera</v>
      </c>
      <c r="D1404" s="71" t="str">
        <f>sampletable!D1404</f>
        <v>COI-5P</v>
      </c>
      <c r="E1404" s="70">
        <f>sampletable!E1404</f>
        <v>658</v>
      </c>
      <c r="F1404" s="70">
        <f>sampletable!F1404</f>
        <v>658</v>
      </c>
      <c r="G1404" s="71" t="str">
        <f>sampletable!G1404</f>
        <v>5. Invertebrate Mitochondrial</v>
      </c>
      <c r="H1404" s="70" t="str">
        <f>sampletable!H1404</f>
        <v>ARISE_SEQ_0173</v>
      </c>
      <c r="I1404" s="70" t="str">
        <f>sampletable!I1404</f>
        <v>NCBN001436</v>
      </c>
      <c r="J1404" s="70">
        <f>sampletable!J1404</f>
        <v>1100007643</v>
      </c>
      <c r="K1404" s="70" t="str">
        <f>sampletable!K1404</f>
        <v>DL005</v>
      </c>
      <c r="L1404" s="70" t="str">
        <f>sampletable!L1404</f>
        <v>E11</v>
      </c>
      <c r="M1404" s="70" t="str">
        <f>sampletable!M1404</f>
        <v>ONT_LepF1+ONT_LCO1490</v>
      </c>
      <c r="N1404" s="70" t="str">
        <f>sampletable!N1404</f>
        <v>#N/A</v>
      </c>
      <c r="O1404" s="70" t="str">
        <f>sampletable!O1404</f>
        <v>ONT_LepR1+ONT_HCO2198</v>
      </c>
      <c r="P1404" s="70" t="str">
        <f>sampletable!P1404</f>
        <v>#N/A</v>
      </c>
      <c r="Q1404" s="70"/>
      <c r="R1404" s="70" t="str">
        <f>sampletable!R1404</f>
        <v>BC85</v>
      </c>
      <c r="S1404" s="70"/>
      <c r="T1404" s="70" t="str">
        <f>sampletable!T1404</f>
        <v>NB15</v>
      </c>
    </row>
    <row r="1405">
      <c r="A1405" s="70"/>
      <c r="B1405" s="70" t="str">
        <f>sampletable!B1405</f>
        <v>RMNH.5144307</v>
      </c>
      <c r="C1405" s="71" t="str">
        <f>sampletable!C1405</f>
        <v>Staphylinidae</v>
      </c>
      <c r="D1405" s="71" t="str">
        <f>sampletable!D1405</f>
        <v>COI-5P</v>
      </c>
      <c r="E1405" s="70">
        <f>sampletable!E1405</f>
        <v>658</v>
      </c>
      <c r="F1405" s="70">
        <f>sampletable!F1405</f>
        <v>658</v>
      </c>
      <c r="G1405" s="71" t="str">
        <f>sampletable!G1405</f>
        <v>5. Invertebrate Mitochondrial</v>
      </c>
      <c r="H1405" s="70" t="str">
        <f>sampletable!H1405</f>
        <v>ARISE_SEQ_0173</v>
      </c>
      <c r="I1405" s="70" t="str">
        <f>sampletable!I1405</f>
        <v>NCBN001436</v>
      </c>
      <c r="J1405" s="70">
        <f>sampletable!J1405</f>
        <v>1100007644</v>
      </c>
      <c r="K1405" s="70" t="str">
        <f>sampletable!K1405</f>
        <v>DL005</v>
      </c>
      <c r="L1405" s="70" t="str">
        <f>sampletable!L1405</f>
        <v>E12</v>
      </c>
      <c r="M1405" s="70" t="str">
        <f>sampletable!M1405</f>
        <v>ONT_LepF1+ONT_LCO1490</v>
      </c>
      <c r="N1405" s="70" t="str">
        <f>sampletable!N1405</f>
        <v>#N/A</v>
      </c>
      <c r="O1405" s="70" t="str">
        <f>sampletable!O1405</f>
        <v>ONT_LepR1+ONT_HCO2198</v>
      </c>
      <c r="P1405" s="70" t="str">
        <f>sampletable!P1405</f>
        <v>#N/A</v>
      </c>
      <c r="Q1405" s="70"/>
      <c r="R1405" s="70" t="str">
        <f>sampletable!R1405</f>
        <v>BC93</v>
      </c>
      <c r="S1405" s="70"/>
      <c r="T1405" s="70" t="str">
        <f>sampletable!T1405</f>
        <v>NB15</v>
      </c>
    </row>
    <row r="1406">
      <c r="A1406" s="70"/>
      <c r="B1406" s="70" t="str">
        <f>sampletable!B1406</f>
        <v>RMNH.5144220</v>
      </c>
      <c r="C1406" s="71" t="str">
        <f>sampletable!C1406</f>
        <v>Hylobius abietis</v>
      </c>
      <c r="D1406" s="71" t="str">
        <f>sampletable!D1406</f>
        <v>COI-5P</v>
      </c>
      <c r="E1406" s="70">
        <f>sampletable!E1406</f>
        <v>658</v>
      </c>
      <c r="F1406" s="70">
        <f>sampletable!F1406</f>
        <v>658</v>
      </c>
      <c r="G1406" s="71" t="str">
        <f>sampletable!G1406</f>
        <v>5. Invertebrate Mitochondrial</v>
      </c>
      <c r="H1406" s="70" t="str">
        <f>sampletable!H1406</f>
        <v>ARISE_SEQ_0173</v>
      </c>
      <c r="I1406" s="70" t="str">
        <f>sampletable!I1406</f>
        <v>NCBN001436</v>
      </c>
      <c r="J1406" s="70">
        <f>sampletable!J1406</f>
        <v>1100007645</v>
      </c>
      <c r="K1406" s="70" t="str">
        <f>sampletable!K1406</f>
        <v>DL005</v>
      </c>
      <c r="L1406" s="70" t="str">
        <f>sampletable!L1406</f>
        <v>F01</v>
      </c>
      <c r="M1406" s="70" t="str">
        <f>sampletable!M1406</f>
        <v>ONT_LepF1+ONT_LCO1490</v>
      </c>
      <c r="N1406" s="70" t="str">
        <f>sampletable!N1406</f>
        <v>#N/A</v>
      </c>
      <c r="O1406" s="70" t="str">
        <f>sampletable!O1406</f>
        <v>ONT_LepR1+ONT_HCO2198</v>
      </c>
      <c r="P1406" s="70" t="str">
        <f>sampletable!P1406</f>
        <v>#N/A</v>
      </c>
      <c r="Q1406" s="70"/>
      <c r="R1406" s="70" t="str">
        <f>sampletable!R1406</f>
        <v>BC06</v>
      </c>
      <c r="S1406" s="70"/>
      <c r="T1406" s="70" t="str">
        <f>sampletable!T1406</f>
        <v>NB15</v>
      </c>
    </row>
    <row r="1407">
      <c r="A1407" s="70"/>
      <c r="B1407" s="70" t="str">
        <f>sampletable!B1407</f>
        <v>RMNH.5144228</v>
      </c>
      <c r="C1407" s="71" t="str">
        <f>sampletable!C1407</f>
        <v>Staphylinidae</v>
      </c>
      <c r="D1407" s="71" t="str">
        <f>sampletable!D1407</f>
        <v>COI-5P</v>
      </c>
      <c r="E1407" s="70">
        <f>sampletable!E1407</f>
        <v>658</v>
      </c>
      <c r="F1407" s="70">
        <f>sampletable!F1407</f>
        <v>658</v>
      </c>
      <c r="G1407" s="71" t="str">
        <f>sampletable!G1407</f>
        <v>5. Invertebrate Mitochondrial</v>
      </c>
      <c r="H1407" s="70" t="str">
        <f>sampletable!H1407</f>
        <v>ARISE_SEQ_0173</v>
      </c>
      <c r="I1407" s="70" t="str">
        <f>sampletable!I1407</f>
        <v>NCBN001436</v>
      </c>
      <c r="J1407" s="70">
        <f>sampletable!J1407</f>
        <v>1100007646</v>
      </c>
      <c r="K1407" s="70" t="str">
        <f>sampletable!K1407</f>
        <v>DL005</v>
      </c>
      <c r="L1407" s="70" t="str">
        <f>sampletable!L1407</f>
        <v>F02</v>
      </c>
      <c r="M1407" s="70" t="str">
        <f>sampletable!M1407</f>
        <v>ONT_LepF1+ONT_LCO1490</v>
      </c>
      <c r="N1407" s="70" t="str">
        <f>sampletable!N1407</f>
        <v>#N/A</v>
      </c>
      <c r="O1407" s="70" t="str">
        <f>sampletable!O1407</f>
        <v>ONT_LepR1+ONT_HCO2198</v>
      </c>
      <c r="P1407" s="70" t="str">
        <f>sampletable!P1407</f>
        <v>#N/A</v>
      </c>
      <c r="Q1407" s="70"/>
      <c r="R1407" s="70" t="str">
        <f>sampletable!R1407</f>
        <v>BC14</v>
      </c>
      <c r="S1407" s="70"/>
      <c r="T1407" s="70" t="str">
        <f>sampletable!T1407</f>
        <v>NB15</v>
      </c>
    </row>
    <row r="1408">
      <c r="A1408" s="70"/>
      <c r="B1408" s="70" t="str">
        <f>sampletable!B1408</f>
        <v>RMNH.5144236</v>
      </c>
      <c r="C1408" s="71" t="str">
        <f>sampletable!C1408</f>
        <v>Phosphuga atrata</v>
      </c>
      <c r="D1408" s="71" t="str">
        <f>sampletable!D1408</f>
        <v>COI-5P</v>
      </c>
      <c r="E1408" s="70">
        <f>sampletable!E1408</f>
        <v>658</v>
      </c>
      <c r="F1408" s="70">
        <f>sampletable!F1408</f>
        <v>658</v>
      </c>
      <c r="G1408" s="71" t="str">
        <f>sampletable!G1408</f>
        <v>5. Invertebrate Mitochondrial</v>
      </c>
      <c r="H1408" s="70" t="str">
        <f>sampletable!H1408</f>
        <v>ARISE_SEQ_0173</v>
      </c>
      <c r="I1408" s="70" t="str">
        <f>sampletable!I1408</f>
        <v>NCBN001436</v>
      </c>
      <c r="J1408" s="70">
        <f>sampletable!J1408</f>
        <v>1100007647</v>
      </c>
      <c r="K1408" s="70" t="str">
        <f>sampletable!K1408</f>
        <v>DL005</v>
      </c>
      <c r="L1408" s="70" t="str">
        <f>sampletable!L1408</f>
        <v>F03</v>
      </c>
      <c r="M1408" s="70" t="str">
        <f>sampletable!M1408</f>
        <v>ONT_LepF1+ONT_LCO1490</v>
      </c>
      <c r="N1408" s="70" t="str">
        <f>sampletable!N1408</f>
        <v>#N/A</v>
      </c>
      <c r="O1408" s="70" t="str">
        <f>sampletable!O1408</f>
        <v>ONT_LepR1+ONT_HCO2198</v>
      </c>
      <c r="P1408" s="70" t="str">
        <f>sampletable!P1408</f>
        <v>#N/A</v>
      </c>
      <c r="Q1408" s="70"/>
      <c r="R1408" s="70" t="str">
        <f>sampletable!R1408</f>
        <v>BC22</v>
      </c>
      <c r="S1408" s="70"/>
      <c r="T1408" s="70" t="str">
        <f>sampletable!T1408</f>
        <v>NB15</v>
      </c>
    </row>
    <row r="1409">
      <c r="A1409" s="70"/>
      <c r="B1409" s="70" t="str">
        <f>sampletable!B1409</f>
        <v>RMNH.5144244</v>
      </c>
      <c r="C1409" s="71" t="str">
        <f>sampletable!C1409</f>
        <v>Araneae</v>
      </c>
      <c r="D1409" s="71" t="str">
        <f>sampletable!D1409</f>
        <v>COI-5P</v>
      </c>
      <c r="E1409" s="70">
        <f>sampletable!E1409</f>
        <v>658</v>
      </c>
      <c r="F1409" s="70">
        <f>sampletable!F1409</f>
        <v>658</v>
      </c>
      <c r="G1409" s="71" t="str">
        <f>sampletable!G1409</f>
        <v>5. Invertebrate Mitochondrial</v>
      </c>
      <c r="H1409" s="70" t="str">
        <f>sampletable!H1409</f>
        <v>ARISE_SEQ_0173</v>
      </c>
      <c r="I1409" s="70" t="str">
        <f>sampletable!I1409</f>
        <v>NCBN001436</v>
      </c>
      <c r="J1409" s="70">
        <f>sampletable!J1409</f>
        <v>1100007648</v>
      </c>
      <c r="K1409" s="70" t="str">
        <f>sampletable!K1409</f>
        <v>DL005</v>
      </c>
      <c r="L1409" s="70" t="str">
        <f>sampletable!L1409</f>
        <v>F04</v>
      </c>
      <c r="M1409" s="70" t="str">
        <f>sampletable!M1409</f>
        <v>ONT_LepF1+ONT_LCO1490</v>
      </c>
      <c r="N1409" s="70" t="str">
        <f>sampletable!N1409</f>
        <v>#N/A</v>
      </c>
      <c r="O1409" s="70" t="str">
        <f>sampletable!O1409</f>
        <v>ONT_LepR1+ONT_HCO2198</v>
      </c>
      <c r="P1409" s="70" t="str">
        <f>sampletable!P1409</f>
        <v>#N/A</v>
      </c>
      <c r="Q1409" s="70"/>
      <c r="R1409" s="70" t="str">
        <f>sampletable!R1409</f>
        <v>BC30</v>
      </c>
      <c r="S1409" s="70"/>
      <c r="T1409" s="70" t="str">
        <f>sampletable!T1409</f>
        <v>NB15</v>
      </c>
    </row>
    <row r="1410">
      <c r="A1410" s="70"/>
      <c r="B1410" s="70" t="str">
        <f>sampletable!B1410</f>
        <v>RMNH.5144252</v>
      </c>
      <c r="C1410" s="71" t="str">
        <f>sampletable!C1410</f>
        <v>Scathophagidae</v>
      </c>
      <c r="D1410" s="71" t="str">
        <f>sampletable!D1410</f>
        <v>COI-5P</v>
      </c>
      <c r="E1410" s="70">
        <f>sampletable!E1410</f>
        <v>658</v>
      </c>
      <c r="F1410" s="70">
        <f>sampletable!F1410</f>
        <v>658</v>
      </c>
      <c r="G1410" s="71" t="str">
        <f>sampletable!G1410</f>
        <v>5. Invertebrate Mitochondrial</v>
      </c>
      <c r="H1410" s="70" t="str">
        <f>sampletable!H1410</f>
        <v>ARISE_SEQ_0173</v>
      </c>
      <c r="I1410" s="70" t="str">
        <f>sampletable!I1410</f>
        <v>NCBN001436</v>
      </c>
      <c r="J1410" s="70">
        <f>sampletable!J1410</f>
        <v>1100007649</v>
      </c>
      <c r="K1410" s="70" t="str">
        <f>sampletable!K1410</f>
        <v>DL005</v>
      </c>
      <c r="L1410" s="70" t="str">
        <f>sampletable!L1410</f>
        <v>F05</v>
      </c>
      <c r="M1410" s="70" t="str">
        <f>sampletable!M1410</f>
        <v>ONT_LepF1+ONT_LCO1490</v>
      </c>
      <c r="N1410" s="70" t="str">
        <f>sampletable!N1410</f>
        <v>#N/A</v>
      </c>
      <c r="O1410" s="70" t="str">
        <f>sampletable!O1410</f>
        <v>ONT_LepR1+ONT_HCO2198</v>
      </c>
      <c r="P1410" s="70" t="str">
        <f>sampletable!P1410</f>
        <v>#N/A</v>
      </c>
      <c r="Q1410" s="70"/>
      <c r="R1410" s="70" t="str">
        <f>sampletable!R1410</f>
        <v>BC38</v>
      </c>
      <c r="S1410" s="70"/>
      <c r="T1410" s="70" t="str">
        <f>sampletable!T1410</f>
        <v>NB15</v>
      </c>
    </row>
    <row r="1411">
      <c r="A1411" s="70"/>
      <c r="B1411" s="70" t="str">
        <f>sampletable!B1411</f>
        <v>RMNH.5144260</v>
      </c>
      <c r="C1411" s="71" t="str">
        <f>sampletable!C1411</f>
        <v>Araneae</v>
      </c>
      <c r="D1411" s="71" t="str">
        <f>sampletable!D1411</f>
        <v>COI-5P</v>
      </c>
      <c r="E1411" s="70">
        <f>sampletable!E1411</f>
        <v>658</v>
      </c>
      <c r="F1411" s="70">
        <f>sampletable!F1411</f>
        <v>658</v>
      </c>
      <c r="G1411" s="71" t="str">
        <f>sampletable!G1411</f>
        <v>5. Invertebrate Mitochondrial</v>
      </c>
      <c r="H1411" s="70" t="str">
        <f>sampletable!H1411</f>
        <v>ARISE_SEQ_0173</v>
      </c>
      <c r="I1411" s="70" t="str">
        <f>sampletable!I1411</f>
        <v>NCBN001436</v>
      </c>
      <c r="J1411" s="70">
        <f>sampletable!J1411</f>
        <v>1100007650</v>
      </c>
      <c r="K1411" s="70" t="str">
        <f>sampletable!K1411</f>
        <v>DL005</v>
      </c>
      <c r="L1411" s="70" t="str">
        <f>sampletable!L1411</f>
        <v>F06</v>
      </c>
      <c r="M1411" s="70" t="str">
        <f>sampletable!M1411</f>
        <v>ONT_LepF1+ONT_LCO1490</v>
      </c>
      <c r="N1411" s="70" t="str">
        <f>sampletable!N1411</f>
        <v>#N/A</v>
      </c>
      <c r="O1411" s="70" t="str">
        <f>sampletable!O1411</f>
        <v>ONT_LepR1+ONT_HCO2198</v>
      </c>
      <c r="P1411" s="70" t="str">
        <f>sampletable!P1411</f>
        <v>#N/A</v>
      </c>
      <c r="Q1411" s="70"/>
      <c r="R1411" s="70" t="str">
        <f>sampletable!R1411</f>
        <v>BC46</v>
      </c>
      <c r="S1411" s="70"/>
      <c r="T1411" s="70" t="str">
        <f>sampletable!T1411</f>
        <v>NB15</v>
      </c>
    </row>
    <row r="1412">
      <c r="A1412" s="70"/>
      <c r="B1412" s="70" t="str">
        <f>sampletable!B1412</f>
        <v>RMNH.5144268</v>
      </c>
      <c r="C1412" s="71" t="str">
        <f>sampletable!C1412</f>
        <v>Diptera</v>
      </c>
      <c r="D1412" s="71" t="str">
        <f>sampletable!D1412</f>
        <v>COI-5P</v>
      </c>
      <c r="E1412" s="70">
        <f>sampletable!E1412</f>
        <v>658</v>
      </c>
      <c r="F1412" s="70">
        <f>sampletable!F1412</f>
        <v>658</v>
      </c>
      <c r="G1412" s="71" t="str">
        <f>sampletable!G1412</f>
        <v>5. Invertebrate Mitochondrial</v>
      </c>
      <c r="H1412" s="70" t="str">
        <f>sampletable!H1412</f>
        <v>ARISE_SEQ_0173</v>
      </c>
      <c r="I1412" s="70" t="str">
        <f>sampletable!I1412</f>
        <v>NCBN001436</v>
      </c>
      <c r="J1412" s="70">
        <f>sampletable!J1412</f>
        <v>1100007651</v>
      </c>
      <c r="K1412" s="70" t="str">
        <f>sampletable!K1412</f>
        <v>DL005</v>
      </c>
      <c r="L1412" s="70" t="str">
        <f>sampletable!L1412</f>
        <v>F07</v>
      </c>
      <c r="M1412" s="70" t="str">
        <f>sampletable!M1412</f>
        <v>ONT_LepF1+ONT_LCO1490</v>
      </c>
      <c r="N1412" s="70" t="str">
        <f>sampletable!N1412</f>
        <v>#N/A</v>
      </c>
      <c r="O1412" s="70" t="str">
        <f>sampletable!O1412</f>
        <v>ONT_LepR1+ONT_HCO2198</v>
      </c>
      <c r="P1412" s="70" t="str">
        <f>sampletable!P1412</f>
        <v>#N/A</v>
      </c>
      <c r="Q1412" s="70"/>
      <c r="R1412" s="70" t="str">
        <f>sampletable!R1412</f>
        <v>BC54</v>
      </c>
      <c r="S1412" s="70"/>
      <c r="T1412" s="70" t="str">
        <f>sampletable!T1412</f>
        <v>NB15</v>
      </c>
    </row>
    <row r="1413">
      <c r="A1413" s="70"/>
      <c r="B1413" s="70" t="str">
        <f>sampletable!B1413</f>
        <v>RMNH.5144276</v>
      </c>
      <c r="C1413" s="71" t="str">
        <f>sampletable!C1413</f>
        <v>Coleoptera</v>
      </c>
      <c r="D1413" s="71" t="str">
        <f>sampletable!D1413</f>
        <v>COI-5P</v>
      </c>
      <c r="E1413" s="70">
        <f>sampletable!E1413</f>
        <v>658</v>
      </c>
      <c r="F1413" s="70">
        <f>sampletable!F1413</f>
        <v>658</v>
      </c>
      <c r="G1413" s="71" t="str">
        <f>sampletable!G1413</f>
        <v>5. Invertebrate Mitochondrial</v>
      </c>
      <c r="H1413" s="70" t="str">
        <f>sampletable!H1413</f>
        <v>ARISE_SEQ_0173</v>
      </c>
      <c r="I1413" s="70" t="str">
        <f>sampletable!I1413</f>
        <v>NCBN001436</v>
      </c>
      <c r="J1413" s="70">
        <f>sampletable!J1413</f>
        <v>1100007652</v>
      </c>
      <c r="K1413" s="70" t="str">
        <f>sampletable!K1413</f>
        <v>DL005</v>
      </c>
      <c r="L1413" s="70" t="str">
        <f>sampletable!L1413</f>
        <v>F08</v>
      </c>
      <c r="M1413" s="70" t="str">
        <f>sampletable!M1413</f>
        <v>ONT_LepF1+ONT_LCO1490</v>
      </c>
      <c r="N1413" s="70" t="str">
        <f>sampletable!N1413</f>
        <v>#N/A</v>
      </c>
      <c r="O1413" s="70" t="str">
        <f>sampletable!O1413</f>
        <v>ONT_LepR1+ONT_HCO2198</v>
      </c>
      <c r="P1413" s="70" t="str">
        <f>sampletable!P1413</f>
        <v>#N/A</v>
      </c>
      <c r="Q1413" s="70"/>
      <c r="R1413" s="70" t="str">
        <f>sampletable!R1413</f>
        <v>BC62</v>
      </c>
      <c r="S1413" s="70"/>
      <c r="T1413" s="70" t="str">
        <f>sampletable!T1413</f>
        <v>NB15</v>
      </c>
    </row>
    <row r="1414">
      <c r="A1414" s="70"/>
      <c r="B1414" s="70" t="str">
        <f>sampletable!B1414</f>
        <v>RMNH.5144284</v>
      </c>
      <c r="C1414" s="71" t="str">
        <f>sampletable!C1414</f>
        <v>Curculionidae</v>
      </c>
      <c r="D1414" s="71" t="str">
        <f>sampletable!D1414</f>
        <v>COI-5P</v>
      </c>
      <c r="E1414" s="70">
        <f>sampletable!E1414</f>
        <v>658</v>
      </c>
      <c r="F1414" s="70">
        <f>sampletable!F1414</f>
        <v>658</v>
      </c>
      <c r="G1414" s="71" t="str">
        <f>sampletable!G1414</f>
        <v>5. Invertebrate Mitochondrial</v>
      </c>
      <c r="H1414" s="70" t="str">
        <f>sampletable!H1414</f>
        <v>ARISE_SEQ_0173</v>
      </c>
      <c r="I1414" s="70" t="str">
        <f>sampletable!I1414</f>
        <v>NCBN001436</v>
      </c>
      <c r="J1414" s="70">
        <f>sampletable!J1414</f>
        <v>1100007653</v>
      </c>
      <c r="K1414" s="70" t="str">
        <f>sampletable!K1414</f>
        <v>DL005</v>
      </c>
      <c r="L1414" s="70" t="str">
        <f>sampletable!L1414</f>
        <v>F09</v>
      </c>
      <c r="M1414" s="70" t="str">
        <f>sampletable!M1414</f>
        <v>ONT_LepF1+ONT_LCO1490</v>
      </c>
      <c r="N1414" s="70" t="str">
        <f>sampletable!N1414</f>
        <v>#N/A</v>
      </c>
      <c r="O1414" s="70" t="str">
        <f>sampletable!O1414</f>
        <v>ONT_LepR1+ONT_HCO2198</v>
      </c>
      <c r="P1414" s="70" t="str">
        <f>sampletable!P1414</f>
        <v>#N/A</v>
      </c>
      <c r="Q1414" s="70"/>
      <c r="R1414" s="70" t="str">
        <f>sampletable!R1414</f>
        <v>BC70</v>
      </c>
      <c r="S1414" s="70"/>
      <c r="T1414" s="70" t="str">
        <f>sampletable!T1414</f>
        <v>NB15</v>
      </c>
    </row>
    <row r="1415">
      <c r="A1415" s="70"/>
      <c r="B1415" s="70" t="str">
        <f>sampletable!B1415</f>
        <v>RMNH.5144292</v>
      </c>
      <c r="C1415" s="71" t="str">
        <f>sampletable!C1415</f>
        <v>Coleoptera</v>
      </c>
      <c r="D1415" s="71" t="str">
        <f>sampletable!D1415</f>
        <v>COI-5P</v>
      </c>
      <c r="E1415" s="70">
        <f>sampletable!E1415</f>
        <v>658</v>
      </c>
      <c r="F1415" s="70">
        <f>sampletable!F1415</f>
        <v>658</v>
      </c>
      <c r="G1415" s="71" t="str">
        <f>sampletable!G1415</f>
        <v>5. Invertebrate Mitochondrial</v>
      </c>
      <c r="H1415" s="70" t="str">
        <f>sampletable!H1415</f>
        <v>ARISE_SEQ_0173</v>
      </c>
      <c r="I1415" s="70" t="str">
        <f>sampletable!I1415</f>
        <v>NCBN001436</v>
      </c>
      <c r="J1415" s="70">
        <f>sampletable!J1415</f>
        <v>1100007654</v>
      </c>
      <c r="K1415" s="70" t="str">
        <f>sampletable!K1415</f>
        <v>DL005</v>
      </c>
      <c r="L1415" s="70" t="str">
        <f>sampletable!L1415</f>
        <v>F10</v>
      </c>
      <c r="M1415" s="70" t="str">
        <f>sampletable!M1415</f>
        <v>ONT_LepF1+ONT_LCO1490</v>
      </c>
      <c r="N1415" s="70" t="str">
        <f>sampletable!N1415</f>
        <v>#N/A</v>
      </c>
      <c r="O1415" s="70" t="str">
        <f>sampletable!O1415</f>
        <v>ONT_LepR1+ONT_HCO2198</v>
      </c>
      <c r="P1415" s="70" t="str">
        <f>sampletable!P1415</f>
        <v>#N/A</v>
      </c>
      <c r="Q1415" s="70"/>
      <c r="R1415" s="70" t="str">
        <f>sampletable!R1415</f>
        <v>BC78</v>
      </c>
      <c r="S1415" s="70"/>
      <c r="T1415" s="70" t="str">
        <f>sampletable!T1415</f>
        <v>NB15</v>
      </c>
    </row>
    <row r="1416">
      <c r="A1416" s="70"/>
      <c r="B1416" s="70" t="str">
        <f>sampletable!B1416</f>
        <v>RMNH.5144300</v>
      </c>
      <c r="C1416" s="71" t="str">
        <f>sampletable!C1416</f>
        <v>Staphylinidae</v>
      </c>
      <c r="D1416" s="71" t="str">
        <f>sampletable!D1416</f>
        <v>COI-5P</v>
      </c>
      <c r="E1416" s="70">
        <f>sampletable!E1416</f>
        <v>658</v>
      </c>
      <c r="F1416" s="70">
        <f>sampletable!F1416</f>
        <v>658</v>
      </c>
      <c r="G1416" s="71" t="str">
        <f>sampletable!G1416</f>
        <v>5. Invertebrate Mitochondrial</v>
      </c>
      <c r="H1416" s="70" t="str">
        <f>sampletable!H1416</f>
        <v>ARISE_SEQ_0173</v>
      </c>
      <c r="I1416" s="70" t="str">
        <f>sampletable!I1416</f>
        <v>NCBN001436</v>
      </c>
      <c r="J1416" s="70">
        <f>sampletable!J1416</f>
        <v>1100007655</v>
      </c>
      <c r="K1416" s="70" t="str">
        <f>sampletable!K1416</f>
        <v>DL005</v>
      </c>
      <c r="L1416" s="70" t="str">
        <f>sampletable!L1416</f>
        <v>F11</v>
      </c>
      <c r="M1416" s="70" t="str">
        <f>sampletable!M1416</f>
        <v>ONT_LepF1+ONT_LCO1490</v>
      </c>
      <c r="N1416" s="70" t="str">
        <f>sampletable!N1416</f>
        <v>#N/A</v>
      </c>
      <c r="O1416" s="70" t="str">
        <f>sampletable!O1416</f>
        <v>ONT_LepR1+ONT_HCO2198</v>
      </c>
      <c r="P1416" s="70" t="str">
        <f>sampletable!P1416</f>
        <v>#N/A</v>
      </c>
      <c r="Q1416" s="70"/>
      <c r="R1416" s="70" t="str">
        <f>sampletable!R1416</f>
        <v>BC86</v>
      </c>
      <c r="S1416" s="70"/>
      <c r="T1416" s="70" t="str">
        <f>sampletable!T1416</f>
        <v>NB15</v>
      </c>
    </row>
    <row r="1417">
      <c r="A1417" s="70"/>
      <c r="B1417" s="70" t="str">
        <f>sampletable!B1417</f>
        <v>RMNH.5144308</v>
      </c>
      <c r="C1417" s="71" t="str">
        <f>sampletable!C1417</f>
        <v>Staphylinidae</v>
      </c>
      <c r="D1417" s="71" t="str">
        <f>sampletable!D1417</f>
        <v>COI-5P</v>
      </c>
      <c r="E1417" s="70">
        <f>sampletable!E1417</f>
        <v>658</v>
      </c>
      <c r="F1417" s="70">
        <f>sampletable!F1417</f>
        <v>658</v>
      </c>
      <c r="G1417" s="71" t="str">
        <f>sampletable!G1417</f>
        <v>5. Invertebrate Mitochondrial</v>
      </c>
      <c r="H1417" s="70" t="str">
        <f>sampletable!H1417</f>
        <v>ARISE_SEQ_0173</v>
      </c>
      <c r="I1417" s="70" t="str">
        <f>sampletable!I1417</f>
        <v>NCBN001436</v>
      </c>
      <c r="J1417" s="70">
        <f>sampletable!J1417</f>
        <v>1100007656</v>
      </c>
      <c r="K1417" s="70" t="str">
        <f>sampletable!K1417</f>
        <v>DL005</v>
      </c>
      <c r="L1417" s="70" t="str">
        <f>sampletable!L1417</f>
        <v>F12</v>
      </c>
      <c r="M1417" s="70" t="str">
        <f>sampletable!M1417</f>
        <v>ONT_LepF1+ONT_LCO1490</v>
      </c>
      <c r="N1417" s="70" t="str">
        <f>sampletable!N1417</f>
        <v>#N/A</v>
      </c>
      <c r="O1417" s="70" t="str">
        <f>sampletable!O1417</f>
        <v>ONT_LepR1+ONT_HCO2198</v>
      </c>
      <c r="P1417" s="70" t="str">
        <f>sampletable!P1417</f>
        <v>#N/A</v>
      </c>
      <c r="Q1417" s="70"/>
      <c r="R1417" s="70" t="str">
        <f>sampletable!R1417</f>
        <v>BC94</v>
      </c>
      <c r="S1417" s="70"/>
      <c r="T1417" s="70" t="str">
        <f>sampletable!T1417</f>
        <v>NB15</v>
      </c>
    </row>
    <row r="1418">
      <c r="A1418" s="70"/>
      <c r="B1418" s="70" t="str">
        <f>sampletable!B1418</f>
        <v>RMNH.5144221</v>
      </c>
      <c r="C1418" s="71" t="str">
        <f>sampletable!C1418</f>
        <v>Hylobius abietis</v>
      </c>
      <c r="D1418" s="71" t="str">
        <f>sampletable!D1418</f>
        <v>COI-5P</v>
      </c>
      <c r="E1418" s="70">
        <f>sampletable!E1418</f>
        <v>658</v>
      </c>
      <c r="F1418" s="70">
        <f>sampletable!F1418</f>
        <v>658</v>
      </c>
      <c r="G1418" s="71" t="str">
        <f>sampletable!G1418</f>
        <v>5. Invertebrate Mitochondrial</v>
      </c>
      <c r="H1418" s="70" t="str">
        <f>sampletable!H1418</f>
        <v>ARISE_SEQ_0173</v>
      </c>
      <c r="I1418" s="70" t="str">
        <f>sampletable!I1418</f>
        <v>NCBN001436</v>
      </c>
      <c r="J1418" s="70">
        <f>sampletable!J1418</f>
        <v>1100007657</v>
      </c>
      <c r="K1418" s="70" t="str">
        <f>sampletable!K1418</f>
        <v>DL005</v>
      </c>
      <c r="L1418" s="70" t="str">
        <f>sampletable!L1418</f>
        <v>G01</v>
      </c>
      <c r="M1418" s="70" t="str">
        <f>sampletable!M1418</f>
        <v>ONT_LepF1+ONT_LCO1490</v>
      </c>
      <c r="N1418" s="70" t="str">
        <f>sampletable!N1418</f>
        <v>#N/A</v>
      </c>
      <c r="O1418" s="70" t="str">
        <f>sampletable!O1418</f>
        <v>ONT_LepR1+ONT_HCO2198</v>
      </c>
      <c r="P1418" s="70" t="str">
        <f>sampletable!P1418</f>
        <v>#N/A</v>
      </c>
      <c r="Q1418" s="70"/>
      <c r="R1418" s="70" t="str">
        <f>sampletable!R1418</f>
        <v>BC07</v>
      </c>
      <c r="S1418" s="70"/>
      <c r="T1418" s="70" t="str">
        <f>sampletable!T1418</f>
        <v>NB15</v>
      </c>
    </row>
    <row r="1419">
      <c r="A1419" s="70"/>
      <c r="B1419" s="70" t="str">
        <f>sampletable!B1419</f>
        <v>RMNH.5144229</v>
      </c>
      <c r="C1419" s="71" t="str">
        <f>sampletable!C1419</f>
        <v>Lycosidae</v>
      </c>
      <c r="D1419" s="71" t="str">
        <f>sampletable!D1419</f>
        <v>COI-5P</v>
      </c>
      <c r="E1419" s="70">
        <f>sampletable!E1419</f>
        <v>658</v>
      </c>
      <c r="F1419" s="70">
        <f>sampletable!F1419</f>
        <v>658</v>
      </c>
      <c r="G1419" s="71" t="str">
        <f>sampletable!G1419</f>
        <v>5. Invertebrate Mitochondrial</v>
      </c>
      <c r="H1419" s="70" t="str">
        <f>sampletable!H1419</f>
        <v>ARISE_SEQ_0173</v>
      </c>
      <c r="I1419" s="70" t="str">
        <f>sampletable!I1419</f>
        <v>NCBN001436</v>
      </c>
      <c r="J1419" s="70">
        <f>sampletable!J1419</f>
        <v>1100007658</v>
      </c>
      <c r="K1419" s="70" t="str">
        <f>sampletable!K1419</f>
        <v>DL005</v>
      </c>
      <c r="L1419" s="70" t="str">
        <f>sampletable!L1419</f>
        <v>G02</v>
      </c>
      <c r="M1419" s="70" t="str">
        <f>sampletable!M1419</f>
        <v>ONT_LepF1+ONT_LCO1490</v>
      </c>
      <c r="N1419" s="70" t="str">
        <f>sampletable!N1419</f>
        <v>#N/A</v>
      </c>
      <c r="O1419" s="70" t="str">
        <f>sampletable!O1419</f>
        <v>ONT_LepR1+ONT_HCO2198</v>
      </c>
      <c r="P1419" s="70" t="str">
        <f>sampletable!P1419</f>
        <v>#N/A</v>
      </c>
      <c r="Q1419" s="70"/>
      <c r="R1419" s="70" t="str">
        <f>sampletable!R1419</f>
        <v>BC15</v>
      </c>
      <c r="S1419" s="70"/>
      <c r="T1419" s="70" t="str">
        <f>sampletable!T1419</f>
        <v>NB15</v>
      </c>
    </row>
    <row r="1420">
      <c r="A1420" s="70"/>
      <c r="B1420" s="70" t="str">
        <f>sampletable!B1420</f>
        <v>RMNH.5144237</v>
      </c>
      <c r="C1420" s="71" t="str">
        <f>sampletable!C1420</f>
        <v>Phosphuga atrata</v>
      </c>
      <c r="D1420" s="71" t="str">
        <f>sampletable!D1420</f>
        <v>COI-5P</v>
      </c>
      <c r="E1420" s="70">
        <f>sampletable!E1420</f>
        <v>658</v>
      </c>
      <c r="F1420" s="70">
        <f>sampletable!F1420</f>
        <v>658</v>
      </c>
      <c r="G1420" s="71" t="str">
        <f>sampletable!G1420</f>
        <v>5. Invertebrate Mitochondrial</v>
      </c>
      <c r="H1420" s="70" t="str">
        <f>sampletable!H1420</f>
        <v>ARISE_SEQ_0173</v>
      </c>
      <c r="I1420" s="70" t="str">
        <f>sampletable!I1420</f>
        <v>NCBN001436</v>
      </c>
      <c r="J1420" s="70">
        <f>sampletable!J1420</f>
        <v>1100007659</v>
      </c>
      <c r="K1420" s="70" t="str">
        <f>sampletable!K1420</f>
        <v>DL005</v>
      </c>
      <c r="L1420" s="70" t="str">
        <f>sampletable!L1420</f>
        <v>G03</v>
      </c>
      <c r="M1420" s="70" t="str">
        <f>sampletable!M1420</f>
        <v>ONT_LepF1+ONT_LCO1490</v>
      </c>
      <c r="N1420" s="70" t="str">
        <f>sampletable!N1420</f>
        <v>#N/A</v>
      </c>
      <c r="O1420" s="70" t="str">
        <f>sampletable!O1420</f>
        <v>ONT_LepR1+ONT_HCO2198</v>
      </c>
      <c r="P1420" s="70" t="str">
        <f>sampletable!P1420</f>
        <v>#N/A</v>
      </c>
      <c r="Q1420" s="70"/>
      <c r="R1420" s="70" t="str">
        <f>sampletable!R1420</f>
        <v>BC23</v>
      </c>
      <c r="S1420" s="70"/>
      <c r="T1420" s="70" t="str">
        <f>sampletable!T1420</f>
        <v>NB15</v>
      </c>
    </row>
    <row r="1421">
      <c r="A1421" s="70"/>
      <c r="B1421" s="70" t="str">
        <f>sampletable!B1421</f>
        <v>RMNH.5144245</v>
      </c>
      <c r="C1421" s="71" t="str">
        <f>sampletable!C1421</f>
        <v>Staphylinidae</v>
      </c>
      <c r="D1421" s="71" t="str">
        <f>sampletable!D1421</f>
        <v>COI-5P</v>
      </c>
      <c r="E1421" s="70">
        <f>sampletable!E1421</f>
        <v>658</v>
      </c>
      <c r="F1421" s="70">
        <f>sampletable!F1421</f>
        <v>658</v>
      </c>
      <c r="G1421" s="71" t="str">
        <f>sampletable!G1421</f>
        <v>5. Invertebrate Mitochondrial</v>
      </c>
      <c r="H1421" s="70" t="str">
        <f>sampletable!H1421</f>
        <v>ARISE_SEQ_0173</v>
      </c>
      <c r="I1421" s="70" t="str">
        <f>sampletable!I1421</f>
        <v>NCBN001436</v>
      </c>
      <c r="J1421" s="70">
        <f>sampletable!J1421</f>
        <v>1100007660</v>
      </c>
      <c r="K1421" s="70" t="str">
        <f>sampletable!K1421</f>
        <v>DL005</v>
      </c>
      <c r="L1421" s="70" t="str">
        <f>sampletable!L1421</f>
        <v>G04</v>
      </c>
      <c r="M1421" s="70" t="str">
        <f>sampletable!M1421</f>
        <v>ONT_LepF1+ONT_LCO1490</v>
      </c>
      <c r="N1421" s="70" t="str">
        <f>sampletable!N1421</f>
        <v>#N/A</v>
      </c>
      <c r="O1421" s="70" t="str">
        <f>sampletable!O1421</f>
        <v>ONT_LepR1+ONT_HCO2198</v>
      </c>
      <c r="P1421" s="70" t="str">
        <f>sampletable!P1421</f>
        <v>#N/A</v>
      </c>
      <c r="Q1421" s="70"/>
      <c r="R1421" s="70" t="str">
        <f>sampletable!R1421</f>
        <v>BC31</v>
      </c>
      <c r="S1421" s="70"/>
      <c r="T1421" s="70" t="str">
        <f>sampletable!T1421</f>
        <v>NB15</v>
      </c>
    </row>
    <row r="1422">
      <c r="A1422" s="70"/>
      <c r="B1422" s="70" t="str">
        <f>sampletable!B1422</f>
        <v>RMNH.5144253</v>
      </c>
      <c r="C1422" s="71" t="str">
        <f>sampletable!C1422</f>
        <v>Scathophagidae</v>
      </c>
      <c r="D1422" s="71" t="str">
        <f>sampletable!D1422</f>
        <v>COI-5P</v>
      </c>
      <c r="E1422" s="70">
        <f>sampletable!E1422</f>
        <v>658</v>
      </c>
      <c r="F1422" s="70">
        <f>sampletable!F1422</f>
        <v>658</v>
      </c>
      <c r="G1422" s="71" t="str">
        <f>sampletable!G1422</f>
        <v>5. Invertebrate Mitochondrial</v>
      </c>
      <c r="H1422" s="70" t="str">
        <f>sampletable!H1422</f>
        <v>ARISE_SEQ_0173</v>
      </c>
      <c r="I1422" s="70" t="str">
        <f>sampletable!I1422</f>
        <v>NCBN001436</v>
      </c>
      <c r="J1422" s="70">
        <f>sampletable!J1422</f>
        <v>1100007661</v>
      </c>
      <c r="K1422" s="70" t="str">
        <f>sampletable!K1422</f>
        <v>DL005</v>
      </c>
      <c r="L1422" s="70" t="str">
        <f>sampletable!L1422</f>
        <v>G05</v>
      </c>
      <c r="M1422" s="70" t="str">
        <f>sampletable!M1422</f>
        <v>ONT_LepF1+ONT_LCO1490</v>
      </c>
      <c r="N1422" s="70" t="str">
        <f>sampletable!N1422</f>
        <v>#N/A</v>
      </c>
      <c r="O1422" s="70" t="str">
        <f>sampletable!O1422</f>
        <v>ONT_LepR1+ONT_HCO2198</v>
      </c>
      <c r="P1422" s="70" t="str">
        <f>sampletable!P1422</f>
        <v>#N/A</v>
      </c>
      <c r="Q1422" s="70"/>
      <c r="R1422" s="70" t="str">
        <f>sampletable!R1422</f>
        <v>BC39</v>
      </c>
      <c r="S1422" s="70"/>
      <c r="T1422" s="70" t="str">
        <f>sampletable!T1422</f>
        <v>NB15</v>
      </c>
    </row>
    <row r="1423">
      <c r="A1423" s="70"/>
      <c r="B1423" s="70" t="str">
        <f>sampletable!B1423</f>
        <v>RMNH.5144261</v>
      </c>
      <c r="C1423" s="71" t="str">
        <f>sampletable!C1423</f>
        <v>Chilopoda</v>
      </c>
      <c r="D1423" s="71" t="str">
        <f>sampletable!D1423</f>
        <v>COI-5P</v>
      </c>
      <c r="E1423" s="70">
        <f>sampletable!E1423</f>
        <v>658</v>
      </c>
      <c r="F1423" s="70">
        <f>sampletable!F1423</f>
        <v>658</v>
      </c>
      <c r="G1423" s="71" t="str">
        <f>sampletable!G1423</f>
        <v>5. Invertebrate Mitochondrial</v>
      </c>
      <c r="H1423" s="70" t="str">
        <f>sampletable!H1423</f>
        <v>ARISE_SEQ_0173</v>
      </c>
      <c r="I1423" s="70" t="str">
        <f>sampletable!I1423</f>
        <v>NCBN001436</v>
      </c>
      <c r="J1423" s="70">
        <f>sampletable!J1423</f>
        <v>1100007662</v>
      </c>
      <c r="K1423" s="70" t="str">
        <f>sampletable!K1423</f>
        <v>DL005</v>
      </c>
      <c r="L1423" s="70" t="str">
        <f>sampletable!L1423</f>
        <v>G06</v>
      </c>
      <c r="M1423" s="70" t="str">
        <f>sampletable!M1423</f>
        <v>ONT_LepF1+ONT_LCO1490</v>
      </c>
      <c r="N1423" s="70" t="str">
        <f>sampletable!N1423</f>
        <v>#N/A</v>
      </c>
      <c r="O1423" s="70" t="str">
        <f>sampletable!O1423</f>
        <v>ONT_LepR1+ONT_HCO2198</v>
      </c>
      <c r="P1423" s="70" t="str">
        <f>sampletable!P1423</f>
        <v>#N/A</v>
      </c>
      <c r="Q1423" s="70"/>
      <c r="R1423" s="70" t="str">
        <f>sampletable!R1423</f>
        <v>BC47</v>
      </c>
      <c r="S1423" s="70"/>
      <c r="T1423" s="70" t="str">
        <f>sampletable!T1423</f>
        <v>NB15</v>
      </c>
    </row>
    <row r="1424">
      <c r="A1424" s="70"/>
      <c r="B1424" s="70" t="str">
        <f>sampletable!B1424</f>
        <v>RMNH.5144269</v>
      </c>
      <c r="C1424" s="71" t="str">
        <f>sampletable!C1424</f>
        <v>Xylota segnis</v>
      </c>
      <c r="D1424" s="71" t="str">
        <f>sampletable!D1424</f>
        <v>COI-5P</v>
      </c>
      <c r="E1424" s="70">
        <f>sampletable!E1424</f>
        <v>658</v>
      </c>
      <c r="F1424" s="70">
        <f>sampletable!F1424</f>
        <v>658</v>
      </c>
      <c r="G1424" s="71" t="str">
        <f>sampletable!G1424</f>
        <v>5. Invertebrate Mitochondrial</v>
      </c>
      <c r="H1424" s="70" t="str">
        <f>sampletable!H1424</f>
        <v>ARISE_SEQ_0173</v>
      </c>
      <c r="I1424" s="70" t="str">
        <f>sampletable!I1424</f>
        <v>NCBN001436</v>
      </c>
      <c r="J1424" s="70">
        <f>sampletable!J1424</f>
        <v>1100007663</v>
      </c>
      <c r="K1424" s="70" t="str">
        <f>sampletable!K1424</f>
        <v>DL005</v>
      </c>
      <c r="L1424" s="70" t="str">
        <f>sampletable!L1424</f>
        <v>G07</v>
      </c>
      <c r="M1424" s="70" t="str">
        <f>sampletable!M1424</f>
        <v>ONT_LepF1+ONT_LCO1490</v>
      </c>
      <c r="N1424" s="70" t="str">
        <f>sampletable!N1424</f>
        <v>#N/A</v>
      </c>
      <c r="O1424" s="70" t="str">
        <f>sampletable!O1424</f>
        <v>ONT_LepR1+ONT_HCO2198</v>
      </c>
      <c r="P1424" s="70" t="str">
        <f>sampletable!P1424</f>
        <v>#N/A</v>
      </c>
      <c r="Q1424" s="70"/>
      <c r="R1424" s="70" t="str">
        <f>sampletable!R1424</f>
        <v>BC55</v>
      </c>
      <c r="S1424" s="70"/>
      <c r="T1424" s="70" t="str">
        <f>sampletable!T1424</f>
        <v>NB15</v>
      </c>
    </row>
    <row r="1425">
      <c r="A1425" s="70"/>
      <c r="B1425" s="70" t="str">
        <f>sampletable!B1425</f>
        <v>RMNH.5144277</v>
      </c>
      <c r="C1425" s="71" t="str">
        <f>sampletable!C1425</f>
        <v>Araneae</v>
      </c>
      <c r="D1425" s="71" t="str">
        <f>sampletable!D1425</f>
        <v>COI-5P</v>
      </c>
      <c r="E1425" s="70">
        <f>sampletable!E1425</f>
        <v>658</v>
      </c>
      <c r="F1425" s="70">
        <f>sampletable!F1425</f>
        <v>658</v>
      </c>
      <c r="G1425" s="71" t="str">
        <f>sampletable!G1425</f>
        <v>5. Invertebrate Mitochondrial</v>
      </c>
      <c r="H1425" s="70" t="str">
        <f>sampletable!H1425</f>
        <v>ARISE_SEQ_0173</v>
      </c>
      <c r="I1425" s="70" t="str">
        <f>sampletable!I1425</f>
        <v>NCBN001436</v>
      </c>
      <c r="J1425" s="70">
        <f>sampletable!J1425</f>
        <v>1100007664</v>
      </c>
      <c r="K1425" s="70" t="str">
        <f>sampletable!K1425</f>
        <v>DL005</v>
      </c>
      <c r="L1425" s="70" t="str">
        <f>sampletable!L1425</f>
        <v>G08</v>
      </c>
      <c r="M1425" s="70" t="str">
        <f>sampletable!M1425</f>
        <v>ONT_LepF1+ONT_LCO1490</v>
      </c>
      <c r="N1425" s="70" t="str">
        <f>sampletable!N1425</f>
        <v>#N/A</v>
      </c>
      <c r="O1425" s="70" t="str">
        <f>sampletable!O1425</f>
        <v>ONT_LepR1+ONT_HCO2198</v>
      </c>
      <c r="P1425" s="70" t="str">
        <f>sampletable!P1425</f>
        <v>#N/A</v>
      </c>
      <c r="Q1425" s="70"/>
      <c r="R1425" s="70" t="str">
        <f>sampletable!R1425</f>
        <v>BC63</v>
      </c>
      <c r="S1425" s="70"/>
      <c r="T1425" s="70" t="str">
        <f>sampletable!T1425</f>
        <v>NB15</v>
      </c>
    </row>
    <row r="1426">
      <c r="A1426" s="70"/>
      <c r="B1426" s="70" t="str">
        <f>sampletable!B1426</f>
        <v>RMNH.5144285</v>
      </c>
      <c r="C1426" s="71" t="str">
        <f>sampletable!C1426</f>
        <v>Curculionidae</v>
      </c>
      <c r="D1426" s="71" t="str">
        <f>sampletable!D1426</f>
        <v>COI-5P</v>
      </c>
      <c r="E1426" s="70">
        <f>sampletable!E1426</f>
        <v>658</v>
      </c>
      <c r="F1426" s="70">
        <f>sampletable!F1426</f>
        <v>658</v>
      </c>
      <c r="G1426" s="71" t="str">
        <f>sampletable!G1426</f>
        <v>5. Invertebrate Mitochondrial</v>
      </c>
      <c r="H1426" s="70" t="str">
        <f>sampletable!H1426</f>
        <v>ARISE_SEQ_0173</v>
      </c>
      <c r="I1426" s="70" t="str">
        <f>sampletable!I1426</f>
        <v>NCBN001436</v>
      </c>
      <c r="J1426" s="70">
        <f>sampletable!J1426</f>
        <v>1100007665</v>
      </c>
      <c r="K1426" s="70" t="str">
        <f>sampletable!K1426</f>
        <v>DL005</v>
      </c>
      <c r="L1426" s="70" t="str">
        <f>sampletable!L1426</f>
        <v>G09</v>
      </c>
      <c r="M1426" s="70" t="str">
        <f>sampletable!M1426</f>
        <v>ONT_LepF1+ONT_LCO1490</v>
      </c>
      <c r="N1426" s="70" t="str">
        <f>sampletable!N1426</f>
        <v>#N/A</v>
      </c>
      <c r="O1426" s="70" t="str">
        <f>sampletable!O1426</f>
        <v>ONT_LepR1+ONT_HCO2198</v>
      </c>
      <c r="P1426" s="70" t="str">
        <f>sampletable!P1426</f>
        <v>#N/A</v>
      </c>
      <c r="Q1426" s="70"/>
      <c r="R1426" s="70" t="str">
        <f>sampletable!R1426</f>
        <v>BC71</v>
      </c>
      <c r="S1426" s="70"/>
      <c r="T1426" s="70" t="str">
        <f>sampletable!T1426</f>
        <v>NB15</v>
      </c>
    </row>
    <row r="1427">
      <c r="A1427" s="70"/>
      <c r="B1427" s="70" t="str">
        <f>sampletable!B1427</f>
        <v>RMNH.5144293</v>
      </c>
      <c r="C1427" s="71" t="str">
        <f>sampletable!C1427</f>
        <v>Coleoptera</v>
      </c>
      <c r="D1427" s="71" t="str">
        <f>sampletable!D1427</f>
        <v>COI-5P</v>
      </c>
      <c r="E1427" s="70">
        <f>sampletable!E1427</f>
        <v>658</v>
      </c>
      <c r="F1427" s="70">
        <f>sampletable!F1427</f>
        <v>658</v>
      </c>
      <c r="G1427" s="71" t="str">
        <f>sampletable!G1427</f>
        <v>5. Invertebrate Mitochondrial</v>
      </c>
      <c r="H1427" s="70" t="str">
        <f>sampletable!H1427</f>
        <v>ARISE_SEQ_0173</v>
      </c>
      <c r="I1427" s="70" t="str">
        <f>sampletable!I1427</f>
        <v>NCBN001436</v>
      </c>
      <c r="J1427" s="70">
        <f>sampletable!J1427</f>
        <v>1100007666</v>
      </c>
      <c r="K1427" s="70" t="str">
        <f>sampletable!K1427</f>
        <v>DL005</v>
      </c>
      <c r="L1427" s="70" t="str">
        <f>sampletable!L1427</f>
        <v>G10</v>
      </c>
      <c r="M1427" s="70" t="str">
        <f>sampletable!M1427</f>
        <v>ONT_LepF1+ONT_LCO1490</v>
      </c>
      <c r="N1427" s="70" t="str">
        <f>sampletable!N1427</f>
        <v>#N/A</v>
      </c>
      <c r="O1427" s="70" t="str">
        <f>sampletable!O1427</f>
        <v>ONT_LepR1+ONT_HCO2198</v>
      </c>
      <c r="P1427" s="70" t="str">
        <f>sampletable!P1427</f>
        <v>#N/A</v>
      </c>
      <c r="Q1427" s="70"/>
      <c r="R1427" s="70" t="str">
        <f>sampletable!R1427</f>
        <v>BC79</v>
      </c>
      <c r="S1427" s="70"/>
      <c r="T1427" s="70" t="str">
        <f>sampletable!T1427</f>
        <v>NB15</v>
      </c>
    </row>
    <row r="1428">
      <c r="A1428" s="70"/>
      <c r="B1428" s="70" t="str">
        <f>sampletable!B1428</f>
        <v>RMNH.5144301</v>
      </c>
      <c r="C1428" s="71" t="str">
        <f>sampletable!C1428</f>
        <v>Staphylinidae</v>
      </c>
      <c r="D1428" s="71" t="str">
        <f>sampletable!D1428</f>
        <v>COI-5P</v>
      </c>
      <c r="E1428" s="70">
        <f>sampletable!E1428</f>
        <v>658</v>
      </c>
      <c r="F1428" s="70">
        <f>sampletable!F1428</f>
        <v>658</v>
      </c>
      <c r="G1428" s="71" t="str">
        <f>sampletable!G1428</f>
        <v>5. Invertebrate Mitochondrial</v>
      </c>
      <c r="H1428" s="70" t="str">
        <f>sampletable!H1428</f>
        <v>ARISE_SEQ_0173</v>
      </c>
      <c r="I1428" s="70" t="str">
        <f>sampletable!I1428</f>
        <v>NCBN001436</v>
      </c>
      <c r="J1428" s="70">
        <f>sampletable!J1428</f>
        <v>1100007667</v>
      </c>
      <c r="K1428" s="70" t="str">
        <f>sampletable!K1428</f>
        <v>DL005</v>
      </c>
      <c r="L1428" s="70" t="str">
        <f>sampletable!L1428</f>
        <v>G11</v>
      </c>
      <c r="M1428" s="70" t="str">
        <f>sampletable!M1428</f>
        <v>ONT_LepF1+ONT_LCO1490</v>
      </c>
      <c r="N1428" s="70" t="str">
        <f>sampletable!N1428</f>
        <v>#N/A</v>
      </c>
      <c r="O1428" s="70" t="str">
        <f>sampletable!O1428</f>
        <v>ONT_LepR1+ONT_HCO2198</v>
      </c>
      <c r="P1428" s="70" t="str">
        <f>sampletable!P1428</f>
        <v>#N/A</v>
      </c>
      <c r="Q1428" s="70"/>
      <c r="R1428" s="70" t="str">
        <f>sampletable!R1428</f>
        <v>BC87</v>
      </c>
      <c r="S1428" s="70"/>
      <c r="T1428" s="70" t="str">
        <f>sampletable!T1428</f>
        <v>NB15</v>
      </c>
    </row>
    <row r="1429">
      <c r="A1429" s="70"/>
      <c r="B1429" s="70" t="str">
        <f>sampletable!B1429</f>
        <v>RMNH.5144309</v>
      </c>
      <c r="C1429" s="71" t="str">
        <f>sampletable!C1429</f>
        <v>Staphylinidae</v>
      </c>
      <c r="D1429" s="71" t="str">
        <f>sampletable!D1429</f>
        <v>COI-5P</v>
      </c>
      <c r="E1429" s="70">
        <f>sampletable!E1429</f>
        <v>658</v>
      </c>
      <c r="F1429" s="70">
        <f>sampletable!F1429</f>
        <v>658</v>
      </c>
      <c r="G1429" s="71" t="str">
        <f>sampletable!G1429</f>
        <v>5. Invertebrate Mitochondrial</v>
      </c>
      <c r="H1429" s="70" t="str">
        <f>sampletable!H1429</f>
        <v>ARISE_SEQ_0173</v>
      </c>
      <c r="I1429" s="70" t="str">
        <f>sampletable!I1429</f>
        <v>NCBN001436</v>
      </c>
      <c r="J1429" s="70">
        <f>sampletable!J1429</f>
        <v>1100007668</v>
      </c>
      <c r="K1429" s="70" t="str">
        <f>sampletable!K1429</f>
        <v>DL005</v>
      </c>
      <c r="L1429" s="70" t="str">
        <f>sampletable!L1429</f>
        <v>G12</v>
      </c>
      <c r="M1429" s="70" t="str">
        <f>sampletable!M1429</f>
        <v>ONT_LepF1+ONT_LCO1490</v>
      </c>
      <c r="N1429" s="70" t="str">
        <f>sampletable!N1429</f>
        <v>#N/A</v>
      </c>
      <c r="O1429" s="70" t="str">
        <f>sampletable!O1429</f>
        <v>ONT_LepR1+ONT_HCO2198</v>
      </c>
      <c r="P1429" s="70" t="str">
        <f>sampletable!P1429</f>
        <v>#N/A</v>
      </c>
      <c r="Q1429" s="70"/>
      <c r="R1429" s="70" t="str">
        <f>sampletable!R1429</f>
        <v>BC95</v>
      </c>
      <c r="S1429" s="70"/>
      <c r="T1429" s="70" t="str">
        <f>sampletable!T1429</f>
        <v>NB15</v>
      </c>
    </row>
    <row r="1430">
      <c r="A1430" s="70"/>
      <c r="B1430" s="70" t="str">
        <f>sampletable!B1430</f>
        <v>RMNH.5144222</v>
      </c>
      <c r="C1430" s="71" t="str">
        <f>sampletable!C1430</f>
        <v>Staphylinidae</v>
      </c>
      <c r="D1430" s="71" t="str">
        <f>sampletable!D1430</f>
        <v>COI-5P</v>
      </c>
      <c r="E1430" s="70">
        <f>sampletable!E1430</f>
        <v>658</v>
      </c>
      <c r="F1430" s="70">
        <f>sampletable!F1430</f>
        <v>658</v>
      </c>
      <c r="G1430" s="71" t="str">
        <f>sampletable!G1430</f>
        <v>5. Invertebrate Mitochondrial</v>
      </c>
      <c r="H1430" s="70" t="str">
        <f>sampletable!H1430</f>
        <v>ARISE_SEQ_0173</v>
      </c>
      <c r="I1430" s="70" t="str">
        <f>sampletable!I1430</f>
        <v>NCBN001436</v>
      </c>
      <c r="J1430" s="70">
        <f>sampletable!J1430</f>
        <v>1100007669</v>
      </c>
      <c r="K1430" s="70" t="str">
        <f>sampletable!K1430</f>
        <v>DL005</v>
      </c>
      <c r="L1430" s="70" t="str">
        <f>sampletable!L1430</f>
        <v>H01</v>
      </c>
      <c r="M1430" s="70" t="str">
        <f>sampletable!M1430</f>
        <v>ONT_LepF1+ONT_LCO1490</v>
      </c>
      <c r="N1430" s="70" t="str">
        <f>sampletable!N1430</f>
        <v>#N/A</v>
      </c>
      <c r="O1430" s="70" t="str">
        <f>sampletable!O1430</f>
        <v>ONT_LepR1+ONT_HCO2198</v>
      </c>
      <c r="P1430" s="70" t="str">
        <f>sampletable!P1430</f>
        <v>#N/A</v>
      </c>
      <c r="Q1430" s="70"/>
      <c r="R1430" s="70" t="str">
        <f>sampletable!R1430</f>
        <v>BC08</v>
      </c>
      <c r="S1430" s="70"/>
      <c r="T1430" s="70" t="str">
        <f>sampletable!T1430</f>
        <v>NB15</v>
      </c>
    </row>
    <row r="1431">
      <c r="A1431" s="70"/>
      <c r="B1431" s="70" t="str">
        <f>sampletable!B1431</f>
        <v>RMNH.5144230</v>
      </c>
      <c r="C1431" s="71" t="str">
        <f>sampletable!C1431</f>
        <v>Lycosidae</v>
      </c>
      <c r="D1431" s="71" t="str">
        <f>sampletable!D1431</f>
        <v>COI-5P</v>
      </c>
      <c r="E1431" s="70">
        <f>sampletable!E1431</f>
        <v>658</v>
      </c>
      <c r="F1431" s="70">
        <f>sampletable!F1431</f>
        <v>658</v>
      </c>
      <c r="G1431" s="71" t="str">
        <f>sampletable!G1431</f>
        <v>5. Invertebrate Mitochondrial</v>
      </c>
      <c r="H1431" s="70" t="str">
        <f>sampletable!H1431</f>
        <v>ARISE_SEQ_0173</v>
      </c>
      <c r="I1431" s="70" t="str">
        <f>sampletable!I1431</f>
        <v>NCBN001436</v>
      </c>
      <c r="J1431" s="70">
        <f>sampletable!J1431</f>
        <v>1100007670</v>
      </c>
      <c r="K1431" s="70" t="str">
        <f>sampletable!K1431</f>
        <v>DL005</v>
      </c>
      <c r="L1431" s="70" t="str">
        <f>sampletable!L1431</f>
        <v>H02</v>
      </c>
      <c r="M1431" s="70" t="str">
        <f>sampletable!M1431</f>
        <v>ONT_LepF1+ONT_LCO1490</v>
      </c>
      <c r="N1431" s="70" t="str">
        <f>sampletable!N1431</f>
        <v>#N/A</v>
      </c>
      <c r="O1431" s="70" t="str">
        <f>sampletable!O1431</f>
        <v>ONT_LepR1+ONT_HCO2198</v>
      </c>
      <c r="P1431" s="70" t="str">
        <f>sampletable!P1431</f>
        <v>#N/A</v>
      </c>
      <c r="Q1431" s="70"/>
      <c r="R1431" s="70" t="str">
        <f>sampletable!R1431</f>
        <v>BC16</v>
      </c>
      <c r="S1431" s="70"/>
      <c r="T1431" s="70" t="str">
        <f>sampletable!T1431</f>
        <v>NB15</v>
      </c>
    </row>
    <row r="1432">
      <c r="A1432" s="70"/>
      <c r="B1432" s="70" t="str">
        <f>sampletable!B1432</f>
        <v>RMNH.5144238</v>
      </c>
      <c r="C1432" s="71" t="str">
        <f>sampletable!C1432</f>
        <v>Phosphuga atrata</v>
      </c>
      <c r="D1432" s="71" t="str">
        <f>sampletable!D1432</f>
        <v>COI-5P</v>
      </c>
      <c r="E1432" s="70">
        <f>sampletable!E1432</f>
        <v>658</v>
      </c>
      <c r="F1432" s="70">
        <f>sampletable!F1432</f>
        <v>658</v>
      </c>
      <c r="G1432" s="71" t="str">
        <f>sampletable!G1432</f>
        <v>5. Invertebrate Mitochondrial</v>
      </c>
      <c r="H1432" s="70" t="str">
        <f>sampletable!H1432</f>
        <v>ARISE_SEQ_0173</v>
      </c>
      <c r="I1432" s="70" t="str">
        <f>sampletable!I1432</f>
        <v>NCBN001436</v>
      </c>
      <c r="J1432" s="70">
        <f>sampletable!J1432</f>
        <v>1100007671</v>
      </c>
      <c r="K1432" s="70" t="str">
        <f>sampletable!K1432</f>
        <v>DL005</v>
      </c>
      <c r="L1432" s="70" t="str">
        <f>sampletable!L1432</f>
        <v>H03</v>
      </c>
      <c r="M1432" s="70" t="str">
        <f>sampletable!M1432</f>
        <v>ONT_LepF1+ONT_LCO1490</v>
      </c>
      <c r="N1432" s="70" t="str">
        <f>sampletable!N1432</f>
        <v>#N/A</v>
      </c>
      <c r="O1432" s="70" t="str">
        <f>sampletable!O1432</f>
        <v>ONT_LepR1+ONT_HCO2198</v>
      </c>
      <c r="P1432" s="70" t="str">
        <f>sampletable!P1432</f>
        <v>#N/A</v>
      </c>
      <c r="Q1432" s="70"/>
      <c r="R1432" s="70" t="str">
        <f>sampletable!R1432</f>
        <v>BC24</v>
      </c>
      <c r="S1432" s="70"/>
      <c r="T1432" s="70" t="str">
        <f>sampletable!T1432</f>
        <v>NB15</v>
      </c>
    </row>
    <row r="1433">
      <c r="A1433" s="70"/>
      <c r="B1433" s="70" t="str">
        <f>sampletable!B1433</f>
        <v>RMNH.5144246</v>
      </c>
      <c r="C1433" s="71" t="str">
        <f>sampletable!C1433</f>
        <v>Staphylinidae</v>
      </c>
      <c r="D1433" s="71" t="str">
        <f>sampletable!D1433</f>
        <v>COI-5P</v>
      </c>
      <c r="E1433" s="70">
        <f>sampletable!E1433</f>
        <v>658</v>
      </c>
      <c r="F1433" s="70">
        <f>sampletable!F1433</f>
        <v>658</v>
      </c>
      <c r="G1433" s="71" t="str">
        <f>sampletable!G1433</f>
        <v>5. Invertebrate Mitochondrial</v>
      </c>
      <c r="H1433" s="70" t="str">
        <f>sampletable!H1433</f>
        <v>ARISE_SEQ_0173</v>
      </c>
      <c r="I1433" s="70" t="str">
        <f>sampletable!I1433</f>
        <v>NCBN001436</v>
      </c>
      <c r="J1433" s="70">
        <f>sampletable!J1433</f>
        <v>1100007672</v>
      </c>
      <c r="K1433" s="70" t="str">
        <f>sampletable!K1433</f>
        <v>DL005</v>
      </c>
      <c r="L1433" s="70" t="str">
        <f>sampletable!L1433</f>
        <v>H04</v>
      </c>
      <c r="M1433" s="70" t="str">
        <f>sampletable!M1433</f>
        <v>ONT_LepF1+ONT_LCO1490</v>
      </c>
      <c r="N1433" s="70" t="str">
        <f>sampletable!N1433</f>
        <v>#N/A</v>
      </c>
      <c r="O1433" s="70" t="str">
        <f>sampletable!O1433</f>
        <v>ONT_LepR1+ONT_HCO2198</v>
      </c>
      <c r="P1433" s="70" t="str">
        <f>sampletable!P1433</f>
        <v>#N/A</v>
      </c>
      <c r="Q1433" s="70"/>
      <c r="R1433" s="70" t="str">
        <f>sampletable!R1433</f>
        <v>BC32</v>
      </c>
      <c r="S1433" s="70"/>
      <c r="T1433" s="70" t="str">
        <f>sampletable!T1433</f>
        <v>NB15</v>
      </c>
    </row>
    <row r="1434">
      <c r="A1434" s="70"/>
      <c r="B1434" s="70" t="str">
        <f>sampletable!B1434</f>
        <v>RMNH.5144254</v>
      </c>
      <c r="C1434" s="71" t="str">
        <f>sampletable!C1434</f>
        <v>Heleomyzidae</v>
      </c>
      <c r="D1434" s="71" t="str">
        <f>sampletable!D1434</f>
        <v>COI-5P</v>
      </c>
      <c r="E1434" s="70">
        <f>sampletable!E1434</f>
        <v>658</v>
      </c>
      <c r="F1434" s="70">
        <f>sampletable!F1434</f>
        <v>658</v>
      </c>
      <c r="G1434" s="71" t="str">
        <f>sampletable!G1434</f>
        <v>5. Invertebrate Mitochondrial</v>
      </c>
      <c r="H1434" s="70" t="str">
        <f>sampletable!H1434</f>
        <v>ARISE_SEQ_0173</v>
      </c>
      <c r="I1434" s="70" t="str">
        <f>sampletable!I1434</f>
        <v>NCBN001436</v>
      </c>
      <c r="J1434" s="70">
        <f>sampletable!J1434</f>
        <v>1100007673</v>
      </c>
      <c r="K1434" s="70" t="str">
        <f>sampletable!K1434</f>
        <v>DL005</v>
      </c>
      <c r="L1434" s="70" t="str">
        <f>sampletable!L1434</f>
        <v>H05</v>
      </c>
      <c r="M1434" s="70" t="str">
        <f>sampletable!M1434</f>
        <v>ONT_LepF1+ONT_LCO1490</v>
      </c>
      <c r="N1434" s="70" t="str">
        <f>sampletable!N1434</f>
        <v>#N/A</v>
      </c>
      <c r="O1434" s="70" t="str">
        <f>sampletable!O1434</f>
        <v>ONT_LepR1+ONT_HCO2198</v>
      </c>
      <c r="P1434" s="70" t="str">
        <f>sampletable!P1434</f>
        <v>#N/A</v>
      </c>
      <c r="Q1434" s="70"/>
      <c r="R1434" s="70" t="str">
        <f>sampletable!R1434</f>
        <v>BC40</v>
      </c>
      <c r="S1434" s="70"/>
      <c r="T1434" s="70" t="str">
        <f>sampletable!T1434</f>
        <v>NB15</v>
      </c>
    </row>
    <row r="1435">
      <c r="A1435" s="70"/>
      <c r="B1435" s="70" t="str">
        <f>sampletable!B1435</f>
        <v>RMNH.5144262</v>
      </c>
      <c r="C1435" s="71" t="str">
        <f>sampletable!C1435</f>
        <v>Histeridae</v>
      </c>
      <c r="D1435" s="71" t="str">
        <f>sampletable!D1435</f>
        <v>COI-5P</v>
      </c>
      <c r="E1435" s="70">
        <f>sampletable!E1435</f>
        <v>658</v>
      </c>
      <c r="F1435" s="70">
        <f>sampletable!F1435</f>
        <v>658</v>
      </c>
      <c r="G1435" s="71" t="str">
        <f>sampletable!G1435</f>
        <v>5. Invertebrate Mitochondrial</v>
      </c>
      <c r="H1435" s="70" t="str">
        <f>sampletable!H1435</f>
        <v>ARISE_SEQ_0173</v>
      </c>
      <c r="I1435" s="70" t="str">
        <f>sampletable!I1435</f>
        <v>NCBN001436</v>
      </c>
      <c r="J1435" s="70">
        <f>sampletable!J1435</f>
        <v>1100007674</v>
      </c>
      <c r="K1435" s="70" t="str">
        <f>sampletable!K1435</f>
        <v>DL005</v>
      </c>
      <c r="L1435" s="70" t="str">
        <f>sampletable!L1435</f>
        <v>H06</v>
      </c>
      <c r="M1435" s="70" t="str">
        <f>sampletable!M1435</f>
        <v>ONT_LepF1+ONT_LCO1490</v>
      </c>
      <c r="N1435" s="70" t="str">
        <f>sampletable!N1435</f>
        <v>#N/A</v>
      </c>
      <c r="O1435" s="70" t="str">
        <f>sampletable!O1435</f>
        <v>ONT_LepR1+ONT_HCO2198</v>
      </c>
      <c r="P1435" s="70" t="str">
        <f>sampletable!P1435</f>
        <v>#N/A</v>
      </c>
      <c r="Q1435" s="70"/>
      <c r="R1435" s="70" t="str">
        <f>sampletable!R1435</f>
        <v>BC48</v>
      </c>
      <c r="S1435" s="70"/>
      <c r="T1435" s="70" t="str">
        <f>sampletable!T1435</f>
        <v>NB15</v>
      </c>
    </row>
    <row r="1436">
      <c r="A1436" s="70"/>
      <c r="B1436" s="70" t="str">
        <f>sampletable!B1436</f>
        <v>RMNH.5144270</v>
      </c>
      <c r="C1436" s="71" t="str">
        <f>sampletable!C1436</f>
        <v>Diptera</v>
      </c>
      <c r="D1436" s="71" t="str">
        <f>sampletable!D1436</f>
        <v>COI-5P</v>
      </c>
      <c r="E1436" s="70">
        <f>sampletable!E1436</f>
        <v>658</v>
      </c>
      <c r="F1436" s="70">
        <f>sampletable!F1436</f>
        <v>658</v>
      </c>
      <c r="G1436" s="71" t="str">
        <f>sampletable!G1436</f>
        <v>5. Invertebrate Mitochondrial</v>
      </c>
      <c r="H1436" s="70" t="str">
        <f>sampletable!H1436</f>
        <v>ARISE_SEQ_0173</v>
      </c>
      <c r="I1436" s="70" t="str">
        <f>sampletable!I1436</f>
        <v>NCBN001436</v>
      </c>
      <c r="J1436" s="70">
        <f>sampletable!J1436</f>
        <v>1100007675</v>
      </c>
      <c r="K1436" s="70" t="str">
        <f>sampletable!K1436</f>
        <v>DL005</v>
      </c>
      <c r="L1436" s="70" t="str">
        <f>sampletable!L1436</f>
        <v>H07</v>
      </c>
      <c r="M1436" s="70" t="str">
        <f>sampletable!M1436</f>
        <v>ONT_LepF1+ONT_LCO1490</v>
      </c>
      <c r="N1436" s="70" t="str">
        <f>sampletable!N1436</f>
        <v>#N/A</v>
      </c>
      <c r="O1436" s="70" t="str">
        <f>sampletable!O1436</f>
        <v>ONT_LepR1+ONT_HCO2198</v>
      </c>
      <c r="P1436" s="70" t="str">
        <f>sampletable!P1436</f>
        <v>#N/A</v>
      </c>
      <c r="Q1436" s="70"/>
      <c r="R1436" s="70" t="str">
        <f>sampletable!R1436</f>
        <v>BC56</v>
      </c>
      <c r="S1436" s="70"/>
      <c r="T1436" s="70" t="str">
        <f>sampletable!T1436</f>
        <v>NB15</v>
      </c>
    </row>
    <row r="1437">
      <c r="A1437" s="70"/>
      <c r="B1437" s="70" t="str">
        <f>sampletable!B1437</f>
        <v>RMNH.5144278</v>
      </c>
      <c r="C1437" s="71" t="str">
        <f>sampletable!C1437</f>
        <v>Staphylinidae</v>
      </c>
      <c r="D1437" s="71" t="str">
        <f>sampletable!D1437</f>
        <v>COI-5P</v>
      </c>
      <c r="E1437" s="70">
        <f>sampletable!E1437</f>
        <v>658</v>
      </c>
      <c r="F1437" s="70">
        <f>sampletable!F1437</f>
        <v>658</v>
      </c>
      <c r="G1437" s="71" t="str">
        <f>sampletable!G1437</f>
        <v>5. Invertebrate Mitochondrial</v>
      </c>
      <c r="H1437" s="70" t="str">
        <f>sampletable!H1437</f>
        <v>ARISE_SEQ_0173</v>
      </c>
      <c r="I1437" s="70" t="str">
        <f>sampletable!I1437</f>
        <v>NCBN001436</v>
      </c>
      <c r="J1437" s="70">
        <f>sampletable!J1437</f>
        <v>1100007676</v>
      </c>
      <c r="K1437" s="70" t="str">
        <f>sampletable!K1437</f>
        <v>DL005</v>
      </c>
      <c r="L1437" s="70" t="str">
        <f>sampletable!L1437</f>
        <v>H08</v>
      </c>
      <c r="M1437" s="70" t="str">
        <f>sampletable!M1437</f>
        <v>ONT_LepF1+ONT_LCO1490</v>
      </c>
      <c r="N1437" s="70" t="str">
        <f>sampletable!N1437</f>
        <v>#N/A</v>
      </c>
      <c r="O1437" s="70" t="str">
        <f>sampletable!O1437</f>
        <v>ONT_LepR1+ONT_HCO2198</v>
      </c>
      <c r="P1437" s="70" t="str">
        <f>sampletable!P1437</f>
        <v>#N/A</v>
      </c>
      <c r="Q1437" s="70"/>
      <c r="R1437" s="70" t="str">
        <f>sampletable!R1437</f>
        <v>BC64</v>
      </c>
      <c r="S1437" s="70"/>
      <c r="T1437" s="70" t="str">
        <f>sampletable!T1437</f>
        <v>NB15</v>
      </c>
    </row>
    <row r="1438">
      <c r="A1438" s="70"/>
      <c r="B1438" s="70" t="str">
        <f>sampletable!B1438</f>
        <v>RMNH.5144286</v>
      </c>
      <c r="C1438" s="71" t="str">
        <f>sampletable!C1438</f>
        <v>Coleoptera</v>
      </c>
      <c r="D1438" s="71" t="str">
        <f>sampletable!D1438</f>
        <v>COI-5P</v>
      </c>
      <c r="E1438" s="70">
        <f>sampletable!E1438</f>
        <v>658</v>
      </c>
      <c r="F1438" s="70">
        <f>sampletable!F1438</f>
        <v>658</v>
      </c>
      <c r="G1438" s="71" t="str">
        <f>sampletable!G1438</f>
        <v>5. Invertebrate Mitochondrial</v>
      </c>
      <c r="H1438" s="70" t="str">
        <f>sampletable!H1438</f>
        <v>ARISE_SEQ_0173</v>
      </c>
      <c r="I1438" s="70" t="str">
        <f>sampletable!I1438</f>
        <v>NCBN001436</v>
      </c>
      <c r="J1438" s="70">
        <f>sampletable!J1438</f>
        <v>1100007677</v>
      </c>
      <c r="K1438" s="70" t="str">
        <f>sampletable!K1438</f>
        <v>DL005</v>
      </c>
      <c r="L1438" s="70" t="str">
        <f>sampletable!L1438</f>
        <v>H09</v>
      </c>
      <c r="M1438" s="70" t="str">
        <f>sampletable!M1438</f>
        <v>ONT_LepF1+ONT_LCO1490</v>
      </c>
      <c r="N1438" s="70" t="str">
        <f>sampletable!N1438</f>
        <v>#N/A</v>
      </c>
      <c r="O1438" s="70" t="str">
        <f>sampletable!O1438</f>
        <v>ONT_LepR1+ONT_HCO2198</v>
      </c>
      <c r="P1438" s="70" t="str">
        <f>sampletable!P1438</f>
        <v>#N/A</v>
      </c>
      <c r="Q1438" s="70"/>
      <c r="R1438" s="70" t="str">
        <f>sampletable!R1438</f>
        <v>BC72</v>
      </c>
      <c r="S1438" s="70"/>
      <c r="T1438" s="70" t="str">
        <f>sampletable!T1438</f>
        <v>NB15</v>
      </c>
    </row>
    <row r="1439">
      <c r="A1439" s="70"/>
      <c r="B1439" s="70" t="str">
        <f>sampletable!B1439</f>
        <v>RMNH.5144294</v>
      </c>
      <c r="C1439" s="71" t="str">
        <f>sampletable!C1439</f>
        <v>Coleoptera</v>
      </c>
      <c r="D1439" s="71" t="str">
        <f>sampletable!D1439</f>
        <v>COI-5P</v>
      </c>
      <c r="E1439" s="70">
        <f>sampletable!E1439</f>
        <v>658</v>
      </c>
      <c r="F1439" s="70">
        <f>sampletable!F1439</f>
        <v>658</v>
      </c>
      <c r="G1439" s="71" t="str">
        <f>sampletable!G1439</f>
        <v>5. Invertebrate Mitochondrial</v>
      </c>
      <c r="H1439" s="70" t="str">
        <f>sampletable!H1439</f>
        <v>ARISE_SEQ_0173</v>
      </c>
      <c r="I1439" s="70" t="str">
        <f>sampletable!I1439</f>
        <v>NCBN001436</v>
      </c>
      <c r="J1439" s="70">
        <f>sampletable!J1439</f>
        <v>1100007678</v>
      </c>
      <c r="K1439" s="70" t="str">
        <f>sampletable!K1439</f>
        <v>DL005</v>
      </c>
      <c r="L1439" s="70" t="str">
        <f>sampletable!L1439</f>
        <v>H10</v>
      </c>
      <c r="M1439" s="70" t="str">
        <f>sampletable!M1439</f>
        <v>ONT_LepF1+ONT_LCO1490</v>
      </c>
      <c r="N1439" s="70" t="str">
        <f>sampletable!N1439</f>
        <v>#N/A</v>
      </c>
      <c r="O1439" s="70" t="str">
        <f>sampletable!O1439</f>
        <v>ONT_LepR1+ONT_HCO2198</v>
      </c>
      <c r="P1439" s="70" t="str">
        <f>sampletable!P1439</f>
        <v>#N/A</v>
      </c>
      <c r="Q1439" s="70"/>
      <c r="R1439" s="70" t="str">
        <f>sampletable!R1439</f>
        <v>BC80</v>
      </c>
      <c r="S1439" s="70"/>
      <c r="T1439" s="70" t="str">
        <f>sampletable!T1439</f>
        <v>NB15</v>
      </c>
    </row>
    <row r="1440">
      <c r="A1440" s="70"/>
      <c r="B1440" s="70" t="str">
        <f>sampletable!B1440</f>
        <v>RMNH.5144302</v>
      </c>
      <c r="C1440" s="71" t="str">
        <f>sampletable!C1440</f>
        <v>Coleoptera</v>
      </c>
      <c r="D1440" s="71" t="str">
        <f>sampletable!D1440</f>
        <v>COI-5P</v>
      </c>
      <c r="E1440" s="70">
        <f>sampletable!E1440</f>
        <v>658</v>
      </c>
      <c r="F1440" s="70">
        <f>sampletable!F1440</f>
        <v>658</v>
      </c>
      <c r="G1440" s="71" t="str">
        <f>sampletable!G1440</f>
        <v>5. Invertebrate Mitochondrial</v>
      </c>
      <c r="H1440" s="70" t="str">
        <f>sampletable!H1440</f>
        <v>ARISE_SEQ_0173</v>
      </c>
      <c r="I1440" s="70" t="str">
        <f>sampletable!I1440</f>
        <v>NCBN001436</v>
      </c>
      <c r="J1440" s="70">
        <f>sampletable!J1440</f>
        <v>1100007679</v>
      </c>
      <c r="K1440" s="70" t="str">
        <f>sampletable!K1440</f>
        <v>DL005</v>
      </c>
      <c r="L1440" s="70" t="str">
        <f>sampletable!L1440</f>
        <v>H11</v>
      </c>
      <c r="M1440" s="70" t="str">
        <f>sampletable!M1440</f>
        <v>ONT_LepF1+ONT_LCO1490</v>
      </c>
      <c r="N1440" s="70" t="str">
        <f>sampletable!N1440</f>
        <v>#N/A</v>
      </c>
      <c r="O1440" s="70" t="str">
        <f>sampletable!O1440</f>
        <v>ONT_LepR1+ONT_HCO2198</v>
      </c>
      <c r="P1440" s="70" t="str">
        <f>sampletable!P1440</f>
        <v>#N/A</v>
      </c>
      <c r="Q1440" s="70"/>
      <c r="R1440" s="70" t="str">
        <f>sampletable!R1440</f>
        <v>BC88</v>
      </c>
      <c r="S1440" s="70"/>
      <c r="T1440" s="70" t="str">
        <f>sampletable!T1440</f>
        <v>NB15</v>
      </c>
    </row>
    <row r="1441">
      <c r="A1441" s="70"/>
      <c r="B1441" s="70" t="str">
        <f>sampletable!B1441</f>
        <v>NC2_1436</v>
      </c>
      <c r="C1441" s="71" t="str">
        <f>sampletable!C1441</f>
        <v>neg.</v>
      </c>
      <c r="D1441" s="71" t="str">
        <f>sampletable!D1441</f>
        <v>COI-5P</v>
      </c>
      <c r="E1441" s="70">
        <f>sampletable!E1441</f>
        <v>658</v>
      </c>
      <c r="F1441" s="70">
        <f>sampletable!F1441</f>
        <v>658</v>
      </c>
      <c r="G1441" s="71" t="str">
        <f>sampletable!G1441</f>
        <v>5. Invertebrate Mitochondrial</v>
      </c>
      <c r="H1441" s="70" t="str">
        <f>sampletable!H1441</f>
        <v>ARISE_SEQ_0173</v>
      </c>
      <c r="I1441" s="70" t="str">
        <f>sampletable!I1441</f>
        <v>NCBN001436</v>
      </c>
      <c r="J1441" s="70">
        <f>sampletable!J1441</f>
        <v>1100007680</v>
      </c>
      <c r="K1441" s="70" t="str">
        <f>sampletable!K1441</f>
        <v>DL005</v>
      </c>
      <c r="L1441" s="70" t="str">
        <f>sampletable!L1441</f>
        <v>H12</v>
      </c>
      <c r="M1441" s="70" t="str">
        <f>sampletable!M1441</f>
        <v>ONT_LepF1+ONT_LCO1490</v>
      </c>
      <c r="N1441" s="70" t="str">
        <f>sampletable!N1441</f>
        <v>#N/A</v>
      </c>
      <c r="O1441" s="70" t="str">
        <f>sampletable!O1441</f>
        <v>ONT_LepR1+ONT_HCO2198</v>
      </c>
      <c r="P1441" s="70" t="str">
        <f>sampletable!P1441</f>
        <v>#N/A</v>
      </c>
      <c r="Q1441" s="70"/>
      <c r="R1441" s="70" t="str">
        <f>sampletable!R1441</f>
        <v>BC96</v>
      </c>
      <c r="S1441" s="70"/>
      <c r="T1441" s="70" t="str">
        <f>sampletable!T1441</f>
        <v>NB15</v>
      </c>
    </row>
    <row r="1442">
      <c r="A1442" s="70"/>
      <c r="B1442" s="70" t="str">
        <f>sampletable!B1442</f>
        <v>NC1_1422</v>
      </c>
      <c r="C1442" s="71" t="str">
        <f>sampletable!C1442</f>
        <v>neg.</v>
      </c>
      <c r="D1442" s="71" t="str">
        <f>sampletable!D1442</f>
        <v>COI-5P</v>
      </c>
      <c r="E1442" s="70">
        <f>sampletable!E1442</f>
        <v>658</v>
      </c>
      <c r="F1442" s="70">
        <f>sampletable!F1442</f>
        <v>658</v>
      </c>
      <c r="G1442" s="71" t="str">
        <f>sampletable!G1442</f>
        <v>5. Invertebrate Mitochondrial</v>
      </c>
      <c r="H1442" s="70" t="str">
        <f>sampletable!H1442</f>
        <v>ARISE_SEQ_0073</v>
      </c>
      <c r="I1442" s="70" t="str">
        <f>sampletable!I1442</f>
        <v>NCBN001422</v>
      </c>
      <c r="J1442" s="70">
        <f>sampletable!J1442</f>
        <v>1100006049</v>
      </c>
      <c r="K1442" s="70" t="str">
        <f>sampletable!K1442</f>
        <v>DL004</v>
      </c>
      <c r="L1442" s="70" t="str">
        <f>sampletable!L1442</f>
        <v>A01</v>
      </c>
      <c r="M1442" s="70" t="str">
        <f>sampletable!M1442</f>
        <v>ONT_LepF1+ONT_LCO1490</v>
      </c>
      <c r="N1442" s="70" t="str">
        <f>sampletable!N1442</f>
        <v>#N/A</v>
      </c>
      <c r="O1442" s="70" t="str">
        <f>sampletable!O1442</f>
        <v>ONT_LepR1+ONT_HCO2198</v>
      </c>
      <c r="P1442" s="70" t="str">
        <f>sampletable!P1442</f>
        <v>#N/A</v>
      </c>
      <c r="Q1442" s="70"/>
      <c r="R1442" s="70" t="str">
        <f>sampletable!R1442</f>
        <v>BC01</v>
      </c>
      <c r="S1442" s="70"/>
      <c r="T1442" s="70" t="str">
        <f>sampletable!T1442</f>
        <v>NB16</v>
      </c>
    </row>
    <row r="1443">
      <c r="A1443" s="70"/>
      <c r="B1443" s="70" t="str">
        <f>sampletable!B1443</f>
        <v>RMNH.5116864.2</v>
      </c>
      <c r="C1443" s="71" t="str">
        <f>sampletable!C1443</f>
        <v>Insect</v>
      </c>
      <c r="D1443" s="71" t="str">
        <f>sampletable!D1443</f>
        <v>COI-5P</v>
      </c>
      <c r="E1443" s="70">
        <f>sampletable!E1443</f>
        <v>658</v>
      </c>
      <c r="F1443" s="70">
        <f>sampletable!F1443</f>
        <v>658</v>
      </c>
      <c r="G1443" s="71" t="str">
        <f>sampletable!G1443</f>
        <v>5. Invertebrate Mitochondrial</v>
      </c>
      <c r="H1443" s="70" t="str">
        <f>sampletable!H1443</f>
        <v>ARISE_SEQ_0073</v>
      </c>
      <c r="I1443" s="70" t="str">
        <f>sampletable!I1443</f>
        <v>NCBN001422</v>
      </c>
      <c r="J1443" s="70">
        <f>sampletable!J1443</f>
        <v>1100006050</v>
      </c>
      <c r="K1443" s="70" t="str">
        <f>sampletable!K1443</f>
        <v>DL004</v>
      </c>
      <c r="L1443" s="70" t="str">
        <f>sampletable!L1443</f>
        <v>A02</v>
      </c>
      <c r="M1443" s="70" t="str">
        <f>sampletable!M1443</f>
        <v>ONT_LepF1+ONT_LCO1490</v>
      </c>
      <c r="N1443" s="70" t="str">
        <f>sampletable!N1443</f>
        <v>#N/A</v>
      </c>
      <c r="O1443" s="70" t="str">
        <f>sampletable!O1443</f>
        <v>ONT_LepR1+ONT_HCO2198</v>
      </c>
      <c r="P1443" s="70" t="str">
        <f>sampletable!P1443</f>
        <v>#N/A</v>
      </c>
      <c r="Q1443" s="70"/>
      <c r="R1443" s="70" t="str">
        <f>sampletable!R1443</f>
        <v>BC09</v>
      </c>
      <c r="S1443" s="70"/>
      <c r="T1443" s="70" t="str">
        <f>sampletable!T1443</f>
        <v>NB16</v>
      </c>
    </row>
    <row r="1444">
      <c r="A1444" s="70"/>
      <c r="B1444" s="70" t="str">
        <f>sampletable!B1444</f>
        <v>RMNH.5127078</v>
      </c>
      <c r="C1444" s="71" t="str">
        <f>sampletable!C1444</f>
        <v>Insect</v>
      </c>
      <c r="D1444" s="71" t="str">
        <f>sampletable!D1444</f>
        <v>COI-5P</v>
      </c>
      <c r="E1444" s="70">
        <f>sampletable!E1444</f>
        <v>658</v>
      </c>
      <c r="F1444" s="70">
        <f>sampletable!F1444</f>
        <v>658</v>
      </c>
      <c r="G1444" s="71" t="str">
        <f>sampletable!G1444</f>
        <v>5. Invertebrate Mitochondrial</v>
      </c>
      <c r="H1444" s="70" t="str">
        <f>sampletable!H1444</f>
        <v>ARISE_SEQ_0073</v>
      </c>
      <c r="I1444" s="70" t="str">
        <f>sampletable!I1444</f>
        <v>NCBN001422</v>
      </c>
      <c r="J1444" s="70">
        <f>sampletable!J1444</f>
        <v>1100006051</v>
      </c>
      <c r="K1444" s="70" t="str">
        <f>sampletable!K1444</f>
        <v>DL004</v>
      </c>
      <c r="L1444" s="70" t="str">
        <f>sampletable!L1444</f>
        <v>A03</v>
      </c>
      <c r="M1444" s="70" t="str">
        <f>sampletable!M1444</f>
        <v>ONT_LepF1+ONT_LCO1490</v>
      </c>
      <c r="N1444" s="70" t="str">
        <f>sampletable!N1444</f>
        <v>#N/A</v>
      </c>
      <c r="O1444" s="70" t="str">
        <f>sampletable!O1444</f>
        <v>ONT_LepR1+ONT_HCO2198</v>
      </c>
      <c r="P1444" s="70" t="str">
        <f>sampletable!P1444</f>
        <v>#N/A</v>
      </c>
      <c r="Q1444" s="70"/>
      <c r="R1444" s="70" t="str">
        <f>sampletable!R1444</f>
        <v>BC17</v>
      </c>
      <c r="S1444" s="70"/>
      <c r="T1444" s="70" t="str">
        <f>sampletable!T1444</f>
        <v>NB16</v>
      </c>
    </row>
    <row r="1445">
      <c r="A1445" s="70"/>
      <c r="B1445" s="70" t="str">
        <f>sampletable!B1445</f>
        <v>RMNH.5127087</v>
      </c>
      <c r="C1445" s="71" t="str">
        <f>sampletable!C1445</f>
        <v>Insect</v>
      </c>
      <c r="D1445" s="71" t="str">
        <f>sampletable!D1445</f>
        <v>COI-5P</v>
      </c>
      <c r="E1445" s="70">
        <f>sampletable!E1445</f>
        <v>658</v>
      </c>
      <c r="F1445" s="70">
        <f>sampletable!F1445</f>
        <v>658</v>
      </c>
      <c r="G1445" s="71" t="str">
        <f>sampletable!G1445</f>
        <v>5. Invertebrate Mitochondrial</v>
      </c>
      <c r="H1445" s="70" t="str">
        <f>sampletable!H1445</f>
        <v>ARISE_SEQ_0073</v>
      </c>
      <c r="I1445" s="70" t="str">
        <f>sampletable!I1445</f>
        <v>NCBN001422</v>
      </c>
      <c r="J1445" s="70">
        <f>sampletable!J1445</f>
        <v>1100006052</v>
      </c>
      <c r="K1445" s="70" t="str">
        <f>sampletable!K1445</f>
        <v>DL004</v>
      </c>
      <c r="L1445" s="70" t="str">
        <f>sampletable!L1445</f>
        <v>A04</v>
      </c>
      <c r="M1445" s="70" t="str">
        <f>sampletable!M1445</f>
        <v>ONT_LepF1+ONT_LCO1490</v>
      </c>
      <c r="N1445" s="70" t="str">
        <f>sampletable!N1445</f>
        <v>#N/A</v>
      </c>
      <c r="O1445" s="70" t="str">
        <f>sampletable!O1445</f>
        <v>ONT_LepR1+ONT_HCO2198</v>
      </c>
      <c r="P1445" s="70" t="str">
        <f>sampletable!P1445</f>
        <v>#N/A</v>
      </c>
      <c r="Q1445" s="70"/>
      <c r="R1445" s="70" t="str">
        <f>sampletable!R1445</f>
        <v>BC25</v>
      </c>
      <c r="S1445" s="70"/>
      <c r="T1445" s="70" t="str">
        <f>sampletable!T1445</f>
        <v>NB16</v>
      </c>
    </row>
    <row r="1446">
      <c r="A1446" s="70"/>
      <c r="B1446" s="70" t="str">
        <f>sampletable!B1446</f>
        <v>RMNH.5116869.1</v>
      </c>
      <c r="C1446" s="71" t="str">
        <f>sampletable!C1446</f>
        <v>Insect</v>
      </c>
      <c r="D1446" s="71" t="str">
        <f>sampletable!D1446</f>
        <v>COI-5P</v>
      </c>
      <c r="E1446" s="70">
        <f>sampletable!E1446</f>
        <v>658</v>
      </c>
      <c r="F1446" s="70">
        <f>sampletable!F1446</f>
        <v>658</v>
      </c>
      <c r="G1446" s="71" t="str">
        <f>sampletable!G1446</f>
        <v>5. Invertebrate Mitochondrial</v>
      </c>
      <c r="H1446" s="70" t="str">
        <f>sampletable!H1446</f>
        <v>ARISE_SEQ_0073</v>
      </c>
      <c r="I1446" s="70" t="str">
        <f>sampletable!I1446</f>
        <v>NCBN001422</v>
      </c>
      <c r="J1446" s="70">
        <f>sampletable!J1446</f>
        <v>1100006053</v>
      </c>
      <c r="K1446" s="70" t="str">
        <f>sampletable!K1446</f>
        <v>DL004</v>
      </c>
      <c r="L1446" s="70" t="str">
        <f>sampletable!L1446</f>
        <v>A05</v>
      </c>
      <c r="M1446" s="70" t="str">
        <f>sampletable!M1446</f>
        <v>ONT_LepF1+ONT_LCO1490</v>
      </c>
      <c r="N1446" s="70" t="str">
        <f>sampletable!N1446</f>
        <v>#N/A</v>
      </c>
      <c r="O1446" s="70" t="str">
        <f>sampletable!O1446</f>
        <v>ONT_LepR1+ONT_HCO2198</v>
      </c>
      <c r="P1446" s="70" t="str">
        <f>sampletable!P1446</f>
        <v>#N/A</v>
      </c>
      <c r="Q1446" s="70"/>
      <c r="R1446" s="70" t="str">
        <f>sampletable!R1446</f>
        <v>BC33</v>
      </c>
      <c r="S1446" s="70"/>
      <c r="T1446" s="70" t="str">
        <f>sampletable!T1446</f>
        <v>NB16</v>
      </c>
    </row>
    <row r="1447">
      <c r="A1447" s="70"/>
      <c r="B1447" s="70" t="str">
        <f>sampletable!B1447</f>
        <v>RMNH.5127093</v>
      </c>
      <c r="C1447" s="71" t="str">
        <f>sampletable!C1447</f>
        <v>Insect</v>
      </c>
      <c r="D1447" s="71" t="str">
        <f>sampletable!D1447</f>
        <v>COI-5P</v>
      </c>
      <c r="E1447" s="70">
        <f>sampletable!E1447</f>
        <v>658</v>
      </c>
      <c r="F1447" s="70">
        <f>sampletable!F1447</f>
        <v>658</v>
      </c>
      <c r="G1447" s="71" t="str">
        <f>sampletable!G1447</f>
        <v>5. Invertebrate Mitochondrial</v>
      </c>
      <c r="H1447" s="70" t="str">
        <f>sampletable!H1447</f>
        <v>ARISE_SEQ_0073</v>
      </c>
      <c r="I1447" s="70" t="str">
        <f>sampletable!I1447</f>
        <v>NCBN001422</v>
      </c>
      <c r="J1447" s="70">
        <f>sampletable!J1447</f>
        <v>1100006054</v>
      </c>
      <c r="K1447" s="70" t="str">
        <f>sampletable!K1447</f>
        <v>DL004</v>
      </c>
      <c r="L1447" s="70" t="str">
        <f>sampletable!L1447</f>
        <v>A06</v>
      </c>
      <c r="M1447" s="70" t="str">
        <f>sampletable!M1447</f>
        <v>ONT_LepF1+ONT_LCO1490</v>
      </c>
      <c r="N1447" s="70" t="str">
        <f>sampletable!N1447</f>
        <v>#N/A</v>
      </c>
      <c r="O1447" s="70" t="str">
        <f>sampletable!O1447</f>
        <v>ONT_LepR1+ONT_HCO2198</v>
      </c>
      <c r="P1447" s="70" t="str">
        <f>sampletable!P1447</f>
        <v>#N/A</v>
      </c>
      <c r="Q1447" s="70"/>
      <c r="R1447" s="70" t="str">
        <f>sampletable!R1447</f>
        <v>BC41</v>
      </c>
      <c r="S1447" s="70"/>
      <c r="T1447" s="70" t="str">
        <f>sampletable!T1447</f>
        <v>NB16</v>
      </c>
    </row>
    <row r="1448">
      <c r="A1448" s="70"/>
      <c r="B1448" s="70" t="str">
        <f>sampletable!B1448</f>
        <v>RMNH.5116873.1</v>
      </c>
      <c r="C1448" s="71" t="str">
        <f>sampletable!C1448</f>
        <v>Insect</v>
      </c>
      <c r="D1448" s="71" t="str">
        <f>sampletable!D1448</f>
        <v>COI-5P</v>
      </c>
      <c r="E1448" s="70">
        <f>sampletable!E1448</f>
        <v>658</v>
      </c>
      <c r="F1448" s="70">
        <f>sampletable!F1448</f>
        <v>658</v>
      </c>
      <c r="G1448" s="71" t="str">
        <f>sampletable!G1448</f>
        <v>5. Invertebrate Mitochondrial</v>
      </c>
      <c r="H1448" s="70" t="str">
        <f>sampletable!H1448</f>
        <v>ARISE_SEQ_0073</v>
      </c>
      <c r="I1448" s="70" t="str">
        <f>sampletable!I1448</f>
        <v>NCBN001422</v>
      </c>
      <c r="J1448" s="70">
        <f>sampletable!J1448</f>
        <v>1100006055</v>
      </c>
      <c r="K1448" s="70" t="str">
        <f>sampletable!K1448</f>
        <v>DL004</v>
      </c>
      <c r="L1448" s="70" t="str">
        <f>sampletable!L1448</f>
        <v>A07</v>
      </c>
      <c r="M1448" s="70" t="str">
        <f>sampletable!M1448</f>
        <v>ONT_LepF1+ONT_LCO1490</v>
      </c>
      <c r="N1448" s="70" t="str">
        <f>sampletable!N1448</f>
        <v>#N/A</v>
      </c>
      <c r="O1448" s="70" t="str">
        <f>sampletable!O1448</f>
        <v>ONT_LepR1+ONT_HCO2198</v>
      </c>
      <c r="P1448" s="70" t="str">
        <f>sampletable!P1448</f>
        <v>#N/A</v>
      </c>
      <c r="Q1448" s="70"/>
      <c r="R1448" s="70" t="str">
        <f>sampletable!R1448</f>
        <v>BC49</v>
      </c>
      <c r="S1448" s="70"/>
      <c r="T1448" s="70" t="str">
        <f>sampletable!T1448</f>
        <v>NB16</v>
      </c>
    </row>
    <row r="1449">
      <c r="A1449" s="70"/>
      <c r="B1449" s="70" t="str">
        <f>sampletable!B1449</f>
        <v>RMNH.5116876.1</v>
      </c>
      <c r="C1449" s="71" t="str">
        <f>sampletable!C1449</f>
        <v>Insect</v>
      </c>
      <c r="D1449" s="71" t="str">
        <f>sampletable!D1449</f>
        <v>COI-5P</v>
      </c>
      <c r="E1449" s="70">
        <f>sampletable!E1449</f>
        <v>658</v>
      </c>
      <c r="F1449" s="70">
        <f>sampletable!F1449</f>
        <v>658</v>
      </c>
      <c r="G1449" s="71" t="str">
        <f>sampletable!G1449</f>
        <v>5. Invertebrate Mitochondrial</v>
      </c>
      <c r="H1449" s="70" t="str">
        <f>sampletable!H1449</f>
        <v>ARISE_SEQ_0073</v>
      </c>
      <c r="I1449" s="70" t="str">
        <f>sampletable!I1449</f>
        <v>NCBN001422</v>
      </c>
      <c r="J1449" s="70">
        <f>sampletable!J1449</f>
        <v>1100006056</v>
      </c>
      <c r="K1449" s="70" t="str">
        <f>sampletable!K1449</f>
        <v>DL004</v>
      </c>
      <c r="L1449" s="70" t="str">
        <f>sampletable!L1449</f>
        <v>A08</v>
      </c>
      <c r="M1449" s="70" t="str">
        <f>sampletable!M1449</f>
        <v>ONT_LepF1+ONT_LCO1490</v>
      </c>
      <c r="N1449" s="70" t="str">
        <f>sampletable!N1449</f>
        <v>#N/A</v>
      </c>
      <c r="O1449" s="70" t="str">
        <f>sampletable!O1449</f>
        <v>ONT_LepR1+ONT_HCO2198</v>
      </c>
      <c r="P1449" s="70" t="str">
        <f>sampletable!P1449</f>
        <v>#N/A</v>
      </c>
      <c r="Q1449" s="70"/>
      <c r="R1449" s="70" t="str">
        <f>sampletable!R1449</f>
        <v>BC57</v>
      </c>
      <c r="S1449" s="70"/>
      <c r="T1449" s="70" t="str">
        <f>sampletable!T1449</f>
        <v>NB16</v>
      </c>
    </row>
    <row r="1450">
      <c r="A1450" s="70"/>
      <c r="B1450" s="70" t="str">
        <f>sampletable!B1450</f>
        <v>RMNH.5128282</v>
      </c>
      <c r="C1450" s="71" t="str">
        <f>sampletable!C1450</f>
        <v>Insect</v>
      </c>
      <c r="D1450" s="71" t="str">
        <f>sampletable!D1450</f>
        <v>COI-5P</v>
      </c>
      <c r="E1450" s="70">
        <f>sampletable!E1450</f>
        <v>658</v>
      </c>
      <c r="F1450" s="70">
        <f>sampletable!F1450</f>
        <v>658</v>
      </c>
      <c r="G1450" s="71" t="str">
        <f>sampletable!G1450</f>
        <v>5. Invertebrate Mitochondrial</v>
      </c>
      <c r="H1450" s="70" t="str">
        <f>sampletable!H1450</f>
        <v>ARISE_SEQ_0073</v>
      </c>
      <c r="I1450" s="70" t="str">
        <f>sampletable!I1450</f>
        <v>NCBN001422</v>
      </c>
      <c r="J1450" s="70">
        <f>sampletable!J1450</f>
        <v>1100006057</v>
      </c>
      <c r="K1450" s="70" t="str">
        <f>sampletable!K1450</f>
        <v>DL004</v>
      </c>
      <c r="L1450" s="70" t="str">
        <f>sampletable!L1450</f>
        <v>A09</v>
      </c>
      <c r="M1450" s="70" t="str">
        <f>sampletable!M1450</f>
        <v>ONT_LepF1+ONT_LCO1490</v>
      </c>
      <c r="N1450" s="70" t="str">
        <f>sampletable!N1450</f>
        <v>#N/A</v>
      </c>
      <c r="O1450" s="70" t="str">
        <f>sampletable!O1450</f>
        <v>ONT_LepR1+ONT_HCO2198</v>
      </c>
      <c r="P1450" s="70" t="str">
        <f>sampletable!P1450</f>
        <v>#N/A</v>
      </c>
      <c r="Q1450" s="70"/>
      <c r="R1450" s="70" t="str">
        <f>sampletable!R1450</f>
        <v>BC65</v>
      </c>
      <c r="S1450" s="70"/>
      <c r="T1450" s="70" t="str">
        <f>sampletable!T1450</f>
        <v>NB16</v>
      </c>
    </row>
    <row r="1451">
      <c r="A1451" s="70"/>
      <c r="B1451" s="70" t="str">
        <f>sampletable!B1451</f>
        <v>RMNH.5128290</v>
      </c>
      <c r="C1451" s="71" t="str">
        <f>sampletable!C1451</f>
        <v>Insect</v>
      </c>
      <c r="D1451" s="71" t="str">
        <f>sampletable!D1451</f>
        <v>COI-5P</v>
      </c>
      <c r="E1451" s="70">
        <f>sampletable!E1451</f>
        <v>658</v>
      </c>
      <c r="F1451" s="70">
        <f>sampletable!F1451</f>
        <v>658</v>
      </c>
      <c r="G1451" s="71" t="str">
        <f>sampletable!G1451</f>
        <v>5. Invertebrate Mitochondrial</v>
      </c>
      <c r="H1451" s="70" t="str">
        <f>sampletable!H1451</f>
        <v>ARISE_SEQ_0073</v>
      </c>
      <c r="I1451" s="70" t="str">
        <f>sampletable!I1451</f>
        <v>NCBN001422</v>
      </c>
      <c r="J1451" s="70">
        <f>sampletable!J1451</f>
        <v>1100006058</v>
      </c>
      <c r="K1451" s="70" t="str">
        <f>sampletable!K1451</f>
        <v>DL004</v>
      </c>
      <c r="L1451" s="70" t="str">
        <f>sampletable!L1451</f>
        <v>A10</v>
      </c>
      <c r="M1451" s="70" t="str">
        <f>sampletable!M1451</f>
        <v>ONT_LepF1+ONT_LCO1490</v>
      </c>
      <c r="N1451" s="70" t="str">
        <f>sampletable!N1451</f>
        <v>#N/A</v>
      </c>
      <c r="O1451" s="70" t="str">
        <f>sampletable!O1451</f>
        <v>ONT_LepR1+ONT_HCO2198</v>
      </c>
      <c r="P1451" s="70" t="str">
        <f>sampletable!P1451</f>
        <v>#N/A</v>
      </c>
      <c r="Q1451" s="70"/>
      <c r="R1451" s="70" t="str">
        <f>sampletable!R1451</f>
        <v>BC73</v>
      </c>
      <c r="S1451" s="70"/>
      <c r="T1451" s="70" t="str">
        <f>sampletable!T1451</f>
        <v>NB16</v>
      </c>
    </row>
    <row r="1452">
      <c r="A1452" s="70"/>
      <c r="B1452" s="70" t="str">
        <f>sampletable!B1452</f>
        <v>RMNH.5116899.2</v>
      </c>
      <c r="C1452" s="71" t="str">
        <f>sampletable!C1452</f>
        <v>Insect</v>
      </c>
      <c r="D1452" s="71" t="str">
        <f>sampletable!D1452</f>
        <v>COI-5P</v>
      </c>
      <c r="E1452" s="70">
        <f>sampletable!E1452</f>
        <v>658</v>
      </c>
      <c r="F1452" s="70">
        <f>sampletable!F1452</f>
        <v>658</v>
      </c>
      <c r="G1452" s="71" t="str">
        <f>sampletable!G1452</f>
        <v>5. Invertebrate Mitochondrial</v>
      </c>
      <c r="H1452" s="70" t="str">
        <f>sampletable!H1452</f>
        <v>ARISE_SEQ_0073</v>
      </c>
      <c r="I1452" s="70" t="str">
        <f>sampletable!I1452</f>
        <v>NCBN001422</v>
      </c>
      <c r="J1452" s="70">
        <f>sampletable!J1452</f>
        <v>1100006059</v>
      </c>
      <c r="K1452" s="70" t="str">
        <f>sampletable!K1452</f>
        <v>DL004</v>
      </c>
      <c r="L1452" s="70" t="str">
        <f>sampletable!L1452</f>
        <v>A11</v>
      </c>
      <c r="M1452" s="70" t="str">
        <f>sampletable!M1452</f>
        <v>ONT_LepF1+ONT_LCO1490</v>
      </c>
      <c r="N1452" s="70" t="str">
        <f>sampletable!N1452</f>
        <v>#N/A</v>
      </c>
      <c r="O1452" s="70" t="str">
        <f>sampletable!O1452</f>
        <v>ONT_LepR1+ONT_HCO2198</v>
      </c>
      <c r="P1452" s="70" t="str">
        <f>sampletable!P1452</f>
        <v>#N/A</v>
      </c>
      <c r="Q1452" s="70"/>
      <c r="R1452" s="70" t="str">
        <f>sampletable!R1452</f>
        <v>BC81</v>
      </c>
      <c r="S1452" s="70"/>
      <c r="T1452" s="70" t="str">
        <f>sampletable!T1452</f>
        <v>NB16</v>
      </c>
    </row>
    <row r="1453">
      <c r="A1453" s="70"/>
      <c r="B1453" s="70" t="str">
        <f>sampletable!B1453</f>
        <v>RMNH.5116902.3</v>
      </c>
      <c r="C1453" s="71" t="str">
        <f>sampletable!C1453</f>
        <v>Insect</v>
      </c>
      <c r="D1453" s="71" t="str">
        <f>sampletable!D1453</f>
        <v>COI-5P</v>
      </c>
      <c r="E1453" s="70">
        <f>sampletable!E1453</f>
        <v>658</v>
      </c>
      <c r="F1453" s="70">
        <f>sampletable!F1453</f>
        <v>658</v>
      </c>
      <c r="G1453" s="71" t="str">
        <f>sampletable!G1453</f>
        <v>5. Invertebrate Mitochondrial</v>
      </c>
      <c r="H1453" s="70" t="str">
        <f>sampletable!H1453</f>
        <v>ARISE_SEQ_0073</v>
      </c>
      <c r="I1453" s="70" t="str">
        <f>sampletable!I1453</f>
        <v>NCBN001422</v>
      </c>
      <c r="J1453" s="70">
        <f>sampletable!J1453</f>
        <v>1100006060</v>
      </c>
      <c r="K1453" s="70" t="str">
        <f>sampletable!K1453</f>
        <v>DL004</v>
      </c>
      <c r="L1453" s="70" t="str">
        <f>sampletable!L1453</f>
        <v>A12</v>
      </c>
      <c r="M1453" s="70" t="str">
        <f>sampletable!M1453</f>
        <v>ONT_LepF1+ONT_LCO1490</v>
      </c>
      <c r="N1453" s="70" t="str">
        <f>sampletable!N1453</f>
        <v>#N/A</v>
      </c>
      <c r="O1453" s="70" t="str">
        <f>sampletable!O1453</f>
        <v>ONT_LepR1+ONT_HCO2198</v>
      </c>
      <c r="P1453" s="70" t="str">
        <f>sampletable!P1453</f>
        <v>#N/A</v>
      </c>
      <c r="Q1453" s="70"/>
      <c r="R1453" s="70" t="str">
        <f>sampletable!R1453</f>
        <v>BC89</v>
      </c>
      <c r="S1453" s="70"/>
      <c r="T1453" s="70" t="str">
        <f>sampletable!T1453</f>
        <v>NB16</v>
      </c>
    </row>
    <row r="1454">
      <c r="A1454" s="70"/>
      <c r="B1454" s="70" t="str">
        <f>sampletable!B1454</f>
        <v>RMNH.5116862.1</v>
      </c>
      <c r="C1454" s="71" t="str">
        <f>sampletable!C1454</f>
        <v>Insect</v>
      </c>
      <c r="D1454" s="71" t="str">
        <f>sampletable!D1454</f>
        <v>COI-5P</v>
      </c>
      <c r="E1454" s="70">
        <f>sampletable!E1454</f>
        <v>658</v>
      </c>
      <c r="F1454" s="70">
        <f>sampletable!F1454</f>
        <v>658</v>
      </c>
      <c r="G1454" s="71" t="str">
        <f>sampletable!G1454</f>
        <v>5. Invertebrate Mitochondrial</v>
      </c>
      <c r="H1454" s="70" t="str">
        <f>sampletable!H1454</f>
        <v>ARISE_SEQ_0073</v>
      </c>
      <c r="I1454" s="70" t="str">
        <f>sampletable!I1454</f>
        <v>NCBN001422</v>
      </c>
      <c r="J1454" s="70">
        <f>sampletable!J1454</f>
        <v>1100006061</v>
      </c>
      <c r="K1454" s="70" t="str">
        <f>sampletable!K1454</f>
        <v>DL004</v>
      </c>
      <c r="L1454" s="70" t="str">
        <f>sampletable!L1454</f>
        <v>B01</v>
      </c>
      <c r="M1454" s="70" t="str">
        <f>sampletable!M1454</f>
        <v>ONT_LepF1+ONT_LCO1490</v>
      </c>
      <c r="N1454" s="70" t="str">
        <f>sampletable!N1454</f>
        <v>#N/A</v>
      </c>
      <c r="O1454" s="70" t="str">
        <f>sampletable!O1454</f>
        <v>ONT_LepR1+ONT_HCO2198</v>
      </c>
      <c r="P1454" s="70" t="str">
        <f>sampletable!P1454</f>
        <v>#N/A</v>
      </c>
      <c r="Q1454" s="70"/>
      <c r="R1454" s="70" t="str">
        <f>sampletable!R1454</f>
        <v>BC02</v>
      </c>
      <c r="S1454" s="70"/>
      <c r="T1454" s="70" t="str">
        <f>sampletable!T1454</f>
        <v>NB16</v>
      </c>
    </row>
    <row r="1455">
      <c r="A1455" s="70"/>
      <c r="B1455" s="70" t="str">
        <f>sampletable!B1455</f>
        <v>RMNH.5116864.3</v>
      </c>
      <c r="C1455" s="71" t="str">
        <f>sampletable!C1455</f>
        <v>Insect</v>
      </c>
      <c r="D1455" s="71" t="str">
        <f>sampletable!D1455</f>
        <v>COI-5P</v>
      </c>
      <c r="E1455" s="70">
        <f>sampletable!E1455</f>
        <v>658</v>
      </c>
      <c r="F1455" s="70">
        <f>sampletable!F1455</f>
        <v>658</v>
      </c>
      <c r="G1455" s="71" t="str">
        <f>sampletable!G1455</f>
        <v>5. Invertebrate Mitochondrial</v>
      </c>
      <c r="H1455" s="70" t="str">
        <f>sampletable!H1455</f>
        <v>ARISE_SEQ_0073</v>
      </c>
      <c r="I1455" s="70" t="str">
        <f>sampletable!I1455</f>
        <v>NCBN001422</v>
      </c>
      <c r="J1455" s="70">
        <f>sampletable!J1455</f>
        <v>1100006062</v>
      </c>
      <c r="K1455" s="70" t="str">
        <f>sampletable!K1455</f>
        <v>DL004</v>
      </c>
      <c r="L1455" s="70" t="str">
        <f>sampletable!L1455</f>
        <v>B02</v>
      </c>
      <c r="M1455" s="70" t="str">
        <f>sampletable!M1455</f>
        <v>ONT_LepF1+ONT_LCO1490</v>
      </c>
      <c r="N1455" s="70" t="str">
        <f>sampletable!N1455</f>
        <v>#N/A</v>
      </c>
      <c r="O1455" s="70" t="str">
        <f>sampletable!O1455</f>
        <v>ONT_LepR1+ONT_HCO2198</v>
      </c>
      <c r="P1455" s="70" t="str">
        <f>sampletable!P1455</f>
        <v>#N/A</v>
      </c>
      <c r="Q1455" s="70"/>
      <c r="R1455" s="70" t="str">
        <f>sampletable!R1455</f>
        <v>BC10</v>
      </c>
      <c r="S1455" s="70"/>
      <c r="T1455" s="70" t="str">
        <f>sampletable!T1455</f>
        <v>NB16</v>
      </c>
    </row>
    <row r="1456">
      <c r="A1456" s="70"/>
      <c r="B1456" s="70" t="str">
        <f>sampletable!B1456</f>
        <v>RMNH.5127079</v>
      </c>
      <c r="C1456" s="71" t="str">
        <f>sampletable!C1456</f>
        <v>Insect</v>
      </c>
      <c r="D1456" s="71" t="str">
        <f>sampletable!D1456</f>
        <v>COI-5P</v>
      </c>
      <c r="E1456" s="70">
        <f>sampletable!E1456</f>
        <v>658</v>
      </c>
      <c r="F1456" s="70">
        <f>sampletable!F1456</f>
        <v>658</v>
      </c>
      <c r="G1456" s="71" t="str">
        <f>sampletable!G1456</f>
        <v>5. Invertebrate Mitochondrial</v>
      </c>
      <c r="H1456" s="70" t="str">
        <f>sampletable!H1456</f>
        <v>ARISE_SEQ_0073</v>
      </c>
      <c r="I1456" s="70" t="str">
        <f>sampletable!I1456</f>
        <v>NCBN001422</v>
      </c>
      <c r="J1456" s="70">
        <f>sampletable!J1456</f>
        <v>1100006063</v>
      </c>
      <c r="K1456" s="70" t="str">
        <f>sampletable!K1456</f>
        <v>DL004</v>
      </c>
      <c r="L1456" s="70" t="str">
        <f>sampletable!L1456</f>
        <v>B03</v>
      </c>
      <c r="M1456" s="70" t="str">
        <f>sampletable!M1456</f>
        <v>ONT_LepF1+ONT_LCO1490</v>
      </c>
      <c r="N1456" s="70" t="str">
        <f>sampletable!N1456</f>
        <v>#N/A</v>
      </c>
      <c r="O1456" s="70" t="str">
        <f>sampletable!O1456</f>
        <v>ONT_LepR1+ONT_HCO2198</v>
      </c>
      <c r="P1456" s="70" t="str">
        <f>sampletable!P1456</f>
        <v>#N/A</v>
      </c>
      <c r="Q1456" s="70"/>
      <c r="R1456" s="70" t="str">
        <f>sampletable!R1456</f>
        <v>BC18</v>
      </c>
      <c r="S1456" s="70"/>
      <c r="T1456" s="70" t="str">
        <f>sampletable!T1456</f>
        <v>NB16</v>
      </c>
    </row>
    <row r="1457">
      <c r="A1457" s="70"/>
      <c r="B1457" s="70" t="str">
        <f>sampletable!B1457</f>
        <v>RMNH.5127088</v>
      </c>
      <c r="C1457" s="71" t="str">
        <f>sampletable!C1457</f>
        <v>Insect</v>
      </c>
      <c r="D1457" s="71" t="str">
        <f>sampletable!D1457</f>
        <v>COI-5P</v>
      </c>
      <c r="E1457" s="70">
        <f>sampletable!E1457</f>
        <v>658</v>
      </c>
      <c r="F1457" s="70">
        <f>sampletable!F1457</f>
        <v>658</v>
      </c>
      <c r="G1457" s="71" t="str">
        <f>sampletable!G1457</f>
        <v>5. Invertebrate Mitochondrial</v>
      </c>
      <c r="H1457" s="70" t="str">
        <f>sampletable!H1457</f>
        <v>ARISE_SEQ_0073</v>
      </c>
      <c r="I1457" s="70" t="str">
        <f>sampletable!I1457</f>
        <v>NCBN001422</v>
      </c>
      <c r="J1457" s="70">
        <f>sampletable!J1457</f>
        <v>1100006064</v>
      </c>
      <c r="K1457" s="70" t="str">
        <f>sampletable!K1457</f>
        <v>DL004</v>
      </c>
      <c r="L1457" s="70" t="str">
        <f>sampletable!L1457</f>
        <v>B04</v>
      </c>
      <c r="M1457" s="70" t="str">
        <f>sampletable!M1457</f>
        <v>ONT_LepF1+ONT_LCO1490</v>
      </c>
      <c r="N1457" s="70" t="str">
        <f>sampletable!N1457</f>
        <v>#N/A</v>
      </c>
      <c r="O1457" s="70" t="str">
        <f>sampletable!O1457</f>
        <v>ONT_LepR1+ONT_HCO2198</v>
      </c>
      <c r="P1457" s="70" t="str">
        <f>sampletable!P1457</f>
        <v>#N/A</v>
      </c>
      <c r="Q1457" s="70"/>
      <c r="R1457" s="70" t="str">
        <f>sampletable!R1457</f>
        <v>BC26</v>
      </c>
      <c r="S1457" s="70"/>
      <c r="T1457" s="70" t="str">
        <f>sampletable!T1457</f>
        <v>NB16</v>
      </c>
    </row>
    <row r="1458">
      <c r="A1458" s="70"/>
      <c r="B1458" s="70" t="str">
        <f>sampletable!B1458</f>
        <v>RMNH.5116869.2</v>
      </c>
      <c r="C1458" s="71" t="str">
        <f>sampletable!C1458</f>
        <v>Insect</v>
      </c>
      <c r="D1458" s="71" t="str">
        <f>sampletable!D1458</f>
        <v>COI-5P</v>
      </c>
      <c r="E1458" s="70">
        <f>sampletable!E1458</f>
        <v>658</v>
      </c>
      <c r="F1458" s="70">
        <f>sampletable!F1458</f>
        <v>658</v>
      </c>
      <c r="G1458" s="71" t="str">
        <f>sampletable!G1458</f>
        <v>5. Invertebrate Mitochondrial</v>
      </c>
      <c r="H1458" s="70" t="str">
        <f>sampletable!H1458</f>
        <v>ARISE_SEQ_0073</v>
      </c>
      <c r="I1458" s="70" t="str">
        <f>sampletable!I1458</f>
        <v>NCBN001422</v>
      </c>
      <c r="J1458" s="70">
        <f>sampletable!J1458</f>
        <v>1100006065</v>
      </c>
      <c r="K1458" s="70" t="str">
        <f>sampletable!K1458</f>
        <v>DL004</v>
      </c>
      <c r="L1458" s="70" t="str">
        <f>sampletable!L1458</f>
        <v>B05</v>
      </c>
      <c r="M1458" s="70" t="str">
        <f>sampletable!M1458</f>
        <v>ONT_LepF1+ONT_LCO1490</v>
      </c>
      <c r="N1458" s="70" t="str">
        <f>sampletable!N1458</f>
        <v>#N/A</v>
      </c>
      <c r="O1458" s="70" t="str">
        <f>sampletable!O1458</f>
        <v>ONT_LepR1+ONT_HCO2198</v>
      </c>
      <c r="P1458" s="70" t="str">
        <f>sampletable!P1458</f>
        <v>#N/A</v>
      </c>
      <c r="Q1458" s="70"/>
      <c r="R1458" s="70" t="str">
        <f>sampletable!R1458</f>
        <v>BC34</v>
      </c>
      <c r="S1458" s="70"/>
      <c r="T1458" s="70" t="str">
        <f>sampletable!T1458</f>
        <v>NB16</v>
      </c>
    </row>
    <row r="1459">
      <c r="A1459" s="70"/>
      <c r="B1459" s="70" t="str">
        <f>sampletable!B1459</f>
        <v>RMNH.5127094</v>
      </c>
      <c r="C1459" s="71" t="str">
        <f>sampletable!C1459</f>
        <v>Insect</v>
      </c>
      <c r="D1459" s="71" t="str">
        <f>sampletable!D1459</f>
        <v>COI-5P</v>
      </c>
      <c r="E1459" s="70">
        <f>sampletable!E1459</f>
        <v>658</v>
      </c>
      <c r="F1459" s="70">
        <f>sampletable!F1459</f>
        <v>658</v>
      </c>
      <c r="G1459" s="71" t="str">
        <f>sampletable!G1459</f>
        <v>5. Invertebrate Mitochondrial</v>
      </c>
      <c r="H1459" s="70" t="str">
        <f>sampletable!H1459</f>
        <v>ARISE_SEQ_0073</v>
      </c>
      <c r="I1459" s="70" t="str">
        <f>sampletable!I1459</f>
        <v>NCBN001422</v>
      </c>
      <c r="J1459" s="70">
        <f>sampletable!J1459</f>
        <v>1100006066</v>
      </c>
      <c r="K1459" s="70" t="str">
        <f>sampletable!K1459</f>
        <v>DL004</v>
      </c>
      <c r="L1459" s="70" t="str">
        <f>sampletable!L1459</f>
        <v>B06</v>
      </c>
      <c r="M1459" s="70" t="str">
        <f>sampletable!M1459</f>
        <v>ONT_LepF1+ONT_LCO1490</v>
      </c>
      <c r="N1459" s="70" t="str">
        <f>sampletable!N1459</f>
        <v>#N/A</v>
      </c>
      <c r="O1459" s="70" t="str">
        <f>sampletable!O1459</f>
        <v>ONT_LepR1+ONT_HCO2198</v>
      </c>
      <c r="P1459" s="70" t="str">
        <f>sampletable!P1459</f>
        <v>#N/A</v>
      </c>
      <c r="Q1459" s="70"/>
      <c r="R1459" s="70" t="str">
        <f>sampletable!R1459</f>
        <v>BC42</v>
      </c>
      <c r="S1459" s="70"/>
      <c r="T1459" s="70" t="str">
        <f>sampletable!T1459</f>
        <v>NB16</v>
      </c>
    </row>
    <row r="1460">
      <c r="A1460" s="70"/>
      <c r="B1460" s="70" t="str">
        <f>sampletable!B1460</f>
        <v>RMNH.5116873.2</v>
      </c>
      <c r="C1460" s="71" t="str">
        <f>sampletable!C1460</f>
        <v>Insect</v>
      </c>
      <c r="D1460" s="71" t="str">
        <f>sampletable!D1460</f>
        <v>COI-5P</v>
      </c>
      <c r="E1460" s="70">
        <f>sampletable!E1460</f>
        <v>658</v>
      </c>
      <c r="F1460" s="70">
        <f>sampletable!F1460</f>
        <v>658</v>
      </c>
      <c r="G1460" s="71" t="str">
        <f>sampletable!G1460</f>
        <v>5. Invertebrate Mitochondrial</v>
      </c>
      <c r="H1460" s="70" t="str">
        <f>sampletable!H1460</f>
        <v>ARISE_SEQ_0073</v>
      </c>
      <c r="I1460" s="70" t="str">
        <f>sampletable!I1460</f>
        <v>NCBN001422</v>
      </c>
      <c r="J1460" s="70">
        <f>sampletable!J1460</f>
        <v>1100006067</v>
      </c>
      <c r="K1460" s="70" t="str">
        <f>sampletable!K1460</f>
        <v>DL004</v>
      </c>
      <c r="L1460" s="70" t="str">
        <f>sampletable!L1460</f>
        <v>B07</v>
      </c>
      <c r="M1460" s="70" t="str">
        <f>sampletable!M1460</f>
        <v>ONT_LepF1+ONT_LCO1490</v>
      </c>
      <c r="N1460" s="70" t="str">
        <f>sampletable!N1460</f>
        <v>#N/A</v>
      </c>
      <c r="O1460" s="70" t="str">
        <f>sampletable!O1460</f>
        <v>ONT_LepR1+ONT_HCO2198</v>
      </c>
      <c r="P1460" s="70" t="str">
        <f>sampletable!P1460</f>
        <v>#N/A</v>
      </c>
      <c r="Q1460" s="70"/>
      <c r="R1460" s="70" t="str">
        <f>sampletable!R1460</f>
        <v>BC50</v>
      </c>
      <c r="S1460" s="70"/>
      <c r="T1460" s="70" t="str">
        <f>sampletable!T1460</f>
        <v>NB16</v>
      </c>
    </row>
    <row r="1461">
      <c r="A1461" s="70"/>
      <c r="B1461" s="70" t="str">
        <f>sampletable!B1461</f>
        <v>RMNH.5116876.2</v>
      </c>
      <c r="C1461" s="71" t="str">
        <f>sampletable!C1461</f>
        <v>Insect</v>
      </c>
      <c r="D1461" s="71" t="str">
        <f>sampletable!D1461</f>
        <v>COI-5P</v>
      </c>
      <c r="E1461" s="70">
        <f>sampletable!E1461</f>
        <v>658</v>
      </c>
      <c r="F1461" s="70">
        <f>sampletable!F1461</f>
        <v>658</v>
      </c>
      <c r="G1461" s="71" t="str">
        <f>sampletable!G1461</f>
        <v>5. Invertebrate Mitochondrial</v>
      </c>
      <c r="H1461" s="70" t="str">
        <f>sampletable!H1461</f>
        <v>ARISE_SEQ_0073</v>
      </c>
      <c r="I1461" s="70" t="str">
        <f>sampletable!I1461</f>
        <v>NCBN001422</v>
      </c>
      <c r="J1461" s="70">
        <f>sampletable!J1461</f>
        <v>1100006068</v>
      </c>
      <c r="K1461" s="70" t="str">
        <f>sampletable!K1461</f>
        <v>DL004</v>
      </c>
      <c r="L1461" s="70" t="str">
        <f>sampletable!L1461</f>
        <v>B08</v>
      </c>
      <c r="M1461" s="70" t="str">
        <f>sampletable!M1461</f>
        <v>ONT_LepF1+ONT_LCO1490</v>
      </c>
      <c r="N1461" s="70" t="str">
        <f>sampletable!N1461</f>
        <v>#N/A</v>
      </c>
      <c r="O1461" s="70" t="str">
        <f>sampletable!O1461</f>
        <v>ONT_LepR1+ONT_HCO2198</v>
      </c>
      <c r="P1461" s="70" t="str">
        <f>sampletable!P1461</f>
        <v>#N/A</v>
      </c>
      <c r="Q1461" s="70"/>
      <c r="R1461" s="70" t="str">
        <f>sampletable!R1461</f>
        <v>BC58</v>
      </c>
      <c r="S1461" s="70"/>
      <c r="T1461" s="70" t="str">
        <f>sampletable!T1461</f>
        <v>NB16</v>
      </c>
    </row>
    <row r="1462">
      <c r="A1462" s="70"/>
      <c r="B1462" s="70" t="str">
        <f>sampletable!B1462</f>
        <v>RMNH.5128283</v>
      </c>
      <c r="C1462" s="71" t="str">
        <f>sampletable!C1462</f>
        <v>Insect</v>
      </c>
      <c r="D1462" s="71" t="str">
        <f>sampletable!D1462</f>
        <v>COI-5P</v>
      </c>
      <c r="E1462" s="70">
        <f>sampletable!E1462</f>
        <v>658</v>
      </c>
      <c r="F1462" s="70">
        <f>sampletable!F1462</f>
        <v>658</v>
      </c>
      <c r="G1462" s="71" t="str">
        <f>sampletable!G1462</f>
        <v>5. Invertebrate Mitochondrial</v>
      </c>
      <c r="H1462" s="70" t="str">
        <f>sampletable!H1462</f>
        <v>ARISE_SEQ_0073</v>
      </c>
      <c r="I1462" s="70" t="str">
        <f>sampletable!I1462</f>
        <v>NCBN001422</v>
      </c>
      <c r="J1462" s="70">
        <f>sampletable!J1462</f>
        <v>1100006069</v>
      </c>
      <c r="K1462" s="70" t="str">
        <f>sampletable!K1462</f>
        <v>DL004</v>
      </c>
      <c r="L1462" s="70" t="str">
        <f>sampletable!L1462</f>
        <v>B09</v>
      </c>
      <c r="M1462" s="70" t="str">
        <f>sampletable!M1462</f>
        <v>ONT_LepF1+ONT_LCO1490</v>
      </c>
      <c r="N1462" s="70" t="str">
        <f>sampletable!N1462</f>
        <v>#N/A</v>
      </c>
      <c r="O1462" s="70" t="str">
        <f>sampletable!O1462</f>
        <v>ONT_LepR1+ONT_HCO2198</v>
      </c>
      <c r="P1462" s="70" t="str">
        <f>sampletable!P1462</f>
        <v>#N/A</v>
      </c>
      <c r="Q1462" s="70"/>
      <c r="R1462" s="70" t="str">
        <f>sampletable!R1462</f>
        <v>BC66</v>
      </c>
      <c r="S1462" s="70"/>
      <c r="T1462" s="70" t="str">
        <f>sampletable!T1462</f>
        <v>NB16</v>
      </c>
    </row>
    <row r="1463">
      <c r="A1463" s="70"/>
      <c r="B1463" s="70" t="str">
        <f>sampletable!B1463</f>
        <v>RMNH.5128291</v>
      </c>
      <c r="C1463" s="71" t="str">
        <f>sampletable!C1463</f>
        <v>Insect</v>
      </c>
      <c r="D1463" s="71" t="str">
        <f>sampletable!D1463</f>
        <v>COI-5P</v>
      </c>
      <c r="E1463" s="70">
        <f>sampletable!E1463</f>
        <v>658</v>
      </c>
      <c r="F1463" s="70">
        <f>sampletable!F1463</f>
        <v>658</v>
      </c>
      <c r="G1463" s="71" t="str">
        <f>sampletable!G1463</f>
        <v>5. Invertebrate Mitochondrial</v>
      </c>
      <c r="H1463" s="70" t="str">
        <f>sampletable!H1463</f>
        <v>ARISE_SEQ_0073</v>
      </c>
      <c r="I1463" s="70" t="str">
        <f>sampletable!I1463</f>
        <v>NCBN001422</v>
      </c>
      <c r="J1463" s="70">
        <f>sampletable!J1463</f>
        <v>1100006070</v>
      </c>
      <c r="K1463" s="70" t="str">
        <f>sampletable!K1463</f>
        <v>DL004</v>
      </c>
      <c r="L1463" s="70" t="str">
        <f>sampletable!L1463</f>
        <v>B10</v>
      </c>
      <c r="M1463" s="70" t="str">
        <f>sampletable!M1463</f>
        <v>ONT_LepF1+ONT_LCO1490</v>
      </c>
      <c r="N1463" s="70" t="str">
        <f>sampletable!N1463</f>
        <v>#N/A</v>
      </c>
      <c r="O1463" s="70" t="str">
        <f>sampletable!O1463</f>
        <v>ONT_LepR1+ONT_HCO2198</v>
      </c>
      <c r="P1463" s="70" t="str">
        <f>sampletable!P1463</f>
        <v>#N/A</v>
      </c>
      <c r="Q1463" s="70"/>
      <c r="R1463" s="70" t="str">
        <f>sampletable!R1463</f>
        <v>BC74</v>
      </c>
      <c r="S1463" s="70"/>
      <c r="T1463" s="70" t="str">
        <f>sampletable!T1463</f>
        <v>NB16</v>
      </c>
    </row>
    <row r="1464">
      <c r="A1464" s="70"/>
      <c r="B1464" s="70" t="str">
        <f>sampletable!B1464</f>
        <v>RMNH.5116900.1</v>
      </c>
      <c r="C1464" s="71" t="str">
        <f>sampletable!C1464</f>
        <v>Insect</v>
      </c>
      <c r="D1464" s="71" t="str">
        <f>sampletable!D1464</f>
        <v>COI-5P</v>
      </c>
      <c r="E1464" s="70">
        <f>sampletable!E1464</f>
        <v>658</v>
      </c>
      <c r="F1464" s="70">
        <f>sampletable!F1464</f>
        <v>658</v>
      </c>
      <c r="G1464" s="71" t="str">
        <f>sampletable!G1464</f>
        <v>5. Invertebrate Mitochondrial</v>
      </c>
      <c r="H1464" s="70" t="str">
        <f>sampletable!H1464</f>
        <v>ARISE_SEQ_0073</v>
      </c>
      <c r="I1464" s="70" t="str">
        <f>sampletable!I1464</f>
        <v>NCBN001422</v>
      </c>
      <c r="J1464" s="70">
        <f>sampletable!J1464</f>
        <v>1100006071</v>
      </c>
      <c r="K1464" s="70" t="str">
        <f>sampletable!K1464</f>
        <v>DL004</v>
      </c>
      <c r="L1464" s="70" t="str">
        <f>sampletable!L1464</f>
        <v>B11</v>
      </c>
      <c r="M1464" s="70" t="str">
        <f>sampletable!M1464</f>
        <v>ONT_LepF1+ONT_LCO1490</v>
      </c>
      <c r="N1464" s="70" t="str">
        <f>sampletable!N1464</f>
        <v>#N/A</v>
      </c>
      <c r="O1464" s="70" t="str">
        <f>sampletable!O1464</f>
        <v>ONT_LepR1+ONT_HCO2198</v>
      </c>
      <c r="P1464" s="70" t="str">
        <f>sampletable!P1464</f>
        <v>#N/A</v>
      </c>
      <c r="Q1464" s="70"/>
      <c r="R1464" s="70" t="str">
        <f>sampletable!R1464</f>
        <v>BC82</v>
      </c>
      <c r="S1464" s="70"/>
      <c r="T1464" s="70" t="str">
        <f>sampletable!T1464</f>
        <v>NB16</v>
      </c>
    </row>
    <row r="1465">
      <c r="A1465" s="70"/>
      <c r="B1465" s="70" t="str">
        <f>sampletable!B1465</f>
        <v>RMNH.5116902.3</v>
      </c>
      <c r="C1465" s="71" t="str">
        <f>sampletable!C1465</f>
        <v>Insect</v>
      </c>
      <c r="D1465" s="71" t="str">
        <f>sampletable!D1465</f>
        <v>COI-5P</v>
      </c>
      <c r="E1465" s="70">
        <f>sampletable!E1465</f>
        <v>658</v>
      </c>
      <c r="F1465" s="70">
        <f>sampletable!F1465</f>
        <v>658</v>
      </c>
      <c r="G1465" s="71" t="str">
        <f>sampletable!G1465</f>
        <v>5. Invertebrate Mitochondrial</v>
      </c>
      <c r="H1465" s="70" t="str">
        <f>sampletable!H1465</f>
        <v>ARISE_SEQ_0073</v>
      </c>
      <c r="I1465" s="70" t="str">
        <f>sampletable!I1465</f>
        <v>NCBN001422</v>
      </c>
      <c r="J1465" s="70">
        <f>sampletable!J1465</f>
        <v>1100006072</v>
      </c>
      <c r="K1465" s="70" t="str">
        <f>sampletable!K1465</f>
        <v>DL004</v>
      </c>
      <c r="L1465" s="70" t="str">
        <f>sampletable!L1465</f>
        <v>B12</v>
      </c>
      <c r="M1465" s="70" t="str">
        <f>sampletable!M1465</f>
        <v>ONT_LepF1+ONT_LCO1490</v>
      </c>
      <c r="N1465" s="70" t="str">
        <f>sampletable!N1465</f>
        <v>#N/A</v>
      </c>
      <c r="O1465" s="70" t="str">
        <f>sampletable!O1465</f>
        <v>ONT_LepR1+ONT_HCO2198</v>
      </c>
      <c r="P1465" s="70" t="str">
        <f>sampletable!P1465</f>
        <v>#N/A</v>
      </c>
      <c r="Q1465" s="70"/>
      <c r="R1465" s="70" t="str">
        <f>sampletable!R1465</f>
        <v>BC90</v>
      </c>
      <c r="S1465" s="70"/>
      <c r="T1465" s="70" t="str">
        <f>sampletable!T1465</f>
        <v>NB16</v>
      </c>
    </row>
    <row r="1466">
      <c r="A1466" s="70"/>
      <c r="B1466" s="70" t="str">
        <f>sampletable!B1466</f>
        <v>RMNH.5116862.2</v>
      </c>
      <c r="C1466" s="71" t="str">
        <f>sampletable!C1466</f>
        <v>Insect</v>
      </c>
      <c r="D1466" s="71" t="str">
        <f>sampletable!D1466</f>
        <v>COI-5P</v>
      </c>
      <c r="E1466" s="70">
        <f>sampletable!E1466</f>
        <v>658</v>
      </c>
      <c r="F1466" s="70">
        <f>sampletable!F1466</f>
        <v>658</v>
      </c>
      <c r="G1466" s="71" t="str">
        <f>sampletable!G1466</f>
        <v>5. Invertebrate Mitochondrial</v>
      </c>
      <c r="H1466" s="70" t="str">
        <f>sampletable!H1466</f>
        <v>ARISE_SEQ_0073</v>
      </c>
      <c r="I1466" s="70" t="str">
        <f>sampletable!I1466</f>
        <v>NCBN001422</v>
      </c>
      <c r="J1466" s="70">
        <f>sampletable!J1466</f>
        <v>1100006073</v>
      </c>
      <c r="K1466" s="70" t="str">
        <f>sampletable!K1466</f>
        <v>DL004</v>
      </c>
      <c r="L1466" s="70" t="str">
        <f>sampletable!L1466</f>
        <v>C01</v>
      </c>
      <c r="M1466" s="70" t="str">
        <f>sampletable!M1466</f>
        <v>ONT_LepF1+ONT_LCO1490</v>
      </c>
      <c r="N1466" s="70" t="str">
        <f>sampletable!N1466</f>
        <v>#N/A</v>
      </c>
      <c r="O1466" s="70" t="str">
        <f>sampletable!O1466</f>
        <v>ONT_LepR1+ONT_HCO2198</v>
      </c>
      <c r="P1466" s="70" t="str">
        <f>sampletable!P1466</f>
        <v>#N/A</v>
      </c>
      <c r="Q1466" s="70"/>
      <c r="R1466" s="70" t="str">
        <f>sampletable!R1466</f>
        <v>BC03</v>
      </c>
      <c r="S1466" s="70"/>
      <c r="T1466" s="70" t="str">
        <f>sampletable!T1466</f>
        <v>NB16</v>
      </c>
    </row>
    <row r="1467">
      <c r="A1467" s="70"/>
      <c r="B1467" s="70" t="str">
        <f>sampletable!B1467</f>
        <v>RMNH.5116865.1</v>
      </c>
      <c r="C1467" s="71" t="str">
        <f>sampletable!C1467</f>
        <v>Insect</v>
      </c>
      <c r="D1467" s="71" t="str">
        <f>sampletable!D1467</f>
        <v>COI-5P</v>
      </c>
      <c r="E1467" s="70">
        <f>sampletable!E1467</f>
        <v>658</v>
      </c>
      <c r="F1467" s="70">
        <f>sampletable!F1467</f>
        <v>658</v>
      </c>
      <c r="G1467" s="71" t="str">
        <f>sampletable!G1467</f>
        <v>5. Invertebrate Mitochondrial</v>
      </c>
      <c r="H1467" s="70" t="str">
        <f>sampletable!H1467</f>
        <v>ARISE_SEQ_0073</v>
      </c>
      <c r="I1467" s="70" t="str">
        <f>sampletable!I1467</f>
        <v>NCBN001422</v>
      </c>
      <c r="J1467" s="70">
        <f>sampletable!J1467</f>
        <v>1100006074</v>
      </c>
      <c r="K1467" s="70" t="str">
        <f>sampletable!K1467</f>
        <v>DL004</v>
      </c>
      <c r="L1467" s="70" t="str">
        <f>sampletable!L1467</f>
        <v>C02</v>
      </c>
      <c r="M1467" s="70" t="str">
        <f>sampletable!M1467</f>
        <v>ONT_LepF1+ONT_LCO1490</v>
      </c>
      <c r="N1467" s="70" t="str">
        <f>sampletable!N1467</f>
        <v>#N/A</v>
      </c>
      <c r="O1467" s="70" t="str">
        <f>sampletable!O1467</f>
        <v>ONT_LepR1+ONT_HCO2198</v>
      </c>
      <c r="P1467" s="70" t="str">
        <f>sampletable!P1467</f>
        <v>#N/A</v>
      </c>
      <c r="Q1467" s="70"/>
      <c r="R1467" s="70" t="str">
        <f>sampletable!R1467</f>
        <v>BC11</v>
      </c>
      <c r="S1467" s="70"/>
      <c r="T1467" s="70" t="str">
        <f>sampletable!T1467</f>
        <v>NB16</v>
      </c>
    </row>
    <row r="1468">
      <c r="A1468" s="70"/>
      <c r="B1468" s="70" t="str">
        <f>sampletable!B1468</f>
        <v>RMNH.5127080</v>
      </c>
      <c r="C1468" s="71" t="str">
        <f>sampletable!C1468</f>
        <v>Insect</v>
      </c>
      <c r="D1468" s="71" t="str">
        <f>sampletable!D1468</f>
        <v>COI-5P</v>
      </c>
      <c r="E1468" s="70">
        <f>sampletable!E1468</f>
        <v>658</v>
      </c>
      <c r="F1468" s="70">
        <f>sampletable!F1468</f>
        <v>658</v>
      </c>
      <c r="G1468" s="71" t="str">
        <f>sampletable!G1468</f>
        <v>5. Invertebrate Mitochondrial</v>
      </c>
      <c r="H1468" s="70" t="str">
        <f>sampletable!H1468</f>
        <v>ARISE_SEQ_0073</v>
      </c>
      <c r="I1468" s="70" t="str">
        <f>sampletable!I1468</f>
        <v>NCBN001422</v>
      </c>
      <c r="J1468" s="70">
        <f>sampletable!J1468</f>
        <v>1100006075</v>
      </c>
      <c r="K1468" s="70" t="str">
        <f>sampletable!K1468</f>
        <v>DL004</v>
      </c>
      <c r="L1468" s="70" t="str">
        <f>sampletable!L1468</f>
        <v>C03</v>
      </c>
      <c r="M1468" s="70" t="str">
        <f>sampletable!M1468</f>
        <v>ONT_LepF1+ONT_LCO1490</v>
      </c>
      <c r="N1468" s="70" t="str">
        <f>sampletable!N1468</f>
        <v>#N/A</v>
      </c>
      <c r="O1468" s="70" t="str">
        <f>sampletable!O1468</f>
        <v>ONT_LepR1+ONT_HCO2198</v>
      </c>
      <c r="P1468" s="70" t="str">
        <f>sampletable!P1468</f>
        <v>#N/A</v>
      </c>
      <c r="Q1468" s="70"/>
      <c r="R1468" s="70" t="str">
        <f>sampletable!R1468</f>
        <v>BC19</v>
      </c>
      <c r="S1468" s="70"/>
      <c r="T1468" s="70" t="str">
        <f>sampletable!T1468</f>
        <v>NB16</v>
      </c>
    </row>
    <row r="1469">
      <c r="A1469" s="70"/>
      <c r="B1469" s="70" t="str">
        <f>sampletable!B1469</f>
        <v>RMNH.5116867.1</v>
      </c>
      <c r="C1469" s="71" t="str">
        <f>sampletable!C1469</f>
        <v>Insect</v>
      </c>
      <c r="D1469" s="71" t="str">
        <f>sampletable!D1469</f>
        <v>COI-5P</v>
      </c>
      <c r="E1469" s="70">
        <f>sampletable!E1469</f>
        <v>658</v>
      </c>
      <c r="F1469" s="70">
        <f>sampletable!F1469</f>
        <v>658</v>
      </c>
      <c r="G1469" s="71" t="str">
        <f>sampletable!G1469</f>
        <v>5. Invertebrate Mitochondrial</v>
      </c>
      <c r="H1469" s="70" t="str">
        <f>sampletable!H1469</f>
        <v>ARISE_SEQ_0073</v>
      </c>
      <c r="I1469" s="70" t="str">
        <f>sampletable!I1469</f>
        <v>NCBN001422</v>
      </c>
      <c r="J1469" s="70">
        <f>sampletable!J1469</f>
        <v>1100006076</v>
      </c>
      <c r="K1469" s="70" t="str">
        <f>sampletable!K1469</f>
        <v>DL004</v>
      </c>
      <c r="L1469" s="70" t="str">
        <f>sampletable!L1469</f>
        <v>C04</v>
      </c>
      <c r="M1469" s="70" t="str">
        <f>sampletable!M1469</f>
        <v>ONT_LepF1+ONT_LCO1490</v>
      </c>
      <c r="N1469" s="70" t="str">
        <f>sampletable!N1469</f>
        <v>#N/A</v>
      </c>
      <c r="O1469" s="70" t="str">
        <f>sampletable!O1469</f>
        <v>ONT_LepR1+ONT_HCO2198</v>
      </c>
      <c r="P1469" s="70" t="str">
        <f>sampletable!P1469</f>
        <v>#N/A</v>
      </c>
      <c r="Q1469" s="70"/>
      <c r="R1469" s="70" t="str">
        <f>sampletable!R1469</f>
        <v>BC27</v>
      </c>
      <c r="S1469" s="70"/>
      <c r="T1469" s="70" t="str">
        <f>sampletable!T1469</f>
        <v>NB16</v>
      </c>
    </row>
    <row r="1470">
      <c r="A1470" s="70"/>
      <c r="B1470" s="70" t="str">
        <f>sampletable!B1470</f>
        <v>RMNH.5116869.3</v>
      </c>
      <c r="C1470" s="71" t="str">
        <f>sampletable!C1470</f>
        <v>Insect</v>
      </c>
      <c r="D1470" s="71" t="str">
        <f>sampletable!D1470</f>
        <v>COI-5P</v>
      </c>
      <c r="E1470" s="70">
        <f>sampletable!E1470</f>
        <v>658</v>
      </c>
      <c r="F1470" s="70">
        <f>sampletable!F1470</f>
        <v>658</v>
      </c>
      <c r="G1470" s="71" t="str">
        <f>sampletable!G1470</f>
        <v>5. Invertebrate Mitochondrial</v>
      </c>
      <c r="H1470" s="70" t="str">
        <f>sampletable!H1470</f>
        <v>ARISE_SEQ_0073</v>
      </c>
      <c r="I1470" s="70" t="str">
        <f>sampletable!I1470</f>
        <v>NCBN001422</v>
      </c>
      <c r="J1470" s="70">
        <f>sampletable!J1470</f>
        <v>1100006077</v>
      </c>
      <c r="K1470" s="70" t="str">
        <f>sampletable!K1470</f>
        <v>DL004</v>
      </c>
      <c r="L1470" s="70" t="str">
        <f>sampletable!L1470</f>
        <v>C05</v>
      </c>
      <c r="M1470" s="70" t="str">
        <f>sampletable!M1470</f>
        <v>ONT_LepF1+ONT_LCO1490</v>
      </c>
      <c r="N1470" s="70" t="str">
        <f>sampletable!N1470</f>
        <v>#N/A</v>
      </c>
      <c r="O1470" s="70" t="str">
        <f>sampletable!O1470</f>
        <v>ONT_LepR1+ONT_HCO2198</v>
      </c>
      <c r="P1470" s="70" t="str">
        <f>sampletable!P1470</f>
        <v>#N/A</v>
      </c>
      <c r="Q1470" s="70"/>
      <c r="R1470" s="70" t="str">
        <f>sampletable!R1470</f>
        <v>BC35</v>
      </c>
      <c r="S1470" s="70"/>
      <c r="T1470" s="70" t="str">
        <f>sampletable!T1470</f>
        <v>NB16</v>
      </c>
    </row>
    <row r="1471">
      <c r="A1471" s="70"/>
      <c r="B1471" s="70" t="str">
        <f>sampletable!B1471</f>
        <v>RMNH.5127095</v>
      </c>
      <c r="C1471" s="71" t="str">
        <f>sampletable!C1471</f>
        <v>Insect</v>
      </c>
      <c r="D1471" s="71" t="str">
        <f>sampletable!D1471</f>
        <v>COI-5P</v>
      </c>
      <c r="E1471" s="70">
        <f>sampletable!E1471</f>
        <v>658</v>
      </c>
      <c r="F1471" s="70">
        <f>sampletable!F1471</f>
        <v>658</v>
      </c>
      <c r="G1471" s="71" t="str">
        <f>sampletable!G1471</f>
        <v>5. Invertebrate Mitochondrial</v>
      </c>
      <c r="H1471" s="70" t="str">
        <f>sampletable!H1471</f>
        <v>ARISE_SEQ_0073</v>
      </c>
      <c r="I1471" s="70" t="str">
        <f>sampletable!I1471</f>
        <v>NCBN001422</v>
      </c>
      <c r="J1471" s="70">
        <f>sampletable!J1471</f>
        <v>1100006078</v>
      </c>
      <c r="K1471" s="70" t="str">
        <f>sampletable!K1471</f>
        <v>DL004</v>
      </c>
      <c r="L1471" s="70" t="str">
        <f>sampletable!L1471</f>
        <v>C06</v>
      </c>
      <c r="M1471" s="70" t="str">
        <f>sampletable!M1471</f>
        <v>ONT_LepF1+ONT_LCO1490</v>
      </c>
      <c r="N1471" s="70" t="str">
        <f>sampletable!N1471</f>
        <v>#N/A</v>
      </c>
      <c r="O1471" s="70" t="str">
        <f>sampletable!O1471</f>
        <v>ONT_LepR1+ONT_HCO2198</v>
      </c>
      <c r="P1471" s="70" t="str">
        <f>sampletable!P1471</f>
        <v>#N/A</v>
      </c>
      <c r="Q1471" s="70"/>
      <c r="R1471" s="70" t="str">
        <f>sampletable!R1471</f>
        <v>BC43</v>
      </c>
      <c r="S1471" s="70"/>
      <c r="T1471" s="70" t="str">
        <f>sampletable!T1471</f>
        <v>NB16</v>
      </c>
    </row>
    <row r="1472">
      <c r="A1472" s="70"/>
      <c r="B1472" s="70" t="str">
        <f>sampletable!B1472</f>
        <v>RMNH.5116873.3</v>
      </c>
      <c r="C1472" s="71" t="str">
        <f>sampletable!C1472</f>
        <v>Insect</v>
      </c>
      <c r="D1472" s="71" t="str">
        <f>sampletable!D1472</f>
        <v>COI-5P</v>
      </c>
      <c r="E1472" s="70">
        <f>sampletable!E1472</f>
        <v>658</v>
      </c>
      <c r="F1472" s="70">
        <f>sampletable!F1472</f>
        <v>658</v>
      </c>
      <c r="G1472" s="71" t="str">
        <f>sampletable!G1472</f>
        <v>5. Invertebrate Mitochondrial</v>
      </c>
      <c r="H1472" s="70" t="str">
        <f>sampletable!H1472</f>
        <v>ARISE_SEQ_0073</v>
      </c>
      <c r="I1472" s="70" t="str">
        <f>sampletable!I1472</f>
        <v>NCBN001422</v>
      </c>
      <c r="J1472" s="70">
        <f>sampletable!J1472</f>
        <v>1100006079</v>
      </c>
      <c r="K1472" s="70" t="str">
        <f>sampletable!K1472</f>
        <v>DL004</v>
      </c>
      <c r="L1472" s="70" t="str">
        <f>sampletable!L1472</f>
        <v>C07</v>
      </c>
      <c r="M1472" s="70" t="str">
        <f>sampletable!M1472</f>
        <v>ONT_LepF1+ONT_LCO1490</v>
      </c>
      <c r="N1472" s="70" t="str">
        <f>sampletable!N1472</f>
        <v>#N/A</v>
      </c>
      <c r="O1472" s="70" t="str">
        <f>sampletable!O1472</f>
        <v>ONT_LepR1+ONT_HCO2198</v>
      </c>
      <c r="P1472" s="70" t="str">
        <f>sampletable!P1472</f>
        <v>#N/A</v>
      </c>
      <c r="Q1472" s="70"/>
      <c r="R1472" s="70" t="str">
        <f>sampletable!R1472</f>
        <v>BC51</v>
      </c>
      <c r="S1472" s="70"/>
      <c r="T1472" s="70" t="str">
        <f>sampletable!T1472</f>
        <v>NB16</v>
      </c>
    </row>
    <row r="1473">
      <c r="A1473" s="70"/>
      <c r="B1473" s="70" t="str">
        <f>sampletable!B1473</f>
        <v>RMNH.5116876.3</v>
      </c>
      <c r="C1473" s="71" t="str">
        <f>sampletable!C1473</f>
        <v>Insect</v>
      </c>
      <c r="D1473" s="71" t="str">
        <f>sampletable!D1473</f>
        <v>COI-5P</v>
      </c>
      <c r="E1473" s="70">
        <f>sampletable!E1473</f>
        <v>658</v>
      </c>
      <c r="F1473" s="70">
        <f>sampletable!F1473</f>
        <v>658</v>
      </c>
      <c r="G1473" s="71" t="str">
        <f>sampletable!G1473</f>
        <v>5. Invertebrate Mitochondrial</v>
      </c>
      <c r="H1473" s="70" t="str">
        <f>sampletable!H1473</f>
        <v>ARISE_SEQ_0073</v>
      </c>
      <c r="I1473" s="70" t="str">
        <f>sampletable!I1473</f>
        <v>NCBN001422</v>
      </c>
      <c r="J1473" s="70">
        <f>sampletable!J1473</f>
        <v>1100006080</v>
      </c>
      <c r="K1473" s="70" t="str">
        <f>sampletable!K1473</f>
        <v>DL004</v>
      </c>
      <c r="L1473" s="70" t="str">
        <f>sampletable!L1473</f>
        <v>C08</v>
      </c>
      <c r="M1473" s="70" t="str">
        <f>sampletable!M1473</f>
        <v>ONT_LepF1+ONT_LCO1490</v>
      </c>
      <c r="N1473" s="70" t="str">
        <f>sampletable!N1473</f>
        <v>#N/A</v>
      </c>
      <c r="O1473" s="70" t="str">
        <f>sampletable!O1473</f>
        <v>ONT_LepR1+ONT_HCO2198</v>
      </c>
      <c r="P1473" s="70" t="str">
        <f>sampletable!P1473</f>
        <v>#N/A</v>
      </c>
      <c r="Q1473" s="70"/>
      <c r="R1473" s="70" t="str">
        <f>sampletable!R1473</f>
        <v>BC59</v>
      </c>
      <c r="S1473" s="70"/>
      <c r="T1473" s="70" t="str">
        <f>sampletable!T1473</f>
        <v>NB16</v>
      </c>
    </row>
    <row r="1474">
      <c r="A1474" s="70"/>
      <c r="B1474" s="70" t="str">
        <f>sampletable!B1474</f>
        <v>RMNH.5128284</v>
      </c>
      <c r="C1474" s="71" t="str">
        <f>sampletable!C1474</f>
        <v>Insect</v>
      </c>
      <c r="D1474" s="71" t="str">
        <f>sampletable!D1474</f>
        <v>COI-5P</v>
      </c>
      <c r="E1474" s="70">
        <f>sampletable!E1474</f>
        <v>658</v>
      </c>
      <c r="F1474" s="70">
        <f>sampletable!F1474</f>
        <v>658</v>
      </c>
      <c r="G1474" s="71" t="str">
        <f>sampletable!G1474</f>
        <v>5. Invertebrate Mitochondrial</v>
      </c>
      <c r="H1474" s="70" t="str">
        <f>sampletable!H1474</f>
        <v>ARISE_SEQ_0073</v>
      </c>
      <c r="I1474" s="70" t="str">
        <f>sampletable!I1474</f>
        <v>NCBN001422</v>
      </c>
      <c r="J1474" s="70">
        <f>sampletable!J1474</f>
        <v>1100006081</v>
      </c>
      <c r="K1474" s="70" t="str">
        <f>sampletable!K1474</f>
        <v>DL004</v>
      </c>
      <c r="L1474" s="70" t="str">
        <f>sampletable!L1474</f>
        <v>C09</v>
      </c>
      <c r="M1474" s="70" t="str">
        <f>sampletable!M1474</f>
        <v>ONT_LepF1+ONT_LCO1490</v>
      </c>
      <c r="N1474" s="70" t="str">
        <f>sampletable!N1474</f>
        <v>#N/A</v>
      </c>
      <c r="O1474" s="70" t="str">
        <f>sampletable!O1474</f>
        <v>ONT_LepR1+ONT_HCO2198</v>
      </c>
      <c r="P1474" s="70" t="str">
        <f>sampletable!P1474</f>
        <v>#N/A</v>
      </c>
      <c r="Q1474" s="70"/>
      <c r="R1474" s="70" t="str">
        <f>sampletable!R1474</f>
        <v>BC67</v>
      </c>
      <c r="S1474" s="70"/>
      <c r="T1474" s="70" t="str">
        <f>sampletable!T1474</f>
        <v>NB16</v>
      </c>
    </row>
    <row r="1475">
      <c r="A1475" s="70"/>
      <c r="B1475" s="70" t="str">
        <f>sampletable!B1475</f>
        <v>RMNH.5128292</v>
      </c>
      <c r="C1475" s="71" t="str">
        <f>sampletable!C1475</f>
        <v>Insect</v>
      </c>
      <c r="D1475" s="71" t="str">
        <f>sampletable!D1475</f>
        <v>COI-5P</v>
      </c>
      <c r="E1475" s="70">
        <f>sampletable!E1475</f>
        <v>658</v>
      </c>
      <c r="F1475" s="70">
        <f>sampletable!F1475</f>
        <v>658</v>
      </c>
      <c r="G1475" s="71" t="str">
        <f>sampletable!G1475</f>
        <v>5. Invertebrate Mitochondrial</v>
      </c>
      <c r="H1475" s="70" t="str">
        <f>sampletable!H1475</f>
        <v>ARISE_SEQ_0073</v>
      </c>
      <c r="I1475" s="70" t="str">
        <f>sampletable!I1475</f>
        <v>NCBN001422</v>
      </c>
      <c r="J1475" s="70">
        <f>sampletable!J1475</f>
        <v>1100006082</v>
      </c>
      <c r="K1475" s="70" t="str">
        <f>sampletable!K1475</f>
        <v>DL004</v>
      </c>
      <c r="L1475" s="70" t="str">
        <f>sampletable!L1475</f>
        <v>C10</v>
      </c>
      <c r="M1475" s="70" t="str">
        <f>sampletable!M1475</f>
        <v>ONT_LepF1+ONT_LCO1490</v>
      </c>
      <c r="N1475" s="70" t="str">
        <f>sampletable!N1475</f>
        <v>#N/A</v>
      </c>
      <c r="O1475" s="70" t="str">
        <f>sampletable!O1475</f>
        <v>ONT_LepR1+ONT_HCO2198</v>
      </c>
      <c r="P1475" s="70" t="str">
        <f>sampletable!P1475</f>
        <v>#N/A</v>
      </c>
      <c r="Q1475" s="70"/>
      <c r="R1475" s="70" t="str">
        <f>sampletable!R1475</f>
        <v>BC75</v>
      </c>
      <c r="S1475" s="70"/>
      <c r="T1475" s="70" t="str">
        <f>sampletable!T1475</f>
        <v>NB16</v>
      </c>
    </row>
    <row r="1476">
      <c r="A1476" s="70"/>
      <c r="B1476" s="70" t="str">
        <f>sampletable!B1476</f>
        <v>RMNH.5116900.2</v>
      </c>
      <c r="C1476" s="71" t="str">
        <f>sampletable!C1476</f>
        <v>Insect</v>
      </c>
      <c r="D1476" s="71" t="str">
        <f>sampletable!D1476</f>
        <v>COI-5P</v>
      </c>
      <c r="E1476" s="70">
        <f>sampletable!E1476</f>
        <v>658</v>
      </c>
      <c r="F1476" s="70">
        <f>sampletable!F1476</f>
        <v>658</v>
      </c>
      <c r="G1476" s="71" t="str">
        <f>sampletable!G1476</f>
        <v>5. Invertebrate Mitochondrial</v>
      </c>
      <c r="H1476" s="70" t="str">
        <f>sampletable!H1476</f>
        <v>ARISE_SEQ_0073</v>
      </c>
      <c r="I1476" s="70" t="str">
        <f>sampletable!I1476</f>
        <v>NCBN001422</v>
      </c>
      <c r="J1476" s="70">
        <f>sampletable!J1476</f>
        <v>1100006083</v>
      </c>
      <c r="K1476" s="70" t="str">
        <f>sampletable!K1476</f>
        <v>DL004</v>
      </c>
      <c r="L1476" s="70" t="str">
        <f>sampletable!L1476</f>
        <v>C11</v>
      </c>
      <c r="M1476" s="70" t="str">
        <f>sampletable!M1476</f>
        <v>ONT_LepF1+ONT_LCO1490</v>
      </c>
      <c r="N1476" s="70" t="str">
        <f>sampletable!N1476</f>
        <v>#N/A</v>
      </c>
      <c r="O1476" s="70" t="str">
        <f>sampletable!O1476</f>
        <v>ONT_LepR1+ONT_HCO2198</v>
      </c>
      <c r="P1476" s="70" t="str">
        <f>sampletable!P1476</f>
        <v>#N/A</v>
      </c>
      <c r="Q1476" s="70"/>
      <c r="R1476" s="70" t="str">
        <f>sampletable!R1476</f>
        <v>BC83</v>
      </c>
      <c r="S1476" s="70"/>
      <c r="T1476" s="70" t="str">
        <f>sampletable!T1476</f>
        <v>NB16</v>
      </c>
    </row>
    <row r="1477">
      <c r="A1477" s="70"/>
      <c r="B1477" s="70" t="str">
        <f>sampletable!B1477</f>
        <v>RMNH.5116903.2</v>
      </c>
      <c r="C1477" s="71" t="str">
        <f>sampletable!C1477</f>
        <v>Insect</v>
      </c>
      <c r="D1477" s="71" t="str">
        <f>sampletable!D1477</f>
        <v>COI-5P</v>
      </c>
      <c r="E1477" s="70">
        <f>sampletable!E1477</f>
        <v>658</v>
      </c>
      <c r="F1477" s="70">
        <f>sampletable!F1477</f>
        <v>658</v>
      </c>
      <c r="G1477" s="71" t="str">
        <f>sampletable!G1477</f>
        <v>5. Invertebrate Mitochondrial</v>
      </c>
      <c r="H1477" s="70" t="str">
        <f>sampletable!H1477</f>
        <v>ARISE_SEQ_0073</v>
      </c>
      <c r="I1477" s="70" t="str">
        <f>sampletable!I1477</f>
        <v>NCBN001422</v>
      </c>
      <c r="J1477" s="70">
        <f>sampletable!J1477</f>
        <v>1100006084</v>
      </c>
      <c r="K1477" s="70" t="str">
        <f>sampletable!K1477</f>
        <v>DL004</v>
      </c>
      <c r="L1477" s="70" t="str">
        <f>sampletable!L1477</f>
        <v>C12</v>
      </c>
      <c r="M1477" s="70" t="str">
        <f>sampletable!M1477</f>
        <v>ONT_LepF1+ONT_LCO1490</v>
      </c>
      <c r="N1477" s="70" t="str">
        <f>sampletable!N1477</f>
        <v>#N/A</v>
      </c>
      <c r="O1477" s="70" t="str">
        <f>sampletable!O1477</f>
        <v>ONT_LepR1+ONT_HCO2198</v>
      </c>
      <c r="P1477" s="70" t="str">
        <f>sampletable!P1477</f>
        <v>#N/A</v>
      </c>
      <c r="Q1477" s="70"/>
      <c r="R1477" s="70" t="str">
        <f>sampletable!R1477</f>
        <v>BC91</v>
      </c>
      <c r="S1477" s="70"/>
      <c r="T1477" s="70" t="str">
        <f>sampletable!T1477</f>
        <v>NB16</v>
      </c>
    </row>
    <row r="1478">
      <c r="A1478" s="70"/>
      <c r="B1478" s="70" t="str">
        <f>sampletable!B1478</f>
        <v>RMNH.5116862.3</v>
      </c>
      <c r="C1478" s="71" t="str">
        <f>sampletable!C1478</f>
        <v>Insect</v>
      </c>
      <c r="D1478" s="71" t="str">
        <f>sampletable!D1478</f>
        <v>COI-5P</v>
      </c>
      <c r="E1478" s="70">
        <f>sampletable!E1478</f>
        <v>658</v>
      </c>
      <c r="F1478" s="70">
        <f>sampletable!F1478</f>
        <v>658</v>
      </c>
      <c r="G1478" s="71" t="str">
        <f>sampletable!G1478</f>
        <v>5. Invertebrate Mitochondrial</v>
      </c>
      <c r="H1478" s="70" t="str">
        <f>sampletable!H1478</f>
        <v>ARISE_SEQ_0073</v>
      </c>
      <c r="I1478" s="70" t="str">
        <f>sampletable!I1478</f>
        <v>NCBN001422</v>
      </c>
      <c r="J1478" s="70">
        <f>sampletable!J1478</f>
        <v>1100006085</v>
      </c>
      <c r="K1478" s="70" t="str">
        <f>sampletable!K1478</f>
        <v>DL004</v>
      </c>
      <c r="L1478" s="70" t="str">
        <f>sampletable!L1478</f>
        <v>D01</v>
      </c>
      <c r="M1478" s="70" t="str">
        <f>sampletable!M1478</f>
        <v>ONT_LepF1+ONT_LCO1490</v>
      </c>
      <c r="N1478" s="70" t="str">
        <f>sampletable!N1478</f>
        <v>#N/A</v>
      </c>
      <c r="O1478" s="70" t="str">
        <f>sampletable!O1478</f>
        <v>ONT_LepR1+ONT_HCO2198</v>
      </c>
      <c r="P1478" s="70" t="str">
        <f>sampletable!P1478</f>
        <v>#N/A</v>
      </c>
      <c r="Q1478" s="70"/>
      <c r="R1478" s="70" t="str">
        <f>sampletable!R1478</f>
        <v>BC04</v>
      </c>
      <c r="S1478" s="70"/>
      <c r="T1478" s="70" t="str">
        <f>sampletable!T1478</f>
        <v>NB16</v>
      </c>
    </row>
    <row r="1479">
      <c r="A1479" s="70"/>
      <c r="B1479" s="70" t="str">
        <f>sampletable!B1479</f>
        <v>RMNH.5116865.2</v>
      </c>
      <c r="C1479" s="71" t="str">
        <f>sampletable!C1479</f>
        <v>Insect</v>
      </c>
      <c r="D1479" s="71" t="str">
        <f>sampletable!D1479</f>
        <v>COI-5P</v>
      </c>
      <c r="E1479" s="70">
        <f>sampletable!E1479</f>
        <v>658</v>
      </c>
      <c r="F1479" s="70">
        <f>sampletable!F1479</f>
        <v>658</v>
      </c>
      <c r="G1479" s="71" t="str">
        <f>sampletable!G1479</f>
        <v>5. Invertebrate Mitochondrial</v>
      </c>
      <c r="H1479" s="70" t="str">
        <f>sampletable!H1479</f>
        <v>ARISE_SEQ_0073</v>
      </c>
      <c r="I1479" s="70" t="str">
        <f>sampletable!I1479</f>
        <v>NCBN001422</v>
      </c>
      <c r="J1479" s="70">
        <f>sampletable!J1479</f>
        <v>1100006086</v>
      </c>
      <c r="K1479" s="70" t="str">
        <f>sampletable!K1479</f>
        <v>DL004</v>
      </c>
      <c r="L1479" s="70" t="str">
        <f>sampletable!L1479</f>
        <v>D02</v>
      </c>
      <c r="M1479" s="70" t="str">
        <f>sampletable!M1479</f>
        <v>ONT_LepF1+ONT_LCO1490</v>
      </c>
      <c r="N1479" s="70" t="str">
        <f>sampletable!N1479</f>
        <v>#N/A</v>
      </c>
      <c r="O1479" s="70" t="str">
        <f>sampletable!O1479</f>
        <v>ONT_LepR1+ONT_HCO2198</v>
      </c>
      <c r="P1479" s="70" t="str">
        <f>sampletable!P1479</f>
        <v>#N/A</v>
      </c>
      <c r="Q1479" s="70"/>
      <c r="R1479" s="70" t="str">
        <f>sampletable!R1479</f>
        <v>BC12</v>
      </c>
      <c r="S1479" s="70"/>
      <c r="T1479" s="70" t="str">
        <f>sampletable!T1479</f>
        <v>NB16</v>
      </c>
    </row>
    <row r="1480">
      <c r="A1480" s="70"/>
      <c r="B1480" s="70" t="str">
        <f>sampletable!B1480</f>
        <v>RMNH.5127081</v>
      </c>
      <c r="C1480" s="71" t="str">
        <f>sampletable!C1480</f>
        <v>Insect</v>
      </c>
      <c r="D1480" s="71" t="str">
        <f>sampletable!D1480</f>
        <v>COI-5P</v>
      </c>
      <c r="E1480" s="70">
        <f>sampletable!E1480</f>
        <v>658</v>
      </c>
      <c r="F1480" s="70">
        <f>sampletable!F1480</f>
        <v>658</v>
      </c>
      <c r="G1480" s="71" t="str">
        <f>sampletable!G1480</f>
        <v>5. Invertebrate Mitochondrial</v>
      </c>
      <c r="H1480" s="70" t="str">
        <f>sampletable!H1480</f>
        <v>ARISE_SEQ_0073</v>
      </c>
      <c r="I1480" s="70" t="str">
        <f>sampletable!I1480</f>
        <v>NCBN001422</v>
      </c>
      <c r="J1480" s="70">
        <f>sampletable!J1480</f>
        <v>1100006087</v>
      </c>
      <c r="K1480" s="70" t="str">
        <f>sampletable!K1480</f>
        <v>DL004</v>
      </c>
      <c r="L1480" s="70" t="str">
        <f>sampletable!L1480</f>
        <v>D03</v>
      </c>
      <c r="M1480" s="70" t="str">
        <f>sampletable!M1480</f>
        <v>ONT_LepF1+ONT_LCO1490</v>
      </c>
      <c r="N1480" s="70" t="str">
        <f>sampletable!N1480</f>
        <v>#N/A</v>
      </c>
      <c r="O1480" s="70" t="str">
        <f>sampletable!O1480</f>
        <v>ONT_LepR1+ONT_HCO2198</v>
      </c>
      <c r="P1480" s="70" t="str">
        <f>sampletable!P1480</f>
        <v>#N/A</v>
      </c>
      <c r="Q1480" s="70"/>
      <c r="R1480" s="70" t="str">
        <f>sampletable!R1480</f>
        <v>BC20</v>
      </c>
      <c r="S1480" s="70"/>
      <c r="T1480" s="70" t="str">
        <f>sampletable!T1480</f>
        <v>NB16</v>
      </c>
    </row>
    <row r="1481">
      <c r="A1481" s="70"/>
      <c r="B1481" s="70" t="str">
        <f>sampletable!B1481</f>
        <v>RMNH.5116867.2</v>
      </c>
      <c r="C1481" s="71" t="str">
        <f>sampletable!C1481</f>
        <v>Insect</v>
      </c>
      <c r="D1481" s="71" t="str">
        <f>sampletable!D1481</f>
        <v>COI-5P</v>
      </c>
      <c r="E1481" s="70">
        <f>sampletable!E1481</f>
        <v>658</v>
      </c>
      <c r="F1481" s="70">
        <f>sampletable!F1481</f>
        <v>658</v>
      </c>
      <c r="G1481" s="71" t="str">
        <f>sampletable!G1481</f>
        <v>5. Invertebrate Mitochondrial</v>
      </c>
      <c r="H1481" s="70" t="str">
        <f>sampletable!H1481</f>
        <v>ARISE_SEQ_0073</v>
      </c>
      <c r="I1481" s="70" t="str">
        <f>sampletable!I1481</f>
        <v>NCBN001422</v>
      </c>
      <c r="J1481" s="70">
        <f>sampletable!J1481</f>
        <v>1100006088</v>
      </c>
      <c r="K1481" s="70" t="str">
        <f>sampletable!K1481</f>
        <v>DL004</v>
      </c>
      <c r="L1481" s="70" t="str">
        <f>sampletable!L1481</f>
        <v>D04</v>
      </c>
      <c r="M1481" s="70" t="str">
        <f>sampletable!M1481</f>
        <v>ONT_LepF1+ONT_LCO1490</v>
      </c>
      <c r="N1481" s="70" t="str">
        <f>sampletable!N1481</f>
        <v>#N/A</v>
      </c>
      <c r="O1481" s="70" t="str">
        <f>sampletable!O1481</f>
        <v>ONT_LepR1+ONT_HCO2198</v>
      </c>
      <c r="P1481" s="70" t="str">
        <f>sampletable!P1481</f>
        <v>#N/A</v>
      </c>
      <c r="Q1481" s="70"/>
      <c r="R1481" s="70" t="str">
        <f>sampletable!R1481</f>
        <v>BC28</v>
      </c>
      <c r="S1481" s="70"/>
      <c r="T1481" s="70" t="str">
        <f>sampletable!T1481</f>
        <v>NB16</v>
      </c>
    </row>
    <row r="1482">
      <c r="A1482" s="70"/>
      <c r="B1482" s="70" t="str">
        <f>sampletable!B1482</f>
        <v>RMNH.5127090</v>
      </c>
      <c r="C1482" s="71" t="str">
        <f>sampletable!C1482</f>
        <v>Insect</v>
      </c>
      <c r="D1482" s="71" t="str">
        <f>sampletable!D1482</f>
        <v>COI-5P</v>
      </c>
      <c r="E1482" s="70">
        <f>sampletable!E1482</f>
        <v>658</v>
      </c>
      <c r="F1482" s="70">
        <f>sampletable!F1482</f>
        <v>658</v>
      </c>
      <c r="G1482" s="71" t="str">
        <f>sampletable!G1482</f>
        <v>5. Invertebrate Mitochondrial</v>
      </c>
      <c r="H1482" s="70" t="str">
        <f>sampletable!H1482</f>
        <v>ARISE_SEQ_0073</v>
      </c>
      <c r="I1482" s="70" t="str">
        <f>sampletable!I1482</f>
        <v>NCBN001422</v>
      </c>
      <c r="J1482" s="70">
        <f>sampletable!J1482</f>
        <v>1100006089</v>
      </c>
      <c r="K1482" s="70" t="str">
        <f>sampletable!K1482</f>
        <v>DL004</v>
      </c>
      <c r="L1482" s="70" t="str">
        <f>sampletable!L1482</f>
        <v>D05</v>
      </c>
      <c r="M1482" s="70" t="str">
        <f>sampletable!M1482</f>
        <v>ONT_LepF1+ONT_LCO1490</v>
      </c>
      <c r="N1482" s="70" t="str">
        <f>sampletable!N1482</f>
        <v>#N/A</v>
      </c>
      <c r="O1482" s="70" t="str">
        <f>sampletable!O1482</f>
        <v>ONT_LepR1+ONT_HCO2198</v>
      </c>
      <c r="P1482" s="70" t="str">
        <f>sampletable!P1482</f>
        <v>#N/A</v>
      </c>
      <c r="Q1482" s="70"/>
      <c r="R1482" s="70" t="str">
        <f>sampletable!R1482</f>
        <v>BC36</v>
      </c>
      <c r="S1482" s="70"/>
      <c r="T1482" s="70" t="str">
        <f>sampletable!T1482</f>
        <v>NB16</v>
      </c>
    </row>
    <row r="1483">
      <c r="A1483" s="70"/>
      <c r="B1483" s="70" t="str">
        <f>sampletable!B1483</f>
        <v>RMNH.5127096</v>
      </c>
      <c r="C1483" s="71" t="str">
        <f>sampletable!C1483</f>
        <v>Insect</v>
      </c>
      <c r="D1483" s="71" t="str">
        <f>sampletable!D1483</f>
        <v>COI-5P</v>
      </c>
      <c r="E1483" s="70">
        <f>sampletable!E1483</f>
        <v>658</v>
      </c>
      <c r="F1483" s="70">
        <f>sampletable!F1483</f>
        <v>658</v>
      </c>
      <c r="G1483" s="71" t="str">
        <f>sampletable!G1483</f>
        <v>5. Invertebrate Mitochondrial</v>
      </c>
      <c r="H1483" s="70" t="str">
        <f>sampletable!H1483</f>
        <v>ARISE_SEQ_0073</v>
      </c>
      <c r="I1483" s="70" t="str">
        <f>sampletable!I1483</f>
        <v>NCBN001422</v>
      </c>
      <c r="J1483" s="70">
        <f>sampletable!J1483</f>
        <v>1100006090</v>
      </c>
      <c r="K1483" s="70" t="str">
        <f>sampletable!K1483</f>
        <v>DL004</v>
      </c>
      <c r="L1483" s="70" t="str">
        <f>sampletable!L1483</f>
        <v>D06</v>
      </c>
      <c r="M1483" s="70" t="str">
        <f>sampletable!M1483</f>
        <v>ONT_LepF1+ONT_LCO1490</v>
      </c>
      <c r="N1483" s="70" t="str">
        <f>sampletable!N1483</f>
        <v>#N/A</v>
      </c>
      <c r="O1483" s="70" t="str">
        <f>sampletable!O1483</f>
        <v>ONT_LepR1+ONT_HCO2198</v>
      </c>
      <c r="P1483" s="70" t="str">
        <f>sampletable!P1483</f>
        <v>#N/A</v>
      </c>
      <c r="Q1483" s="70"/>
      <c r="R1483" s="70" t="str">
        <f>sampletable!R1483</f>
        <v>BC44</v>
      </c>
      <c r="S1483" s="70"/>
      <c r="T1483" s="70" t="str">
        <f>sampletable!T1483</f>
        <v>NB16</v>
      </c>
    </row>
    <row r="1484">
      <c r="A1484" s="70"/>
      <c r="B1484" s="70" t="str">
        <f>sampletable!B1484</f>
        <v>RMNH.5116874.1</v>
      </c>
      <c r="C1484" s="71" t="str">
        <f>sampletable!C1484</f>
        <v>Insect</v>
      </c>
      <c r="D1484" s="71" t="str">
        <f>sampletable!D1484</f>
        <v>COI-5P</v>
      </c>
      <c r="E1484" s="70">
        <f>sampletable!E1484</f>
        <v>658</v>
      </c>
      <c r="F1484" s="70">
        <f>sampletable!F1484</f>
        <v>658</v>
      </c>
      <c r="G1484" s="71" t="str">
        <f>sampletable!G1484</f>
        <v>5. Invertebrate Mitochondrial</v>
      </c>
      <c r="H1484" s="70" t="str">
        <f>sampletable!H1484</f>
        <v>ARISE_SEQ_0073</v>
      </c>
      <c r="I1484" s="70" t="str">
        <f>sampletable!I1484</f>
        <v>NCBN001422</v>
      </c>
      <c r="J1484" s="70">
        <f>sampletable!J1484</f>
        <v>1100006091</v>
      </c>
      <c r="K1484" s="70" t="str">
        <f>sampletable!K1484</f>
        <v>DL004</v>
      </c>
      <c r="L1484" s="70" t="str">
        <f>sampletable!L1484</f>
        <v>D07</v>
      </c>
      <c r="M1484" s="70" t="str">
        <f>sampletable!M1484</f>
        <v>ONT_LepF1+ONT_LCO1490</v>
      </c>
      <c r="N1484" s="70" t="str">
        <f>sampletable!N1484</f>
        <v>#N/A</v>
      </c>
      <c r="O1484" s="70" t="str">
        <f>sampletable!O1484</f>
        <v>ONT_LepR1+ONT_HCO2198</v>
      </c>
      <c r="P1484" s="70" t="str">
        <f>sampletable!P1484</f>
        <v>#N/A</v>
      </c>
      <c r="Q1484" s="70"/>
      <c r="R1484" s="70" t="str">
        <f>sampletable!R1484</f>
        <v>BC52</v>
      </c>
      <c r="S1484" s="70"/>
      <c r="T1484" s="70" t="str">
        <f>sampletable!T1484</f>
        <v>NB16</v>
      </c>
    </row>
    <row r="1485">
      <c r="A1485" s="70"/>
      <c r="B1485" s="70" t="str">
        <f>sampletable!B1485</f>
        <v>RMNH.5127143</v>
      </c>
      <c r="C1485" s="71" t="str">
        <f>sampletable!C1485</f>
        <v>Insect</v>
      </c>
      <c r="D1485" s="71" t="str">
        <f>sampletable!D1485</f>
        <v>COI-5P</v>
      </c>
      <c r="E1485" s="70">
        <f>sampletable!E1485</f>
        <v>658</v>
      </c>
      <c r="F1485" s="70">
        <f>sampletable!F1485</f>
        <v>658</v>
      </c>
      <c r="G1485" s="71" t="str">
        <f>sampletable!G1485</f>
        <v>5. Invertebrate Mitochondrial</v>
      </c>
      <c r="H1485" s="70" t="str">
        <f>sampletable!H1485</f>
        <v>ARISE_SEQ_0073</v>
      </c>
      <c r="I1485" s="70" t="str">
        <f>sampletable!I1485</f>
        <v>NCBN001422</v>
      </c>
      <c r="J1485" s="70">
        <f>sampletable!J1485</f>
        <v>1100006092</v>
      </c>
      <c r="K1485" s="70" t="str">
        <f>sampletable!K1485</f>
        <v>DL004</v>
      </c>
      <c r="L1485" s="70" t="str">
        <f>sampletable!L1485</f>
        <v>D08</v>
      </c>
      <c r="M1485" s="70" t="str">
        <f>sampletable!M1485</f>
        <v>ONT_LepF1+ONT_LCO1490</v>
      </c>
      <c r="N1485" s="70" t="str">
        <f>sampletable!N1485</f>
        <v>#N/A</v>
      </c>
      <c r="O1485" s="70" t="str">
        <f>sampletable!O1485</f>
        <v>ONT_LepR1+ONT_HCO2198</v>
      </c>
      <c r="P1485" s="70" t="str">
        <f>sampletable!P1485</f>
        <v>#N/A</v>
      </c>
      <c r="Q1485" s="70"/>
      <c r="R1485" s="70" t="str">
        <f>sampletable!R1485</f>
        <v>BC60</v>
      </c>
      <c r="S1485" s="70"/>
      <c r="T1485" s="70" t="str">
        <f>sampletable!T1485</f>
        <v>NB16</v>
      </c>
    </row>
    <row r="1486">
      <c r="A1486" s="70"/>
      <c r="B1486" s="70" t="str">
        <f>sampletable!B1486</f>
        <v>RMNH.5128285</v>
      </c>
      <c r="C1486" s="71" t="str">
        <f>sampletable!C1486</f>
        <v>Insect</v>
      </c>
      <c r="D1486" s="71" t="str">
        <f>sampletable!D1486</f>
        <v>COI-5P</v>
      </c>
      <c r="E1486" s="70">
        <f>sampletable!E1486</f>
        <v>658</v>
      </c>
      <c r="F1486" s="70">
        <f>sampletable!F1486</f>
        <v>658</v>
      </c>
      <c r="G1486" s="71" t="str">
        <f>sampletable!G1486</f>
        <v>5. Invertebrate Mitochondrial</v>
      </c>
      <c r="H1486" s="70" t="str">
        <f>sampletable!H1486</f>
        <v>ARISE_SEQ_0073</v>
      </c>
      <c r="I1486" s="70" t="str">
        <f>sampletable!I1486</f>
        <v>NCBN001422</v>
      </c>
      <c r="J1486" s="70">
        <f>sampletable!J1486</f>
        <v>1100006093</v>
      </c>
      <c r="K1486" s="70" t="str">
        <f>sampletable!K1486</f>
        <v>DL004</v>
      </c>
      <c r="L1486" s="70" t="str">
        <f>sampletable!L1486</f>
        <v>D09</v>
      </c>
      <c r="M1486" s="70" t="str">
        <f>sampletable!M1486</f>
        <v>ONT_LepF1+ONT_LCO1490</v>
      </c>
      <c r="N1486" s="70" t="str">
        <f>sampletable!N1486</f>
        <v>#N/A</v>
      </c>
      <c r="O1486" s="70" t="str">
        <f>sampletable!O1486</f>
        <v>ONT_LepR1+ONT_HCO2198</v>
      </c>
      <c r="P1486" s="70" t="str">
        <f>sampletable!P1486</f>
        <v>#N/A</v>
      </c>
      <c r="Q1486" s="70"/>
      <c r="R1486" s="70" t="str">
        <f>sampletable!R1486</f>
        <v>BC68</v>
      </c>
      <c r="S1486" s="70"/>
      <c r="T1486" s="70" t="str">
        <f>sampletable!T1486</f>
        <v>NB16</v>
      </c>
    </row>
    <row r="1487">
      <c r="A1487" s="70"/>
      <c r="B1487" s="70" t="str">
        <f>sampletable!B1487</f>
        <v>RMNH.5128293</v>
      </c>
      <c r="C1487" s="71" t="str">
        <f>sampletable!C1487</f>
        <v>Insect</v>
      </c>
      <c r="D1487" s="71" t="str">
        <f>sampletable!D1487</f>
        <v>COI-5P</v>
      </c>
      <c r="E1487" s="70">
        <f>sampletable!E1487</f>
        <v>658</v>
      </c>
      <c r="F1487" s="70">
        <f>sampletable!F1487</f>
        <v>658</v>
      </c>
      <c r="G1487" s="71" t="str">
        <f>sampletable!G1487</f>
        <v>5. Invertebrate Mitochondrial</v>
      </c>
      <c r="H1487" s="70" t="str">
        <f>sampletable!H1487</f>
        <v>ARISE_SEQ_0073</v>
      </c>
      <c r="I1487" s="70" t="str">
        <f>sampletable!I1487</f>
        <v>NCBN001422</v>
      </c>
      <c r="J1487" s="70">
        <f>sampletable!J1487</f>
        <v>1100006094</v>
      </c>
      <c r="K1487" s="70" t="str">
        <f>sampletable!K1487</f>
        <v>DL004</v>
      </c>
      <c r="L1487" s="70" t="str">
        <f>sampletable!L1487</f>
        <v>D10</v>
      </c>
      <c r="M1487" s="70" t="str">
        <f>sampletable!M1487</f>
        <v>ONT_LepF1+ONT_LCO1490</v>
      </c>
      <c r="N1487" s="70" t="str">
        <f>sampletable!N1487</f>
        <v>#N/A</v>
      </c>
      <c r="O1487" s="70" t="str">
        <f>sampletable!O1487</f>
        <v>ONT_LepR1+ONT_HCO2198</v>
      </c>
      <c r="P1487" s="70" t="str">
        <f>sampletable!P1487</f>
        <v>#N/A</v>
      </c>
      <c r="Q1487" s="70"/>
      <c r="R1487" s="70" t="str">
        <f>sampletable!R1487</f>
        <v>BC76</v>
      </c>
      <c r="S1487" s="70"/>
      <c r="T1487" s="70" t="str">
        <f>sampletable!T1487</f>
        <v>NB16</v>
      </c>
    </row>
    <row r="1488">
      <c r="A1488" s="70"/>
      <c r="B1488" s="70" t="str">
        <f>sampletable!B1488</f>
        <v>RMNH.5116901.1</v>
      </c>
      <c r="C1488" s="71" t="str">
        <f>sampletable!C1488</f>
        <v>Insect</v>
      </c>
      <c r="D1488" s="71" t="str">
        <f>sampletable!D1488</f>
        <v>COI-5P</v>
      </c>
      <c r="E1488" s="70">
        <f>sampletable!E1488</f>
        <v>658</v>
      </c>
      <c r="F1488" s="70">
        <f>sampletable!F1488</f>
        <v>658</v>
      </c>
      <c r="G1488" s="71" t="str">
        <f>sampletable!G1488</f>
        <v>5. Invertebrate Mitochondrial</v>
      </c>
      <c r="H1488" s="70" t="str">
        <f>sampletable!H1488</f>
        <v>ARISE_SEQ_0073</v>
      </c>
      <c r="I1488" s="70" t="str">
        <f>sampletable!I1488</f>
        <v>NCBN001422</v>
      </c>
      <c r="J1488" s="70">
        <f>sampletable!J1488</f>
        <v>1100006095</v>
      </c>
      <c r="K1488" s="70" t="str">
        <f>sampletable!K1488</f>
        <v>DL004</v>
      </c>
      <c r="L1488" s="70" t="str">
        <f>sampletable!L1488</f>
        <v>D11</v>
      </c>
      <c r="M1488" s="70" t="str">
        <f>sampletable!M1488</f>
        <v>ONT_LepF1+ONT_LCO1490</v>
      </c>
      <c r="N1488" s="70" t="str">
        <f>sampletable!N1488</f>
        <v>#N/A</v>
      </c>
      <c r="O1488" s="70" t="str">
        <f>sampletable!O1488</f>
        <v>ONT_LepR1+ONT_HCO2198</v>
      </c>
      <c r="P1488" s="70" t="str">
        <f>sampletable!P1488</f>
        <v>#N/A</v>
      </c>
      <c r="Q1488" s="70"/>
      <c r="R1488" s="70" t="str">
        <f>sampletable!R1488</f>
        <v>BC84</v>
      </c>
      <c r="S1488" s="70"/>
      <c r="T1488" s="70" t="str">
        <f>sampletable!T1488</f>
        <v>NB16</v>
      </c>
    </row>
    <row r="1489">
      <c r="A1489" s="70"/>
      <c r="B1489" s="70" t="str">
        <f>sampletable!B1489</f>
        <v>RMNH.5116903.3</v>
      </c>
      <c r="C1489" s="71" t="str">
        <f>sampletable!C1489</f>
        <v>Insect</v>
      </c>
      <c r="D1489" s="71" t="str">
        <f>sampletable!D1489</f>
        <v>COI-5P</v>
      </c>
      <c r="E1489" s="70">
        <f>sampletable!E1489</f>
        <v>658</v>
      </c>
      <c r="F1489" s="70">
        <f>sampletable!F1489</f>
        <v>658</v>
      </c>
      <c r="G1489" s="71" t="str">
        <f>sampletable!G1489</f>
        <v>5. Invertebrate Mitochondrial</v>
      </c>
      <c r="H1489" s="70" t="str">
        <f>sampletable!H1489</f>
        <v>ARISE_SEQ_0073</v>
      </c>
      <c r="I1489" s="70" t="str">
        <f>sampletable!I1489</f>
        <v>NCBN001422</v>
      </c>
      <c r="J1489" s="70">
        <f>sampletable!J1489</f>
        <v>1100006096</v>
      </c>
      <c r="K1489" s="70" t="str">
        <f>sampletable!K1489</f>
        <v>DL004</v>
      </c>
      <c r="L1489" s="70" t="str">
        <f>sampletable!L1489</f>
        <v>D12</v>
      </c>
      <c r="M1489" s="70" t="str">
        <f>sampletable!M1489</f>
        <v>ONT_LepF1+ONT_LCO1490</v>
      </c>
      <c r="N1489" s="70" t="str">
        <f>sampletable!N1489</f>
        <v>#N/A</v>
      </c>
      <c r="O1489" s="70" t="str">
        <f>sampletable!O1489</f>
        <v>ONT_LepR1+ONT_HCO2198</v>
      </c>
      <c r="P1489" s="70" t="str">
        <f>sampletable!P1489</f>
        <v>#N/A</v>
      </c>
      <c r="Q1489" s="70"/>
      <c r="R1489" s="70" t="str">
        <f>sampletable!R1489</f>
        <v>BC92</v>
      </c>
      <c r="S1489" s="70"/>
      <c r="T1489" s="70" t="str">
        <f>sampletable!T1489</f>
        <v>NB16</v>
      </c>
    </row>
    <row r="1490">
      <c r="A1490" s="70"/>
      <c r="B1490" s="70" t="str">
        <f>sampletable!B1490</f>
        <v>RMNH.5116863.1</v>
      </c>
      <c r="C1490" s="71" t="str">
        <f>sampletable!C1490</f>
        <v>Insect</v>
      </c>
      <c r="D1490" s="71" t="str">
        <f>sampletable!D1490</f>
        <v>COI-5P</v>
      </c>
      <c r="E1490" s="70">
        <f>sampletable!E1490</f>
        <v>658</v>
      </c>
      <c r="F1490" s="70">
        <f>sampletable!F1490</f>
        <v>658</v>
      </c>
      <c r="G1490" s="71" t="str">
        <f>sampletable!G1490</f>
        <v>5. Invertebrate Mitochondrial</v>
      </c>
      <c r="H1490" s="70" t="str">
        <f>sampletable!H1490</f>
        <v>ARISE_SEQ_0073</v>
      </c>
      <c r="I1490" s="70" t="str">
        <f>sampletable!I1490</f>
        <v>NCBN001422</v>
      </c>
      <c r="J1490" s="70">
        <f>sampletable!J1490</f>
        <v>1100006097</v>
      </c>
      <c r="K1490" s="70" t="str">
        <f>sampletable!K1490</f>
        <v>DL004</v>
      </c>
      <c r="L1490" s="70" t="str">
        <f>sampletable!L1490</f>
        <v>E01</v>
      </c>
      <c r="M1490" s="70" t="str">
        <f>sampletable!M1490</f>
        <v>ONT_LepF1+ONT_LCO1490</v>
      </c>
      <c r="N1490" s="70" t="str">
        <f>sampletable!N1490</f>
        <v>#N/A</v>
      </c>
      <c r="O1490" s="70" t="str">
        <f>sampletable!O1490</f>
        <v>ONT_LepR1+ONT_HCO2198</v>
      </c>
      <c r="P1490" s="70" t="str">
        <f>sampletable!P1490</f>
        <v>#N/A</v>
      </c>
      <c r="Q1490" s="70"/>
      <c r="R1490" s="70" t="str">
        <f>sampletable!R1490</f>
        <v>BC05</v>
      </c>
      <c r="S1490" s="70"/>
      <c r="T1490" s="70" t="str">
        <f>sampletable!T1490</f>
        <v>NB16</v>
      </c>
    </row>
    <row r="1491">
      <c r="A1491" s="70"/>
      <c r="B1491" s="70" t="str">
        <f>sampletable!B1491</f>
        <v>RMNH.5116866.1</v>
      </c>
      <c r="C1491" s="71" t="str">
        <f>sampletable!C1491</f>
        <v>Insect</v>
      </c>
      <c r="D1491" s="71" t="str">
        <f>sampletable!D1491</f>
        <v>COI-5P</v>
      </c>
      <c r="E1491" s="70">
        <f>sampletable!E1491</f>
        <v>658</v>
      </c>
      <c r="F1491" s="70">
        <f>sampletable!F1491</f>
        <v>658</v>
      </c>
      <c r="G1491" s="71" t="str">
        <f>sampletable!G1491</f>
        <v>5. Invertebrate Mitochondrial</v>
      </c>
      <c r="H1491" s="70" t="str">
        <f>sampletable!H1491</f>
        <v>ARISE_SEQ_0073</v>
      </c>
      <c r="I1491" s="70" t="str">
        <f>sampletable!I1491</f>
        <v>NCBN001422</v>
      </c>
      <c r="J1491" s="70">
        <f>sampletable!J1491</f>
        <v>1100006098</v>
      </c>
      <c r="K1491" s="70" t="str">
        <f>sampletable!K1491</f>
        <v>DL004</v>
      </c>
      <c r="L1491" s="70" t="str">
        <f>sampletable!L1491</f>
        <v>E02</v>
      </c>
      <c r="M1491" s="70" t="str">
        <f>sampletable!M1491</f>
        <v>ONT_LepF1+ONT_LCO1490</v>
      </c>
      <c r="N1491" s="70" t="str">
        <f>sampletable!N1491</f>
        <v>#N/A</v>
      </c>
      <c r="O1491" s="70" t="str">
        <f>sampletable!O1491</f>
        <v>ONT_LepR1+ONT_HCO2198</v>
      </c>
      <c r="P1491" s="70" t="str">
        <f>sampletable!P1491</f>
        <v>#N/A</v>
      </c>
      <c r="Q1491" s="70"/>
      <c r="R1491" s="70" t="str">
        <f>sampletable!R1491</f>
        <v>BC13</v>
      </c>
      <c r="S1491" s="70"/>
      <c r="T1491" s="70" t="str">
        <f>sampletable!T1491</f>
        <v>NB16</v>
      </c>
    </row>
    <row r="1492">
      <c r="A1492" s="70"/>
      <c r="B1492" s="70" t="str">
        <f>sampletable!B1492</f>
        <v>RMNH.5127082</v>
      </c>
      <c r="C1492" s="71" t="str">
        <f>sampletable!C1492</f>
        <v>Insect</v>
      </c>
      <c r="D1492" s="71" t="str">
        <f>sampletable!D1492</f>
        <v>COI-5P</v>
      </c>
      <c r="E1492" s="70">
        <f>sampletable!E1492</f>
        <v>658</v>
      </c>
      <c r="F1492" s="70">
        <f>sampletable!F1492</f>
        <v>658</v>
      </c>
      <c r="G1492" s="71" t="str">
        <f>sampletable!G1492</f>
        <v>5. Invertebrate Mitochondrial</v>
      </c>
      <c r="H1492" s="70" t="str">
        <f>sampletable!H1492</f>
        <v>ARISE_SEQ_0073</v>
      </c>
      <c r="I1492" s="70" t="str">
        <f>sampletable!I1492</f>
        <v>NCBN001422</v>
      </c>
      <c r="J1492" s="70">
        <f>sampletable!J1492</f>
        <v>1100006099</v>
      </c>
      <c r="K1492" s="70" t="str">
        <f>sampletable!K1492</f>
        <v>DL004</v>
      </c>
      <c r="L1492" s="70" t="str">
        <f>sampletable!L1492</f>
        <v>E03</v>
      </c>
      <c r="M1492" s="70" t="str">
        <f>sampletable!M1492</f>
        <v>ONT_LepF1+ONT_LCO1490</v>
      </c>
      <c r="N1492" s="70" t="str">
        <f>sampletable!N1492</f>
        <v>#N/A</v>
      </c>
      <c r="O1492" s="70" t="str">
        <f>sampletable!O1492</f>
        <v>ONT_LepR1+ONT_HCO2198</v>
      </c>
      <c r="P1492" s="70" t="str">
        <f>sampletable!P1492</f>
        <v>#N/A</v>
      </c>
      <c r="Q1492" s="70"/>
      <c r="R1492" s="70" t="str">
        <f>sampletable!R1492</f>
        <v>BC21</v>
      </c>
      <c r="S1492" s="70"/>
      <c r="T1492" s="70" t="str">
        <f>sampletable!T1492</f>
        <v>NB16</v>
      </c>
    </row>
    <row r="1493">
      <c r="A1493" s="70"/>
      <c r="B1493" s="70" t="str">
        <f>sampletable!B1493</f>
        <v>RMNH.5116867.3</v>
      </c>
      <c r="C1493" s="71" t="str">
        <f>sampletable!C1493</f>
        <v>Insect</v>
      </c>
      <c r="D1493" s="71" t="str">
        <f>sampletable!D1493</f>
        <v>COI-5P</v>
      </c>
      <c r="E1493" s="70">
        <f>sampletable!E1493</f>
        <v>658</v>
      </c>
      <c r="F1493" s="70">
        <f>sampletable!F1493</f>
        <v>658</v>
      </c>
      <c r="G1493" s="71" t="str">
        <f>sampletable!G1493</f>
        <v>5. Invertebrate Mitochondrial</v>
      </c>
      <c r="H1493" s="70" t="str">
        <f>sampletable!H1493</f>
        <v>ARISE_SEQ_0073</v>
      </c>
      <c r="I1493" s="70" t="str">
        <f>sampletable!I1493</f>
        <v>NCBN001422</v>
      </c>
      <c r="J1493" s="70">
        <f>sampletable!J1493</f>
        <v>1100006100</v>
      </c>
      <c r="K1493" s="70" t="str">
        <f>sampletable!K1493</f>
        <v>DL004</v>
      </c>
      <c r="L1493" s="70" t="str">
        <f>sampletable!L1493</f>
        <v>E04</v>
      </c>
      <c r="M1493" s="70" t="str">
        <f>sampletable!M1493</f>
        <v>ONT_LepF1+ONT_LCO1490</v>
      </c>
      <c r="N1493" s="70" t="str">
        <f>sampletable!N1493</f>
        <v>#N/A</v>
      </c>
      <c r="O1493" s="70" t="str">
        <f>sampletable!O1493</f>
        <v>ONT_LepR1+ONT_HCO2198</v>
      </c>
      <c r="P1493" s="70" t="str">
        <f>sampletable!P1493</f>
        <v>#N/A</v>
      </c>
      <c r="Q1493" s="70"/>
      <c r="R1493" s="70" t="str">
        <f>sampletable!R1493</f>
        <v>BC29</v>
      </c>
      <c r="S1493" s="70"/>
      <c r="T1493" s="70" t="str">
        <f>sampletable!T1493</f>
        <v>NB16</v>
      </c>
    </row>
    <row r="1494">
      <c r="A1494" s="70"/>
      <c r="B1494" s="70" t="str">
        <f>sampletable!B1494</f>
        <v>RMNH.5116870.1</v>
      </c>
      <c r="C1494" s="71" t="str">
        <f>sampletable!C1494</f>
        <v>Insect</v>
      </c>
      <c r="D1494" s="71" t="str">
        <f>sampletable!D1494</f>
        <v>COI-5P</v>
      </c>
      <c r="E1494" s="70">
        <f>sampletable!E1494</f>
        <v>658</v>
      </c>
      <c r="F1494" s="70">
        <f>sampletable!F1494</f>
        <v>658</v>
      </c>
      <c r="G1494" s="71" t="str">
        <f>sampletable!G1494</f>
        <v>5. Invertebrate Mitochondrial</v>
      </c>
      <c r="H1494" s="70" t="str">
        <f>sampletable!H1494</f>
        <v>ARISE_SEQ_0073</v>
      </c>
      <c r="I1494" s="70" t="str">
        <f>sampletable!I1494</f>
        <v>NCBN001422</v>
      </c>
      <c r="J1494" s="70">
        <f>sampletable!J1494</f>
        <v>1100006101</v>
      </c>
      <c r="K1494" s="70" t="str">
        <f>sampletable!K1494</f>
        <v>DL004</v>
      </c>
      <c r="L1494" s="70" t="str">
        <f>sampletable!L1494</f>
        <v>E05</v>
      </c>
      <c r="M1494" s="70" t="str">
        <f>sampletable!M1494</f>
        <v>ONT_LepF1+ONT_LCO1490</v>
      </c>
      <c r="N1494" s="70" t="str">
        <f>sampletable!N1494</f>
        <v>#N/A</v>
      </c>
      <c r="O1494" s="70" t="str">
        <f>sampletable!O1494</f>
        <v>ONT_LepR1+ONT_HCO2198</v>
      </c>
      <c r="P1494" s="70" t="str">
        <f>sampletable!P1494</f>
        <v>#N/A</v>
      </c>
      <c r="Q1494" s="70"/>
      <c r="R1494" s="70" t="str">
        <f>sampletable!R1494</f>
        <v>BC37</v>
      </c>
      <c r="S1494" s="70"/>
      <c r="T1494" s="70" t="str">
        <f>sampletable!T1494</f>
        <v>NB16</v>
      </c>
    </row>
    <row r="1495">
      <c r="A1495" s="70"/>
      <c r="B1495" s="70" t="str">
        <f>sampletable!B1495</f>
        <v>RMNH.5127097</v>
      </c>
      <c r="C1495" s="71" t="str">
        <f>sampletable!C1495</f>
        <v>Insect</v>
      </c>
      <c r="D1495" s="71" t="str">
        <f>sampletable!D1495</f>
        <v>COI-5P</v>
      </c>
      <c r="E1495" s="70">
        <f>sampletable!E1495</f>
        <v>658</v>
      </c>
      <c r="F1495" s="70">
        <f>sampletable!F1495</f>
        <v>658</v>
      </c>
      <c r="G1495" s="71" t="str">
        <f>sampletable!G1495</f>
        <v>5. Invertebrate Mitochondrial</v>
      </c>
      <c r="H1495" s="70" t="str">
        <f>sampletable!H1495</f>
        <v>ARISE_SEQ_0073</v>
      </c>
      <c r="I1495" s="70" t="str">
        <f>sampletable!I1495</f>
        <v>NCBN001422</v>
      </c>
      <c r="J1495" s="70">
        <f>sampletable!J1495</f>
        <v>1100006102</v>
      </c>
      <c r="K1495" s="70" t="str">
        <f>sampletable!K1495</f>
        <v>DL004</v>
      </c>
      <c r="L1495" s="70" t="str">
        <f>sampletable!L1495</f>
        <v>E06</v>
      </c>
      <c r="M1495" s="70" t="str">
        <f>sampletable!M1495</f>
        <v>ONT_LepF1+ONT_LCO1490</v>
      </c>
      <c r="N1495" s="70" t="str">
        <f>sampletable!N1495</f>
        <v>#N/A</v>
      </c>
      <c r="O1495" s="70" t="str">
        <f>sampletable!O1495</f>
        <v>ONT_LepR1+ONT_HCO2198</v>
      </c>
      <c r="P1495" s="70" t="str">
        <f>sampletable!P1495</f>
        <v>#N/A</v>
      </c>
      <c r="Q1495" s="70"/>
      <c r="R1495" s="70" t="str">
        <f>sampletable!R1495</f>
        <v>BC45</v>
      </c>
      <c r="S1495" s="70"/>
      <c r="T1495" s="70" t="str">
        <f>sampletable!T1495</f>
        <v>NB16</v>
      </c>
    </row>
    <row r="1496">
      <c r="A1496" s="70"/>
      <c r="B1496" s="70" t="str">
        <f>sampletable!B1496</f>
        <v>RMNH.5116874.2</v>
      </c>
      <c r="C1496" s="71" t="str">
        <f>sampletable!C1496</f>
        <v>Insect</v>
      </c>
      <c r="D1496" s="71" t="str">
        <f>sampletable!D1496</f>
        <v>COI-5P</v>
      </c>
      <c r="E1496" s="70">
        <f>sampletable!E1496</f>
        <v>658</v>
      </c>
      <c r="F1496" s="70">
        <f>sampletable!F1496</f>
        <v>658</v>
      </c>
      <c r="G1496" s="71" t="str">
        <f>sampletable!G1496</f>
        <v>5. Invertebrate Mitochondrial</v>
      </c>
      <c r="H1496" s="70" t="str">
        <f>sampletable!H1496</f>
        <v>ARISE_SEQ_0073</v>
      </c>
      <c r="I1496" s="70" t="str">
        <f>sampletable!I1496</f>
        <v>NCBN001422</v>
      </c>
      <c r="J1496" s="70">
        <f>sampletable!J1496</f>
        <v>1100006103</v>
      </c>
      <c r="K1496" s="70" t="str">
        <f>sampletable!K1496</f>
        <v>DL004</v>
      </c>
      <c r="L1496" s="70" t="str">
        <f>sampletable!L1496</f>
        <v>E07</v>
      </c>
      <c r="M1496" s="70" t="str">
        <f>sampletable!M1496</f>
        <v>ONT_LepF1+ONT_LCO1490</v>
      </c>
      <c r="N1496" s="70" t="str">
        <f>sampletable!N1496</f>
        <v>#N/A</v>
      </c>
      <c r="O1496" s="70" t="str">
        <f>sampletable!O1496</f>
        <v>ONT_LepR1+ONT_HCO2198</v>
      </c>
      <c r="P1496" s="70" t="str">
        <f>sampletable!P1496</f>
        <v>#N/A</v>
      </c>
      <c r="Q1496" s="70"/>
      <c r="R1496" s="70" t="str">
        <f>sampletable!R1496</f>
        <v>BC53</v>
      </c>
      <c r="S1496" s="70"/>
      <c r="T1496" s="70" t="str">
        <f>sampletable!T1496</f>
        <v>NB16</v>
      </c>
    </row>
    <row r="1497">
      <c r="A1497" s="70"/>
      <c r="B1497" s="70" t="str">
        <f>sampletable!B1497</f>
        <v>RMNH.5127144</v>
      </c>
      <c r="C1497" s="71" t="str">
        <f>sampletable!C1497</f>
        <v>Insect</v>
      </c>
      <c r="D1497" s="71" t="str">
        <f>sampletable!D1497</f>
        <v>COI-5P</v>
      </c>
      <c r="E1497" s="70">
        <f>sampletable!E1497</f>
        <v>658</v>
      </c>
      <c r="F1497" s="70">
        <f>sampletable!F1497</f>
        <v>658</v>
      </c>
      <c r="G1497" s="71" t="str">
        <f>sampletable!G1497</f>
        <v>5. Invertebrate Mitochondrial</v>
      </c>
      <c r="H1497" s="70" t="str">
        <f>sampletable!H1497</f>
        <v>ARISE_SEQ_0073</v>
      </c>
      <c r="I1497" s="70" t="str">
        <f>sampletable!I1497</f>
        <v>NCBN001422</v>
      </c>
      <c r="J1497" s="70">
        <f>sampletable!J1497</f>
        <v>1100006104</v>
      </c>
      <c r="K1497" s="70" t="str">
        <f>sampletable!K1497</f>
        <v>DL004</v>
      </c>
      <c r="L1497" s="70" t="str">
        <f>sampletable!L1497</f>
        <v>E08</v>
      </c>
      <c r="M1497" s="70" t="str">
        <f>sampletable!M1497</f>
        <v>ONT_LepF1+ONT_LCO1490</v>
      </c>
      <c r="N1497" s="70" t="str">
        <f>sampletable!N1497</f>
        <v>#N/A</v>
      </c>
      <c r="O1497" s="70" t="str">
        <f>sampletable!O1497</f>
        <v>ONT_LepR1+ONT_HCO2198</v>
      </c>
      <c r="P1497" s="70" t="str">
        <f>sampletable!P1497</f>
        <v>#N/A</v>
      </c>
      <c r="Q1497" s="70"/>
      <c r="R1497" s="70" t="str">
        <f>sampletable!R1497</f>
        <v>BC61</v>
      </c>
      <c r="S1497" s="70"/>
      <c r="T1497" s="70" t="str">
        <f>sampletable!T1497</f>
        <v>NB16</v>
      </c>
    </row>
    <row r="1498">
      <c r="A1498" s="70"/>
      <c r="B1498" s="70" t="str">
        <f>sampletable!B1498</f>
        <v>RMNH.5128286</v>
      </c>
      <c r="C1498" s="71" t="str">
        <f>sampletable!C1498</f>
        <v>Insect</v>
      </c>
      <c r="D1498" s="71" t="str">
        <f>sampletable!D1498</f>
        <v>COI-5P</v>
      </c>
      <c r="E1498" s="70">
        <f>sampletable!E1498</f>
        <v>658</v>
      </c>
      <c r="F1498" s="70">
        <f>sampletable!F1498</f>
        <v>658</v>
      </c>
      <c r="G1498" s="71" t="str">
        <f>sampletable!G1498</f>
        <v>5. Invertebrate Mitochondrial</v>
      </c>
      <c r="H1498" s="70" t="str">
        <f>sampletable!H1498</f>
        <v>ARISE_SEQ_0073</v>
      </c>
      <c r="I1498" s="70" t="str">
        <f>sampletable!I1498</f>
        <v>NCBN001422</v>
      </c>
      <c r="J1498" s="70">
        <f>sampletable!J1498</f>
        <v>1100006105</v>
      </c>
      <c r="K1498" s="70" t="str">
        <f>sampletable!K1498</f>
        <v>DL004</v>
      </c>
      <c r="L1498" s="70" t="str">
        <f>sampletable!L1498</f>
        <v>E09</v>
      </c>
      <c r="M1498" s="70" t="str">
        <f>sampletable!M1498</f>
        <v>ONT_LepF1+ONT_LCO1490</v>
      </c>
      <c r="N1498" s="70" t="str">
        <f>sampletable!N1498</f>
        <v>#N/A</v>
      </c>
      <c r="O1498" s="70" t="str">
        <f>sampletable!O1498</f>
        <v>ONT_LepR1+ONT_HCO2198</v>
      </c>
      <c r="P1498" s="70" t="str">
        <f>sampletable!P1498</f>
        <v>#N/A</v>
      </c>
      <c r="Q1498" s="70"/>
      <c r="R1498" s="70" t="str">
        <f>sampletable!R1498</f>
        <v>BC69</v>
      </c>
      <c r="S1498" s="70"/>
      <c r="T1498" s="70" t="str">
        <f>sampletable!T1498</f>
        <v>NB16</v>
      </c>
    </row>
    <row r="1499">
      <c r="A1499" s="70"/>
      <c r="B1499" s="70" t="str">
        <f>sampletable!B1499</f>
        <v>RMNH.5128327</v>
      </c>
      <c r="C1499" s="71" t="str">
        <f>sampletable!C1499</f>
        <v>Insect</v>
      </c>
      <c r="D1499" s="71" t="str">
        <f>sampletable!D1499</f>
        <v>COI-5P</v>
      </c>
      <c r="E1499" s="70">
        <f>sampletable!E1499</f>
        <v>658</v>
      </c>
      <c r="F1499" s="70">
        <f>sampletable!F1499</f>
        <v>658</v>
      </c>
      <c r="G1499" s="71" t="str">
        <f>sampletable!G1499</f>
        <v>5. Invertebrate Mitochondrial</v>
      </c>
      <c r="H1499" s="70" t="str">
        <f>sampletable!H1499</f>
        <v>ARISE_SEQ_0073</v>
      </c>
      <c r="I1499" s="70" t="str">
        <f>sampletable!I1499</f>
        <v>NCBN001422</v>
      </c>
      <c r="J1499" s="70">
        <f>sampletable!J1499</f>
        <v>1100006106</v>
      </c>
      <c r="K1499" s="70" t="str">
        <f>sampletable!K1499</f>
        <v>DL004</v>
      </c>
      <c r="L1499" s="70" t="str">
        <f>sampletable!L1499</f>
        <v>E10</v>
      </c>
      <c r="M1499" s="70" t="str">
        <f>sampletable!M1499</f>
        <v>ONT_LepF1+ONT_LCO1490</v>
      </c>
      <c r="N1499" s="70" t="str">
        <f>sampletable!N1499</f>
        <v>#N/A</v>
      </c>
      <c r="O1499" s="70" t="str">
        <f>sampletable!O1499</f>
        <v>ONT_LepR1+ONT_HCO2198</v>
      </c>
      <c r="P1499" s="70" t="str">
        <f>sampletable!P1499</f>
        <v>#N/A</v>
      </c>
      <c r="Q1499" s="70"/>
      <c r="R1499" s="70" t="str">
        <f>sampletable!R1499</f>
        <v>BC77</v>
      </c>
      <c r="S1499" s="70"/>
      <c r="T1499" s="70" t="str">
        <f>sampletable!T1499</f>
        <v>NB16</v>
      </c>
    </row>
    <row r="1500">
      <c r="A1500" s="70"/>
      <c r="B1500" s="70" t="str">
        <f>sampletable!B1500</f>
        <v>RMNH.5116901.2</v>
      </c>
      <c r="C1500" s="71" t="str">
        <f>sampletable!C1500</f>
        <v>Insect</v>
      </c>
      <c r="D1500" s="71" t="str">
        <f>sampletable!D1500</f>
        <v>COI-5P</v>
      </c>
      <c r="E1500" s="70">
        <f>sampletable!E1500</f>
        <v>658</v>
      </c>
      <c r="F1500" s="70">
        <f>sampletable!F1500</f>
        <v>658</v>
      </c>
      <c r="G1500" s="71" t="str">
        <f>sampletable!G1500</f>
        <v>5. Invertebrate Mitochondrial</v>
      </c>
      <c r="H1500" s="70" t="str">
        <f>sampletable!H1500</f>
        <v>ARISE_SEQ_0073</v>
      </c>
      <c r="I1500" s="70" t="str">
        <f>sampletable!I1500</f>
        <v>NCBN001422</v>
      </c>
      <c r="J1500" s="70">
        <f>sampletable!J1500</f>
        <v>1100006107</v>
      </c>
      <c r="K1500" s="70" t="str">
        <f>sampletable!K1500</f>
        <v>DL004</v>
      </c>
      <c r="L1500" s="70" t="str">
        <f>sampletable!L1500</f>
        <v>E11</v>
      </c>
      <c r="M1500" s="70" t="str">
        <f>sampletable!M1500</f>
        <v>ONT_LepF1+ONT_LCO1490</v>
      </c>
      <c r="N1500" s="70" t="str">
        <f>sampletable!N1500</f>
        <v>#N/A</v>
      </c>
      <c r="O1500" s="70" t="str">
        <f>sampletable!O1500</f>
        <v>ONT_LepR1+ONT_HCO2198</v>
      </c>
      <c r="P1500" s="70" t="str">
        <f>sampletable!P1500</f>
        <v>#N/A</v>
      </c>
      <c r="Q1500" s="70"/>
      <c r="R1500" s="70" t="str">
        <f>sampletable!R1500</f>
        <v>BC85</v>
      </c>
      <c r="S1500" s="70"/>
      <c r="T1500" s="70" t="str">
        <f>sampletable!T1500</f>
        <v>NB16</v>
      </c>
    </row>
    <row r="1501">
      <c r="A1501" s="70"/>
      <c r="B1501" s="70" t="str">
        <f>sampletable!B1501</f>
        <v>RMNH.5116904.1</v>
      </c>
      <c r="C1501" s="71" t="str">
        <f>sampletable!C1501</f>
        <v>Insect</v>
      </c>
      <c r="D1501" s="71" t="str">
        <f>sampletable!D1501</f>
        <v>COI-5P</v>
      </c>
      <c r="E1501" s="70">
        <f>sampletable!E1501</f>
        <v>658</v>
      </c>
      <c r="F1501" s="70">
        <f>sampletable!F1501</f>
        <v>658</v>
      </c>
      <c r="G1501" s="71" t="str">
        <f>sampletable!G1501</f>
        <v>5. Invertebrate Mitochondrial</v>
      </c>
      <c r="H1501" s="70" t="str">
        <f>sampletable!H1501</f>
        <v>ARISE_SEQ_0073</v>
      </c>
      <c r="I1501" s="70" t="str">
        <f>sampletable!I1501</f>
        <v>NCBN001422</v>
      </c>
      <c r="J1501" s="70">
        <f>sampletable!J1501</f>
        <v>1100006108</v>
      </c>
      <c r="K1501" s="70" t="str">
        <f>sampletable!K1501</f>
        <v>DL004</v>
      </c>
      <c r="L1501" s="70" t="str">
        <f>sampletable!L1501</f>
        <v>E12</v>
      </c>
      <c r="M1501" s="70" t="str">
        <f>sampletable!M1501</f>
        <v>ONT_LepF1+ONT_LCO1490</v>
      </c>
      <c r="N1501" s="70" t="str">
        <f>sampletable!N1501</f>
        <v>#N/A</v>
      </c>
      <c r="O1501" s="70" t="str">
        <f>sampletable!O1501</f>
        <v>ONT_LepR1+ONT_HCO2198</v>
      </c>
      <c r="P1501" s="70" t="str">
        <f>sampletable!P1501</f>
        <v>#N/A</v>
      </c>
      <c r="Q1501" s="70"/>
      <c r="R1501" s="70" t="str">
        <f>sampletable!R1501</f>
        <v>BC93</v>
      </c>
      <c r="S1501" s="70"/>
      <c r="T1501" s="70" t="str">
        <f>sampletable!T1501</f>
        <v>NB16</v>
      </c>
    </row>
    <row r="1502">
      <c r="A1502" s="70"/>
      <c r="B1502" s="70" t="str">
        <f>sampletable!B1502</f>
        <v>RMNH.5116863.2</v>
      </c>
      <c r="C1502" s="71" t="str">
        <f>sampletable!C1502</f>
        <v>Insect</v>
      </c>
      <c r="D1502" s="71" t="str">
        <f>sampletable!D1502</f>
        <v>COI-5P</v>
      </c>
      <c r="E1502" s="70">
        <f>sampletable!E1502</f>
        <v>658</v>
      </c>
      <c r="F1502" s="70">
        <f>sampletable!F1502</f>
        <v>658</v>
      </c>
      <c r="G1502" s="71" t="str">
        <f>sampletable!G1502</f>
        <v>5. Invertebrate Mitochondrial</v>
      </c>
      <c r="H1502" s="70" t="str">
        <f>sampletable!H1502</f>
        <v>ARISE_SEQ_0073</v>
      </c>
      <c r="I1502" s="70" t="str">
        <f>sampletable!I1502</f>
        <v>NCBN001422</v>
      </c>
      <c r="J1502" s="70">
        <f>sampletable!J1502</f>
        <v>1100006109</v>
      </c>
      <c r="K1502" s="70" t="str">
        <f>sampletable!K1502</f>
        <v>DL004</v>
      </c>
      <c r="L1502" s="70" t="str">
        <f>sampletable!L1502</f>
        <v>F01</v>
      </c>
      <c r="M1502" s="70" t="str">
        <f>sampletable!M1502</f>
        <v>ONT_LepF1+ONT_LCO1490</v>
      </c>
      <c r="N1502" s="70" t="str">
        <f>sampletable!N1502</f>
        <v>#N/A</v>
      </c>
      <c r="O1502" s="70" t="str">
        <f>sampletable!O1502</f>
        <v>ONT_LepR1+ONT_HCO2198</v>
      </c>
      <c r="P1502" s="70" t="str">
        <f>sampletable!P1502</f>
        <v>#N/A</v>
      </c>
      <c r="Q1502" s="70"/>
      <c r="R1502" s="70" t="str">
        <f>sampletable!R1502</f>
        <v>BC06</v>
      </c>
      <c r="S1502" s="70"/>
      <c r="T1502" s="70" t="str">
        <f>sampletable!T1502</f>
        <v>NB16</v>
      </c>
    </row>
    <row r="1503">
      <c r="A1503" s="70"/>
      <c r="B1503" s="70" t="str">
        <f>sampletable!B1503</f>
        <v>RMNH.5116866.2</v>
      </c>
      <c r="C1503" s="71" t="str">
        <f>sampletable!C1503</f>
        <v>Insect</v>
      </c>
      <c r="D1503" s="71" t="str">
        <f>sampletable!D1503</f>
        <v>COI-5P</v>
      </c>
      <c r="E1503" s="70">
        <f>sampletable!E1503</f>
        <v>658</v>
      </c>
      <c r="F1503" s="70">
        <f>sampletable!F1503</f>
        <v>658</v>
      </c>
      <c r="G1503" s="71" t="str">
        <f>sampletable!G1503</f>
        <v>5. Invertebrate Mitochondrial</v>
      </c>
      <c r="H1503" s="70" t="str">
        <f>sampletable!H1503</f>
        <v>ARISE_SEQ_0073</v>
      </c>
      <c r="I1503" s="70" t="str">
        <f>sampletable!I1503</f>
        <v>NCBN001422</v>
      </c>
      <c r="J1503" s="70">
        <f>sampletable!J1503</f>
        <v>1100006110</v>
      </c>
      <c r="K1503" s="70" t="str">
        <f>sampletable!K1503</f>
        <v>DL004</v>
      </c>
      <c r="L1503" s="70" t="str">
        <f>sampletable!L1503</f>
        <v>F02</v>
      </c>
      <c r="M1503" s="70" t="str">
        <f>sampletable!M1503</f>
        <v>ONT_LepF1+ONT_LCO1490</v>
      </c>
      <c r="N1503" s="70" t="str">
        <f>sampletable!N1503</f>
        <v>#N/A</v>
      </c>
      <c r="O1503" s="70" t="str">
        <f>sampletable!O1503</f>
        <v>ONT_LepR1+ONT_HCO2198</v>
      </c>
      <c r="P1503" s="70" t="str">
        <f>sampletable!P1503</f>
        <v>#N/A</v>
      </c>
      <c r="Q1503" s="70"/>
      <c r="R1503" s="70" t="str">
        <f>sampletable!R1503</f>
        <v>BC14</v>
      </c>
      <c r="S1503" s="70"/>
      <c r="T1503" s="70" t="str">
        <f>sampletable!T1503</f>
        <v>NB16</v>
      </c>
    </row>
    <row r="1504">
      <c r="A1504" s="70"/>
      <c r="B1504" s="70" t="str">
        <f>sampletable!B1504</f>
        <v>RMNH.5127083</v>
      </c>
      <c r="C1504" s="71" t="str">
        <f>sampletable!C1504</f>
        <v>Insect</v>
      </c>
      <c r="D1504" s="71" t="str">
        <f>sampletable!D1504</f>
        <v>COI-5P</v>
      </c>
      <c r="E1504" s="70">
        <f>sampletable!E1504</f>
        <v>658</v>
      </c>
      <c r="F1504" s="70">
        <f>sampletable!F1504</f>
        <v>658</v>
      </c>
      <c r="G1504" s="71" t="str">
        <f>sampletable!G1504</f>
        <v>5. Invertebrate Mitochondrial</v>
      </c>
      <c r="H1504" s="70" t="str">
        <f>sampletable!H1504</f>
        <v>ARISE_SEQ_0073</v>
      </c>
      <c r="I1504" s="70" t="str">
        <f>sampletable!I1504</f>
        <v>NCBN001422</v>
      </c>
      <c r="J1504" s="70">
        <f>sampletable!J1504</f>
        <v>1100006111</v>
      </c>
      <c r="K1504" s="70" t="str">
        <f>sampletable!K1504</f>
        <v>DL004</v>
      </c>
      <c r="L1504" s="70" t="str">
        <f>sampletable!L1504</f>
        <v>F03</v>
      </c>
      <c r="M1504" s="70" t="str">
        <f>sampletable!M1504</f>
        <v>ONT_LepF1+ONT_LCO1490</v>
      </c>
      <c r="N1504" s="70" t="str">
        <f>sampletable!N1504</f>
        <v>#N/A</v>
      </c>
      <c r="O1504" s="70" t="str">
        <f>sampletable!O1504</f>
        <v>ONT_LepR1+ONT_HCO2198</v>
      </c>
      <c r="P1504" s="70" t="str">
        <f>sampletable!P1504</f>
        <v>#N/A</v>
      </c>
      <c r="Q1504" s="70"/>
      <c r="R1504" s="70" t="str">
        <f>sampletable!R1504</f>
        <v>BC22</v>
      </c>
      <c r="S1504" s="70"/>
      <c r="T1504" s="70" t="str">
        <f>sampletable!T1504</f>
        <v>NB16</v>
      </c>
    </row>
    <row r="1505">
      <c r="A1505" s="70"/>
      <c r="B1505" s="70" t="str">
        <f>sampletable!B1505</f>
        <v>RMNH.5116868.1</v>
      </c>
      <c r="C1505" s="71" t="str">
        <f>sampletable!C1505</f>
        <v>Insect</v>
      </c>
      <c r="D1505" s="71" t="str">
        <f>sampletable!D1505</f>
        <v>COI-5P</v>
      </c>
      <c r="E1505" s="70">
        <f>sampletable!E1505</f>
        <v>658</v>
      </c>
      <c r="F1505" s="70">
        <f>sampletable!F1505</f>
        <v>658</v>
      </c>
      <c r="G1505" s="71" t="str">
        <f>sampletable!G1505</f>
        <v>5. Invertebrate Mitochondrial</v>
      </c>
      <c r="H1505" s="70" t="str">
        <f>sampletable!H1505</f>
        <v>ARISE_SEQ_0073</v>
      </c>
      <c r="I1505" s="70" t="str">
        <f>sampletable!I1505</f>
        <v>NCBN001422</v>
      </c>
      <c r="J1505" s="70">
        <f>sampletable!J1505</f>
        <v>1100006112</v>
      </c>
      <c r="K1505" s="70" t="str">
        <f>sampletable!K1505</f>
        <v>DL004</v>
      </c>
      <c r="L1505" s="70" t="str">
        <f>sampletable!L1505</f>
        <v>F04</v>
      </c>
      <c r="M1505" s="70" t="str">
        <f>sampletable!M1505</f>
        <v>ONT_LepF1+ONT_LCO1490</v>
      </c>
      <c r="N1505" s="70" t="str">
        <f>sampletable!N1505</f>
        <v>#N/A</v>
      </c>
      <c r="O1505" s="70" t="str">
        <f>sampletable!O1505</f>
        <v>ONT_LepR1+ONT_HCO2198</v>
      </c>
      <c r="P1505" s="70" t="str">
        <f>sampletable!P1505</f>
        <v>#N/A</v>
      </c>
      <c r="Q1505" s="70"/>
      <c r="R1505" s="70" t="str">
        <f>sampletable!R1505</f>
        <v>BC30</v>
      </c>
      <c r="S1505" s="70"/>
      <c r="T1505" s="70" t="str">
        <f>sampletable!T1505</f>
        <v>NB16</v>
      </c>
    </row>
    <row r="1506">
      <c r="A1506" s="70"/>
      <c r="B1506" s="70" t="str">
        <f>sampletable!B1506</f>
        <v>RMNH.5116870.2</v>
      </c>
      <c r="C1506" s="71" t="str">
        <f>sampletable!C1506</f>
        <v>Insect</v>
      </c>
      <c r="D1506" s="71" t="str">
        <f>sampletable!D1506</f>
        <v>COI-5P</v>
      </c>
      <c r="E1506" s="70">
        <f>sampletable!E1506</f>
        <v>658</v>
      </c>
      <c r="F1506" s="70">
        <f>sampletable!F1506</f>
        <v>658</v>
      </c>
      <c r="G1506" s="71" t="str">
        <f>sampletable!G1506</f>
        <v>5. Invertebrate Mitochondrial</v>
      </c>
      <c r="H1506" s="70" t="str">
        <f>sampletable!H1506</f>
        <v>ARISE_SEQ_0073</v>
      </c>
      <c r="I1506" s="70" t="str">
        <f>sampletable!I1506</f>
        <v>NCBN001422</v>
      </c>
      <c r="J1506" s="70">
        <f>sampletable!J1506</f>
        <v>1100006113</v>
      </c>
      <c r="K1506" s="70" t="str">
        <f>sampletable!K1506</f>
        <v>DL004</v>
      </c>
      <c r="L1506" s="70" t="str">
        <f>sampletable!L1506</f>
        <v>F05</v>
      </c>
      <c r="M1506" s="70" t="str">
        <f>sampletable!M1506</f>
        <v>ONT_LepF1+ONT_LCO1490</v>
      </c>
      <c r="N1506" s="70" t="str">
        <f>sampletable!N1506</f>
        <v>#N/A</v>
      </c>
      <c r="O1506" s="70" t="str">
        <f>sampletable!O1506</f>
        <v>ONT_LepR1+ONT_HCO2198</v>
      </c>
      <c r="P1506" s="70" t="str">
        <f>sampletable!P1506</f>
        <v>#N/A</v>
      </c>
      <c r="Q1506" s="70"/>
      <c r="R1506" s="70" t="str">
        <f>sampletable!R1506</f>
        <v>BC38</v>
      </c>
      <c r="S1506" s="70"/>
      <c r="T1506" s="70" t="str">
        <f>sampletable!T1506</f>
        <v>NB16</v>
      </c>
    </row>
    <row r="1507">
      <c r="A1507" s="70"/>
      <c r="B1507" s="70" t="str">
        <f>sampletable!B1507</f>
        <v>RMNH.5116872.1</v>
      </c>
      <c r="C1507" s="71" t="str">
        <f>sampletable!C1507</f>
        <v>Insect</v>
      </c>
      <c r="D1507" s="71" t="str">
        <f>sampletable!D1507</f>
        <v>COI-5P</v>
      </c>
      <c r="E1507" s="70">
        <f>sampletable!E1507</f>
        <v>658</v>
      </c>
      <c r="F1507" s="70">
        <f>sampletable!F1507</f>
        <v>658</v>
      </c>
      <c r="G1507" s="71" t="str">
        <f>sampletable!G1507</f>
        <v>5. Invertebrate Mitochondrial</v>
      </c>
      <c r="H1507" s="70" t="str">
        <f>sampletable!H1507</f>
        <v>ARISE_SEQ_0073</v>
      </c>
      <c r="I1507" s="70" t="str">
        <f>sampletable!I1507</f>
        <v>NCBN001422</v>
      </c>
      <c r="J1507" s="70">
        <f>sampletable!J1507</f>
        <v>1100006114</v>
      </c>
      <c r="K1507" s="70" t="str">
        <f>sampletable!K1507</f>
        <v>DL004</v>
      </c>
      <c r="L1507" s="70" t="str">
        <f>sampletable!L1507</f>
        <v>F06</v>
      </c>
      <c r="M1507" s="70" t="str">
        <f>sampletable!M1507</f>
        <v>ONT_LepF1+ONT_LCO1490</v>
      </c>
      <c r="N1507" s="70" t="str">
        <f>sampletable!N1507</f>
        <v>#N/A</v>
      </c>
      <c r="O1507" s="70" t="str">
        <f>sampletable!O1507</f>
        <v>ONT_LepR1+ONT_HCO2198</v>
      </c>
      <c r="P1507" s="70" t="str">
        <f>sampletable!P1507</f>
        <v>#N/A</v>
      </c>
      <c r="Q1507" s="70"/>
      <c r="R1507" s="70" t="str">
        <f>sampletable!R1507</f>
        <v>BC46</v>
      </c>
      <c r="S1507" s="70"/>
      <c r="T1507" s="70" t="str">
        <f>sampletable!T1507</f>
        <v>NB16</v>
      </c>
    </row>
    <row r="1508">
      <c r="A1508" s="70"/>
      <c r="B1508" s="70" t="str">
        <f>sampletable!B1508</f>
        <v>RMNH.5116875.1</v>
      </c>
      <c r="C1508" s="71" t="str">
        <f>sampletable!C1508</f>
        <v>Insect</v>
      </c>
      <c r="D1508" s="71" t="str">
        <f>sampletable!D1508</f>
        <v>COI-5P</v>
      </c>
      <c r="E1508" s="70">
        <f>sampletable!E1508</f>
        <v>658</v>
      </c>
      <c r="F1508" s="70">
        <f>sampletable!F1508</f>
        <v>658</v>
      </c>
      <c r="G1508" s="71" t="str">
        <f>sampletable!G1508</f>
        <v>5. Invertebrate Mitochondrial</v>
      </c>
      <c r="H1508" s="70" t="str">
        <f>sampletable!H1508</f>
        <v>ARISE_SEQ_0073</v>
      </c>
      <c r="I1508" s="70" t="str">
        <f>sampletable!I1508</f>
        <v>NCBN001422</v>
      </c>
      <c r="J1508" s="70">
        <f>sampletable!J1508</f>
        <v>1100006115</v>
      </c>
      <c r="K1508" s="70" t="str">
        <f>sampletable!K1508</f>
        <v>DL004</v>
      </c>
      <c r="L1508" s="70" t="str">
        <f>sampletable!L1508</f>
        <v>F07</v>
      </c>
      <c r="M1508" s="70" t="str">
        <f>sampletable!M1508</f>
        <v>ONT_LepF1+ONT_LCO1490</v>
      </c>
      <c r="N1508" s="70" t="str">
        <f>sampletable!N1508</f>
        <v>#N/A</v>
      </c>
      <c r="O1508" s="70" t="str">
        <f>sampletable!O1508</f>
        <v>ONT_LepR1+ONT_HCO2198</v>
      </c>
      <c r="P1508" s="70" t="str">
        <f>sampletable!P1508</f>
        <v>#N/A</v>
      </c>
      <c r="Q1508" s="70"/>
      <c r="R1508" s="70" t="str">
        <f>sampletable!R1508</f>
        <v>BC54</v>
      </c>
      <c r="S1508" s="70"/>
      <c r="T1508" s="70" t="str">
        <f>sampletable!T1508</f>
        <v>NB16</v>
      </c>
    </row>
    <row r="1509">
      <c r="A1509" s="70"/>
      <c r="B1509" s="70" t="str">
        <f>sampletable!B1509</f>
        <v>RMNH.5128279</v>
      </c>
      <c r="C1509" s="71" t="str">
        <f>sampletable!C1509</f>
        <v>Insect</v>
      </c>
      <c r="D1509" s="71" t="str">
        <f>sampletable!D1509</f>
        <v>COI-5P</v>
      </c>
      <c r="E1509" s="70">
        <f>sampletable!E1509</f>
        <v>658</v>
      </c>
      <c r="F1509" s="70">
        <f>sampletable!F1509</f>
        <v>658</v>
      </c>
      <c r="G1509" s="71" t="str">
        <f>sampletable!G1509</f>
        <v>5. Invertebrate Mitochondrial</v>
      </c>
      <c r="H1509" s="70" t="str">
        <f>sampletable!H1509</f>
        <v>ARISE_SEQ_0073</v>
      </c>
      <c r="I1509" s="70" t="str">
        <f>sampletable!I1509</f>
        <v>NCBN001422</v>
      </c>
      <c r="J1509" s="70">
        <f>sampletable!J1509</f>
        <v>1100006116</v>
      </c>
      <c r="K1509" s="70" t="str">
        <f>sampletable!K1509</f>
        <v>DL004</v>
      </c>
      <c r="L1509" s="70" t="str">
        <f>sampletable!L1509</f>
        <v>F08</v>
      </c>
      <c r="M1509" s="70" t="str">
        <f>sampletable!M1509</f>
        <v>ONT_LepF1+ONT_LCO1490</v>
      </c>
      <c r="N1509" s="70" t="str">
        <f>sampletable!N1509</f>
        <v>#N/A</v>
      </c>
      <c r="O1509" s="70" t="str">
        <f>sampletable!O1509</f>
        <v>ONT_LepR1+ONT_HCO2198</v>
      </c>
      <c r="P1509" s="70" t="str">
        <f>sampletable!P1509</f>
        <v>#N/A</v>
      </c>
      <c r="Q1509" s="70"/>
      <c r="R1509" s="70" t="str">
        <f>sampletable!R1509</f>
        <v>BC62</v>
      </c>
      <c r="S1509" s="70"/>
      <c r="T1509" s="70" t="str">
        <f>sampletable!T1509</f>
        <v>NB16</v>
      </c>
    </row>
    <row r="1510">
      <c r="A1510" s="70"/>
      <c r="B1510" s="70" t="str">
        <f>sampletable!B1510</f>
        <v>RMNH.5128287</v>
      </c>
      <c r="C1510" s="71" t="str">
        <f>sampletable!C1510</f>
        <v>Insect</v>
      </c>
      <c r="D1510" s="71" t="str">
        <f>sampletable!D1510</f>
        <v>COI-5P</v>
      </c>
      <c r="E1510" s="70">
        <f>sampletable!E1510</f>
        <v>658</v>
      </c>
      <c r="F1510" s="70">
        <f>sampletable!F1510</f>
        <v>658</v>
      </c>
      <c r="G1510" s="71" t="str">
        <f>sampletable!G1510</f>
        <v>5. Invertebrate Mitochondrial</v>
      </c>
      <c r="H1510" s="70" t="str">
        <f>sampletable!H1510</f>
        <v>ARISE_SEQ_0073</v>
      </c>
      <c r="I1510" s="70" t="str">
        <f>sampletable!I1510</f>
        <v>NCBN001422</v>
      </c>
      <c r="J1510" s="70">
        <f>sampletable!J1510</f>
        <v>1100006117</v>
      </c>
      <c r="K1510" s="70" t="str">
        <f>sampletable!K1510</f>
        <v>DL004</v>
      </c>
      <c r="L1510" s="70" t="str">
        <f>sampletable!L1510</f>
        <v>F09</v>
      </c>
      <c r="M1510" s="70" t="str">
        <f>sampletable!M1510</f>
        <v>ONT_LepF1+ONT_LCO1490</v>
      </c>
      <c r="N1510" s="70" t="str">
        <f>sampletable!N1510</f>
        <v>#N/A</v>
      </c>
      <c r="O1510" s="70" t="str">
        <f>sampletable!O1510</f>
        <v>ONT_LepR1+ONT_HCO2198</v>
      </c>
      <c r="P1510" s="70" t="str">
        <f>sampletable!P1510</f>
        <v>#N/A</v>
      </c>
      <c r="Q1510" s="70"/>
      <c r="R1510" s="70" t="str">
        <f>sampletable!R1510</f>
        <v>BC70</v>
      </c>
      <c r="S1510" s="70"/>
      <c r="T1510" s="70" t="str">
        <f>sampletable!T1510</f>
        <v>NB16</v>
      </c>
    </row>
    <row r="1511">
      <c r="A1511" s="70"/>
      <c r="B1511" s="70" t="str">
        <f>sampletable!B1511</f>
        <v>RMNH.5116898.1</v>
      </c>
      <c r="C1511" s="71" t="str">
        <f>sampletable!C1511</f>
        <v>Insect</v>
      </c>
      <c r="D1511" s="71" t="str">
        <f>sampletable!D1511</f>
        <v>COI-5P</v>
      </c>
      <c r="E1511" s="70">
        <f>sampletable!E1511</f>
        <v>658</v>
      </c>
      <c r="F1511" s="70">
        <f>sampletable!F1511</f>
        <v>658</v>
      </c>
      <c r="G1511" s="71" t="str">
        <f>sampletable!G1511</f>
        <v>5. Invertebrate Mitochondrial</v>
      </c>
      <c r="H1511" s="70" t="str">
        <f>sampletable!H1511</f>
        <v>ARISE_SEQ_0073</v>
      </c>
      <c r="I1511" s="70" t="str">
        <f>sampletable!I1511</f>
        <v>NCBN001422</v>
      </c>
      <c r="J1511" s="70">
        <f>sampletable!J1511</f>
        <v>1100006118</v>
      </c>
      <c r="K1511" s="70" t="str">
        <f>sampletable!K1511</f>
        <v>DL004</v>
      </c>
      <c r="L1511" s="70" t="str">
        <f>sampletable!L1511</f>
        <v>F10</v>
      </c>
      <c r="M1511" s="70" t="str">
        <f>sampletable!M1511</f>
        <v>ONT_LepF1+ONT_LCO1490</v>
      </c>
      <c r="N1511" s="70" t="str">
        <f>sampletable!N1511</f>
        <v>#N/A</v>
      </c>
      <c r="O1511" s="70" t="str">
        <f>sampletable!O1511</f>
        <v>ONT_LepR1+ONT_HCO2198</v>
      </c>
      <c r="P1511" s="70" t="str">
        <f>sampletable!P1511</f>
        <v>#N/A</v>
      </c>
      <c r="Q1511" s="70"/>
      <c r="R1511" s="70" t="str">
        <f>sampletable!R1511</f>
        <v>BC78</v>
      </c>
      <c r="S1511" s="70"/>
      <c r="T1511" s="70" t="str">
        <f>sampletable!T1511</f>
        <v>NB16</v>
      </c>
    </row>
    <row r="1512">
      <c r="A1512" s="70"/>
      <c r="B1512" s="70" t="str">
        <f>sampletable!B1512</f>
        <v>RMNH.5116901.3</v>
      </c>
      <c r="C1512" s="71" t="str">
        <f>sampletable!C1512</f>
        <v>Insect</v>
      </c>
      <c r="D1512" s="71" t="str">
        <f>sampletable!D1512</f>
        <v>COI-5P</v>
      </c>
      <c r="E1512" s="70">
        <f>sampletable!E1512</f>
        <v>658</v>
      </c>
      <c r="F1512" s="70">
        <f>sampletable!F1512</f>
        <v>658</v>
      </c>
      <c r="G1512" s="71" t="str">
        <f>sampletable!G1512</f>
        <v>5. Invertebrate Mitochondrial</v>
      </c>
      <c r="H1512" s="70" t="str">
        <f>sampletable!H1512</f>
        <v>ARISE_SEQ_0073</v>
      </c>
      <c r="I1512" s="70" t="str">
        <f>sampletable!I1512</f>
        <v>NCBN001422</v>
      </c>
      <c r="J1512" s="70">
        <f>sampletable!J1512</f>
        <v>1100006119</v>
      </c>
      <c r="K1512" s="70" t="str">
        <f>sampletable!K1512</f>
        <v>DL004</v>
      </c>
      <c r="L1512" s="70" t="str">
        <f>sampletable!L1512</f>
        <v>F11</v>
      </c>
      <c r="M1512" s="70" t="str">
        <f>sampletable!M1512</f>
        <v>ONT_LepF1+ONT_LCO1490</v>
      </c>
      <c r="N1512" s="70" t="str">
        <f>sampletable!N1512</f>
        <v>#N/A</v>
      </c>
      <c r="O1512" s="70" t="str">
        <f>sampletable!O1512</f>
        <v>ONT_LepR1+ONT_HCO2198</v>
      </c>
      <c r="P1512" s="70" t="str">
        <f>sampletable!P1512</f>
        <v>#N/A</v>
      </c>
      <c r="Q1512" s="70"/>
      <c r="R1512" s="70" t="str">
        <f>sampletable!R1512</f>
        <v>BC86</v>
      </c>
      <c r="S1512" s="70"/>
      <c r="T1512" s="70" t="str">
        <f>sampletable!T1512</f>
        <v>NB16</v>
      </c>
    </row>
    <row r="1513">
      <c r="A1513" s="70"/>
      <c r="B1513" s="70" t="str">
        <f>sampletable!B1513</f>
        <v>RMNH.5116904.2</v>
      </c>
      <c r="C1513" s="71" t="str">
        <f>sampletable!C1513</f>
        <v>Insect</v>
      </c>
      <c r="D1513" s="71" t="str">
        <f>sampletable!D1513</f>
        <v>COI-5P</v>
      </c>
      <c r="E1513" s="70">
        <f>sampletable!E1513</f>
        <v>658</v>
      </c>
      <c r="F1513" s="70">
        <f>sampletable!F1513</f>
        <v>658</v>
      </c>
      <c r="G1513" s="71" t="str">
        <f>sampletable!G1513</f>
        <v>5. Invertebrate Mitochondrial</v>
      </c>
      <c r="H1513" s="70" t="str">
        <f>sampletable!H1513</f>
        <v>ARISE_SEQ_0073</v>
      </c>
      <c r="I1513" s="70" t="str">
        <f>sampletable!I1513</f>
        <v>NCBN001422</v>
      </c>
      <c r="J1513" s="70">
        <f>sampletable!J1513</f>
        <v>1100006120</v>
      </c>
      <c r="K1513" s="70" t="str">
        <f>sampletable!K1513</f>
        <v>DL004</v>
      </c>
      <c r="L1513" s="70" t="str">
        <f>sampletable!L1513</f>
        <v>F12</v>
      </c>
      <c r="M1513" s="70" t="str">
        <f>sampletable!M1513</f>
        <v>ONT_LepF1+ONT_LCO1490</v>
      </c>
      <c r="N1513" s="70" t="str">
        <f>sampletable!N1513</f>
        <v>#N/A</v>
      </c>
      <c r="O1513" s="70" t="str">
        <f>sampletable!O1513</f>
        <v>ONT_LepR1+ONT_HCO2198</v>
      </c>
      <c r="P1513" s="70" t="str">
        <f>sampletable!P1513</f>
        <v>#N/A</v>
      </c>
      <c r="Q1513" s="70"/>
      <c r="R1513" s="70" t="str">
        <f>sampletable!R1513</f>
        <v>BC94</v>
      </c>
      <c r="S1513" s="70"/>
      <c r="T1513" s="70" t="str">
        <f>sampletable!T1513</f>
        <v>NB16</v>
      </c>
    </row>
    <row r="1514">
      <c r="A1514" s="70"/>
      <c r="B1514" s="70" t="str">
        <f>sampletable!B1514</f>
        <v>RMNH.5116864.1</v>
      </c>
      <c r="C1514" s="71" t="str">
        <f>sampletable!C1514</f>
        <v>Insect</v>
      </c>
      <c r="D1514" s="71" t="str">
        <f>sampletable!D1514</f>
        <v>COI-5P</v>
      </c>
      <c r="E1514" s="70">
        <f>sampletable!E1514</f>
        <v>658</v>
      </c>
      <c r="F1514" s="70">
        <f>sampletable!F1514</f>
        <v>658</v>
      </c>
      <c r="G1514" s="71" t="str">
        <f>sampletable!G1514</f>
        <v>5. Invertebrate Mitochondrial</v>
      </c>
      <c r="H1514" s="70" t="str">
        <f>sampletable!H1514</f>
        <v>ARISE_SEQ_0073</v>
      </c>
      <c r="I1514" s="70" t="str">
        <f>sampletable!I1514</f>
        <v>NCBN001422</v>
      </c>
      <c r="J1514" s="70">
        <f>sampletable!J1514</f>
        <v>1100006121</v>
      </c>
      <c r="K1514" s="70" t="str">
        <f>sampletable!K1514</f>
        <v>DL004</v>
      </c>
      <c r="L1514" s="70" t="str">
        <f>sampletable!L1514</f>
        <v>G01</v>
      </c>
      <c r="M1514" s="70" t="str">
        <f>sampletable!M1514</f>
        <v>ONT_LepF1+ONT_LCO1490</v>
      </c>
      <c r="N1514" s="70" t="str">
        <f>sampletable!N1514</f>
        <v>#N/A</v>
      </c>
      <c r="O1514" s="70" t="str">
        <f>sampletable!O1514</f>
        <v>ONT_LepR1+ONT_HCO2198</v>
      </c>
      <c r="P1514" s="70" t="str">
        <f>sampletable!P1514</f>
        <v>#N/A</v>
      </c>
      <c r="Q1514" s="70"/>
      <c r="R1514" s="70" t="str">
        <f>sampletable!R1514</f>
        <v>BC07</v>
      </c>
      <c r="S1514" s="70"/>
      <c r="T1514" s="70" t="str">
        <f>sampletable!T1514</f>
        <v>NB16</v>
      </c>
    </row>
    <row r="1515">
      <c r="A1515" s="70"/>
      <c r="B1515" s="70" t="str">
        <f>sampletable!B1515</f>
        <v>RMNH.5127076</v>
      </c>
      <c r="C1515" s="71" t="str">
        <f>sampletable!C1515</f>
        <v>Insect</v>
      </c>
      <c r="D1515" s="71" t="str">
        <f>sampletable!D1515</f>
        <v>COI-5P</v>
      </c>
      <c r="E1515" s="70">
        <f>sampletable!E1515</f>
        <v>658</v>
      </c>
      <c r="F1515" s="70">
        <f>sampletable!F1515</f>
        <v>658</v>
      </c>
      <c r="G1515" s="71" t="str">
        <f>sampletable!G1515</f>
        <v>5. Invertebrate Mitochondrial</v>
      </c>
      <c r="H1515" s="70" t="str">
        <f>sampletable!H1515</f>
        <v>ARISE_SEQ_0073</v>
      </c>
      <c r="I1515" s="70" t="str">
        <f>sampletable!I1515</f>
        <v>NCBN001422</v>
      </c>
      <c r="J1515" s="70">
        <f>sampletable!J1515</f>
        <v>1100006122</v>
      </c>
      <c r="K1515" s="70" t="str">
        <f>sampletable!K1515</f>
        <v>DL004</v>
      </c>
      <c r="L1515" s="70" t="str">
        <f>sampletable!L1515</f>
        <v>G02</v>
      </c>
      <c r="M1515" s="70" t="str">
        <f>sampletable!M1515</f>
        <v>ONT_LepF1+ONT_LCO1490</v>
      </c>
      <c r="N1515" s="70" t="str">
        <f>sampletable!N1515</f>
        <v>#N/A</v>
      </c>
      <c r="O1515" s="70" t="str">
        <f>sampletable!O1515</f>
        <v>ONT_LepR1+ONT_HCO2198</v>
      </c>
      <c r="P1515" s="70" t="str">
        <f>sampletable!P1515</f>
        <v>#N/A</v>
      </c>
      <c r="Q1515" s="70"/>
      <c r="R1515" s="70" t="str">
        <f>sampletable!R1515</f>
        <v>BC15</v>
      </c>
      <c r="S1515" s="70"/>
      <c r="T1515" s="70" t="str">
        <f>sampletable!T1515</f>
        <v>NB16</v>
      </c>
    </row>
    <row r="1516">
      <c r="A1516" s="70"/>
      <c r="B1516" s="70" t="str">
        <f>sampletable!B1516</f>
        <v>RMNH.5127084</v>
      </c>
      <c r="C1516" s="71" t="str">
        <f>sampletable!C1516</f>
        <v>Insect</v>
      </c>
      <c r="D1516" s="71" t="str">
        <f>sampletable!D1516</f>
        <v>COI-5P</v>
      </c>
      <c r="E1516" s="70">
        <f>sampletable!E1516</f>
        <v>658</v>
      </c>
      <c r="F1516" s="70">
        <f>sampletable!F1516</f>
        <v>658</v>
      </c>
      <c r="G1516" s="71" t="str">
        <f>sampletable!G1516</f>
        <v>5. Invertebrate Mitochondrial</v>
      </c>
      <c r="H1516" s="70" t="str">
        <f>sampletable!H1516</f>
        <v>ARISE_SEQ_0073</v>
      </c>
      <c r="I1516" s="70" t="str">
        <f>sampletable!I1516</f>
        <v>NCBN001422</v>
      </c>
      <c r="J1516" s="70">
        <f>sampletable!J1516</f>
        <v>1100006123</v>
      </c>
      <c r="K1516" s="70" t="str">
        <f>sampletable!K1516</f>
        <v>DL004</v>
      </c>
      <c r="L1516" s="70" t="str">
        <f>sampletable!L1516</f>
        <v>G03</v>
      </c>
      <c r="M1516" s="70" t="str">
        <f>sampletable!M1516</f>
        <v>ONT_LepF1+ONT_LCO1490</v>
      </c>
      <c r="N1516" s="70" t="str">
        <f>sampletable!N1516</f>
        <v>#N/A</v>
      </c>
      <c r="O1516" s="70" t="str">
        <f>sampletable!O1516</f>
        <v>ONT_LepR1+ONT_HCO2198</v>
      </c>
      <c r="P1516" s="70" t="str">
        <f>sampletable!P1516</f>
        <v>#N/A</v>
      </c>
      <c r="Q1516" s="70"/>
      <c r="R1516" s="70" t="str">
        <f>sampletable!R1516</f>
        <v>BC23</v>
      </c>
      <c r="S1516" s="70"/>
      <c r="T1516" s="70" t="str">
        <f>sampletable!T1516</f>
        <v>NB16</v>
      </c>
    </row>
    <row r="1517">
      <c r="A1517" s="70"/>
      <c r="B1517" s="70" t="str">
        <f>sampletable!B1517</f>
        <v>RMNH.5116868.2</v>
      </c>
      <c r="C1517" s="71" t="str">
        <f>sampletable!C1517</f>
        <v>Insect</v>
      </c>
      <c r="D1517" s="71" t="str">
        <f>sampletable!D1517</f>
        <v>COI-5P</v>
      </c>
      <c r="E1517" s="70">
        <f>sampletable!E1517</f>
        <v>658</v>
      </c>
      <c r="F1517" s="70">
        <f>sampletable!F1517</f>
        <v>658</v>
      </c>
      <c r="G1517" s="71" t="str">
        <f>sampletable!G1517</f>
        <v>5. Invertebrate Mitochondrial</v>
      </c>
      <c r="H1517" s="70" t="str">
        <f>sampletable!H1517</f>
        <v>ARISE_SEQ_0073</v>
      </c>
      <c r="I1517" s="70" t="str">
        <f>sampletable!I1517</f>
        <v>NCBN001422</v>
      </c>
      <c r="J1517" s="70">
        <f>sampletable!J1517</f>
        <v>1100006124</v>
      </c>
      <c r="K1517" s="70" t="str">
        <f>sampletable!K1517</f>
        <v>DL004</v>
      </c>
      <c r="L1517" s="70" t="str">
        <f>sampletable!L1517</f>
        <v>G04</v>
      </c>
      <c r="M1517" s="70" t="str">
        <f>sampletable!M1517</f>
        <v>ONT_LepF1+ONT_LCO1490</v>
      </c>
      <c r="N1517" s="70" t="str">
        <f>sampletable!N1517</f>
        <v>#N/A</v>
      </c>
      <c r="O1517" s="70" t="str">
        <f>sampletable!O1517</f>
        <v>ONT_LepR1+ONT_HCO2198</v>
      </c>
      <c r="P1517" s="70" t="str">
        <f>sampletable!P1517</f>
        <v>#N/A</v>
      </c>
      <c r="Q1517" s="70"/>
      <c r="R1517" s="70" t="str">
        <f>sampletable!R1517</f>
        <v>BC31</v>
      </c>
      <c r="S1517" s="70"/>
      <c r="T1517" s="70" t="str">
        <f>sampletable!T1517</f>
        <v>NB16</v>
      </c>
    </row>
    <row r="1518">
      <c r="A1518" s="70"/>
      <c r="B1518" s="70" t="str">
        <f>sampletable!B1518</f>
        <v>RMNH.5116870.3</v>
      </c>
      <c r="C1518" s="71" t="str">
        <f>sampletable!C1518</f>
        <v>Insect</v>
      </c>
      <c r="D1518" s="71" t="str">
        <f>sampletable!D1518</f>
        <v>COI-5P</v>
      </c>
      <c r="E1518" s="70">
        <f>sampletable!E1518</f>
        <v>658</v>
      </c>
      <c r="F1518" s="70">
        <f>sampletable!F1518</f>
        <v>658</v>
      </c>
      <c r="G1518" s="71" t="str">
        <f>sampletable!G1518</f>
        <v>5. Invertebrate Mitochondrial</v>
      </c>
      <c r="H1518" s="70" t="str">
        <f>sampletable!H1518</f>
        <v>ARISE_SEQ_0073</v>
      </c>
      <c r="I1518" s="70" t="str">
        <f>sampletable!I1518</f>
        <v>NCBN001422</v>
      </c>
      <c r="J1518" s="70">
        <f>sampletable!J1518</f>
        <v>1100006125</v>
      </c>
      <c r="K1518" s="70" t="str">
        <f>sampletable!K1518</f>
        <v>DL004</v>
      </c>
      <c r="L1518" s="70" t="str">
        <f>sampletable!L1518</f>
        <v>G05</v>
      </c>
      <c r="M1518" s="70" t="str">
        <f>sampletable!M1518</f>
        <v>ONT_LepF1+ONT_LCO1490</v>
      </c>
      <c r="N1518" s="70" t="str">
        <f>sampletable!N1518</f>
        <v>#N/A</v>
      </c>
      <c r="O1518" s="70" t="str">
        <f>sampletable!O1518</f>
        <v>ONT_LepR1+ONT_HCO2198</v>
      </c>
      <c r="P1518" s="70" t="str">
        <f>sampletable!P1518</f>
        <v>#N/A</v>
      </c>
      <c r="Q1518" s="70"/>
      <c r="R1518" s="70" t="str">
        <f>sampletable!R1518</f>
        <v>BC39</v>
      </c>
      <c r="S1518" s="70"/>
      <c r="T1518" s="70" t="str">
        <f>sampletable!T1518</f>
        <v>NB16</v>
      </c>
    </row>
    <row r="1519">
      <c r="A1519" s="70"/>
      <c r="B1519" s="70" t="str">
        <f>sampletable!B1519</f>
        <v>RMNH.5116872.2</v>
      </c>
      <c r="C1519" s="71" t="str">
        <f>sampletable!C1519</f>
        <v>Insect</v>
      </c>
      <c r="D1519" s="71" t="str">
        <f>sampletable!D1519</f>
        <v>COI-5P</v>
      </c>
      <c r="E1519" s="70">
        <f>sampletable!E1519</f>
        <v>658</v>
      </c>
      <c r="F1519" s="70">
        <f>sampletable!F1519</f>
        <v>658</v>
      </c>
      <c r="G1519" s="71" t="str">
        <f>sampletable!G1519</f>
        <v>5. Invertebrate Mitochondrial</v>
      </c>
      <c r="H1519" s="70" t="str">
        <f>sampletable!H1519</f>
        <v>ARISE_SEQ_0073</v>
      </c>
      <c r="I1519" s="70" t="str">
        <f>sampletable!I1519</f>
        <v>NCBN001422</v>
      </c>
      <c r="J1519" s="70">
        <f>sampletable!J1519</f>
        <v>1100006126</v>
      </c>
      <c r="K1519" s="70" t="str">
        <f>sampletable!K1519</f>
        <v>DL004</v>
      </c>
      <c r="L1519" s="70" t="str">
        <f>sampletable!L1519</f>
        <v>G06</v>
      </c>
      <c r="M1519" s="70" t="str">
        <f>sampletable!M1519</f>
        <v>ONT_LepF1+ONT_LCO1490</v>
      </c>
      <c r="N1519" s="70" t="str">
        <f>sampletable!N1519</f>
        <v>#N/A</v>
      </c>
      <c r="O1519" s="70" t="str">
        <f>sampletable!O1519</f>
        <v>ONT_LepR1+ONT_HCO2198</v>
      </c>
      <c r="P1519" s="70" t="str">
        <f>sampletable!P1519</f>
        <v>#N/A</v>
      </c>
      <c r="Q1519" s="70"/>
      <c r="R1519" s="70" t="str">
        <f>sampletable!R1519</f>
        <v>BC47</v>
      </c>
      <c r="S1519" s="70"/>
      <c r="T1519" s="70" t="str">
        <f>sampletable!T1519</f>
        <v>NB16</v>
      </c>
    </row>
    <row r="1520">
      <c r="A1520" s="70"/>
      <c r="B1520" s="70" t="str">
        <f>sampletable!B1520</f>
        <v>RMNH.5116875.2</v>
      </c>
      <c r="C1520" s="71" t="str">
        <f>sampletable!C1520</f>
        <v>Insect</v>
      </c>
      <c r="D1520" s="71" t="str">
        <f>sampletable!D1520</f>
        <v>COI-5P</v>
      </c>
      <c r="E1520" s="70">
        <f>sampletable!E1520</f>
        <v>658</v>
      </c>
      <c r="F1520" s="70">
        <f>sampletable!F1520</f>
        <v>658</v>
      </c>
      <c r="G1520" s="71" t="str">
        <f>sampletable!G1520</f>
        <v>5. Invertebrate Mitochondrial</v>
      </c>
      <c r="H1520" s="70" t="str">
        <f>sampletable!H1520</f>
        <v>ARISE_SEQ_0073</v>
      </c>
      <c r="I1520" s="70" t="str">
        <f>sampletable!I1520</f>
        <v>NCBN001422</v>
      </c>
      <c r="J1520" s="70">
        <f>sampletable!J1520</f>
        <v>1100006127</v>
      </c>
      <c r="K1520" s="70" t="str">
        <f>sampletable!K1520</f>
        <v>DL004</v>
      </c>
      <c r="L1520" s="70" t="str">
        <f>sampletable!L1520</f>
        <v>G07</v>
      </c>
      <c r="M1520" s="70" t="str">
        <f>sampletable!M1520</f>
        <v>ONT_LepF1+ONT_LCO1490</v>
      </c>
      <c r="N1520" s="70" t="str">
        <f>sampletable!N1520</f>
        <v>#N/A</v>
      </c>
      <c r="O1520" s="70" t="str">
        <f>sampletable!O1520</f>
        <v>ONT_LepR1+ONT_HCO2198</v>
      </c>
      <c r="P1520" s="70" t="str">
        <f>sampletable!P1520</f>
        <v>#N/A</v>
      </c>
      <c r="Q1520" s="70"/>
      <c r="R1520" s="70" t="str">
        <f>sampletable!R1520</f>
        <v>BC55</v>
      </c>
      <c r="S1520" s="70"/>
      <c r="T1520" s="70" t="str">
        <f>sampletable!T1520</f>
        <v>NB16</v>
      </c>
    </row>
    <row r="1521">
      <c r="A1521" s="70"/>
      <c r="B1521" s="70" t="str">
        <f>sampletable!B1521</f>
        <v>RMNH.5128280</v>
      </c>
      <c r="C1521" s="71" t="str">
        <f>sampletable!C1521</f>
        <v>Insect</v>
      </c>
      <c r="D1521" s="71" t="str">
        <f>sampletable!D1521</f>
        <v>COI-5P</v>
      </c>
      <c r="E1521" s="70">
        <f>sampletable!E1521</f>
        <v>658</v>
      </c>
      <c r="F1521" s="70">
        <f>sampletable!F1521</f>
        <v>658</v>
      </c>
      <c r="G1521" s="71" t="str">
        <f>sampletable!G1521</f>
        <v>5. Invertebrate Mitochondrial</v>
      </c>
      <c r="H1521" s="70" t="str">
        <f>sampletable!H1521</f>
        <v>ARISE_SEQ_0073</v>
      </c>
      <c r="I1521" s="70" t="str">
        <f>sampletable!I1521</f>
        <v>NCBN001422</v>
      </c>
      <c r="J1521" s="70">
        <f>sampletable!J1521</f>
        <v>1100006128</v>
      </c>
      <c r="K1521" s="70" t="str">
        <f>sampletable!K1521</f>
        <v>DL004</v>
      </c>
      <c r="L1521" s="70" t="str">
        <f>sampletable!L1521</f>
        <v>G08</v>
      </c>
      <c r="M1521" s="70" t="str">
        <f>sampletable!M1521</f>
        <v>ONT_LepF1+ONT_LCO1490</v>
      </c>
      <c r="N1521" s="70" t="str">
        <f>sampletable!N1521</f>
        <v>#N/A</v>
      </c>
      <c r="O1521" s="70" t="str">
        <f>sampletable!O1521</f>
        <v>ONT_LepR1+ONT_HCO2198</v>
      </c>
      <c r="P1521" s="70" t="str">
        <f>sampletable!P1521</f>
        <v>#N/A</v>
      </c>
      <c r="Q1521" s="70"/>
      <c r="R1521" s="70" t="str">
        <f>sampletable!R1521</f>
        <v>BC63</v>
      </c>
      <c r="S1521" s="70"/>
      <c r="T1521" s="70" t="str">
        <f>sampletable!T1521</f>
        <v>NB16</v>
      </c>
    </row>
    <row r="1522">
      <c r="A1522" s="70"/>
      <c r="B1522" s="70" t="str">
        <f>sampletable!B1522</f>
        <v>RMNH.5128288</v>
      </c>
      <c r="C1522" s="71" t="str">
        <f>sampletable!C1522</f>
        <v>Insect</v>
      </c>
      <c r="D1522" s="71" t="str">
        <f>sampletable!D1522</f>
        <v>COI-5P</v>
      </c>
      <c r="E1522" s="70">
        <f>sampletable!E1522</f>
        <v>658</v>
      </c>
      <c r="F1522" s="70">
        <f>sampletable!F1522</f>
        <v>658</v>
      </c>
      <c r="G1522" s="71" t="str">
        <f>sampletable!G1522</f>
        <v>5. Invertebrate Mitochondrial</v>
      </c>
      <c r="H1522" s="70" t="str">
        <f>sampletable!H1522</f>
        <v>ARISE_SEQ_0073</v>
      </c>
      <c r="I1522" s="70" t="str">
        <f>sampletable!I1522</f>
        <v>NCBN001422</v>
      </c>
      <c r="J1522" s="70">
        <f>sampletable!J1522</f>
        <v>1100006129</v>
      </c>
      <c r="K1522" s="70" t="str">
        <f>sampletable!K1522</f>
        <v>DL004</v>
      </c>
      <c r="L1522" s="70" t="str">
        <f>sampletable!L1522</f>
        <v>G09</v>
      </c>
      <c r="M1522" s="70" t="str">
        <f>sampletable!M1522</f>
        <v>ONT_LepF1+ONT_LCO1490</v>
      </c>
      <c r="N1522" s="70" t="str">
        <f>sampletable!N1522</f>
        <v>#N/A</v>
      </c>
      <c r="O1522" s="70" t="str">
        <f>sampletable!O1522</f>
        <v>ONT_LepR1+ONT_HCO2198</v>
      </c>
      <c r="P1522" s="70" t="str">
        <f>sampletable!P1522</f>
        <v>#N/A</v>
      </c>
      <c r="Q1522" s="70"/>
      <c r="R1522" s="70" t="str">
        <f>sampletable!R1522</f>
        <v>BC71</v>
      </c>
      <c r="S1522" s="70"/>
      <c r="T1522" s="70" t="str">
        <f>sampletable!T1522</f>
        <v>NB16</v>
      </c>
    </row>
    <row r="1523">
      <c r="A1523" s="70"/>
      <c r="B1523" s="70" t="str">
        <f>sampletable!B1523</f>
        <v>RMNH.5116898.2</v>
      </c>
      <c r="C1523" s="71" t="str">
        <f>sampletable!C1523</f>
        <v>Insect</v>
      </c>
      <c r="D1523" s="71" t="str">
        <f>sampletable!D1523</f>
        <v>COI-5P</v>
      </c>
      <c r="E1523" s="70">
        <f>sampletable!E1523</f>
        <v>658</v>
      </c>
      <c r="F1523" s="70">
        <f>sampletable!F1523</f>
        <v>658</v>
      </c>
      <c r="G1523" s="71" t="str">
        <f>sampletable!G1523</f>
        <v>5. Invertebrate Mitochondrial</v>
      </c>
      <c r="H1523" s="70" t="str">
        <f>sampletable!H1523</f>
        <v>ARISE_SEQ_0073</v>
      </c>
      <c r="I1523" s="70" t="str">
        <f>sampletable!I1523</f>
        <v>NCBN001422</v>
      </c>
      <c r="J1523" s="70">
        <f>sampletable!J1523</f>
        <v>1100006130</v>
      </c>
      <c r="K1523" s="70" t="str">
        <f>sampletable!K1523</f>
        <v>DL004</v>
      </c>
      <c r="L1523" s="70" t="str">
        <f>sampletable!L1523</f>
        <v>G10</v>
      </c>
      <c r="M1523" s="70" t="str">
        <f>sampletable!M1523</f>
        <v>ONT_LepF1+ONT_LCO1490</v>
      </c>
      <c r="N1523" s="70" t="str">
        <f>sampletable!N1523</f>
        <v>#N/A</v>
      </c>
      <c r="O1523" s="70" t="str">
        <f>sampletable!O1523</f>
        <v>ONT_LepR1+ONT_HCO2198</v>
      </c>
      <c r="P1523" s="70" t="str">
        <f>sampletable!P1523</f>
        <v>#N/A</v>
      </c>
      <c r="Q1523" s="70"/>
      <c r="R1523" s="70" t="str">
        <f>sampletable!R1523</f>
        <v>BC79</v>
      </c>
      <c r="S1523" s="70"/>
      <c r="T1523" s="70" t="str">
        <f>sampletable!T1523</f>
        <v>NB16</v>
      </c>
    </row>
    <row r="1524">
      <c r="A1524" s="70"/>
      <c r="B1524" s="70" t="str">
        <f>sampletable!B1524</f>
        <v>RMNH.5116902.1</v>
      </c>
      <c r="C1524" s="71" t="str">
        <f>sampletable!C1524</f>
        <v>Insect</v>
      </c>
      <c r="D1524" s="71" t="str">
        <f>sampletable!D1524</f>
        <v>COI-5P</v>
      </c>
      <c r="E1524" s="70">
        <f>sampletable!E1524</f>
        <v>658</v>
      </c>
      <c r="F1524" s="70">
        <f>sampletable!F1524</f>
        <v>658</v>
      </c>
      <c r="G1524" s="71" t="str">
        <f>sampletable!G1524</f>
        <v>5. Invertebrate Mitochondrial</v>
      </c>
      <c r="H1524" s="70" t="str">
        <f>sampletable!H1524</f>
        <v>ARISE_SEQ_0073</v>
      </c>
      <c r="I1524" s="70" t="str">
        <f>sampletable!I1524</f>
        <v>NCBN001422</v>
      </c>
      <c r="J1524" s="70">
        <f>sampletable!J1524</f>
        <v>1100006131</v>
      </c>
      <c r="K1524" s="70" t="str">
        <f>sampletable!K1524</f>
        <v>DL004</v>
      </c>
      <c r="L1524" s="70" t="str">
        <f>sampletable!L1524</f>
        <v>G11</v>
      </c>
      <c r="M1524" s="70" t="str">
        <f>sampletable!M1524</f>
        <v>ONT_LepF1+ONT_LCO1490</v>
      </c>
      <c r="N1524" s="70" t="str">
        <f>sampletable!N1524</f>
        <v>#N/A</v>
      </c>
      <c r="O1524" s="70" t="str">
        <f>sampletable!O1524</f>
        <v>ONT_LepR1+ONT_HCO2198</v>
      </c>
      <c r="P1524" s="70" t="str">
        <f>sampletable!P1524</f>
        <v>#N/A</v>
      </c>
      <c r="Q1524" s="70"/>
      <c r="R1524" s="70" t="str">
        <f>sampletable!R1524</f>
        <v>BC87</v>
      </c>
      <c r="S1524" s="70"/>
      <c r="T1524" s="70" t="str">
        <f>sampletable!T1524</f>
        <v>NB16</v>
      </c>
    </row>
    <row r="1525">
      <c r="A1525" s="70"/>
      <c r="B1525" s="70" t="str">
        <f>sampletable!B1525</f>
        <v>RMNH.5116904.3</v>
      </c>
      <c r="C1525" s="71" t="str">
        <f>sampletable!C1525</f>
        <v>Insect</v>
      </c>
      <c r="D1525" s="71" t="str">
        <f>sampletable!D1525</f>
        <v>COI-5P</v>
      </c>
      <c r="E1525" s="70">
        <f>sampletable!E1525</f>
        <v>658</v>
      </c>
      <c r="F1525" s="70">
        <f>sampletable!F1525</f>
        <v>658</v>
      </c>
      <c r="G1525" s="71" t="str">
        <f>sampletable!G1525</f>
        <v>5. Invertebrate Mitochondrial</v>
      </c>
      <c r="H1525" s="70" t="str">
        <f>sampletable!H1525</f>
        <v>ARISE_SEQ_0073</v>
      </c>
      <c r="I1525" s="70" t="str">
        <f>sampletable!I1525</f>
        <v>NCBN001422</v>
      </c>
      <c r="J1525" s="70">
        <f>sampletable!J1525</f>
        <v>1100006132</v>
      </c>
      <c r="K1525" s="70" t="str">
        <f>sampletable!K1525</f>
        <v>DL004</v>
      </c>
      <c r="L1525" s="70" t="str">
        <f>sampletable!L1525</f>
        <v>G12</v>
      </c>
      <c r="M1525" s="70" t="str">
        <f>sampletable!M1525</f>
        <v>ONT_LepF1+ONT_LCO1490</v>
      </c>
      <c r="N1525" s="70" t="str">
        <f>sampletable!N1525</f>
        <v>#N/A</v>
      </c>
      <c r="O1525" s="70" t="str">
        <f>sampletable!O1525</f>
        <v>ONT_LepR1+ONT_HCO2198</v>
      </c>
      <c r="P1525" s="70" t="str">
        <f>sampletable!P1525</f>
        <v>#N/A</v>
      </c>
      <c r="Q1525" s="70"/>
      <c r="R1525" s="70" t="str">
        <f>sampletable!R1525</f>
        <v>BC95</v>
      </c>
      <c r="S1525" s="70"/>
      <c r="T1525" s="70" t="str">
        <f>sampletable!T1525</f>
        <v>NB16</v>
      </c>
    </row>
    <row r="1526">
      <c r="A1526" s="70"/>
      <c r="B1526" s="70" t="str">
        <f>sampletable!B1526</f>
        <v>RMNH.5116863.3</v>
      </c>
      <c r="C1526" s="71" t="str">
        <f>sampletable!C1526</f>
        <v>Insect</v>
      </c>
      <c r="D1526" s="71" t="str">
        <f>sampletable!D1526</f>
        <v>COI-5P</v>
      </c>
      <c r="E1526" s="70">
        <f>sampletable!E1526</f>
        <v>658</v>
      </c>
      <c r="F1526" s="70">
        <f>sampletable!F1526</f>
        <v>658</v>
      </c>
      <c r="G1526" s="71" t="str">
        <f>sampletable!G1526</f>
        <v>5. Invertebrate Mitochondrial</v>
      </c>
      <c r="H1526" s="70" t="str">
        <f>sampletable!H1526</f>
        <v>ARISE_SEQ_0073</v>
      </c>
      <c r="I1526" s="70" t="str">
        <f>sampletable!I1526</f>
        <v>NCBN001422</v>
      </c>
      <c r="J1526" s="70">
        <f>sampletable!J1526</f>
        <v>1100006133</v>
      </c>
      <c r="K1526" s="70" t="str">
        <f>sampletable!K1526</f>
        <v>DL004</v>
      </c>
      <c r="L1526" s="70" t="str">
        <f>sampletable!L1526</f>
        <v>H01</v>
      </c>
      <c r="M1526" s="70" t="str">
        <f>sampletable!M1526</f>
        <v>ONT_LepF1+ONT_LCO1490</v>
      </c>
      <c r="N1526" s="70" t="str">
        <f>sampletable!N1526</f>
        <v>#N/A</v>
      </c>
      <c r="O1526" s="70" t="str">
        <f>sampletable!O1526</f>
        <v>ONT_LepR1+ONT_HCO2198</v>
      </c>
      <c r="P1526" s="70" t="str">
        <f>sampletable!P1526</f>
        <v>#N/A</v>
      </c>
      <c r="Q1526" s="70"/>
      <c r="R1526" s="70" t="str">
        <f>sampletable!R1526</f>
        <v>BC08</v>
      </c>
      <c r="S1526" s="70"/>
      <c r="T1526" s="70" t="str">
        <f>sampletable!T1526</f>
        <v>NB16</v>
      </c>
    </row>
    <row r="1527">
      <c r="A1527" s="70"/>
      <c r="B1527" s="70" t="str">
        <f>sampletable!B1527</f>
        <v>RMNH.5127077</v>
      </c>
      <c r="C1527" s="71" t="str">
        <f>sampletable!C1527</f>
        <v>Insect</v>
      </c>
      <c r="D1527" s="71" t="str">
        <f>sampletable!D1527</f>
        <v>COI-5P</v>
      </c>
      <c r="E1527" s="70">
        <f>sampletable!E1527</f>
        <v>658</v>
      </c>
      <c r="F1527" s="70">
        <f>sampletable!F1527</f>
        <v>658</v>
      </c>
      <c r="G1527" s="71" t="str">
        <f>sampletable!G1527</f>
        <v>5. Invertebrate Mitochondrial</v>
      </c>
      <c r="H1527" s="70" t="str">
        <f>sampletable!H1527</f>
        <v>ARISE_SEQ_0073</v>
      </c>
      <c r="I1527" s="70" t="str">
        <f>sampletable!I1527</f>
        <v>NCBN001422</v>
      </c>
      <c r="J1527" s="70">
        <f>sampletable!J1527</f>
        <v>1100006134</v>
      </c>
      <c r="K1527" s="70" t="str">
        <f>sampletable!K1527</f>
        <v>DL004</v>
      </c>
      <c r="L1527" s="70" t="str">
        <f>sampletable!L1527</f>
        <v>H02</v>
      </c>
      <c r="M1527" s="70" t="str">
        <f>sampletable!M1527</f>
        <v>ONT_LepF1+ONT_LCO1490</v>
      </c>
      <c r="N1527" s="70" t="str">
        <f>sampletable!N1527</f>
        <v>#N/A</v>
      </c>
      <c r="O1527" s="70" t="str">
        <f>sampletable!O1527</f>
        <v>ONT_LepR1+ONT_HCO2198</v>
      </c>
      <c r="P1527" s="70" t="str">
        <f>sampletable!P1527</f>
        <v>#N/A</v>
      </c>
      <c r="Q1527" s="70"/>
      <c r="R1527" s="70" t="str">
        <f>sampletable!R1527</f>
        <v>BC16</v>
      </c>
      <c r="S1527" s="70"/>
      <c r="T1527" s="70" t="str">
        <f>sampletable!T1527</f>
        <v>NB16</v>
      </c>
    </row>
    <row r="1528">
      <c r="A1528" s="70"/>
      <c r="B1528" s="70" t="str">
        <f>sampletable!B1528</f>
        <v>RMNH.5127086</v>
      </c>
      <c r="C1528" s="71" t="str">
        <f>sampletable!C1528</f>
        <v>Insect</v>
      </c>
      <c r="D1528" s="71" t="str">
        <f>sampletable!D1528</f>
        <v>COI-5P</v>
      </c>
      <c r="E1528" s="70">
        <f>sampletable!E1528</f>
        <v>658</v>
      </c>
      <c r="F1528" s="70">
        <f>sampletable!F1528</f>
        <v>658</v>
      </c>
      <c r="G1528" s="71" t="str">
        <f>sampletable!G1528</f>
        <v>5. Invertebrate Mitochondrial</v>
      </c>
      <c r="H1528" s="70" t="str">
        <f>sampletable!H1528</f>
        <v>ARISE_SEQ_0073</v>
      </c>
      <c r="I1528" s="70" t="str">
        <f>sampletable!I1528</f>
        <v>NCBN001422</v>
      </c>
      <c r="J1528" s="70">
        <f>sampletable!J1528</f>
        <v>1100006135</v>
      </c>
      <c r="K1528" s="70" t="str">
        <f>sampletable!K1528</f>
        <v>DL004</v>
      </c>
      <c r="L1528" s="70" t="str">
        <f>sampletable!L1528</f>
        <v>H03</v>
      </c>
      <c r="M1528" s="70" t="str">
        <f>sampletable!M1528</f>
        <v>ONT_LepF1+ONT_LCO1490</v>
      </c>
      <c r="N1528" s="70" t="str">
        <f>sampletable!N1528</f>
        <v>#N/A</v>
      </c>
      <c r="O1528" s="70" t="str">
        <f>sampletable!O1528</f>
        <v>ONT_LepR1+ONT_HCO2198</v>
      </c>
      <c r="P1528" s="70" t="str">
        <f>sampletable!P1528</f>
        <v>#N/A</v>
      </c>
      <c r="Q1528" s="70"/>
      <c r="R1528" s="70" t="str">
        <f>sampletable!R1528</f>
        <v>BC24</v>
      </c>
      <c r="S1528" s="70"/>
      <c r="T1528" s="70" t="str">
        <f>sampletable!T1528</f>
        <v>NB16</v>
      </c>
    </row>
    <row r="1529">
      <c r="A1529" s="70"/>
      <c r="B1529" s="70" t="str">
        <f>sampletable!B1529</f>
        <v>RMNH.5116868.3</v>
      </c>
      <c r="C1529" s="71" t="str">
        <f>sampletable!C1529</f>
        <v>Insect</v>
      </c>
      <c r="D1529" s="71" t="str">
        <f>sampletable!D1529</f>
        <v>COI-5P</v>
      </c>
      <c r="E1529" s="70">
        <f>sampletable!E1529</f>
        <v>658</v>
      </c>
      <c r="F1529" s="70">
        <f>sampletable!F1529</f>
        <v>658</v>
      </c>
      <c r="G1529" s="71" t="str">
        <f>sampletable!G1529</f>
        <v>5. Invertebrate Mitochondrial</v>
      </c>
      <c r="H1529" s="70" t="str">
        <f>sampletable!H1529</f>
        <v>ARISE_SEQ_0073</v>
      </c>
      <c r="I1529" s="70" t="str">
        <f>sampletable!I1529</f>
        <v>NCBN001422</v>
      </c>
      <c r="J1529" s="70">
        <f>sampletable!J1529</f>
        <v>1100006136</v>
      </c>
      <c r="K1529" s="70" t="str">
        <f>sampletable!K1529</f>
        <v>DL004</v>
      </c>
      <c r="L1529" s="70" t="str">
        <f>sampletable!L1529</f>
        <v>H04</v>
      </c>
      <c r="M1529" s="70" t="str">
        <f>sampletable!M1529</f>
        <v>ONT_LepF1+ONT_LCO1490</v>
      </c>
      <c r="N1529" s="70" t="str">
        <f>sampletable!N1529</f>
        <v>#N/A</v>
      </c>
      <c r="O1529" s="70" t="str">
        <f>sampletable!O1529</f>
        <v>ONT_LepR1+ONT_HCO2198</v>
      </c>
      <c r="P1529" s="70" t="str">
        <f>sampletable!P1529</f>
        <v>#N/A</v>
      </c>
      <c r="Q1529" s="70"/>
      <c r="R1529" s="70" t="str">
        <f>sampletable!R1529</f>
        <v>BC32</v>
      </c>
      <c r="S1529" s="70"/>
      <c r="T1529" s="70" t="str">
        <f>sampletable!T1529</f>
        <v>NB16</v>
      </c>
    </row>
    <row r="1530">
      <c r="A1530" s="70"/>
      <c r="B1530" s="70" t="str">
        <f>sampletable!B1530</f>
        <v>RMNH.5127092</v>
      </c>
      <c r="C1530" s="71" t="str">
        <f>sampletable!C1530</f>
        <v>Insect</v>
      </c>
      <c r="D1530" s="71" t="str">
        <f>sampletable!D1530</f>
        <v>COI-5P</v>
      </c>
      <c r="E1530" s="70">
        <f>sampletable!E1530</f>
        <v>658</v>
      </c>
      <c r="F1530" s="70">
        <f>sampletable!F1530</f>
        <v>658</v>
      </c>
      <c r="G1530" s="71" t="str">
        <f>sampletable!G1530</f>
        <v>5. Invertebrate Mitochondrial</v>
      </c>
      <c r="H1530" s="70" t="str">
        <f>sampletable!H1530</f>
        <v>ARISE_SEQ_0073</v>
      </c>
      <c r="I1530" s="70" t="str">
        <f>sampletable!I1530</f>
        <v>NCBN001422</v>
      </c>
      <c r="J1530" s="70">
        <f>sampletable!J1530</f>
        <v>1100006137</v>
      </c>
      <c r="K1530" s="70" t="str">
        <f>sampletable!K1530</f>
        <v>DL004</v>
      </c>
      <c r="L1530" s="70" t="str">
        <f>sampletable!L1530</f>
        <v>H05</v>
      </c>
      <c r="M1530" s="70" t="str">
        <f>sampletable!M1530</f>
        <v>ONT_LepF1+ONT_LCO1490</v>
      </c>
      <c r="N1530" s="70" t="str">
        <f>sampletable!N1530</f>
        <v>#N/A</v>
      </c>
      <c r="O1530" s="70" t="str">
        <f>sampletable!O1530</f>
        <v>ONT_LepR1+ONT_HCO2198</v>
      </c>
      <c r="P1530" s="70" t="str">
        <f>sampletable!P1530</f>
        <v>#N/A</v>
      </c>
      <c r="Q1530" s="70"/>
      <c r="R1530" s="70" t="str">
        <f>sampletable!R1530</f>
        <v>BC40</v>
      </c>
      <c r="S1530" s="70"/>
      <c r="T1530" s="70" t="str">
        <f>sampletable!T1530</f>
        <v>NB16</v>
      </c>
    </row>
    <row r="1531">
      <c r="A1531" s="70"/>
      <c r="B1531" s="70" t="str">
        <f>sampletable!B1531</f>
        <v>RMNH.5116872.3</v>
      </c>
      <c r="C1531" s="71" t="str">
        <f>sampletable!C1531</f>
        <v>Insect</v>
      </c>
      <c r="D1531" s="71" t="str">
        <f>sampletable!D1531</f>
        <v>COI-5P</v>
      </c>
      <c r="E1531" s="70">
        <f>sampletable!E1531</f>
        <v>658</v>
      </c>
      <c r="F1531" s="70">
        <f>sampletable!F1531</f>
        <v>658</v>
      </c>
      <c r="G1531" s="71" t="str">
        <f>sampletable!G1531</f>
        <v>5. Invertebrate Mitochondrial</v>
      </c>
      <c r="H1531" s="70" t="str">
        <f>sampletable!H1531</f>
        <v>ARISE_SEQ_0073</v>
      </c>
      <c r="I1531" s="70" t="str">
        <f>sampletable!I1531</f>
        <v>NCBN001422</v>
      </c>
      <c r="J1531" s="70">
        <f>sampletable!J1531</f>
        <v>1100006138</v>
      </c>
      <c r="K1531" s="70" t="str">
        <f>sampletable!K1531</f>
        <v>DL004</v>
      </c>
      <c r="L1531" s="70" t="str">
        <f>sampletable!L1531</f>
        <v>H06</v>
      </c>
      <c r="M1531" s="70" t="str">
        <f>sampletable!M1531</f>
        <v>ONT_LepF1+ONT_LCO1490</v>
      </c>
      <c r="N1531" s="70" t="str">
        <f>sampletable!N1531</f>
        <v>#N/A</v>
      </c>
      <c r="O1531" s="70" t="str">
        <f>sampletable!O1531</f>
        <v>ONT_LepR1+ONT_HCO2198</v>
      </c>
      <c r="P1531" s="70" t="str">
        <f>sampletable!P1531</f>
        <v>#N/A</v>
      </c>
      <c r="Q1531" s="70"/>
      <c r="R1531" s="70" t="str">
        <f>sampletable!R1531</f>
        <v>BC48</v>
      </c>
      <c r="S1531" s="70"/>
      <c r="T1531" s="70" t="str">
        <f>sampletable!T1531</f>
        <v>NB16</v>
      </c>
    </row>
    <row r="1532">
      <c r="A1532" s="70"/>
      <c r="B1532" s="70" t="str">
        <f>sampletable!B1532</f>
        <v>RMNH.5116875.3</v>
      </c>
      <c r="C1532" s="71" t="str">
        <f>sampletable!C1532</f>
        <v>Insect</v>
      </c>
      <c r="D1532" s="71" t="str">
        <f>sampletable!D1532</f>
        <v>COI-5P</v>
      </c>
      <c r="E1532" s="70">
        <f>sampletable!E1532</f>
        <v>658</v>
      </c>
      <c r="F1532" s="70">
        <f>sampletable!F1532</f>
        <v>658</v>
      </c>
      <c r="G1532" s="71" t="str">
        <f>sampletable!G1532</f>
        <v>5. Invertebrate Mitochondrial</v>
      </c>
      <c r="H1532" s="70" t="str">
        <f>sampletable!H1532</f>
        <v>ARISE_SEQ_0073</v>
      </c>
      <c r="I1532" s="70" t="str">
        <f>sampletable!I1532</f>
        <v>NCBN001422</v>
      </c>
      <c r="J1532" s="70">
        <f>sampletable!J1532</f>
        <v>1100006139</v>
      </c>
      <c r="K1532" s="70" t="str">
        <f>sampletable!K1532</f>
        <v>DL004</v>
      </c>
      <c r="L1532" s="70" t="str">
        <f>sampletable!L1532</f>
        <v>H07</v>
      </c>
      <c r="M1532" s="70" t="str">
        <f>sampletable!M1532</f>
        <v>ONT_LepF1+ONT_LCO1490</v>
      </c>
      <c r="N1532" s="70" t="str">
        <f>sampletable!N1532</f>
        <v>#N/A</v>
      </c>
      <c r="O1532" s="70" t="str">
        <f>sampletable!O1532</f>
        <v>ONT_LepR1+ONT_HCO2198</v>
      </c>
      <c r="P1532" s="70" t="str">
        <f>sampletable!P1532</f>
        <v>#N/A</v>
      </c>
      <c r="Q1532" s="70"/>
      <c r="R1532" s="70" t="str">
        <f>sampletable!R1532</f>
        <v>BC56</v>
      </c>
      <c r="S1532" s="70"/>
      <c r="T1532" s="70" t="str">
        <f>sampletable!T1532</f>
        <v>NB16</v>
      </c>
    </row>
    <row r="1533">
      <c r="A1533" s="70"/>
      <c r="B1533" s="70" t="str">
        <f>sampletable!B1533</f>
        <v>RMNH.5128281</v>
      </c>
      <c r="C1533" s="71" t="str">
        <f>sampletable!C1533</f>
        <v>Insect</v>
      </c>
      <c r="D1533" s="71" t="str">
        <f>sampletable!D1533</f>
        <v>COI-5P</v>
      </c>
      <c r="E1533" s="70">
        <f>sampletable!E1533</f>
        <v>658</v>
      </c>
      <c r="F1533" s="70">
        <f>sampletable!F1533</f>
        <v>658</v>
      </c>
      <c r="G1533" s="71" t="str">
        <f>sampletable!G1533</f>
        <v>5. Invertebrate Mitochondrial</v>
      </c>
      <c r="H1533" s="70" t="str">
        <f>sampletable!H1533</f>
        <v>ARISE_SEQ_0073</v>
      </c>
      <c r="I1533" s="70" t="str">
        <f>sampletable!I1533</f>
        <v>NCBN001422</v>
      </c>
      <c r="J1533" s="70">
        <f>sampletable!J1533</f>
        <v>1100006140</v>
      </c>
      <c r="K1533" s="70" t="str">
        <f>sampletable!K1533</f>
        <v>DL004</v>
      </c>
      <c r="L1533" s="70" t="str">
        <f>sampletable!L1533</f>
        <v>H08</v>
      </c>
      <c r="M1533" s="70" t="str">
        <f>sampletable!M1533</f>
        <v>ONT_LepF1+ONT_LCO1490</v>
      </c>
      <c r="N1533" s="70" t="str">
        <f>sampletable!N1533</f>
        <v>#N/A</v>
      </c>
      <c r="O1533" s="70" t="str">
        <f>sampletable!O1533</f>
        <v>ONT_LepR1+ONT_HCO2198</v>
      </c>
      <c r="P1533" s="70" t="str">
        <f>sampletable!P1533</f>
        <v>#N/A</v>
      </c>
      <c r="Q1533" s="70"/>
      <c r="R1533" s="70" t="str">
        <f>sampletable!R1533</f>
        <v>BC64</v>
      </c>
      <c r="S1533" s="70"/>
      <c r="T1533" s="70" t="str">
        <f>sampletable!T1533</f>
        <v>NB16</v>
      </c>
    </row>
    <row r="1534">
      <c r="A1534" s="70"/>
      <c r="B1534" s="70" t="str">
        <f>sampletable!B1534</f>
        <v>RMNH.5128289</v>
      </c>
      <c r="C1534" s="71" t="str">
        <f>sampletable!C1534</f>
        <v>Insect</v>
      </c>
      <c r="D1534" s="71" t="str">
        <f>sampletable!D1534</f>
        <v>COI-5P</v>
      </c>
      <c r="E1534" s="70">
        <f>sampletable!E1534</f>
        <v>658</v>
      </c>
      <c r="F1534" s="70">
        <f>sampletable!F1534</f>
        <v>658</v>
      </c>
      <c r="G1534" s="71" t="str">
        <f>sampletable!G1534</f>
        <v>5. Invertebrate Mitochondrial</v>
      </c>
      <c r="H1534" s="70" t="str">
        <f>sampletable!H1534</f>
        <v>ARISE_SEQ_0073</v>
      </c>
      <c r="I1534" s="70" t="str">
        <f>sampletable!I1534</f>
        <v>NCBN001422</v>
      </c>
      <c r="J1534" s="70">
        <f>sampletable!J1534</f>
        <v>1100006141</v>
      </c>
      <c r="K1534" s="70" t="str">
        <f>sampletable!K1534</f>
        <v>DL004</v>
      </c>
      <c r="L1534" s="70" t="str">
        <f>sampletable!L1534</f>
        <v>H09</v>
      </c>
      <c r="M1534" s="70" t="str">
        <f>sampletable!M1534</f>
        <v>ONT_LepF1+ONT_LCO1490</v>
      </c>
      <c r="N1534" s="70" t="str">
        <f>sampletable!N1534</f>
        <v>#N/A</v>
      </c>
      <c r="O1534" s="70" t="str">
        <f>sampletable!O1534</f>
        <v>ONT_LepR1+ONT_HCO2198</v>
      </c>
      <c r="P1534" s="70" t="str">
        <f>sampletable!P1534</f>
        <v>#N/A</v>
      </c>
      <c r="Q1534" s="70"/>
      <c r="R1534" s="70" t="str">
        <f>sampletable!R1534</f>
        <v>BC72</v>
      </c>
      <c r="S1534" s="70"/>
      <c r="T1534" s="70" t="str">
        <f>sampletable!T1534</f>
        <v>NB16</v>
      </c>
    </row>
    <row r="1535">
      <c r="A1535" s="70"/>
      <c r="B1535" s="70" t="str">
        <f>sampletable!B1535</f>
        <v>RMNH.5116899.1</v>
      </c>
      <c r="C1535" s="71" t="str">
        <f>sampletable!C1535</f>
        <v>Insect</v>
      </c>
      <c r="D1535" s="71" t="str">
        <f>sampletable!D1535</f>
        <v>COI-5P</v>
      </c>
      <c r="E1535" s="70">
        <f>sampletable!E1535</f>
        <v>658</v>
      </c>
      <c r="F1535" s="70">
        <f>sampletable!F1535</f>
        <v>658</v>
      </c>
      <c r="G1535" s="71" t="str">
        <f>sampletable!G1535</f>
        <v>5. Invertebrate Mitochondrial</v>
      </c>
      <c r="H1535" s="70" t="str">
        <f>sampletable!H1535</f>
        <v>ARISE_SEQ_0073</v>
      </c>
      <c r="I1535" s="70" t="str">
        <f>sampletable!I1535</f>
        <v>NCBN001422</v>
      </c>
      <c r="J1535" s="70">
        <f>sampletable!J1535</f>
        <v>1100006142</v>
      </c>
      <c r="K1535" s="70" t="str">
        <f>sampletable!K1535</f>
        <v>DL004</v>
      </c>
      <c r="L1535" s="70" t="str">
        <f>sampletable!L1535</f>
        <v>H10</v>
      </c>
      <c r="M1535" s="70" t="str">
        <f>sampletable!M1535</f>
        <v>ONT_LepF1+ONT_LCO1490</v>
      </c>
      <c r="N1535" s="70" t="str">
        <f>sampletable!N1535</f>
        <v>#N/A</v>
      </c>
      <c r="O1535" s="70" t="str">
        <f>sampletable!O1535</f>
        <v>ONT_LepR1+ONT_HCO2198</v>
      </c>
      <c r="P1535" s="70" t="str">
        <f>sampletable!P1535</f>
        <v>#N/A</v>
      </c>
      <c r="Q1535" s="70"/>
      <c r="R1535" s="70" t="str">
        <f>sampletable!R1535</f>
        <v>BC80</v>
      </c>
      <c r="S1535" s="70"/>
      <c r="T1535" s="70" t="str">
        <f>sampletable!T1535</f>
        <v>NB16</v>
      </c>
    </row>
    <row r="1536">
      <c r="A1536" s="70"/>
      <c r="B1536" s="70" t="str">
        <f>sampletable!B1536</f>
        <v>RMNH.5116902.2</v>
      </c>
      <c r="C1536" s="71" t="str">
        <f>sampletable!C1536</f>
        <v>Insect</v>
      </c>
      <c r="D1536" s="71" t="str">
        <f>sampletable!D1536</f>
        <v>COI-5P</v>
      </c>
      <c r="E1536" s="70">
        <f>sampletable!E1536</f>
        <v>658</v>
      </c>
      <c r="F1536" s="70">
        <f>sampletable!F1536</f>
        <v>658</v>
      </c>
      <c r="G1536" s="71" t="str">
        <f>sampletable!G1536</f>
        <v>5. Invertebrate Mitochondrial</v>
      </c>
      <c r="H1536" s="70" t="str">
        <f>sampletable!H1536</f>
        <v>ARISE_SEQ_0073</v>
      </c>
      <c r="I1536" s="70" t="str">
        <f>sampletable!I1536</f>
        <v>NCBN001422</v>
      </c>
      <c r="J1536" s="70">
        <f>sampletable!J1536</f>
        <v>1100006143</v>
      </c>
      <c r="K1536" s="70" t="str">
        <f>sampletable!K1536</f>
        <v>DL004</v>
      </c>
      <c r="L1536" s="70" t="str">
        <f>sampletable!L1536</f>
        <v>H11</v>
      </c>
      <c r="M1536" s="70" t="str">
        <f>sampletable!M1536</f>
        <v>ONT_LepF1+ONT_LCO1490</v>
      </c>
      <c r="N1536" s="70" t="str">
        <f>sampletable!N1536</f>
        <v>#N/A</v>
      </c>
      <c r="O1536" s="70" t="str">
        <f>sampletable!O1536</f>
        <v>ONT_LepR1+ONT_HCO2198</v>
      </c>
      <c r="P1536" s="70" t="str">
        <f>sampletable!P1536</f>
        <v>#N/A</v>
      </c>
      <c r="Q1536" s="70"/>
      <c r="R1536" s="70" t="str">
        <f>sampletable!R1536</f>
        <v>BC88</v>
      </c>
      <c r="S1536" s="70"/>
      <c r="T1536" s="70" t="str">
        <f>sampletable!T1536</f>
        <v>NB16</v>
      </c>
    </row>
    <row r="1537">
      <c r="A1537" s="70"/>
      <c r="B1537" s="70" t="str">
        <f>sampletable!B1537</f>
        <v>NC2_1422</v>
      </c>
      <c r="C1537" s="71" t="str">
        <f>sampletable!C1537</f>
        <v>neg.</v>
      </c>
      <c r="D1537" s="71" t="str">
        <f>sampletable!D1537</f>
        <v>COI-5P</v>
      </c>
      <c r="E1537" s="70">
        <f>sampletable!E1537</f>
        <v>658</v>
      </c>
      <c r="F1537" s="70">
        <f>sampletable!F1537</f>
        <v>658</v>
      </c>
      <c r="G1537" s="71" t="str">
        <f>sampletable!G1537</f>
        <v>5. Invertebrate Mitochondrial</v>
      </c>
      <c r="H1537" s="70" t="str">
        <f>sampletable!H1537</f>
        <v>ARISE_SEQ_0073</v>
      </c>
      <c r="I1537" s="70" t="str">
        <f>sampletable!I1537</f>
        <v>NCBN001422</v>
      </c>
      <c r="J1537" s="70">
        <f>sampletable!J1537</f>
        <v>1100006144</v>
      </c>
      <c r="K1537" s="70" t="str">
        <f>sampletable!K1537</f>
        <v>DL004</v>
      </c>
      <c r="L1537" s="70" t="str">
        <f>sampletable!L1537</f>
        <v>H12</v>
      </c>
      <c r="M1537" s="70" t="str">
        <f>sampletable!M1537</f>
        <v>ONT_LepF1+ONT_LCO1490</v>
      </c>
      <c r="N1537" s="70" t="str">
        <f>sampletable!N1537</f>
        <v>#N/A</v>
      </c>
      <c r="O1537" s="70" t="str">
        <f>sampletable!O1537</f>
        <v>ONT_LepR1+ONT_HCO2198</v>
      </c>
      <c r="P1537" s="70" t="str">
        <f>sampletable!P1537</f>
        <v>#N/A</v>
      </c>
      <c r="Q1537" s="70"/>
      <c r="R1537" s="70" t="str">
        <f>sampletable!R1537</f>
        <v>BC96</v>
      </c>
      <c r="S1537" s="70"/>
      <c r="T1537" s="70" t="str">
        <f>sampletable!T1537</f>
        <v>NB16</v>
      </c>
    </row>
    <row r="1538">
      <c r="A1538" s="70"/>
      <c r="B1538" s="70" t="str">
        <f>sampletable!B1538</f>
        <v>NC1_1423</v>
      </c>
      <c r="C1538" s="71" t="str">
        <f>sampletable!C1538</f>
        <v>neg.</v>
      </c>
      <c r="D1538" s="71" t="str">
        <f>sampletable!D1538</f>
        <v>COI-5P</v>
      </c>
      <c r="E1538" s="70">
        <f>sampletable!E1538</f>
        <v>658</v>
      </c>
      <c r="F1538" s="70">
        <f>sampletable!F1538</f>
        <v>658</v>
      </c>
      <c r="G1538" s="71" t="str">
        <f>sampletable!G1538</f>
        <v>5. Invertebrate Mitochondrial</v>
      </c>
      <c r="H1538" s="70" t="str">
        <f>sampletable!H1538</f>
        <v>ARISE_SEQ_0074</v>
      </c>
      <c r="I1538" s="70" t="str">
        <f>sampletable!I1538</f>
        <v>NCBN001423</v>
      </c>
      <c r="J1538" s="70">
        <f>sampletable!J1538</f>
        <v>1100006145</v>
      </c>
      <c r="K1538" s="70" t="str">
        <f>sampletable!K1538</f>
        <v>NI104</v>
      </c>
      <c r="L1538" s="70" t="str">
        <f>sampletable!L1538</f>
        <v>A01</v>
      </c>
      <c r="M1538" s="70" t="str">
        <f>sampletable!M1538</f>
        <v>ONT_LepF1+ONT_LCO1490</v>
      </c>
      <c r="N1538" s="70" t="str">
        <f>sampletable!N1538</f>
        <v>#N/A</v>
      </c>
      <c r="O1538" s="70" t="str">
        <f>sampletable!O1538</f>
        <v>ONT_LepR1+ONT_HCO2198</v>
      </c>
      <c r="P1538" s="70" t="str">
        <f>sampletable!P1538</f>
        <v>#N/A</v>
      </c>
      <c r="Q1538" s="70"/>
      <c r="R1538" s="70" t="str">
        <f>sampletable!R1538</f>
        <v>BC01</v>
      </c>
      <c r="S1538" s="70"/>
      <c r="T1538" s="70" t="str">
        <f>sampletable!T1538</f>
        <v>NB17</v>
      </c>
    </row>
    <row r="1539">
      <c r="A1539" s="70"/>
      <c r="B1539" s="70" t="str">
        <f>sampletable!B1539</f>
        <v>RMNH.5126128</v>
      </c>
      <c r="C1539" s="71" t="str">
        <f>sampletable!C1539</f>
        <v>Insect</v>
      </c>
      <c r="D1539" s="71" t="str">
        <f>sampletable!D1539</f>
        <v>COI-5P</v>
      </c>
      <c r="E1539" s="70">
        <f>sampletable!E1539</f>
        <v>658</v>
      </c>
      <c r="F1539" s="70">
        <f>sampletable!F1539</f>
        <v>658</v>
      </c>
      <c r="G1539" s="71" t="str">
        <f>sampletable!G1539</f>
        <v>5. Invertebrate Mitochondrial</v>
      </c>
      <c r="H1539" s="70" t="str">
        <f>sampletable!H1539</f>
        <v>ARISE_SEQ_0074</v>
      </c>
      <c r="I1539" s="70" t="str">
        <f>sampletable!I1539</f>
        <v>NCBN001423</v>
      </c>
      <c r="J1539" s="70">
        <f>sampletable!J1539</f>
        <v>1100006146</v>
      </c>
      <c r="K1539" s="70" t="str">
        <f>sampletable!K1539</f>
        <v>NI104</v>
      </c>
      <c r="L1539" s="70" t="str">
        <f>sampletable!L1539</f>
        <v>A02</v>
      </c>
      <c r="M1539" s="70" t="str">
        <f>sampletable!M1539</f>
        <v>ONT_LepF1+ONT_LCO1490</v>
      </c>
      <c r="N1539" s="70" t="str">
        <f>sampletable!N1539</f>
        <v>#N/A</v>
      </c>
      <c r="O1539" s="70" t="str">
        <f>sampletable!O1539</f>
        <v>ONT_LepR1+ONT_HCO2198</v>
      </c>
      <c r="P1539" s="70" t="str">
        <f>sampletable!P1539</f>
        <v>#N/A</v>
      </c>
      <c r="Q1539" s="70"/>
      <c r="R1539" s="70" t="str">
        <f>sampletable!R1539</f>
        <v>BC09</v>
      </c>
      <c r="S1539" s="70"/>
      <c r="T1539" s="70" t="str">
        <f>sampletable!T1539</f>
        <v>NB17</v>
      </c>
    </row>
    <row r="1540">
      <c r="A1540" s="70"/>
      <c r="B1540" s="70" t="str">
        <f>sampletable!B1540</f>
        <v>RMNH.5126351</v>
      </c>
      <c r="C1540" s="71" t="str">
        <f>sampletable!C1540</f>
        <v>Insect</v>
      </c>
      <c r="D1540" s="71" t="str">
        <f>sampletable!D1540</f>
        <v>COI-5P</v>
      </c>
      <c r="E1540" s="70">
        <f>sampletable!E1540</f>
        <v>658</v>
      </c>
      <c r="F1540" s="70">
        <f>sampletable!F1540</f>
        <v>658</v>
      </c>
      <c r="G1540" s="71" t="str">
        <f>sampletable!G1540</f>
        <v>5. Invertebrate Mitochondrial</v>
      </c>
      <c r="H1540" s="70" t="str">
        <f>sampletable!H1540</f>
        <v>ARISE_SEQ_0074</v>
      </c>
      <c r="I1540" s="70" t="str">
        <f>sampletable!I1540</f>
        <v>NCBN001423</v>
      </c>
      <c r="J1540" s="70">
        <f>sampletable!J1540</f>
        <v>1100006147</v>
      </c>
      <c r="K1540" s="70" t="str">
        <f>sampletable!K1540</f>
        <v>NI104</v>
      </c>
      <c r="L1540" s="70" t="str">
        <f>sampletable!L1540</f>
        <v>A03</v>
      </c>
      <c r="M1540" s="70" t="str">
        <f>sampletable!M1540</f>
        <v>ONT_LepF1+ONT_LCO1490</v>
      </c>
      <c r="N1540" s="70" t="str">
        <f>sampletable!N1540</f>
        <v>#N/A</v>
      </c>
      <c r="O1540" s="70" t="str">
        <f>sampletable!O1540</f>
        <v>ONT_LepR1+ONT_HCO2198</v>
      </c>
      <c r="P1540" s="70" t="str">
        <f>sampletable!P1540</f>
        <v>#N/A</v>
      </c>
      <c r="Q1540" s="70"/>
      <c r="R1540" s="70" t="str">
        <f>sampletable!R1540</f>
        <v>BC17</v>
      </c>
      <c r="S1540" s="70"/>
      <c r="T1540" s="70" t="str">
        <f>sampletable!T1540</f>
        <v>NB17</v>
      </c>
    </row>
    <row r="1541">
      <c r="A1541" s="70"/>
      <c r="B1541" s="70" t="str">
        <f>sampletable!B1541</f>
        <v>RMNH.5128334</v>
      </c>
      <c r="C1541" s="71" t="str">
        <f>sampletable!C1541</f>
        <v>Insect</v>
      </c>
      <c r="D1541" s="71" t="str">
        <f>sampletable!D1541</f>
        <v>COI-5P</v>
      </c>
      <c r="E1541" s="70">
        <f>sampletable!E1541</f>
        <v>658</v>
      </c>
      <c r="F1541" s="70">
        <f>sampletable!F1541</f>
        <v>658</v>
      </c>
      <c r="G1541" s="71" t="str">
        <f>sampletable!G1541</f>
        <v>5. Invertebrate Mitochondrial</v>
      </c>
      <c r="H1541" s="70" t="str">
        <f>sampletable!H1541</f>
        <v>ARISE_SEQ_0074</v>
      </c>
      <c r="I1541" s="70" t="str">
        <f>sampletable!I1541</f>
        <v>NCBN001423</v>
      </c>
      <c r="J1541" s="70">
        <f>sampletable!J1541</f>
        <v>1100006148</v>
      </c>
      <c r="K1541" s="70" t="str">
        <f>sampletable!K1541</f>
        <v>NI104</v>
      </c>
      <c r="L1541" s="70" t="str">
        <f>sampletable!L1541</f>
        <v>A04</v>
      </c>
      <c r="M1541" s="70" t="str">
        <f>sampletable!M1541</f>
        <v>ONT_LepF1+ONT_LCO1490</v>
      </c>
      <c r="N1541" s="70" t="str">
        <f>sampletable!N1541</f>
        <v>#N/A</v>
      </c>
      <c r="O1541" s="70" t="str">
        <f>sampletable!O1541</f>
        <v>ONT_LepR1+ONT_HCO2198</v>
      </c>
      <c r="P1541" s="70" t="str">
        <f>sampletable!P1541</f>
        <v>#N/A</v>
      </c>
      <c r="Q1541" s="70"/>
      <c r="R1541" s="70" t="str">
        <f>sampletable!R1541</f>
        <v>BC25</v>
      </c>
      <c r="S1541" s="70"/>
      <c r="T1541" s="70" t="str">
        <f>sampletable!T1541</f>
        <v>NB17</v>
      </c>
    </row>
    <row r="1542">
      <c r="A1542" s="70"/>
      <c r="B1542" s="70" t="str">
        <f>sampletable!B1542</f>
        <v>RMNH.5128342</v>
      </c>
      <c r="C1542" s="71" t="str">
        <f>sampletable!C1542</f>
        <v>Insect</v>
      </c>
      <c r="D1542" s="71" t="str">
        <f>sampletable!D1542</f>
        <v>COI-5P</v>
      </c>
      <c r="E1542" s="70">
        <f>sampletable!E1542</f>
        <v>658</v>
      </c>
      <c r="F1542" s="70">
        <f>sampletable!F1542</f>
        <v>658</v>
      </c>
      <c r="G1542" s="71" t="str">
        <f>sampletable!G1542</f>
        <v>5. Invertebrate Mitochondrial</v>
      </c>
      <c r="H1542" s="70" t="str">
        <f>sampletable!H1542</f>
        <v>ARISE_SEQ_0074</v>
      </c>
      <c r="I1542" s="70" t="str">
        <f>sampletable!I1542</f>
        <v>NCBN001423</v>
      </c>
      <c r="J1542" s="70">
        <f>sampletable!J1542</f>
        <v>1100006149</v>
      </c>
      <c r="K1542" s="70" t="str">
        <f>sampletable!K1542</f>
        <v>NI104</v>
      </c>
      <c r="L1542" s="70" t="str">
        <f>sampletable!L1542</f>
        <v>A05</v>
      </c>
      <c r="M1542" s="70" t="str">
        <f>sampletable!M1542</f>
        <v>ONT_LepF1+ONT_LCO1490</v>
      </c>
      <c r="N1542" s="70" t="str">
        <f>sampletable!N1542</f>
        <v>#N/A</v>
      </c>
      <c r="O1542" s="70" t="str">
        <f>sampletable!O1542</f>
        <v>ONT_LepR1+ONT_HCO2198</v>
      </c>
      <c r="P1542" s="70" t="str">
        <f>sampletable!P1542</f>
        <v>#N/A</v>
      </c>
      <c r="Q1542" s="70"/>
      <c r="R1542" s="70" t="str">
        <f>sampletable!R1542</f>
        <v>BC33</v>
      </c>
      <c r="S1542" s="70"/>
      <c r="T1542" s="70" t="str">
        <f>sampletable!T1542</f>
        <v>NB17</v>
      </c>
    </row>
    <row r="1543">
      <c r="A1543" s="70"/>
      <c r="B1543" s="70" t="str">
        <f>sampletable!B1543</f>
        <v>RMNH.5128350</v>
      </c>
      <c r="C1543" s="71" t="str">
        <f>sampletable!C1543</f>
        <v>Insect</v>
      </c>
      <c r="D1543" s="71" t="str">
        <f>sampletable!D1543</f>
        <v>COI-5P</v>
      </c>
      <c r="E1543" s="70">
        <f>sampletable!E1543</f>
        <v>658</v>
      </c>
      <c r="F1543" s="70">
        <f>sampletable!F1543</f>
        <v>658</v>
      </c>
      <c r="G1543" s="71" t="str">
        <f>sampletable!G1543</f>
        <v>5. Invertebrate Mitochondrial</v>
      </c>
      <c r="H1543" s="70" t="str">
        <f>sampletable!H1543</f>
        <v>ARISE_SEQ_0074</v>
      </c>
      <c r="I1543" s="70" t="str">
        <f>sampletable!I1543</f>
        <v>NCBN001423</v>
      </c>
      <c r="J1543" s="70">
        <f>sampletable!J1543</f>
        <v>1100006150</v>
      </c>
      <c r="K1543" s="70" t="str">
        <f>sampletable!K1543</f>
        <v>NI104</v>
      </c>
      <c r="L1543" s="70" t="str">
        <f>sampletable!L1543</f>
        <v>A06</v>
      </c>
      <c r="M1543" s="70" t="str">
        <f>sampletable!M1543</f>
        <v>ONT_LepF1+ONT_LCO1490</v>
      </c>
      <c r="N1543" s="70" t="str">
        <f>sampletable!N1543</f>
        <v>#N/A</v>
      </c>
      <c r="O1543" s="70" t="str">
        <f>sampletable!O1543</f>
        <v>ONT_LepR1+ONT_HCO2198</v>
      </c>
      <c r="P1543" s="70" t="str">
        <f>sampletable!P1543</f>
        <v>#N/A</v>
      </c>
      <c r="Q1543" s="70"/>
      <c r="R1543" s="70" t="str">
        <f>sampletable!R1543</f>
        <v>BC41</v>
      </c>
      <c r="S1543" s="70"/>
      <c r="T1543" s="70" t="str">
        <f>sampletable!T1543</f>
        <v>NB17</v>
      </c>
    </row>
    <row r="1544">
      <c r="A1544" s="70"/>
      <c r="B1544" s="70" t="str">
        <f>sampletable!B1544</f>
        <v>RMNH.5128358</v>
      </c>
      <c r="C1544" s="71" t="str">
        <f>sampletable!C1544</f>
        <v>Insect</v>
      </c>
      <c r="D1544" s="71" t="str">
        <f>sampletable!D1544</f>
        <v>COI-5P</v>
      </c>
      <c r="E1544" s="70">
        <f>sampletable!E1544</f>
        <v>658</v>
      </c>
      <c r="F1544" s="70">
        <f>sampletable!F1544</f>
        <v>658</v>
      </c>
      <c r="G1544" s="71" t="str">
        <f>sampletable!G1544</f>
        <v>5. Invertebrate Mitochondrial</v>
      </c>
      <c r="H1544" s="70" t="str">
        <f>sampletable!H1544</f>
        <v>ARISE_SEQ_0074</v>
      </c>
      <c r="I1544" s="70" t="str">
        <f>sampletable!I1544</f>
        <v>NCBN001423</v>
      </c>
      <c r="J1544" s="70">
        <f>sampletable!J1544</f>
        <v>1100006151</v>
      </c>
      <c r="K1544" s="70" t="str">
        <f>sampletable!K1544</f>
        <v>NI104</v>
      </c>
      <c r="L1544" s="70" t="str">
        <f>sampletable!L1544</f>
        <v>A07</v>
      </c>
      <c r="M1544" s="70" t="str">
        <f>sampletable!M1544</f>
        <v>ONT_LepF1+ONT_LCO1490</v>
      </c>
      <c r="N1544" s="70" t="str">
        <f>sampletable!N1544</f>
        <v>#N/A</v>
      </c>
      <c r="O1544" s="70" t="str">
        <f>sampletable!O1544</f>
        <v>ONT_LepR1+ONT_HCO2198</v>
      </c>
      <c r="P1544" s="70" t="str">
        <f>sampletable!P1544</f>
        <v>#N/A</v>
      </c>
      <c r="Q1544" s="70"/>
      <c r="R1544" s="70" t="str">
        <f>sampletable!R1544</f>
        <v>BC49</v>
      </c>
      <c r="S1544" s="70"/>
      <c r="T1544" s="70" t="str">
        <f>sampletable!T1544</f>
        <v>NB17</v>
      </c>
    </row>
    <row r="1545">
      <c r="A1545" s="70"/>
      <c r="B1545" s="70" t="str">
        <f>sampletable!B1545</f>
        <v>RMNH.5128366</v>
      </c>
      <c r="C1545" s="71" t="str">
        <f>sampletable!C1545</f>
        <v>Insect</v>
      </c>
      <c r="D1545" s="71" t="str">
        <f>sampletable!D1545</f>
        <v>COI-5P</v>
      </c>
      <c r="E1545" s="70">
        <f>sampletable!E1545</f>
        <v>658</v>
      </c>
      <c r="F1545" s="70">
        <f>sampletable!F1545</f>
        <v>658</v>
      </c>
      <c r="G1545" s="71" t="str">
        <f>sampletable!G1545</f>
        <v>5. Invertebrate Mitochondrial</v>
      </c>
      <c r="H1545" s="70" t="str">
        <f>sampletable!H1545</f>
        <v>ARISE_SEQ_0074</v>
      </c>
      <c r="I1545" s="70" t="str">
        <f>sampletable!I1545</f>
        <v>NCBN001423</v>
      </c>
      <c r="J1545" s="70">
        <f>sampletable!J1545</f>
        <v>1100006152</v>
      </c>
      <c r="K1545" s="70" t="str">
        <f>sampletable!K1545</f>
        <v>NI104</v>
      </c>
      <c r="L1545" s="70" t="str">
        <f>sampletable!L1545</f>
        <v>A08</v>
      </c>
      <c r="M1545" s="70" t="str">
        <f>sampletable!M1545</f>
        <v>ONT_LepF1+ONT_LCO1490</v>
      </c>
      <c r="N1545" s="70" t="str">
        <f>sampletable!N1545</f>
        <v>#N/A</v>
      </c>
      <c r="O1545" s="70" t="str">
        <f>sampletable!O1545</f>
        <v>ONT_LepR1+ONT_HCO2198</v>
      </c>
      <c r="P1545" s="70" t="str">
        <f>sampletable!P1545</f>
        <v>#N/A</v>
      </c>
      <c r="Q1545" s="70"/>
      <c r="R1545" s="70" t="str">
        <f>sampletable!R1545</f>
        <v>BC57</v>
      </c>
      <c r="S1545" s="70"/>
      <c r="T1545" s="70" t="str">
        <f>sampletable!T1545</f>
        <v>NB17</v>
      </c>
    </row>
    <row r="1546">
      <c r="A1546" s="70"/>
      <c r="B1546" s="70" t="str">
        <f>sampletable!B1546</f>
        <v>RMNH.5128374</v>
      </c>
      <c r="C1546" s="71" t="str">
        <f>sampletable!C1546</f>
        <v>Insect</v>
      </c>
      <c r="D1546" s="71" t="str">
        <f>sampletable!D1546</f>
        <v>COI-5P</v>
      </c>
      <c r="E1546" s="70">
        <f>sampletable!E1546</f>
        <v>658</v>
      </c>
      <c r="F1546" s="70">
        <f>sampletable!F1546</f>
        <v>658</v>
      </c>
      <c r="G1546" s="71" t="str">
        <f>sampletable!G1546</f>
        <v>5. Invertebrate Mitochondrial</v>
      </c>
      <c r="H1546" s="70" t="str">
        <f>sampletable!H1546</f>
        <v>ARISE_SEQ_0074</v>
      </c>
      <c r="I1546" s="70" t="str">
        <f>sampletable!I1546</f>
        <v>NCBN001423</v>
      </c>
      <c r="J1546" s="70">
        <f>sampletable!J1546</f>
        <v>1100006153</v>
      </c>
      <c r="K1546" s="70" t="str">
        <f>sampletable!K1546</f>
        <v>NI104</v>
      </c>
      <c r="L1546" s="70" t="str">
        <f>sampletable!L1546</f>
        <v>A09</v>
      </c>
      <c r="M1546" s="70" t="str">
        <f>sampletable!M1546</f>
        <v>ONT_LepF1+ONT_LCO1490</v>
      </c>
      <c r="N1546" s="70" t="str">
        <f>sampletable!N1546</f>
        <v>#N/A</v>
      </c>
      <c r="O1546" s="70" t="str">
        <f>sampletable!O1546</f>
        <v>ONT_LepR1+ONT_HCO2198</v>
      </c>
      <c r="P1546" s="70" t="str">
        <f>sampletable!P1546</f>
        <v>#N/A</v>
      </c>
      <c r="Q1546" s="70"/>
      <c r="R1546" s="70" t="str">
        <f>sampletable!R1546</f>
        <v>BC65</v>
      </c>
      <c r="S1546" s="70"/>
      <c r="T1546" s="70" t="str">
        <f>sampletable!T1546</f>
        <v>NB17</v>
      </c>
    </row>
    <row r="1547">
      <c r="A1547" s="70"/>
      <c r="B1547" s="70" t="str">
        <f>sampletable!B1547</f>
        <v>RMNH.5128382</v>
      </c>
      <c r="C1547" s="71" t="str">
        <f>sampletable!C1547</f>
        <v>Insect</v>
      </c>
      <c r="D1547" s="71" t="str">
        <f>sampletable!D1547</f>
        <v>COI-5P</v>
      </c>
      <c r="E1547" s="70">
        <f>sampletable!E1547</f>
        <v>658</v>
      </c>
      <c r="F1547" s="70">
        <f>sampletable!F1547</f>
        <v>658</v>
      </c>
      <c r="G1547" s="71" t="str">
        <f>sampletable!G1547</f>
        <v>5. Invertebrate Mitochondrial</v>
      </c>
      <c r="H1547" s="70" t="str">
        <f>sampletable!H1547</f>
        <v>ARISE_SEQ_0074</v>
      </c>
      <c r="I1547" s="70" t="str">
        <f>sampletable!I1547</f>
        <v>NCBN001423</v>
      </c>
      <c r="J1547" s="70">
        <f>sampletable!J1547</f>
        <v>1100006154</v>
      </c>
      <c r="K1547" s="70" t="str">
        <f>sampletable!K1547</f>
        <v>NI104</v>
      </c>
      <c r="L1547" s="70" t="str">
        <f>sampletable!L1547</f>
        <v>A10</v>
      </c>
      <c r="M1547" s="70" t="str">
        <f>sampletable!M1547</f>
        <v>ONT_LepF1+ONT_LCO1490</v>
      </c>
      <c r="N1547" s="70" t="str">
        <f>sampletable!N1547</f>
        <v>#N/A</v>
      </c>
      <c r="O1547" s="70" t="str">
        <f>sampletable!O1547</f>
        <v>ONT_LepR1+ONT_HCO2198</v>
      </c>
      <c r="P1547" s="70" t="str">
        <f>sampletable!P1547</f>
        <v>#N/A</v>
      </c>
      <c r="Q1547" s="70"/>
      <c r="R1547" s="70" t="str">
        <f>sampletable!R1547</f>
        <v>BC73</v>
      </c>
      <c r="S1547" s="70"/>
      <c r="T1547" s="70" t="str">
        <f>sampletable!T1547</f>
        <v>NB17</v>
      </c>
    </row>
    <row r="1548">
      <c r="A1548" s="70"/>
      <c r="B1548" s="70" t="str">
        <f>sampletable!B1548</f>
        <v>RMNH.5128390</v>
      </c>
      <c r="C1548" s="71" t="str">
        <f>sampletable!C1548</f>
        <v>Insect</v>
      </c>
      <c r="D1548" s="71" t="str">
        <f>sampletable!D1548</f>
        <v>COI-5P</v>
      </c>
      <c r="E1548" s="70">
        <f>sampletable!E1548</f>
        <v>658</v>
      </c>
      <c r="F1548" s="70">
        <f>sampletable!F1548</f>
        <v>658</v>
      </c>
      <c r="G1548" s="71" t="str">
        <f>sampletable!G1548</f>
        <v>5. Invertebrate Mitochondrial</v>
      </c>
      <c r="H1548" s="70" t="str">
        <f>sampletable!H1548</f>
        <v>ARISE_SEQ_0074</v>
      </c>
      <c r="I1548" s="70" t="str">
        <f>sampletable!I1548</f>
        <v>NCBN001423</v>
      </c>
      <c r="J1548" s="70">
        <f>sampletable!J1548</f>
        <v>1100006155</v>
      </c>
      <c r="K1548" s="70" t="str">
        <f>sampletable!K1548</f>
        <v>NI104</v>
      </c>
      <c r="L1548" s="70" t="str">
        <f>sampletable!L1548</f>
        <v>A11</v>
      </c>
      <c r="M1548" s="70" t="str">
        <f>sampletable!M1548</f>
        <v>ONT_LepF1+ONT_LCO1490</v>
      </c>
      <c r="N1548" s="70" t="str">
        <f>sampletable!N1548</f>
        <v>#N/A</v>
      </c>
      <c r="O1548" s="70" t="str">
        <f>sampletable!O1548</f>
        <v>ONT_LepR1+ONT_HCO2198</v>
      </c>
      <c r="P1548" s="70" t="str">
        <f>sampletable!P1548</f>
        <v>#N/A</v>
      </c>
      <c r="Q1548" s="70"/>
      <c r="R1548" s="70" t="str">
        <f>sampletable!R1548</f>
        <v>BC81</v>
      </c>
      <c r="S1548" s="70"/>
      <c r="T1548" s="70" t="str">
        <f>sampletable!T1548</f>
        <v>NB17</v>
      </c>
    </row>
    <row r="1549">
      <c r="A1549" s="70"/>
      <c r="B1549" s="70" t="str">
        <f>sampletable!B1549</f>
        <v>RMNH.5128398</v>
      </c>
      <c r="C1549" s="71" t="str">
        <f>sampletable!C1549</f>
        <v>Insect</v>
      </c>
      <c r="D1549" s="71" t="str">
        <f>sampletable!D1549</f>
        <v>COI-5P</v>
      </c>
      <c r="E1549" s="70">
        <f>sampletable!E1549</f>
        <v>658</v>
      </c>
      <c r="F1549" s="70">
        <f>sampletable!F1549</f>
        <v>658</v>
      </c>
      <c r="G1549" s="71" t="str">
        <f>sampletable!G1549</f>
        <v>5. Invertebrate Mitochondrial</v>
      </c>
      <c r="H1549" s="70" t="str">
        <f>sampletable!H1549</f>
        <v>ARISE_SEQ_0074</v>
      </c>
      <c r="I1549" s="70" t="str">
        <f>sampletable!I1549</f>
        <v>NCBN001423</v>
      </c>
      <c r="J1549" s="70">
        <f>sampletable!J1549</f>
        <v>1100006156</v>
      </c>
      <c r="K1549" s="70" t="str">
        <f>sampletable!K1549</f>
        <v>NI104</v>
      </c>
      <c r="L1549" s="70" t="str">
        <f>sampletable!L1549</f>
        <v>A12</v>
      </c>
      <c r="M1549" s="70" t="str">
        <f>sampletable!M1549</f>
        <v>ONT_LepF1+ONT_LCO1490</v>
      </c>
      <c r="N1549" s="70" t="str">
        <f>sampletable!N1549</f>
        <v>#N/A</v>
      </c>
      <c r="O1549" s="70" t="str">
        <f>sampletable!O1549</f>
        <v>ONT_LepR1+ONT_HCO2198</v>
      </c>
      <c r="P1549" s="70" t="str">
        <f>sampletable!P1549</f>
        <v>#N/A</v>
      </c>
      <c r="Q1549" s="70"/>
      <c r="R1549" s="70" t="str">
        <f>sampletable!R1549</f>
        <v>BC89</v>
      </c>
      <c r="S1549" s="70"/>
      <c r="T1549" s="70" t="str">
        <f>sampletable!T1549</f>
        <v>NB17</v>
      </c>
    </row>
    <row r="1550">
      <c r="A1550" s="70"/>
      <c r="B1550" s="70" t="str">
        <f>sampletable!B1550</f>
        <v>RMNH.5127089</v>
      </c>
      <c r="C1550" s="71" t="str">
        <f>sampletable!C1550</f>
        <v>Insect</v>
      </c>
      <c r="D1550" s="71" t="str">
        <f>sampletable!D1550</f>
        <v>COI-5P</v>
      </c>
      <c r="E1550" s="70">
        <f>sampletable!E1550</f>
        <v>658</v>
      </c>
      <c r="F1550" s="70">
        <f>sampletable!F1550</f>
        <v>658</v>
      </c>
      <c r="G1550" s="71" t="str">
        <f>sampletable!G1550</f>
        <v>5. Invertebrate Mitochondrial</v>
      </c>
      <c r="H1550" s="70" t="str">
        <f>sampletable!H1550</f>
        <v>ARISE_SEQ_0074</v>
      </c>
      <c r="I1550" s="70" t="str">
        <f>sampletable!I1550</f>
        <v>NCBN001423</v>
      </c>
      <c r="J1550" s="70">
        <f>sampletable!J1550</f>
        <v>1100006157</v>
      </c>
      <c r="K1550" s="70" t="str">
        <f>sampletable!K1550</f>
        <v>NI104</v>
      </c>
      <c r="L1550" s="70" t="str">
        <f>sampletable!L1550</f>
        <v>B01</v>
      </c>
      <c r="M1550" s="70" t="str">
        <f>sampletable!M1550</f>
        <v>ONT_LepF1+ONT_LCO1490</v>
      </c>
      <c r="N1550" s="70" t="str">
        <f>sampletable!N1550</f>
        <v>#N/A</v>
      </c>
      <c r="O1550" s="70" t="str">
        <f>sampletable!O1550</f>
        <v>ONT_LepR1+ONT_HCO2198</v>
      </c>
      <c r="P1550" s="70" t="str">
        <f>sampletable!P1550</f>
        <v>#N/A</v>
      </c>
      <c r="Q1550" s="70"/>
      <c r="R1550" s="70" t="str">
        <f>sampletable!R1550</f>
        <v>BC02</v>
      </c>
      <c r="S1550" s="70"/>
      <c r="T1550" s="70" t="str">
        <f>sampletable!T1550</f>
        <v>NB17</v>
      </c>
    </row>
    <row r="1551">
      <c r="A1551" s="70"/>
      <c r="B1551" s="70" t="str">
        <f>sampletable!B1551</f>
        <v>RMNH.5114886</v>
      </c>
      <c r="C1551" s="71" t="str">
        <f>sampletable!C1551</f>
        <v>Insect</v>
      </c>
      <c r="D1551" s="71" t="str">
        <f>sampletable!D1551</f>
        <v>COI-5P</v>
      </c>
      <c r="E1551" s="70">
        <f>sampletable!E1551</f>
        <v>658</v>
      </c>
      <c r="F1551" s="70">
        <f>sampletable!F1551</f>
        <v>658</v>
      </c>
      <c r="G1551" s="71" t="str">
        <f>sampletable!G1551</f>
        <v>5. Invertebrate Mitochondrial</v>
      </c>
      <c r="H1551" s="70" t="str">
        <f>sampletable!H1551</f>
        <v>ARISE_SEQ_0074</v>
      </c>
      <c r="I1551" s="70" t="str">
        <f>sampletable!I1551</f>
        <v>NCBN001423</v>
      </c>
      <c r="J1551" s="70">
        <f>sampletable!J1551</f>
        <v>1100006158</v>
      </c>
      <c r="K1551" s="70" t="str">
        <f>sampletable!K1551</f>
        <v>NI104</v>
      </c>
      <c r="L1551" s="70" t="str">
        <f>sampletable!L1551</f>
        <v>B02</v>
      </c>
      <c r="M1551" s="70" t="str">
        <f>sampletable!M1551</f>
        <v>ONT_LepF1+ONT_LCO1490</v>
      </c>
      <c r="N1551" s="70" t="str">
        <f>sampletable!N1551</f>
        <v>#N/A</v>
      </c>
      <c r="O1551" s="70" t="str">
        <f>sampletable!O1551</f>
        <v>ONT_LepR1+ONT_HCO2198</v>
      </c>
      <c r="P1551" s="70" t="str">
        <f>sampletable!P1551</f>
        <v>#N/A</v>
      </c>
      <c r="Q1551" s="70"/>
      <c r="R1551" s="70" t="str">
        <f>sampletable!R1551</f>
        <v>BC10</v>
      </c>
      <c r="S1551" s="70"/>
      <c r="T1551" s="70" t="str">
        <f>sampletable!T1551</f>
        <v>NB17</v>
      </c>
    </row>
    <row r="1552">
      <c r="A1552" s="70"/>
      <c r="B1552" s="70" t="str">
        <f>sampletable!B1552</f>
        <v>RMNH.5126349</v>
      </c>
      <c r="C1552" s="71" t="str">
        <f>sampletable!C1552</f>
        <v>Insect</v>
      </c>
      <c r="D1552" s="71" t="str">
        <f>sampletable!D1552</f>
        <v>COI-5P</v>
      </c>
      <c r="E1552" s="70">
        <f>sampletable!E1552</f>
        <v>658</v>
      </c>
      <c r="F1552" s="70">
        <f>sampletable!F1552</f>
        <v>658</v>
      </c>
      <c r="G1552" s="71" t="str">
        <f>sampletable!G1552</f>
        <v>5. Invertebrate Mitochondrial</v>
      </c>
      <c r="H1552" s="70" t="str">
        <f>sampletable!H1552</f>
        <v>ARISE_SEQ_0074</v>
      </c>
      <c r="I1552" s="70" t="str">
        <f>sampletable!I1552</f>
        <v>NCBN001423</v>
      </c>
      <c r="J1552" s="70">
        <f>sampletable!J1552</f>
        <v>1100006159</v>
      </c>
      <c r="K1552" s="70" t="str">
        <f>sampletable!K1552</f>
        <v>NI104</v>
      </c>
      <c r="L1552" s="70" t="str">
        <f>sampletable!L1552</f>
        <v>B03</v>
      </c>
      <c r="M1552" s="70" t="str">
        <f>sampletable!M1552</f>
        <v>ONT_LepF1+ONT_LCO1490</v>
      </c>
      <c r="N1552" s="70" t="str">
        <f>sampletable!N1552</f>
        <v>#N/A</v>
      </c>
      <c r="O1552" s="70" t="str">
        <f>sampletable!O1552</f>
        <v>ONT_LepR1+ONT_HCO2198</v>
      </c>
      <c r="P1552" s="70" t="str">
        <f>sampletable!P1552</f>
        <v>#N/A</v>
      </c>
      <c r="Q1552" s="70"/>
      <c r="R1552" s="70" t="str">
        <f>sampletable!R1552</f>
        <v>BC18</v>
      </c>
      <c r="S1552" s="70"/>
      <c r="T1552" s="70" t="str">
        <f>sampletable!T1552</f>
        <v>NB17</v>
      </c>
    </row>
    <row r="1553">
      <c r="A1553" s="70"/>
      <c r="B1553" s="70" t="str">
        <f>sampletable!B1553</f>
        <v>RMNH.5128335</v>
      </c>
      <c r="C1553" s="71" t="str">
        <f>sampletable!C1553</f>
        <v>Insect</v>
      </c>
      <c r="D1553" s="71" t="str">
        <f>sampletable!D1553</f>
        <v>COI-5P</v>
      </c>
      <c r="E1553" s="70">
        <f>sampletable!E1553</f>
        <v>658</v>
      </c>
      <c r="F1553" s="70">
        <f>sampletable!F1553</f>
        <v>658</v>
      </c>
      <c r="G1553" s="71" t="str">
        <f>sampletable!G1553</f>
        <v>5. Invertebrate Mitochondrial</v>
      </c>
      <c r="H1553" s="70" t="str">
        <f>sampletable!H1553</f>
        <v>ARISE_SEQ_0074</v>
      </c>
      <c r="I1553" s="70" t="str">
        <f>sampletable!I1553</f>
        <v>NCBN001423</v>
      </c>
      <c r="J1553" s="70">
        <f>sampletable!J1553</f>
        <v>1100006160</v>
      </c>
      <c r="K1553" s="70" t="str">
        <f>sampletable!K1553</f>
        <v>NI104</v>
      </c>
      <c r="L1553" s="70" t="str">
        <f>sampletable!L1553</f>
        <v>B04</v>
      </c>
      <c r="M1553" s="70" t="str">
        <f>sampletable!M1553</f>
        <v>ONT_LepF1+ONT_LCO1490</v>
      </c>
      <c r="N1553" s="70" t="str">
        <f>sampletable!N1553</f>
        <v>#N/A</v>
      </c>
      <c r="O1553" s="70" t="str">
        <f>sampletable!O1553</f>
        <v>ONT_LepR1+ONT_HCO2198</v>
      </c>
      <c r="P1553" s="70" t="str">
        <f>sampletable!P1553</f>
        <v>#N/A</v>
      </c>
      <c r="Q1553" s="70"/>
      <c r="R1553" s="70" t="str">
        <f>sampletable!R1553</f>
        <v>BC26</v>
      </c>
      <c r="S1553" s="70"/>
      <c r="T1553" s="70" t="str">
        <f>sampletable!T1553</f>
        <v>NB17</v>
      </c>
    </row>
    <row r="1554">
      <c r="A1554" s="70"/>
      <c r="B1554" s="70" t="str">
        <f>sampletable!B1554</f>
        <v>RMNH.5128343</v>
      </c>
      <c r="C1554" s="71" t="str">
        <f>sampletable!C1554</f>
        <v>Insect</v>
      </c>
      <c r="D1554" s="71" t="str">
        <f>sampletable!D1554</f>
        <v>COI-5P</v>
      </c>
      <c r="E1554" s="70">
        <f>sampletable!E1554</f>
        <v>658</v>
      </c>
      <c r="F1554" s="70">
        <f>sampletable!F1554</f>
        <v>658</v>
      </c>
      <c r="G1554" s="71" t="str">
        <f>sampletable!G1554</f>
        <v>5. Invertebrate Mitochondrial</v>
      </c>
      <c r="H1554" s="70" t="str">
        <f>sampletable!H1554</f>
        <v>ARISE_SEQ_0074</v>
      </c>
      <c r="I1554" s="70" t="str">
        <f>sampletable!I1554</f>
        <v>NCBN001423</v>
      </c>
      <c r="J1554" s="70">
        <f>sampletable!J1554</f>
        <v>1100006161</v>
      </c>
      <c r="K1554" s="70" t="str">
        <f>sampletable!K1554</f>
        <v>NI104</v>
      </c>
      <c r="L1554" s="70" t="str">
        <f>sampletable!L1554</f>
        <v>B05</v>
      </c>
      <c r="M1554" s="70" t="str">
        <f>sampletable!M1554</f>
        <v>ONT_LepF1+ONT_LCO1490</v>
      </c>
      <c r="N1554" s="70" t="str">
        <f>sampletable!N1554</f>
        <v>#N/A</v>
      </c>
      <c r="O1554" s="70" t="str">
        <f>sampletable!O1554</f>
        <v>ONT_LepR1+ONT_HCO2198</v>
      </c>
      <c r="P1554" s="70" t="str">
        <f>sampletable!P1554</f>
        <v>#N/A</v>
      </c>
      <c r="Q1554" s="70"/>
      <c r="R1554" s="70" t="str">
        <f>sampletable!R1554</f>
        <v>BC34</v>
      </c>
      <c r="S1554" s="70"/>
      <c r="T1554" s="70" t="str">
        <f>sampletable!T1554</f>
        <v>NB17</v>
      </c>
    </row>
    <row r="1555">
      <c r="A1555" s="70"/>
      <c r="B1555" s="70" t="str">
        <f>sampletable!B1555</f>
        <v>RMNH.5128351</v>
      </c>
      <c r="C1555" s="71" t="str">
        <f>sampletable!C1555</f>
        <v>Insect</v>
      </c>
      <c r="D1555" s="71" t="str">
        <f>sampletable!D1555</f>
        <v>COI-5P</v>
      </c>
      <c r="E1555" s="70">
        <f>sampletable!E1555</f>
        <v>658</v>
      </c>
      <c r="F1555" s="70">
        <f>sampletable!F1555</f>
        <v>658</v>
      </c>
      <c r="G1555" s="71" t="str">
        <f>sampletable!G1555</f>
        <v>5. Invertebrate Mitochondrial</v>
      </c>
      <c r="H1555" s="70" t="str">
        <f>sampletable!H1555</f>
        <v>ARISE_SEQ_0074</v>
      </c>
      <c r="I1555" s="70" t="str">
        <f>sampletable!I1555</f>
        <v>NCBN001423</v>
      </c>
      <c r="J1555" s="70">
        <f>sampletable!J1555</f>
        <v>1100006162</v>
      </c>
      <c r="K1555" s="70" t="str">
        <f>sampletable!K1555</f>
        <v>NI104</v>
      </c>
      <c r="L1555" s="70" t="str">
        <f>sampletable!L1555</f>
        <v>B06</v>
      </c>
      <c r="M1555" s="70" t="str">
        <f>sampletable!M1555</f>
        <v>ONT_LepF1+ONT_LCO1490</v>
      </c>
      <c r="N1555" s="70" t="str">
        <f>sampletable!N1555</f>
        <v>#N/A</v>
      </c>
      <c r="O1555" s="70" t="str">
        <f>sampletable!O1555</f>
        <v>ONT_LepR1+ONT_HCO2198</v>
      </c>
      <c r="P1555" s="70" t="str">
        <f>sampletable!P1555</f>
        <v>#N/A</v>
      </c>
      <c r="Q1555" s="70"/>
      <c r="R1555" s="70" t="str">
        <f>sampletable!R1555</f>
        <v>BC42</v>
      </c>
      <c r="S1555" s="70"/>
      <c r="T1555" s="70" t="str">
        <f>sampletable!T1555</f>
        <v>NB17</v>
      </c>
    </row>
    <row r="1556">
      <c r="A1556" s="70"/>
      <c r="B1556" s="70" t="str">
        <f>sampletable!B1556</f>
        <v>RMNH.5128359</v>
      </c>
      <c r="C1556" s="71" t="str">
        <f>sampletable!C1556</f>
        <v>Insect</v>
      </c>
      <c r="D1556" s="71" t="str">
        <f>sampletable!D1556</f>
        <v>COI-5P</v>
      </c>
      <c r="E1556" s="70">
        <f>sampletable!E1556</f>
        <v>658</v>
      </c>
      <c r="F1556" s="70">
        <f>sampletable!F1556</f>
        <v>658</v>
      </c>
      <c r="G1556" s="71" t="str">
        <f>sampletable!G1556</f>
        <v>5. Invertebrate Mitochondrial</v>
      </c>
      <c r="H1556" s="70" t="str">
        <f>sampletable!H1556</f>
        <v>ARISE_SEQ_0074</v>
      </c>
      <c r="I1556" s="70" t="str">
        <f>sampletable!I1556</f>
        <v>NCBN001423</v>
      </c>
      <c r="J1556" s="70">
        <f>sampletable!J1556</f>
        <v>1100006163</v>
      </c>
      <c r="K1556" s="70" t="str">
        <f>sampletable!K1556</f>
        <v>NI104</v>
      </c>
      <c r="L1556" s="70" t="str">
        <f>sampletable!L1556</f>
        <v>B07</v>
      </c>
      <c r="M1556" s="70" t="str">
        <f>sampletable!M1556</f>
        <v>ONT_LepF1+ONT_LCO1490</v>
      </c>
      <c r="N1556" s="70" t="str">
        <f>sampletable!N1556</f>
        <v>#N/A</v>
      </c>
      <c r="O1556" s="70" t="str">
        <f>sampletable!O1556</f>
        <v>ONT_LepR1+ONT_HCO2198</v>
      </c>
      <c r="P1556" s="70" t="str">
        <f>sampletable!P1556</f>
        <v>#N/A</v>
      </c>
      <c r="Q1556" s="70"/>
      <c r="R1556" s="70" t="str">
        <f>sampletable!R1556</f>
        <v>BC50</v>
      </c>
      <c r="S1556" s="70"/>
      <c r="T1556" s="70" t="str">
        <f>sampletable!T1556</f>
        <v>NB17</v>
      </c>
    </row>
    <row r="1557">
      <c r="A1557" s="70"/>
      <c r="B1557" s="70" t="str">
        <f>sampletable!B1557</f>
        <v>RMNH.5128367</v>
      </c>
      <c r="C1557" s="71" t="str">
        <f>sampletable!C1557</f>
        <v>Insect</v>
      </c>
      <c r="D1557" s="71" t="str">
        <f>sampletable!D1557</f>
        <v>COI-5P</v>
      </c>
      <c r="E1557" s="70">
        <f>sampletable!E1557</f>
        <v>658</v>
      </c>
      <c r="F1557" s="70">
        <f>sampletable!F1557</f>
        <v>658</v>
      </c>
      <c r="G1557" s="71" t="str">
        <f>sampletable!G1557</f>
        <v>5. Invertebrate Mitochondrial</v>
      </c>
      <c r="H1557" s="70" t="str">
        <f>sampletable!H1557</f>
        <v>ARISE_SEQ_0074</v>
      </c>
      <c r="I1557" s="70" t="str">
        <f>sampletable!I1557</f>
        <v>NCBN001423</v>
      </c>
      <c r="J1557" s="70">
        <f>sampletable!J1557</f>
        <v>1100006164</v>
      </c>
      <c r="K1557" s="70" t="str">
        <f>sampletable!K1557</f>
        <v>NI104</v>
      </c>
      <c r="L1557" s="70" t="str">
        <f>sampletable!L1557</f>
        <v>B08</v>
      </c>
      <c r="M1557" s="70" t="str">
        <f>sampletable!M1557</f>
        <v>ONT_LepF1+ONT_LCO1490</v>
      </c>
      <c r="N1557" s="70" t="str">
        <f>sampletable!N1557</f>
        <v>#N/A</v>
      </c>
      <c r="O1557" s="70" t="str">
        <f>sampletable!O1557</f>
        <v>ONT_LepR1+ONT_HCO2198</v>
      </c>
      <c r="P1557" s="70" t="str">
        <f>sampletable!P1557</f>
        <v>#N/A</v>
      </c>
      <c r="Q1557" s="70"/>
      <c r="R1557" s="70" t="str">
        <f>sampletable!R1557</f>
        <v>BC58</v>
      </c>
      <c r="S1557" s="70"/>
      <c r="T1557" s="70" t="str">
        <f>sampletable!T1557</f>
        <v>NB17</v>
      </c>
    </row>
    <row r="1558">
      <c r="A1558" s="70"/>
      <c r="B1558" s="70" t="str">
        <f>sampletable!B1558</f>
        <v>RMNH.5128375</v>
      </c>
      <c r="C1558" s="71" t="str">
        <f>sampletable!C1558</f>
        <v>Insect</v>
      </c>
      <c r="D1558" s="71" t="str">
        <f>sampletable!D1558</f>
        <v>COI-5P</v>
      </c>
      <c r="E1558" s="70">
        <f>sampletable!E1558</f>
        <v>658</v>
      </c>
      <c r="F1558" s="70">
        <f>sampletable!F1558</f>
        <v>658</v>
      </c>
      <c r="G1558" s="71" t="str">
        <f>sampletable!G1558</f>
        <v>5. Invertebrate Mitochondrial</v>
      </c>
      <c r="H1558" s="70" t="str">
        <f>sampletable!H1558</f>
        <v>ARISE_SEQ_0074</v>
      </c>
      <c r="I1558" s="70" t="str">
        <f>sampletable!I1558</f>
        <v>NCBN001423</v>
      </c>
      <c r="J1558" s="70">
        <f>sampletable!J1558</f>
        <v>1100006165</v>
      </c>
      <c r="K1558" s="70" t="str">
        <f>sampletable!K1558</f>
        <v>NI104</v>
      </c>
      <c r="L1558" s="70" t="str">
        <f>sampletable!L1558</f>
        <v>B09</v>
      </c>
      <c r="M1558" s="70" t="str">
        <f>sampletable!M1558</f>
        <v>ONT_LepF1+ONT_LCO1490</v>
      </c>
      <c r="N1558" s="70" t="str">
        <f>sampletable!N1558</f>
        <v>#N/A</v>
      </c>
      <c r="O1558" s="70" t="str">
        <f>sampletable!O1558</f>
        <v>ONT_LepR1+ONT_HCO2198</v>
      </c>
      <c r="P1558" s="70" t="str">
        <f>sampletable!P1558</f>
        <v>#N/A</v>
      </c>
      <c r="Q1558" s="70"/>
      <c r="R1558" s="70" t="str">
        <f>sampletable!R1558</f>
        <v>BC66</v>
      </c>
      <c r="S1558" s="70"/>
      <c r="T1558" s="70" t="str">
        <f>sampletable!T1558</f>
        <v>NB17</v>
      </c>
    </row>
    <row r="1559">
      <c r="A1559" s="70"/>
      <c r="B1559" s="70" t="str">
        <f>sampletable!B1559</f>
        <v>RMNH.5128383</v>
      </c>
      <c r="C1559" s="71" t="str">
        <f>sampletable!C1559</f>
        <v>Insect</v>
      </c>
      <c r="D1559" s="71" t="str">
        <f>sampletable!D1559</f>
        <v>COI-5P</v>
      </c>
      <c r="E1559" s="70">
        <f>sampletable!E1559</f>
        <v>658</v>
      </c>
      <c r="F1559" s="70">
        <f>sampletable!F1559</f>
        <v>658</v>
      </c>
      <c r="G1559" s="71" t="str">
        <f>sampletable!G1559</f>
        <v>5. Invertebrate Mitochondrial</v>
      </c>
      <c r="H1559" s="70" t="str">
        <f>sampletable!H1559</f>
        <v>ARISE_SEQ_0074</v>
      </c>
      <c r="I1559" s="70" t="str">
        <f>sampletable!I1559</f>
        <v>NCBN001423</v>
      </c>
      <c r="J1559" s="70">
        <f>sampletable!J1559</f>
        <v>1100006166</v>
      </c>
      <c r="K1559" s="70" t="str">
        <f>sampletable!K1559</f>
        <v>NI104</v>
      </c>
      <c r="L1559" s="70" t="str">
        <f>sampletable!L1559</f>
        <v>B10</v>
      </c>
      <c r="M1559" s="70" t="str">
        <f>sampletable!M1559</f>
        <v>ONT_LepF1+ONT_LCO1490</v>
      </c>
      <c r="N1559" s="70" t="str">
        <f>sampletable!N1559</f>
        <v>#N/A</v>
      </c>
      <c r="O1559" s="70" t="str">
        <f>sampletable!O1559</f>
        <v>ONT_LepR1+ONT_HCO2198</v>
      </c>
      <c r="P1559" s="70" t="str">
        <f>sampletable!P1559</f>
        <v>#N/A</v>
      </c>
      <c r="Q1559" s="70"/>
      <c r="R1559" s="70" t="str">
        <f>sampletable!R1559</f>
        <v>BC74</v>
      </c>
      <c r="S1559" s="70"/>
      <c r="T1559" s="70" t="str">
        <f>sampletable!T1559</f>
        <v>NB17</v>
      </c>
    </row>
    <row r="1560">
      <c r="A1560" s="70"/>
      <c r="B1560" s="70" t="str">
        <f>sampletable!B1560</f>
        <v>RMNH.5128391</v>
      </c>
      <c r="C1560" s="71" t="str">
        <f>sampletable!C1560</f>
        <v>Insect</v>
      </c>
      <c r="D1560" s="71" t="str">
        <f>sampletable!D1560</f>
        <v>COI-5P</v>
      </c>
      <c r="E1560" s="70">
        <f>sampletable!E1560</f>
        <v>658</v>
      </c>
      <c r="F1560" s="70">
        <f>sampletable!F1560</f>
        <v>658</v>
      </c>
      <c r="G1560" s="71" t="str">
        <f>sampletable!G1560</f>
        <v>5. Invertebrate Mitochondrial</v>
      </c>
      <c r="H1560" s="70" t="str">
        <f>sampletable!H1560</f>
        <v>ARISE_SEQ_0074</v>
      </c>
      <c r="I1560" s="70" t="str">
        <f>sampletable!I1560</f>
        <v>NCBN001423</v>
      </c>
      <c r="J1560" s="70">
        <f>sampletable!J1560</f>
        <v>1100006167</v>
      </c>
      <c r="K1560" s="70" t="str">
        <f>sampletable!K1560</f>
        <v>NI104</v>
      </c>
      <c r="L1560" s="70" t="str">
        <f>sampletable!L1560</f>
        <v>B11</v>
      </c>
      <c r="M1560" s="70" t="str">
        <f>sampletable!M1560</f>
        <v>ONT_LepF1+ONT_LCO1490</v>
      </c>
      <c r="N1560" s="70" t="str">
        <f>sampletable!N1560</f>
        <v>#N/A</v>
      </c>
      <c r="O1560" s="70" t="str">
        <f>sampletable!O1560</f>
        <v>ONT_LepR1+ONT_HCO2198</v>
      </c>
      <c r="P1560" s="70" t="str">
        <f>sampletable!P1560</f>
        <v>#N/A</v>
      </c>
      <c r="Q1560" s="70"/>
      <c r="R1560" s="70" t="str">
        <f>sampletable!R1560</f>
        <v>BC82</v>
      </c>
      <c r="S1560" s="70"/>
      <c r="T1560" s="70" t="str">
        <f>sampletable!T1560</f>
        <v>NB17</v>
      </c>
    </row>
    <row r="1561">
      <c r="A1561" s="70"/>
      <c r="B1561" s="70" t="str">
        <f>sampletable!B1561</f>
        <v>RMNH.5128399</v>
      </c>
      <c r="C1561" s="71" t="str">
        <f>sampletable!C1561</f>
        <v>Insect</v>
      </c>
      <c r="D1561" s="71" t="str">
        <f>sampletable!D1561</f>
        <v>COI-5P</v>
      </c>
      <c r="E1561" s="70">
        <f>sampletable!E1561</f>
        <v>658</v>
      </c>
      <c r="F1561" s="70">
        <f>sampletable!F1561</f>
        <v>658</v>
      </c>
      <c r="G1561" s="71" t="str">
        <f>sampletable!G1561</f>
        <v>5. Invertebrate Mitochondrial</v>
      </c>
      <c r="H1561" s="70" t="str">
        <f>sampletable!H1561</f>
        <v>ARISE_SEQ_0074</v>
      </c>
      <c r="I1561" s="70" t="str">
        <f>sampletable!I1561</f>
        <v>NCBN001423</v>
      </c>
      <c r="J1561" s="70">
        <f>sampletable!J1561</f>
        <v>1100006168</v>
      </c>
      <c r="K1561" s="70" t="str">
        <f>sampletable!K1561</f>
        <v>NI104</v>
      </c>
      <c r="L1561" s="70" t="str">
        <f>sampletable!L1561</f>
        <v>B12</v>
      </c>
      <c r="M1561" s="70" t="str">
        <f>sampletable!M1561</f>
        <v>ONT_LepF1+ONT_LCO1490</v>
      </c>
      <c r="N1561" s="70" t="str">
        <f>sampletable!N1561</f>
        <v>#N/A</v>
      </c>
      <c r="O1561" s="70" t="str">
        <f>sampletable!O1561</f>
        <v>ONT_LepR1+ONT_HCO2198</v>
      </c>
      <c r="P1561" s="70" t="str">
        <f>sampletable!P1561</f>
        <v>#N/A</v>
      </c>
      <c r="Q1561" s="70"/>
      <c r="R1561" s="70" t="str">
        <f>sampletable!R1561</f>
        <v>BC90</v>
      </c>
      <c r="S1561" s="70"/>
      <c r="T1561" s="70" t="str">
        <f>sampletable!T1561</f>
        <v>NB17</v>
      </c>
    </row>
    <row r="1562">
      <c r="A1562" s="70"/>
      <c r="B1562" s="70" t="str">
        <f>sampletable!B1562</f>
        <v>RMNH.5127085</v>
      </c>
      <c r="C1562" s="71" t="str">
        <f>sampletable!C1562</f>
        <v>Insect</v>
      </c>
      <c r="D1562" s="71" t="str">
        <f>sampletable!D1562</f>
        <v>COI-5P</v>
      </c>
      <c r="E1562" s="70">
        <f>sampletable!E1562</f>
        <v>658</v>
      </c>
      <c r="F1562" s="70">
        <f>sampletable!F1562</f>
        <v>658</v>
      </c>
      <c r="G1562" s="71" t="str">
        <f>sampletable!G1562</f>
        <v>5. Invertebrate Mitochondrial</v>
      </c>
      <c r="H1562" s="70" t="str">
        <f>sampletable!H1562</f>
        <v>ARISE_SEQ_0074</v>
      </c>
      <c r="I1562" s="70" t="str">
        <f>sampletable!I1562</f>
        <v>NCBN001423</v>
      </c>
      <c r="J1562" s="70">
        <f>sampletable!J1562</f>
        <v>1100006169</v>
      </c>
      <c r="K1562" s="70" t="str">
        <f>sampletable!K1562</f>
        <v>NI104</v>
      </c>
      <c r="L1562" s="70" t="str">
        <f>sampletable!L1562</f>
        <v>C01</v>
      </c>
      <c r="M1562" s="70" t="str">
        <f>sampletable!M1562</f>
        <v>ONT_LepF1+ONT_LCO1490</v>
      </c>
      <c r="N1562" s="70" t="str">
        <f>sampletable!N1562</f>
        <v>#N/A</v>
      </c>
      <c r="O1562" s="70" t="str">
        <f>sampletable!O1562</f>
        <v>ONT_LepR1+ONT_HCO2198</v>
      </c>
      <c r="P1562" s="70" t="str">
        <f>sampletable!P1562</f>
        <v>#N/A</v>
      </c>
      <c r="Q1562" s="70"/>
      <c r="R1562" s="70" t="str">
        <f>sampletable!R1562</f>
        <v>BC03</v>
      </c>
      <c r="S1562" s="70"/>
      <c r="T1562" s="70" t="str">
        <f>sampletable!T1562</f>
        <v>NB17</v>
      </c>
    </row>
    <row r="1563">
      <c r="A1563" s="70"/>
      <c r="B1563" s="70" t="str">
        <f>sampletable!B1563</f>
        <v>RMNH.5126122</v>
      </c>
      <c r="C1563" s="71" t="str">
        <f>sampletable!C1563</f>
        <v>Insect</v>
      </c>
      <c r="D1563" s="71" t="str">
        <f>sampletable!D1563</f>
        <v>COI-5P</v>
      </c>
      <c r="E1563" s="70">
        <f>sampletable!E1563</f>
        <v>658</v>
      </c>
      <c r="F1563" s="70">
        <f>sampletable!F1563</f>
        <v>658</v>
      </c>
      <c r="G1563" s="71" t="str">
        <f>sampletable!G1563</f>
        <v>5. Invertebrate Mitochondrial</v>
      </c>
      <c r="H1563" s="70" t="str">
        <f>sampletable!H1563</f>
        <v>ARISE_SEQ_0074</v>
      </c>
      <c r="I1563" s="70" t="str">
        <f>sampletable!I1563</f>
        <v>NCBN001423</v>
      </c>
      <c r="J1563" s="70">
        <f>sampletable!J1563</f>
        <v>1100006170</v>
      </c>
      <c r="K1563" s="70" t="str">
        <f>sampletable!K1563</f>
        <v>NI104</v>
      </c>
      <c r="L1563" s="70" t="str">
        <f>sampletable!L1563</f>
        <v>C02</v>
      </c>
      <c r="M1563" s="70" t="str">
        <f>sampletable!M1563</f>
        <v>ONT_LepF1+ONT_LCO1490</v>
      </c>
      <c r="N1563" s="70" t="str">
        <f>sampletable!N1563</f>
        <v>#N/A</v>
      </c>
      <c r="O1563" s="70" t="str">
        <f>sampletable!O1563</f>
        <v>ONT_LepR1+ONT_HCO2198</v>
      </c>
      <c r="P1563" s="70" t="str">
        <f>sampletable!P1563</f>
        <v>#N/A</v>
      </c>
      <c r="Q1563" s="70"/>
      <c r="R1563" s="70" t="str">
        <f>sampletable!R1563</f>
        <v>BC11</v>
      </c>
      <c r="S1563" s="70"/>
      <c r="T1563" s="70" t="str">
        <f>sampletable!T1563</f>
        <v>NB17</v>
      </c>
    </row>
    <row r="1564">
      <c r="A1564" s="70"/>
      <c r="B1564" s="70" t="str">
        <f>sampletable!B1564</f>
        <v>RMNH.5115948</v>
      </c>
      <c r="C1564" s="71" t="str">
        <f>sampletable!C1564</f>
        <v>Insect</v>
      </c>
      <c r="D1564" s="71" t="str">
        <f>sampletable!D1564</f>
        <v>COI-5P</v>
      </c>
      <c r="E1564" s="70">
        <f>sampletable!E1564</f>
        <v>658</v>
      </c>
      <c r="F1564" s="70">
        <f>sampletable!F1564</f>
        <v>658</v>
      </c>
      <c r="G1564" s="71" t="str">
        <f>sampletable!G1564</f>
        <v>5. Invertebrate Mitochondrial</v>
      </c>
      <c r="H1564" s="70" t="str">
        <f>sampletable!H1564</f>
        <v>ARISE_SEQ_0074</v>
      </c>
      <c r="I1564" s="70" t="str">
        <f>sampletable!I1564</f>
        <v>NCBN001423</v>
      </c>
      <c r="J1564" s="70">
        <f>sampletable!J1564</f>
        <v>1100006171</v>
      </c>
      <c r="K1564" s="70" t="str">
        <f>sampletable!K1564</f>
        <v>NI104</v>
      </c>
      <c r="L1564" s="70" t="str">
        <f>sampletable!L1564</f>
        <v>C03</v>
      </c>
      <c r="M1564" s="70" t="str">
        <f>sampletable!M1564</f>
        <v>ONT_LepF1+ONT_LCO1490</v>
      </c>
      <c r="N1564" s="70" t="str">
        <f>sampletable!N1564</f>
        <v>#N/A</v>
      </c>
      <c r="O1564" s="70" t="str">
        <f>sampletable!O1564</f>
        <v>ONT_LepR1+ONT_HCO2198</v>
      </c>
      <c r="P1564" s="70" t="str">
        <f>sampletable!P1564</f>
        <v>#N/A</v>
      </c>
      <c r="Q1564" s="70"/>
      <c r="R1564" s="70" t="str">
        <f>sampletable!R1564</f>
        <v>BC19</v>
      </c>
      <c r="S1564" s="70"/>
      <c r="T1564" s="70" t="str">
        <f>sampletable!T1564</f>
        <v>NB17</v>
      </c>
    </row>
    <row r="1565">
      <c r="A1565" s="70"/>
      <c r="B1565" s="70" t="str">
        <f>sampletable!B1565</f>
        <v>RMNH.5128336</v>
      </c>
      <c r="C1565" s="71" t="str">
        <f>sampletable!C1565</f>
        <v>Insect</v>
      </c>
      <c r="D1565" s="71" t="str">
        <f>sampletable!D1565</f>
        <v>COI-5P</v>
      </c>
      <c r="E1565" s="70">
        <f>sampletable!E1565</f>
        <v>658</v>
      </c>
      <c r="F1565" s="70">
        <f>sampletable!F1565</f>
        <v>658</v>
      </c>
      <c r="G1565" s="71" t="str">
        <f>sampletable!G1565</f>
        <v>5. Invertebrate Mitochondrial</v>
      </c>
      <c r="H1565" s="70" t="str">
        <f>sampletable!H1565</f>
        <v>ARISE_SEQ_0074</v>
      </c>
      <c r="I1565" s="70" t="str">
        <f>sampletable!I1565</f>
        <v>NCBN001423</v>
      </c>
      <c r="J1565" s="70">
        <f>sampletable!J1565</f>
        <v>1100006172</v>
      </c>
      <c r="K1565" s="70" t="str">
        <f>sampletable!K1565</f>
        <v>NI104</v>
      </c>
      <c r="L1565" s="70" t="str">
        <f>sampletable!L1565</f>
        <v>C04</v>
      </c>
      <c r="M1565" s="70" t="str">
        <f>sampletable!M1565</f>
        <v>ONT_LepF1+ONT_LCO1490</v>
      </c>
      <c r="N1565" s="70" t="str">
        <f>sampletable!N1565</f>
        <v>#N/A</v>
      </c>
      <c r="O1565" s="70" t="str">
        <f>sampletable!O1565</f>
        <v>ONT_LepR1+ONT_HCO2198</v>
      </c>
      <c r="P1565" s="70" t="str">
        <f>sampletable!P1565</f>
        <v>#N/A</v>
      </c>
      <c r="Q1565" s="70"/>
      <c r="R1565" s="70" t="str">
        <f>sampletable!R1565</f>
        <v>BC27</v>
      </c>
      <c r="S1565" s="70"/>
      <c r="T1565" s="70" t="str">
        <f>sampletable!T1565</f>
        <v>NB17</v>
      </c>
    </row>
    <row r="1566">
      <c r="A1566" s="70"/>
      <c r="B1566" s="70" t="str">
        <f>sampletable!B1566</f>
        <v>RMNH.5128344</v>
      </c>
      <c r="C1566" s="71" t="str">
        <f>sampletable!C1566</f>
        <v>Insect</v>
      </c>
      <c r="D1566" s="71" t="str">
        <f>sampletable!D1566</f>
        <v>COI-5P</v>
      </c>
      <c r="E1566" s="70">
        <f>sampletable!E1566</f>
        <v>658</v>
      </c>
      <c r="F1566" s="70">
        <f>sampletable!F1566</f>
        <v>658</v>
      </c>
      <c r="G1566" s="71" t="str">
        <f>sampletable!G1566</f>
        <v>5. Invertebrate Mitochondrial</v>
      </c>
      <c r="H1566" s="70" t="str">
        <f>sampletable!H1566</f>
        <v>ARISE_SEQ_0074</v>
      </c>
      <c r="I1566" s="70" t="str">
        <f>sampletable!I1566</f>
        <v>NCBN001423</v>
      </c>
      <c r="J1566" s="70">
        <f>sampletable!J1566</f>
        <v>1100006173</v>
      </c>
      <c r="K1566" s="70" t="str">
        <f>sampletable!K1566</f>
        <v>NI104</v>
      </c>
      <c r="L1566" s="70" t="str">
        <f>sampletable!L1566</f>
        <v>C05</v>
      </c>
      <c r="M1566" s="70" t="str">
        <f>sampletable!M1566</f>
        <v>ONT_LepF1+ONT_LCO1490</v>
      </c>
      <c r="N1566" s="70" t="str">
        <f>sampletable!N1566</f>
        <v>#N/A</v>
      </c>
      <c r="O1566" s="70" t="str">
        <f>sampletable!O1566</f>
        <v>ONT_LepR1+ONT_HCO2198</v>
      </c>
      <c r="P1566" s="70" t="str">
        <f>sampletable!P1566</f>
        <v>#N/A</v>
      </c>
      <c r="Q1566" s="70"/>
      <c r="R1566" s="70" t="str">
        <f>sampletable!R1566</f>
        <v>BC35</v>
      </c>
      <c r="S1566" s="70"/>
      <c r="T1566" s="70" t="str">
        <f>sampletable!T1566</f>
        <v>NB17</v>
      </c>
    </row>
    <row r="1567">
      <c r="A1567" s="70"/>
      <c r="B1567" s="70" t="str">
        <f>sampletable!B1567</f>
        <v>RMNH.5128352</v>
      </c>
      <c r="C1567" s="71" t="str">
        <f>sampletable!C1567</f>
        <v>Insect</v>
      </c>
      <c r="D1567" s="71" t="str">
        <f>sampletable!D1567</f>
        <v>COI-5P</v>
      </c>
      <c r="E1567" s="70">
        <f>sampletable!E1567</f>
        <v>658</v>
      </c>
      <c r="F1567" s="70">
        <f>sampletable!F1567</f>
        <v>658</v>
      </c>
      <c r="G1567" s="71" t="str">
        <f>sampletable!G1567</f>
        <v>5. Invertebrate Mitochondrial</v>
      </c>
      <c r="H1567" s="70" t="str">
        <f>sampletable!H1567</f>
        <v>ARISE_SEQ_0074</v>
      </c>
      <c r="I1567" s="70" t="str">
        <f>sampletable!I1567</f>
        <v>NCBN001423</v>
      </c>
      <c r="J1567" s="70">
        <f>sampletable!J1567</f>
        <v>1100006174</v>
      </c>
      <c r="K1567" s="70" t="str">
        <f>sampletable!K1567</f>
        <v>NI104</v>
      </c>
      <c r="L1567" s="70" t="str">
        <f>sampletable!L1567</f>
        <v>C06</v>
      </c>
      <c r="M1567" s="70" t="str">
        <f>sampletable!M1567</f>
        <v>ONT_LepF1+ONT_LCO1490</v>
      </c>
      <c r="N1567" s="70" t="str">
        <f>sampletable!N1567</f>
        <v>#N/A</v>
      </c>
      <c r="O1567" s="70" t="str">
        <f>sampletable!O1567</f>
        <v>ONT_LepR1+ONT_HCO2198</v>
      </c>
      <c r="P1567" s="70" t="str">
        <f>sampletable!P1567</f>
        <v>#N/A</v>
      </c>
      <c r="Q1567" s="70"/>
      <c r="R1567" s="70" t="str">
        <f>sampletable!R1567</f>
        <v>BC43</v>
      </c>
      <c r="S1567" s="70"/>
      <c r="T1567" s="70" t="str">
        <f>sampletable!T1567</f>
        <v>NB17</v>
      </c>
    </row>
    <row r="1568">
      <c r="A1568" s="70"/>
      <c r="B1568" s="70" t="str">
        <f>sampletable!B1568</f>
        <v>RMNH.5128360</v>
      </c>
      <c r="C1568" s="71" t="str">
        <f>sampletable!C1568</f>
        <v>Insect</v>
      </c>
      <c r="D1568" s="71" t="str">
        <f>sampletable!D1568</f>
        <v>COI-5P</v>
      </c>
      <c r="E1568" s="70">
        <f>sampletable!E1568</f>
        <v>658</v>
      </c>
      <c r="F1568" s="70">
        <f>sampletable!F1568</f>
        <v>658</v>
      </c>
      <c r="G1568" s="71" t="str">
        <f>sampletable!G1568</f>
        <v>5. Invertebrate Mitochondrial</v>
      </c>
      <c r="H1568" s="70" t="str">
        <f>sampletable!H1568</f>
        <v>ARISE_SEQ_0074</v>
      </c>
      <c r="I1568" s="70" t="str">
        <f>sampletable!I1568</f>
        <v>NCBN001423</v>
      </c>
      <c r="J1568" s="70">
        <f>sampletable!J1568</f>
        <v>1100006175</v>
      </c>
      <c r="K1568" s="70" t="str">
        <f>sampletable!K1568</f>
        <v>NI104</v>
      </c>
      <c r="L1568" s="70" t="str">
        <f>sampletable!L1568</f>
        <v>C07</v>
      </c>
      <c r="M1568" s="70" t="str">
        <f>sampletable!M1568</f>
        <v>ONT_LepF1+ONT_LCO1490</v>
      </c>
      <c r="N1568" s="70" t="str">
        <f>sampletable!N1568</f>
        <v>#N/A</v>
      </c>
      <c r="O1568" s="70" t="str">
        <f>sampletable!O1568</f>
        <v>ONT_LepR1+ONT_HCO2198</v>
      </c>
      <c r="P1568" s="70" t="str">
        <f>sampletable!P1568</f>
        <v>#N/A</v>
      </c>
      <c r="Q1568" s="70"/>
      <c r="R1568" s="70" t="str">
        <f>sampletable!R1568</f>
        <v>BC51</v>
      </c>
      <c r="S1568" s="70"/>
      <c r="T1568" s="70" t="str">
        <f>sampletable!T1568</f>
        <v>NB17</v>
      </c>
    </row>
    <row r="1569">
      <c r="A1569" s="70"/>
      <c r="B1569" s="70" t="str">
        <f>sampletable!B1569</f>
        <v>RMNH.5128368</v>
      </c>
      <c r="C1569" s="71" t="str">
        <f>sampletable!C1569</f>
        <v>Insect</v>
      </c>
      <c r="D1569" s="71" t="str">
        <f>sampletable!D1569</f>
        <v>COI-5P</v>
      </c>
      <c r="E1569" s="70">
        <f>sampletable!E1569</f>
        <v>658</v>
      </c>
      <c r="F1569" s="70">
        <f>sampletable!F1569</f>
        <v>658</v>
      </c>
      <c r="G1569" s="71" t="str">
        <f>sampletable!G1569</f>
        <v>5. Invertebrate Mitochondrial</v>
      </c>
      <c r="H1569" s="70" t="str">
        <f>sampletable!H1569</f>
        <v>ARISE_SEQ_0074</v>
      </c>
      <c r="I1569" s="70" t="str">
        <f>sampletable!I1569</f>
        <v>NCBN001423</v>
      </c>
      <c r="J1569" s="70">
        <f>sampletable!J1569</f>
        <v>1100006176</v>
      </c>
      <c r="K1569" s="70" t="str">
        <f>sampletable!K1569</f>
        <v>NI104</v>
      </c>
      <c r="L1569" s="70" t="str">
        <f>sampletable!L1569</f>
        <v>C08</v>
      </c>
      <c r="M1569" s="70" t="str">
        <f>sampletable!M1569</f>
        <v>ONT_LepF1+ONT_LCO1490</v>
      </c>
      <c r="N1569" s="70" t="str">
        <f>sampletable!N1569</f>
        <v>#N/A</v>
      </c>
      <c r="O1569" s="70" t="str">
        <f>sampletable!O1569</f>
        <v>ONT_LepR1+ONT_HCO2198</v>
      </c>
      <c r="P1569" s="70" t="str">
        <f>sampletable!P1569</f>
        <v>#N/A</v>
      </c>
      <c r="Q1569" s="70"/>
      <c r="R1569" s="70" t="str">
        <f>sampletable!R1569</f>
        <v>BC59</v>
      </c>
      <c r="S1569" s="70"/>
      <c r="T1569" s="70" t="str">
        <f>sampletable!T1569</f>
        <v>NB17</v>
      </c>
    </row>
    <row r="1570">
      <c r="A1570" s="70"/>
      <c r="B1570" s="70" t="str">
        <f>sampletable!B1570</f>
        <v>RMNH.5128376</v>
      </c>
      <c r="C1570" s="71" t="str">
        <f>sampletable!C1570</f>
        <v>Insect</v>
      </c>
      <c r="D1570" s="71" t="str">
        <f>sampletable!D1570</f>
        <v>COI-5P</v>
      </c>
      <c r="E1570" s="70">
        <f>sampletable!E1570</f>
        <v>658</v>
      </c>
      <c r="F1570" s="70">
        <f>sampletable!F1570</f>
        <v>658</v>
      </c>
      <c r="G1570" s="71" t="str">
        <f>sampletable!G1570</f>
        <v>5. Invertebrate Mitochondrial</v>
      </c>
      <c r="H1570" s="70" t="str">
        <f>sampletable!H1570</f>
        <v>ARISE_SEQ_0074</v>
      </c>
      <c r="I1570" s="70" t="str">
        <f>sampletable!I1570</f>
        <v>NCBN001423</v>
      </c>
      <c r="J1570" s="70">
        <f>sampletable!J1570</f>
        <v>1100006177</v>
      </c>
      <c r="K1570" s="70" t="str">
        <f>sampletable!K1570</f>
        <v>NI104</v>
      </c>
      <c r="L1570" s="70" t="str">
        <f>sampletable!L1570</f>
        <v>C09</v>
      </c>
      <c r="M1570" s="70" t="str">
        <f>sampletable!M1570</f>
        <v>ONT_LepF1+ONT_LCO1490</v>
      </c>
      <c r="N1570" s="70" t="str">
        <f>sampletable!N1570</f>
        <v>#N/A</v>
      </c>
      <c r="O1570" s="70" t="str">
        <f>sampletable!O1570</f>
        <v>ONT_LepR1+ONT_HCO2198</v>
      </c>
      <c r="P1570" s="70" t="str">
        <f>sampletable!P1570</f>
        <v>#N/A</v>
      </c>
      <c r="Q1570" s="70"/>
      <c r="R1570" s="70" t="str">
        <f>sampletable!R1570</f>
        <v>BC67</v>
      </c>
      <c r="S1570" s="70"/>
      <c r="T1570" s="70" t="str">
        <f>sampletable!T1570</f>
        <v>NB17</v>
      </c>
    </row>
    <row r="1571">
      <c r="A1571" s="70"/>
      <c r="B1571" s="70" t="str">
        <f>sampletable!B1571</f>
        <v>RMNH.5128384</v>
      </c>
      <c r="C1571" s="71" t="str">
        <f>sampletable!C1571</f>
        <v>Insect</v>
      </c>
      <c r="D1571" s="71" t="str">
        <f>sampletable!D1571</f>
        <v>COI-5P</v>
      </c>
      <c r="E1571" s="70">
        <f>sampletable!E1571</f>
        <v>658</v>
      </c>
      <c r="F1571" s="70">
        <f>sampletable!F1571</f>
        <v>658</v>
      </c>
      <c r="G1571" s="71" t="str">
        <f>sampletable!G1571</f>
        <v>5. Invertebrate Mitochondrial</v>
      </c>
      <c r="H1571" s="70" t="str">
        <f>sampletable!H1571</f>
        <v>ARISE_SEQ_0074</v>
      </c>
      <c r="I1571" s="70" t="str">
        <f>sampletable!I1571</f>
        <v>NCBN001423</v>
      </c>
      <c r="J1571" s="70">
        <f>sampletable!J1571</f>
        <v>1100006178</v>
      </c>
      <c r="K1571" s="70" t="str">
        <f>sampletable!K1571</f>
        <v>NI104</v>
      </c>
      <c r="L1571" s="70" t="str">
        <f>sampletable!L1571</f>
        <v>C10</v>
      </c>
      <c r="M1571" s="70" t="str">
        <f>sampletable!M1571</f>
        <v>ONT_LepF1+ONT_LCO1490</v>
      </c>
      <c r="N1571" s="70" t="str">
        <f>sampletable!N1571</f>
        <v>#N/A</v>
      </c>
      <c r="O1571" s="70" t="str">
        <f>sampletable!O1571</f>
        <v>ONT_LepR1+ONT_HCO2198</v>
      </c>
      <c r="P1571" s="70" t="str">
        <f>sampletable!P1571</f>
        <v>#N/A</v>
      </c>
      <c r="Q1571" s="70"/>
      <c r="R1571" s="70" t="str">
        <f>sampletable!R1571</f>
        <v>BC75</v>
      </c>
      <c r="S1571" s="70"/>
      <c r="T1571" s="70" t="str">
        <f>sampletable!T1571</f>
        <v>NB17</v>
      </c>
    </row>
    <row r="1572">
      <c r="A1572" s="70"/>
      <c r="B1572" s="70" t="str">
        <f>sampletable!B1572</f>
        <v>RMNH.5128392</v>
      </c>
      <c r="C1572" s="71" t="str">
        <f>sampletable!C1572</f>
        <v>Insect</v>
      </c>
      <c r="D1572" s="71" t="str">
        <f>sampletable!D1572</f>
        <v>COI-5P</v>
      </c>
      <c r="E1572" s="70">
        <f>sampletable!E1572</f>
        <v>658</v>
      </c>
      <c r="F1572" s="70">
        <f>sampletable!F1572</f>
        <v>658</v>
      </c>
      <c r="G1572" s="71" t="str">
        <f>sampletable!G1572</f>
        <v>5. Invertebrate Mitochondrial</v>
      </c>
      <c r="H1572" s="70" t="str">
        <f>sampletable!H1572</f>
        <v>ARISE_SEQ_0074</v>
      </c>
      <c r="I1572" s="70" t="str">
        <f>sampletable!I1572</f>
        <v>NCBN001423</v>
      </c>
      <c r="J1572" s="70">
        <f>sampletable!J1572</f>
        <v>1100006179</v>
      </c>
      <c r="K1572" s="70" t="str">
        <f>sampletable!K1572</f>
        <v>NI104</v>
      </c>
      <c r="L1572" s="70" t="str">
        <f>sampletable!L1572</f>
        <v>C11</v>
      </c>
      <c r="M1572" s="70" t="str">
        <f>sampletable!M1572</f>
        <v>ONT_LepF1+ONT_LCO1490</v>
      </c>
      <c r="N1572" s="70" t="str">
        <f>sampletable!N1572</f>
        <v>#N/A</v>
      </c>
      <c r="O1572" s="70" t="str">
        <f>sampletable!O1572</f>
        <v>ONT_LepR1+ONT_HCO2198</v>
      </c>
      <c r="P1572" s="70" t="str">
        <f>sampletable!P1572</f>
        <v>#N/A</v>
      </c>
      <c r="Q1572" s="70"/>
      <c r="R1572" s="70" t="str">
        <f>sampletable!R1572</f>
        <v>BC83</v>
      </c>
      <c r="S1572" s="70"/>
      <c r="T1572" s="70" t="str">
        <f>sampletable!T1572</f>
        <v>NB17</v>
      </c>
    </row>
    <row r="1573">
      <c r="A1573" s="70"/>
      <c r="B1573" s="70" t="str">
        <f>sampletable!B1573</f>
        <v>RMNH.5128400</v>
      </c>
      <c r="C1573" s="71" t="str">
        <f>sampletable!C1573</f>
        <v>Insect</v>
      </c>
      <c r="D1573" s="71" t="str">
        <f>sampletable!D1573</f>
        <v>COI-5P</v>
      </c>
      <c r="E1573" s="70">
        <f>sampletable!E1573</f>
        <v>658</v>
      </c>
      <c r="F1573" s="70">
        <f>sampletable!F1573</f>
        <v>658</v>
      </c>
      <c r="G1573" s="71" t="str">
        <f>sampletable!G1573</f>
        <v>5. Invertebrate Mitochondrial</v>
      </c>
      <c r="H1573" s="70" t="str">
        <f>sampletable!H1573</f>
        <v>ARISE_SEQ_0074</v>
      </c>
      <c r="I1573" s="70" t="str">
        <f>sampletable!I1573</f>
        <v>NCBN001423</v>
      </c>
      <c r="J1573" s="70">
        <f>sampletable!J1573</f>
        <v>1100006180</v>
      </c>
      <c r="K1573" s="70" t="str">
        <f>sampletable!K1573</f>
        <v>NI104</v>
      </c>
      <c r="L1573" s="70" t="str">
        <f>sampletable!L1573</f>
        <v>C12</v>
      </c>
      <c r="M1573" s="70" t="str">
        <f>sampletable!M1573</f>
        <v>ONT_LepF1+ONT_LCO1490</v>
      </c>
      <c r="N1573" s="70" t="str">
        <f>sampletable!N1573</f>
        <v>#N/A</v>
      </c>
      <c r="O1573" s="70" t="str">
        <f>sampletable!O1573</f>
        <v>ONT_LepR1+ONT_HCO2198</v>
      </c>
      <c r="P1573" s="70" t="str">
        <f>sampletable!P1573</f>
        <v>#N/A</v>
      </c>
      <c r="Q1573" s="70"/>
      <c r="R1573" s="70" t="str">
        <f>sampletable!R1573</f>
        <v>BC91</v>
      </c>
      <c r="S1573" s="70"/>
      <c r="T1573" s="70" t="str">
        <f>sampletable!T1573</f>
        <v>NB17</v>
      </c>
    </row>
    <row r="1574">
      <c r="A1574" s="70"/>
      <c r="B1574" s="70" t="str">
        <f>sampletable!B1574</f>
        <v>RMNH.5116742.2</v>
      </c>
      <c r="C1574" s="71" t="str">
        <f>sampletable!C1574</f>
        <v>Insect</v>
      </c>
      <c r="D1574" s="71" t="str">
        <f>sampletable!D1574</f>
        <v>COI-5P</v>
      </c>
      <c r="E1574" s="70">
        <f>sampletable!E1574</f>
        <v>658</v>
      </c>
      <c r="F1574" s="70">
        <f>sampletable!F1574</f>
        <v>658</v>
      </c>
      <c r="G1574" s="71" t="str">
        <f>sampletable!G1574</f>
        <v>5. Invertebrate Mitochondrial</v>
      </c>
      <c r="H1574" s="70" t="str">
        <f>sampletable!H1574</f>
        <v>ARISE_SEQ_0074</v>
      </c>
      <c r="I1574" s="70" t="str">
        <f>sampletable!I1574</f>
        <v>NCBN001423</v>
      </c>
      <c r="J1574" s="70">
        <f>sampletable!J1574</f>
        <v>1100006181</v>
      </c>
      <c r="K1574" s="70" t="str">
        <f>sampletable!K1574</f>
        <v>NI104</v>
      </c>
      <c r="L1574" s="70" t="str">
        <f>sampletable!L1574</f>
        <v>D01</v>
      </c>
      <c r="M1574" s="70" t="str">
        <f>sampletable!M1574</f>
        <v>ONT_LepF1+ONT_LCO1490</v>
      </c>
      <c r="N1574" s="70" t="str">
        <f>sampletable!N1574</f>
        <v>#N/A</v>
      </c>
      <c r="O1574" s="70" t="str">
        <f>sampletable!O1574</f>
        <v>ONT_LepR1+ONT_HCO2198</v>
      </c>
      <c r="P1574" s="70" t="str">
        <f>sampletable!P1574</f>
        <v>#N/A</v>
      </c>
      <c r="Q1574" s="70"/>
      <c r="R1574" s="70" t="str">
        <f>sampletable!R1574</f>
        <v>BC04</v>
      </c>
      <c r="S1574" s="70"/>
      <c r="T1574" s="70" t="str">
        <f>sampletable!T1574</f>
        <v>NB17</v>
      </c>
    </row>
    <row r="1575">
      <c r="A1575" s="70"/>
      <c r="B1575" s="70" t="str">
        <f>sampletable!B1575</f>
        <v>RMNH.5115949</v>
      </c>
      <c r="C1575" s="71" t="str">
        <f>sampletable!C1575</f>
        <v>Insect</v>
      </c>
      <c r="D1575" s="71" t="str">
        <f>sampletable!D1575</f>
        <v>COI-5P</v>
      </c>
      <c r="E1575" s="70">
        <f>sampletable!E1575</f>
        <v>658</v>
      </c>
      <c r="F1575" s="70">
        <f>sampletable!F1575</f>
        <v>658</v>
      </c>
      <c r="G1575" s="71" t="str">
        <f>sampletable!G1575</f>
        <v>5. Invertebrate Mitochondrial</v>
      </c>
      <c r="H1575" s="70" t="str">
        <f>sampletable!H1575</f>
        <v>ARISE_SEQ_0074</v>
      </c>
      <c r="I1575" s="70" t="str">
        <f>sampletable!I1575</f>
        <v>NCBN001423</v>
      </c>
      <c r="J1575" s="70">
        <f>sampletable!J1575</f>
        <v>1100006182</v>
      </c>
      <c r="K1575" s="70" t="str">
        <f>sampletable!K1575</f>
        <v>NI104</v>
      </c>
      <c r="L1575" s="70" t="str">
        <f>sampletable!L1575</f>
        <v>D02</v>
      </c>
      <c r="M1575" s="70" t="str">
        <f>sampletable!M1575</f>
        <v>ONT_LepF1+ONT_LCO1490</v>
      </c>
      <c r="N1575" s="70" t="str">
        <f>sampletable!N1575</f>
        <v>#N/A</v>
      </c>
      <c r="O1575" s="70" t="str">
        <f>sampletable!O1575</f>
        <v>ONT_LepR1+ONT_HCO2198</v>
      </c>
      <c r="P1575" s="70" t="str">
        <f>sampletable!P1575</f>
        <v>#N/A</v>
      </c>
      <c r="Q1575" s="70"/>
      <c r="R1575" s="70" t="str">
        <f>sampletable!R1575</f>
        <v>BC12</v>
      </c>
      <c r="S1575" s="70"/>
      <c r="T1575" s="70" t="str">
        <f>sampletable!T1575</f>
        <v>NB17</v>
      </c>
    </row>
    <row r="1576">
      <c r="A1576" s="70"/>
      <c r="B1576" s="70" t="str">
        <f>sampletable!B1576</f>
        <v>RMNH.5115708</v>
      </c>
      <c r="C1576" s="71" t="str">
        <f>sampletable!C1576</f>
        <v>Insect</v>
      </c>
      <c r="D1576" s="71" t="str">
        <f>sampletable!D1576</f>
        <v>COI-5P</v>
      </c>
      <c r="E1576" s="70">
        <f>sampletable!E1576</f>
        <v>658</v>
      </c>
      <c r="F1576" s="70">
        <f>sampletable!F1576</f>
        <v>658</v>
      </c>
      <c r="G1576" s="71" t="str">
        <f>sampletable!G1576</f>
        <v>5. Invertebrate Mitochondrial</v>
      </c>
      <c r="H1576" s="70" t="str">
        <f>sampletable!H1576</f>
        <v>ARISE_SEQ_0074</v>
      </c>
      <c r="I1576" s="70" t="str">
        <f>sampletable!I1576</f>
        <v>NCBN001423</v>
      </c>
      <c r="J1576" s="70">
        <f>sampletable!J1576</f>
        <v>1100006183</v>
      </c>
      <c r="K1576" s="70" t="str">
        <f>sampletable!K1576</f>
        <v>NI104</v>
      </c>
      <c r="L1576" s="70" t="str">
        <f>sampletable!L1576</f>
        <v>D03</v>
      </c>
      <c r="M1576" s="70" t="str">
        <f>sampletable!M1576</f>
        <v>ONT_LepF1+ONT_LCO1490</v>
      </c>
      <c r="N1576" s="70" t="str">
        <f>sampletable!N1576</f>
        <v>#N/A</v>
      </c>
      <c r="O1576" s="70" t="str">
        <f>sampletable!O1576</f>
        <v>ONT_LepR1+ONT_HCO2198</v>
      </c>
      <c r="P1576" s="70" t="str">
        <f>sampletable!P1576</f>
        <v>#N/A</v>
      </c>
      <c r="Q1576" s="70"/>
      <c r="R1576" s="70" t="str">
        <f>sampletable!R1576</f>
        <v>BC20</v>
      </c>
      <c r="S1576" s="70"/>
      <c r="T1576" s="70" t="str">
        <f>sampletable!T1576</f>
        <v>NB17</v>
      </c>
    </row>
    <row r="1577">
      <c r="A1577" s="70"/>
      <c r="B1577" s="70" t="str">
        <f>sampletable!B1577</f>
        <v>RMNH.5128337</v>
      </c>
      <c r="C1577" s="71" t="str">
        <f>sampletable!C1577</f>
        <v>Insect</v>
      </c>
      <c r="D1577" s="71" t="str">
        <f>sampletable!D1577</f>
        <v>COI-5P</v>
      </c>
      <c r="E1577" s="70">
        <f>sampletable!E1577</f>
        <v>658</v>
      </c>
      <c r="F1577" s="70">
        <f>sampletable!F1577</f>
        <v>658</v>
      </c>
      <c r="G1577" s="71" t="str">
        <f>sampletable!G1577</f>
        <v>5. Invertebrate Mitochondrial</v>
      </c>
      <c r="H1577" s="70" t="str">
        <f>sampletable!H1577</f>
        <v>ARISE_SEQ_0074</v>
      </c>
      <c r="I1577" s="70" t="str">
        <f>sampletable!I1577</f>
        <v>NCBN001423</v>
      </c>
      <c r="J1577" s="70">
        <f>sampletable!J1577</f>
        <v>1100006184</v>
      </c>
      <c r="K1577" s="70" t="str">
        <f>sampletable!K1577</f>
        <v>NI104</v>
      </c>
      <c r="L1577" s="70" t="str">
        <f>sampletable!L1577</f>
        <v>D04</v>
      </c>
      <c r="M1577" s="70" t="str">
        <f>sampletable!M1577</f>
        <v>ONT_LepF1+ONT_LCO1490</v>
      </c>
      <c r="N1577" s="70" t="str">
        <f>sampletable!N1577</f>
        <v>#N/A</v>
      </c>
      <c r="O1577" s="70" t="str">
        <f>sampletable!O1577</f>
        <v>ONT_LepR1+ONT_HCO2198</v>
      </c>
      <c r="P1577" s="70" t="str">
        <f>sampletable!P1577</f>
        <v>#N/A</v>
      </c>
      <c r="Q1577" s="70"/>
      <c r="R1577" s="70" t="str">
        <f>sampletable!R1577</f>
        <v>BC28</v>
      </c>
      <c r="S1577" s="70"/>
      <c r="T1577" s="70" t="str">
        <f>sampletable!T1577</f>
        <v>NB17</v>
      </c>
    </row>
    <row r="1578">
      <c r="A1578" s="70"/>
      <c r="B1578" s="70" t="str">
        <f>sampletable!B1578</f>
        <v>RMNH.5128345</v>
      </c>
      <c r="C1578" s="71" t="str">
        <f>sampletable!C1578</f>
        <v>Insect</v>
      </c>
      <c r="D1578" s="71" t="str">
        <f>sampletable!D1578</f>
        <v>COI-5P</v>
      </c>
      <c r="E1578" s="70">
        <f>sampletable!E1578</f>
        <v>658</v>
      </c>
      <c r="F1578" s="70">
        <f>sampletable!F1578</f>
        <v>658</v>
      </c>
      <c r="G1578" s="71" t="str">
        <f>sampletable!G1578</f>
        <v>5. Invertebrate Mitochondrial</v>
      </c>
      <c r="H1578" s="70" t="str">
        <f>sampletable!H1578</f>
        <v>ARISE_SEQ_0074</v>
      </c>
      <c r="I1578" s="70" t="str">
        <f>sampletable!I1578</f>
        <v>NCBN001423</v>
      </c>
      <c r="J1578" s="70">
        <f>sampletable!J1578</f>
        <v>1100006185</v>
      </c>
      <c r="K1578" s="70" t="str">
        <f>sampletable!K1578</f>
        <v>NI104</v>
      </c>
      <c r="L1578" s="70" t="str">
        <f>sampletable!L1578</f>
        <v>D05</v>
      </c>
      <c r="M1578" s="70" t="str">
        <f>sampletable!M1578</f>
        <v>ONT_LepF1+ONT_LCO1490</v>
      </c>
      <c r="N1578" s="70" t="str">
        <f>sampletable!N1578</f>
        <v>#N/A</v>
      </c>
      <c r="O1578" s="70" t="str">
        <f>sampletable!O1578</f>
        <v>ONT_LepR1+ONT_HCO2198</v>
      </c>
      <c r="P1578" s="70" t="str">
        <f>sampletable!P1578</f>
        <v>#N/A</v>
      </c>
      <c r="Q1578" s="70"/>
      <c r="R1578" s="70" t="str">
        <f>sampletable!R1578</f>
        <v>BC36</v>
      </c>
      <c r="S1578" s="70"/>
      <c r="T1578" s="70" t="str">
        <f>sampletable!T1578</f>
        <v>NB17</v>
      </c>
    </row>
    <row r="1579">
      <c r="A1579" s="70"/>
      <c r="B1579" s="70" t="str">
        <f>sampletable!B1579</f>
        <v>RMNH.5128353</v>
      </c>
      <c r="C1579" s="71" t="str">
        <f>sampletable!C1579</f>
        <v>Insect</v>
      </c>
      <c r="D1579" s="71" t="str">
        <f>sampletable!D1579</f>
        <v>COI-5P</v>
      </c>
      <c r="E1579" s="70">
        <f>sampletable!E1579</f>
        <v>658</v>
      </c>
      <c r="F1579" s="70">
        <f>sampletable!F1579</f>
        <v>658</v>
      </c>
      <c r="G1579" s="71" t="str">
        <f>sampletable!G1579</f>
        <v>5. Invertebrate Mitochondrial</v>
      </c>
      <c r="H1579" s="70" t="str">
        <f>sampletable!H1579</f>
        <v>ARISE_SEQ_0074</v>
      </c>
      <c r="I1579" s="70" t="str">
        <f>sampletable!I1579</f>
        <v>NCBN001423</v>
      </c>
      <c r="J1579" s="70">
        <f>sampletable!J1579</f>
        <v>1100006186</v>
      </c>
      <c r="K1579" s="70" t="str">
        <f>sampletable!K1579</f>
        <v>NI104</v>
      </c>
      <c r="L1579" s="70" t="str">
        <f>sampletable!L1579</f>
        <v>D06</v>
      </c>
      <c r="M1579" s="70" t="str">
        <f>sampletable!M1579</f>
        <v>ONT_LepF1+ONT_LCO1490</v>
      </c>
      <c r="N1579" s="70" t="str">
        <f>sampletable!N1579</f>
        <v>#N/A</v>
      </c>
      <c r="O1579" s="70" t="str">
        <f>sampletable!O1579</f>
        <v>ONT_LepR1+ONT_HCO2198</v>
      </c>
      <c r="P1579" s="70" t="str">
        <f>sampletable!P1579</f>
        <v>#N/A</v>
      </c>
      <c r="Q1579" s="70"/>
      <c r="R1579" s="70" t="str">
        <f>sampletable!R1579</f>
        <v>BC44</v>
      </c>
      <c r="S1579" s="70"/>
      <c r="T1579" s="70" t="str">
        <f>sampletable!T1579</f>
        <v>NB17</v>
      </c>
    </row>
    <row r="1580">
      <c r="A1580" s="70"/>
      <c r="B1580" s="70" t="str">
        <f>sampletable!B1580</f>
        <v>RMNH.5128361</v>
      </c>
      <c r="C1580" s="71" t="str">
        <f>sampletable!C1580</f>
        <v>Insect</v>
      </c>
      <c r="D1580" s="71" t="str">
        <f>sampletable!D1580</f>
        <v>COI-5P</v>
      </c>
      <c r="E1580" s="70">
        <f>sampletable!E1580</f>
        <v>658</v>
      </c>
      <c r="F1580" s="70">
        <f>sampletable!F1580</f>
        <v>658</v>
      </c>
      <c r="G1580" s="71" t="str">
        <f>sampletable!G1580</f>
        <v>5. Invertebrate Mitochondrial</v>
      </c>
      <c r="H1580" s="70" t="str">
        <f>sampletable!H1580</f>
        <v>ARISE_SEQ_0074</v>
      </c>
      <c r="I1580" s="70" t="str">
        <f>sampletable!I1580</f>
        <v>NCBN001423</v>
      </c>
      <c r="J1580" s="70">
        <f>sampletable!J1580</f>
        <v>1100006187</v>
      </c>
      <c r="K1580" s="70" t="str">
        <f>sampletable!K1580</f>
        <v>NI104</v>
      </c>
      <c r="L1580" s="70" t="str">
        <f>sampletable!L1580</f>
        <v>D07</v>
      </c>
      <c r="M1580" s="70" t="str">
        <f>sampletable!M1580</f>
        <v>ONT_LepF1+ONT_LCO1490</v>
      </c>
      <c r="N1580" s="70" t="str">
        <f>sampletable!N1580</f>
        <v>#N/A</v>
      </c>
      <c r="O1580" s="70" t="str">
        <f>sampletable!O1580</f>
        <v>ONT_LepR1+ONT_HCO2198</v>
      </c>
      <c r="P1580" s="70" t="str">
        <f>sampletable!P1580</f>
        <v>#N/A</v>
      </c>
      <c r="Q1580" s="70"/>
      <c r="R1580" s="70" t="str">
        <f>sampletable!R1580</f>
        <v>BC52</v>
      </c>
      <c r="S1580" s="70"/>
      <c r="T1580" s="70" t="str">
        <f>sampletable!T1580</f>
        <v>NB17</v>
      </c>
    </row>
    <row r="1581">
      <c r="A1581" s="70"/>
      <c r="B1581" s="70" t="str">
        <f>sampletable!B1581</f>
        <v>RMNH.5128369</v>
      </c>
      <c r="C1581" s="71" t="str">
        <f>sampletable!C1581</f>
        <v>Insect</v>
      </c>
      <c r="D1581" s="71" t="str">
        <f>sampletable!D1581</f>
        <v>COI-5P</v>
      </c>
      <c r="E1581" s="70">
        <f>sampletable!E1581</f>
        <v>658</v>
      </c>
      <c r="F1581" s="70">
        <f>sampletable!F1581</f>
        <v>658</v>
      </c>
      <c r="G1581" s="71" t="str">
        <f>sampletable!G1581</f>
        <v>5. Invertebrate Mitochondrial</v>
      </c>
      <c r="H1581" s="70" t="str">
        <f>sampletable!H1581</f>
        <v>ARISE_SEQ_0074</v>
      </c>
      <c r="I1581" s="70" t="str">
        <f>sampletable!I1581</f>
        <v>NCBN001423</v>
      </c>
      <c r="J1581" s="70">
        <f>sampletable!J1581</f>
        <v>1100006188</v>
      </c>
      <c r="K1581" s="70" t="str">
        <f>sampletable!K1581</f>
        <v>NI104</v>
      </c>
      <c r="L1581" s="70" t="str">
        <f>sampletable!L1581</f>
        <v>D08</v>
      </c>
      <c r="M1581" s="70" t="str">
        <f>sampletable!M1581</f>
        <v>ONT_LepF1+ONT_LCO1490</v>
      </c>
      <c r="N1581" s="70" t="str">
        <f>sampletable!N1581</f>
        <v>#N/A</v>
      </c>
      <c r="O1581" s="70" t="str">
        <f>sampletable!O1581</f>
        <v>ONT_LepR1+ONT_HCO2198</v>
      </c>
      <c r="P1581" s="70" t="str">
        <f>sampletable!P1581</f>
        <v>#N/A</v>
      </c>
      <c r="Q1581" s="70"/>
      <c r="R1581" s="70" t="str">
        <f>sampletable!R1581</f>
        <v>BC60</v>
      </c>
      <c r="S1581" s="70"/>
      <c r="T1581" s="70" t="str">
        <f>sampletable!T1581</f>
        <v>NB17</v>
      </c>
    </row>
    <row r="1582">
      <c r="A1582" s="70"/>
      <c r="B1582" s="70" t="str">
        <f>sampletable!B1582</f>
        <v>RMNH.5128377</v>
      </c>
      <c r="C1582" s="71" t="str">
        <f>sampletable!C1582</f>
        <v>Insect</v>
      </c>
      <c r="D1582" s="71" t="str">
        <f>sampletable!D1582</f>
        <v>COI-5P</v>
      </c>
      <c r="E1582" s="70">
        <f>sampletable!E1582</f>
        <v>658</v>
      </c>
      <c r="F1582" s="70">
        <f>sampletable!F1582</f>
        <v>658</v>
      </c>
      <c r="G1582" s="71" t="str">
        <f>sampletable!G1582</f>
        <v>5. Invertebrate Mitochondrial</v>
      </c>
      <c r="H1582" s="70" t="str">
        <f>sampletable!H1582</f>
        <v>ARISE_SEQ_0074</v>
      </c>
      <c r="I1582" s="70" t="str">
        <f>sampletable!I1582</f>
        <v>NCBN001423</v>
      </c>
      <c r="J1582" s="70">
        <f>sampletable!J1582</f>
        <v>1100006189</v>
      </c>
      <c r="K1582" s="70" t="str">
        <f>sampletable!K1582</f>
        <v>NI104</v>
      </c>
      <c r="L1582" s="70" t="str">
        <f>sampletable!L1582</f>
        <v>D09</v>
      </c>
      <c r="M1582" s="70" t="str">
        <f>sampletable!M1582</f>
        <v>ONT_LepF1+ONT_LCO1490</v>
      </c>
      <c r="N1582" s="70" t="str">
        <f>sampletable!N1582</f>
        <v>#N/A</v>
      </c>
      <c r="O1582" s="70" t="str">
        <f>sampletable!O1582</f>
        <v>ONT_LepR1+ONT_HCO2198</v>
      </c>
      <c r="P1582" s="70" t="str">
        <f>sampletable!P1582</f>
        <v>#N/A</v>
      </c>
      <c r="Q1582" s="70"/>
      <c r="R1582" s="70" t="str">
        <f>sampletable!R1582</f>
        <v>BC68</v>
      </c>
      <c r="S1582" s="70"/>
      <c r="T1582" s="70" t="str">
        <f>sampletable!T1582</f>
        <v>NB17</v>
      </c>
    </row>
    <row r="1583">
      <c r="A1583" s="70"/>
      <c r="B1583" s="70" t="str">
        <f>sampletable!B1583</f>
        <v>RMNH.5128385</v>
      </c>
      <c r="C1583" s="71" t="str">
        <f>sampletable!C1583</f>
        <v>Insect</v>
      </c>
      <c r="D1583" s="71" t="str">
        <f>sampletable!D1583</f>
        <v>COI-5P</v>
      </c>
      <c r="E1583" s="70">
        <f>sampletable!E1583</f>
        <v>658</v>
      </c>
      <c r="F1583" s="70">
        <f>sampletable!F1583</f>
        <v>658</v>
      </c>
      <c r="G1583" s="71" t="str">
        <f>sampletable!G1583</f>
        <v>5. Invertebrate Mitochondrial</v>
      </c>
      <c r="H1583" s="70" t="str">
        <f>sampletable!H1583</f>
        <v>ARISE_SEQ_0074</v>
      </c>
      <c r="I1583" s="70" t="str">
        <f>sampletable!I1583</f>
        <v>NCBN001423</v>
      </c>
      <c r="J1583" s="70">
        <f>sampletable!J1583</f>
        <v>1100006190</v>
      </c>
      <c r="K1583" s="70" t="str">
        <f>sampletable!K1583</f>
        <v>NI104</v>
      </c>
      <c r="L1583" s="70" t="str">
        <f>sampletable!L1583</f>
        <v>D10</v>
      </c>
      <c r="M1583" s="70" t="str">
        <f>sampletable!M1583</f>
        <v>ONT_LepF1+ONT_LCO1490</v>
      </c>
      <c r="N1583" s="70" t="str">
        <f>sampletable!N1583</f>
        <v>#N/A</v>
      </c>
      <c r="O1583" s="70" t="str">
        <f>sampletable!O1583</f>
        <v>ONT_LepR1+ONT_HCO2198</v>
      </c>
      <c r="P1583" s="70" t="str">
        <f>sampletable!P1583</f>
        <v>#N/A</v>
      </c>
      <c r="Q1583" s="70"/>
      <c r="R1583" s="70" t="str">
        <f>sampletable!R1583</f>
        <v>BC76</v>
      </c>
      <c r="S1583" s="70"/>
      <c r="T1583" s="70" t="str">
        <f>sampletable!T1583</f>
        <v>NB17</v>
      </c>
    </row>
    <row r="1584">
      <c r="A1584" s="70"/>
      <c r="B1584" s="70" t="str">
        <f>sampletable!B1584</f>
        <v>RMNH.5128393</v>
      </c>
      <c r="C1584" s="71" t="str">
        <f>sampletable!C1584</f>
        <v>Insect</v>
      </c>
      <c r="D1584" s="71" t="str">
        <f>sampletable!D1584</f>
        <v>COI-5P</v>
      </c>
      <c r="E1584" s="70">
        <f>sampletable!E1584</f>
        <v>658</v>
      </c>
      <c r="F1584" s="70">
        <f>sampletable!F1584</f>
        <v>658</v>
      </c>
      <c r="G1584" s="71" t="str">
        <f>sampletable!G1584</f>
        <v>5. Invertebrate Mitochondrial</v>
      </c>
      <c r="H1584" s="70" t="str">
        <f>sampletable!H1584</f>
        <v>ARISE_SEQ_0074</v>
      </c>
      <c r="I1584" s="70" t="str">
        <f>sampletable!I1584</f>
        <v>NCBN001423</v>
      </c>
      <c r="J1584" s="70">
        <f>sampletable!J1584</f>
        <v>1100006191</v>
      </c>
      <c r="K1584" s="70" t="str">
        <f>sampletable!K1584</f>
        <v>NI104</v>
      </c>
      <c r="L1584" s="70" t="str">
        <f>sampletable!L1584</f>
        <v>D11</v>
      </c>
      <c r="M1584" s="70" t="str">
        <f>sampletable!M1584</f>
        <v>ONT_LepF1+ONT_LCO1490</v>
      </c>
      <c r="N1584" s="70" t="str">
        <f>sampletable!N1584</f>
        <v>#N/A</v>
      </c>
      <c r="O1584" s="70" t="str">
        <f>sampletable!O1584</f>
        <v>ONT_LepR1+ONT_HCO2198</v>
      </c>
      <c r="P1584" s="70" t="str">
        <f>sampletable!P1584</f>
        <v>#N/A</v>
      </c>
      <c r="Q1584" s="70"/>
      <c r="R1584" s="70" t="str">
        <f>sampletable!R1584</f>
        <v>BC84</v>
      </c>
      <c r="S1584" s="70"/>
      <c r="T1584" s="70" t="str">
        <f>sampletable!T1584</f>
        <v>NB17</v>
      </c>
    </row>
    <row r="1585">
      <c r="A1585" s="70"/>
      <c r="B1585" s="70" t="str">
        <f>sampletable!B1585</f>
        <v>RMNH.5128401</v>
      </c>
      <c r="C1585" s="71" t="str">
        <f>sampletable!C1585</f>
        <v>Insect</v>
      </c>
      <c r="D1585" s="71" t="str">
        <f>sampletable!D1585</f>
        <v>COI-5P</v>
      </c>
      <c r="E1585" s="70">
        <f>sampletable!E1585</f>
        <v>658</v>
      </c>
      <c r="F1585" s="70">
        <f>sampletable!F1585</f>
        <v>658</v>
      </c>
      <c r="G1585" s="71" t="str">
        <f>sampletable!G1585</f>
        <v>5. Invertebrate Mitochondrial</v>
      </c>
      <c r="H1585" s="70" t="str">
        <f>sampletable!H1585</f>
        <v>ARISE_SEQ_0074</v>
      </c>
      <c r="I1585" s="70" t="str">
        <f>sampletable!I1585</f>
        <v>NCBN001423</v>
      </c>
      <c r="J1585" s="70">
        <f>sampletable!J1585</f>
        <v>1100006192</v>
      </c>
      <c r="K1585" s="70" t="str">
        <f>sampletable!K1585</f>
        <v>NI104</v>
      </c>
      <c r="L1585" s="70" t="str">
        <f>sampletable!L1585</f>
        <v>D12</v>
      </c>
      <c r="M1585" s="70" t="str">
        <f>sampletable!M1585</f>
        <v>ONT_LepF1+ONT_LCO1490</v>
      </c>
      <c r="N1585" s="70" t="str">
        <f>sampletable!N1585</f>
        <v>#N/A</v>
      </c>
      <c r="O1585" s="70" t="str">
        <f>sampletable!O1585</f>
        <v>ONT_LepR1+ONT_HCO2198</v>
      </c>
      <c r="P1585" s="70" t="str">
        <f>sampletable!P1585</f>
        <v>#N/A</v>
      </c>
      <c r="Q1585" s="70"/>
      <c r="R1585" s="70" t="str">
        <f>sampletable!R1585</f>
        <v>BC92</v>
      </c>
      <c r="S1585" s="70"/>
      <c r="T1585" s="70" t="str">
        <f>sampletable!T1585</f>
        <v>NB17</v>
      </c>
    </row>
    <row r="1586">
      <c r="A1586" s="70"/>
      <c r="B1586" s="70" t="str">
        <f>sampletable!B1586</f>
        <v>RMNH.5116827.2</v>
      </c>
      <c r="C1586" s="71" t="str">
        <f>sampletable!C1586</f>
        <v>Insect</v>
      </c>
      <c r="D1586" s="71" t="str">
        <f>sampletable!D1586</f>
        <v>COI-5P</v>
      </c>
      <c r="E1586" s="70">
        <f>sampletable!E1586</f>
        <v>658</v>
      </c>
      <c r="F1586" s="70">
        <f>sampletable!F1586</f>
        <v>658</v>
      </c>
      <c r="G1586" s="71" t="str">
        <f>sampletable!G1586</f>
        <v>5. Invertebrate Mitochondrial</v>
      </c>
      <c r="H1586" s="70" t="str">
        <f>sampletable!H1586</f>
        <v>ARISE_SEQ_0074</v>
      </c>
      <c r="I1586" s="70" t="str">
        <f>sampletable!I1586</f>
        <v>NCBN001423</v>
      </c>
      <c r="J1586" s="70">
        <f>sampletable!J1586</f>
        <v>1100006193</v>
      </c>
      <c r="K1586" s="70" t="str">
        <f>sampletable!K1586</f>
        <v>NI104</v>
      </c>
      <c r="L1586" s="70" t="str">
        <f>sampletable!L1586</f>
        <v>E01</v>
      </c>
      <c r="M1586" s="70" t="str">
        <f>sampletable!M1586</f>
        <v>ONT_LepF1+ONT_LCO1490</v>
      </c>
      <c r="N1586" s="70" t="str">
        <f>sampletable!N1586</f>
        <v>#N/A</v>
      </c>
      <c r="O1586" s="70" t="str">
        <f>sampletable!O1586</f>
        <v>ONT_LepR1+ONT_HCO2198</v>
      </c>
      <c r="P1586" s="70" t="str">
        <f>sampletable!P1586</f>
        <v>#N/A</v>
      </c>
      <c r="Q1586" s="70"/>
      <c r="R1586" s="70" t="str">
        <f>sampletable!R1586</f>
        <v>BC05</v>
      </c>
      <c r="S1586" s="70"/>
      <c r="T1586" s="70" t="str">
        <f>sampletable!T1586</f>
        <v>NB17</v>
      </c>
    </row>
    <row r="1587">
      <c r="A1587" s="70"/>
      <c r="B1587" s="70" t="str">
        <f>sampletable!B1587</f>
        <v>RMNH.5116742.1</v>
      </c>
      <c r="C1587" s="71" t="str">
        <f>sampletable!C1587</f>
        <v>Insect</v>
      </c>
      <c r="D1587" s="71" t="str">
        <f>sampletable!D1587</f>
        <v>COI-5P</v>
      </c>
      <c r="E1587" s="70">
        <f>sampletable!E1587</f>
        <v>658</v>
      </c>
      <c r="F1587" s="70">
        <f>sampletable!F1587</f>
        <v>658</v>
      </c>
      <c r="G1587" s="71" t="str">
        <f>sampletable!G1587</f>
        <v>5. Invertebrate Mitochondrial</v>
      </c>
      <c r="H1587" s="70" t="str">
        <f>sampletable!H1587</f>
        <v>ARISE_SEQ_0074</v>
      </c>
      <c r="I1587" s="70" t="str">
        <f>sampletable!I1587</f>
        <v>NCBN001423</v>
      </c>
      <c r="J1587" s="70">
        <f>sampletable!J1587</f>
        <v>1100006194</v>
      </c>
      <c r="K1587" s="70" t="str">
        <f>sampletable!K1587</f>
        <v>NI104</v>
      </c>
      <c r="L1587" s="70" t="str">
        <f>sampletable!L1587</f>
        <v>E02</v>
      </c>
      <c r="M1587" s="70" t="str">
        <f>sampletable!M1587</f>
        <v>ONT_LepF1+ONT_LCO1490</v>
      </c>
      <c r="N1587" s="70" t="str">
        <f>sampletable!N1587</f>
        <v>#N/A</v>
      </c>
      <c r="O1587" s="70" t="str">
        <f>sampletable!O1587</f>
        <v>ONT_LepR1+ONT_HCO2198</v>
      </c>
      <c r="P1587" s="70" t="str">
        <f>sampletable!P1587</f>
        <v>#N/A</v>
      </c>
      <c r="Q1587" s="70"/>
      <c r="R1587" s="70" t="str">
        <f>sampletable!R1587</f>
        <v>BC13</v>
      </c>
      <c r="S1587" s="70"/>
      <c r="T1587" s="70" t="str">
        <f>sampletable!T1587</f>
        <v>NB17</v>
      </c>
    </row>
    <row r="1588">
      <c r="A1588" s="70"/>
      <c r="B1588" s="70" t="str">
        <f>sampletable!B1588</f>
        <v>RMNH.5116830.2</v>
      </c>
      <c r="C1588" s="71" t="str">
        <f>sampletable!C1588</f>
        <v>Insect</v>
      </c>
      <c r="D1588" s="71" t="str">
        <f>sampletable!D1588</f>
        <v>COI-5P</v>
      </c>
      <c r="E1588" s="70">
        <f>sampletable!E1588</f>
        <v>658</v>
      </c>
      <c r="F1588" s="70">
        <f>sampletable!F1588</f>
        <v>658</v>
      </c>
      <c r="G1588" s="71" t="str">
        <f>sampletable!G1588</f>
        <v>5. Invertebrate Mitochondrial</v>
      </c>
      <c r="H1588" s="70" t="str">
        <f>sampletable!H1588</f>
        <v>ARISE_SEQ_0074</v>
      </c>
      <c r="I1588" s="70" t="str">
        <f>sampletable!I1588</f>
        <v>NCBN001423</v>
      </c>
      <c r="J1588" s="70">
        <f>sampletable!J1588</f>
        <v>1100006195</v>
      </c>
      <c r="K1588" s="70" t="str">
        <f>sampletable!K1588</f>
        <v>NI104</v>
      </c>
      <c r="L1588" s="70" t="str">
        <f>sampletable!L1588</f>
        <v>E03</v>
      </c>
      <c r="M1588" s="70" t="str">
        <f>sampletable!M1588</f>
        <v>ONT_LepF1+ONT_LCO1490</v>
      </c>
      <c r="N1588" s="70" t="str">
        <f>sampletable!N1588</f>
        <v>#N/A</v>
      </c>
      <c r="O1588" s="70" t="str">
        <f>sampletable!O1588</f>
        <v>ONT_LepR1+ONT_HCO2198</v>
      </c>
      <c r="P1588" s="70" t="str">
        <f>sampletable!P1588</f>
        <v>#N/A</v>
      </c>
      <c r="Q1588" s="70"/>
      <c r="R1588" s="70" t="str">
        <f>sampletable!R1588</f>
        <v>BC21</v>
      </c>
      <c r="S1588" s="70"/>
      <c r="T1588" s="70" t="str">
        <f>sampletable!T1588</f>
        <v>NB17</v>
      </c>
    </row>
    <row r="1589">
      <c r="A1589" s="70"/>
      <c r="B1589" s="70" t="str">
        <f>sampletable!B1589</f>
        <v>RMNH.5128338</v>
      </c>
      <c r="C1589" s="71" t="str">
        <f>sampletable!C1589</f>
        <v>Insect</v>
      </c>
      <c r="D1589" s="71" t="str">
        <f>sampletable!D1589</f>
        <v>COI-5P</v>
      </c>
      <c r="E1589" s="70">
        <f>sampletable!E1589</f>
        <v>658</v>
      </c>
      <c r="F1589" s="70">
        <f>sampletable!F1589</f>
        <v>658</v>
      </c>
      <c r="G1589" s="71" t="str">
        <f>sampletable!G1589</f>
        <v>5. Invertebrate Mitochondrial</v>
      </c>
      <c r="H1589" s="70" t="str">
        <f>sampletable!H1589</f>
        <v>ARISE_SEQ_0074</v>
      </c>
      <c r="I1589" s="70" t="str">
        <f>sampletable!I1589</f>
        <v>NCBN001423</v>
      </c>
      <c r="J1589" s="70">
        <f>sampletable!J1589</f>
        <v>1100006196</v>
      </c>
      <c r="K1589" s="70" t="str">
        <f>sampletable!K1589</f>
        <v>NI104</v>
      </c>
      <c r="L1589" s="70" t="str">
        <f>sampletable!L1589</f>
        <v>E04</v>
      </c>
      <c r="M1589" s="70" t="str">
        <f>sampletable!M1589</f>
        <v>ONT_LepF1+ONT_LCO1490</v>
      </c>
      <c r="N1589" s="70" t="str">
        <f>sampletable!N1589</f>
        <v>#N/A</v>
      </c>
      <c r="O1589" s="70" t="str">
        <f>sampletable!O1589</f>
        <v>ONT_LepR1+ONT_HCO2198</v>
      </c>
      <c r="P1589" s="70" t="str">
        <f>sampletable!P1589</f>
        <v>#N/A</v>
      </c>
      <c r="Q1589" s="70"/>
      <c r="R1589" s="70" t="str">
        <f>sampletable!R1589</f>
        <v>BC29</v>
      </c>
      <c r="S1589" s="70"/>
      <c r="T1589" s="70" t="str">
        <f>sampletable!T1589</f>
        <v>NB17</v>
      </c>
    </row>
    <row r="1590">
      <c r="A1590" s="70"/>
      <c r="B1590" s="70" t="str">
        <f>sampletable!B1590</f>
        <v>RMNH.5128346</v>
      </c>
      <c r="C1590" s="71" t="str">
        <f>sampletable!C1590</f>
        <v>Insect</v>
      </c>
      <c r="D1590" s="71" t="str">
        <f>sampletable!D1590</f>
        <v>COI-5P</v>
      </c>
      <c r="E1590" s="70">
        <f>sampletable!E1590</f>
        <v>658</v>
      </c>
      <c r="F1590" s="70">
        <f>sampletable!F1590</f>
        <v>658</v>
      </c>
      <c r="G1590" s="71" t="str">
        <f>sampletable!G1590</f>
        <v>5. Invertebrate Mitochondrial</v>
      </c>
      <c r="H1590" s="70" t="str">
        <f>sampletable!H1590</f>
        <v>ARISE_SEQ_0074</v>
      </c>
      <c r="I1590" s="70" t="str">
        <f>sampletable!I1590</f>
        <v>NCBN001423</v>
      </c>
      <c r="J1590" s="70">
        <f>sampletable!J1590</f>
        <v>1100006197</v>
      </c>
      <c r="K1590" s="70" t="str">
        <f>sampletable!K1590</f>
        <v>NI104</v>
      </c>
      <c r="L1590" s="70" t="str">
        <f>sampletable!L1590</f>
        <v>E05</v>
      </c>
      <c r="M1590" s="70" t="str">
        <f>sampletable!M1590</f>
        <v>ONT_LepF1+ONT_LCO1490</v>
      </c>
      <c r="N1590" s="70" t="str">
        <f>sampletable!N1590</f>
        <v>#N/A</v>
      </c>
      <c r="O1590" s="70" t="str">
        <f>sampletable!O1590</f>
        <v>ONT_LepR1+ONT_HCO2198</v>
      </c>
      <c r="P1590" s="70" t="str">
        <f>sampletable!P1590</f>
        <v>#N/A</v>
      </c>
      <c r="Q1590" s="70"/>
      <c r="R1590" s="70" t="str">
        <f>sampletable!R1590</f>
        <v>BC37</v>
      </c>
      <c r="S1590" s="70"/>
      <c r="T1590" s="70" t="str">
        <f>sampletable!T1590</f>
        <v>NB17</v>
      </c>
    </row>
    <row r="1591">
      <c r="A1591" s="70"/>
      <c r="B1591" s="70" t="str">
        <f>sampletable!B1591</f>
        <v>RMNH.5128354</v>
      </c>
      <c r="C1591" s="71" t="str">
        <f>sampletable!C1591</f>
        <v>Insect</v>
      </c>
      <c r="D1591" s="71" t="str">
        <f>sampletable!D1591</f>
        <v>COI-5P</v>
      </c>
      <c r="E1591" s="70">
        <f>sampletable!E1591</f>
        <v>658</v>
      </c>
      <c r="F1591" s="70">
        <f>sampletable!F1591</f>
        <v>658</v>
      </c>
      <c r="G1591" s="71" t="str">
        <f>sampletable!G1591</f>
        <v>5. Invertebrate Mitochondrial</v>
      </c>
      <c r="H1591" s="70" t="str">
        <f>sampletable!H1591</f>
        <v>ARISE_SEQ_0074</v>
      </c>
      <c r="I1591" s="70" t="str">
        <f>sampletable!I1591</f>
        <v>NCBN001423</v>
      </c>
      <c r="J1591" s="70">
        <f>sampletable!J1591</f>
        <v>1100006198</v>
      </c>
      <c r="K1591" s="70" t="str">
        <f>sampletable!K1591</f>
        <v>NI104</v>
      </c>
      <c r="L1591" s="70" t="str">
        <f>sampletable!L1591</f>
        <v>E06</v>
      </c>
      <c r="M1591" s="70" t="str">
        <f>sampletable!M1591</f>
        <v>ONT_LepF1+ONT_LCO1490</v>
      </c>
      <c r="N1591" s="70" t="str">
        <f>sampletable!N1591</f>
        <v>#N/A</v>
      </c>
      <c r="O1591" s="70" t="str">
        <f>sampletable!O1591</f>
        <v>ONT_LepR1+ONT_HCO2198</v>
      </c>
      <c r="P1591" s="70" t="str">
        <f>sampletable!P1591</f>
        <v>#N/A</v>
      </c>
      <c r="Q1591" s="70"/>
      <c r="R1591" s="70" t="str">
        <f>sampletable!R1591</f>
        <v>BC45</v>
      </c>
      <c r="S1591" s="70"/>
      <c r="T1591" s="70" t="str">
        <f>sampletable!T1591</f>
        <v>NB17</v>
      </c>
    </row>
    <row r="1592">
      <c r="A1592" s="70"/>
      <c r="B1592" s="70" t="str">
        <f>sampletable!B1592</f>
        <v>RMNH.5128362</v>
      </c>
      <c r="C1592" s="71" t="str">
        <f>sampletable!C1592</f>
        <v>Insect</v>
      </c>
      <c r="D1592" s="71" t="str">
        <f>sampletable!D1592</f>
        <v>COI-5P</v>
      </c>
      <c r="E1592" s="70">
        <f>sampletable!E1592</f>
        <v>658</v>
      </c>
      <c r="F1592" s="70">
        <f>sampletable!F1592</f>
        <v>658</v>
      </c>
      <c r="G1592" s="71" t="str">
        <f>sampletable!G1592</f>
        <v>5. Invertebrate Mitochondrial</v>
      </c>
      <c r="H1592" s="70" t="str">
        <f>sampletable!H1592</f>
        <v>ARISE_SEQ_0074</v>
      </c>
      <c r="I1592" s="70" t="str">
        <f>sampletable!I1592</f>
        <v>NCBN001423</v>
      </c>
      <c r="J1592" s="70">
        <f>sampletable!J1592</f>
        <v>1100006199</v>
      </c>
      <c r="K1592" s="70" t="str">
        <f>sampletable!K1592</f>
        <v>NI104</v>
      </c>
      <c r="L1592" s="70" t="str">
        <f>sampletable!L1592</f>
        <v>E07</v>
      </c>
      <c r="M1592" s="70" t="str">
        <f>sampletable!M1592</f>
        <v>ONT_LepF1+ONT_LCO1490</v>
      </c>
      <c r="N1592" s="70" t="str">
        <f>sampletable!N1592</f>
        <v>#N/A</v>
      </c>
      <c r="O1592" s="70" t="str">
        <f>sampletable!O1592</f>
        <v>ONT_LepR1+ONT_HCO2198</v>
      </c>
      <c r="P1592" s="70" t="str">
        <f>sampletable!P1592</f>
        <v>#N/A</v>
      </c>
      <c r="Q1592" s="70"/>
      <c r="R1592" s="70" t="str">
        <f>sampletable!R1592</f>
        <v>BC53</v>
      </c>
      <c r="S1592" s="70"/>
      <c r="T1592" s="70" t="str">
        <f>sampletable!T1592</f>
        <v>NB17</v>
      </c>
    </row>
    <row r="1593">
      <c r="A1593" s="70"/>
      <c r="B1593" s="70" t="str">
        <f>sampletable!B1593</f>
        <v>RMNH.5128370</v>
      </c>
      <c r="C1593" s="71" t="str">
        <f>sampletable!C1593</f>
        <v>Insect</v>
      </c>
      <c r="D1593" s="71" t="str">
        <f>sampletable!D1593</f>
        <v>COI-5P</v>
      </c>
      <c r="E1593" s="70">
        <f>sampletable!E1593</f>
        <v>658</v>
      </c>
      <c r="F1593" s="70">
        <f>sampletable!F1593</f>
        <v>658</v>
      </c>
      <c r="G1593" s="71" t="str">
        <f>sampletable!G1593</f>
        <v>5. Invertebrate Mitochondrial</v>
      </c>
      <c r="H1593" s="70" t="str">
        <f>sampletable!H1593</f>
        <v>ARISE_SEQ_0074</v>
      </c>
      <c r="I1593" s="70" t="str">
        <f>sampletable!I1593</f>
        <v>NCBN001423</v>
      </c>
      <c r="J1593" s="70">
        <f>sampletable!J1593</f>
        <v>1100006200</v>
      </c>
      <c r="K1593" s="70" t="str">
        <f>sampletable!K1593</f>
        <v>NI104</v>
      </c>
      <c r="L1593" s="70" t="str">
        <f>sampletable!L1593</f>
        <v>E08</v>
      </c>
      <c r="M1593" s="70" t="str">
        <f>sampletable!M1593</f>
        <v>ONT_LepF1+ONT_LCO1490</v>
      </c>
      <c r="N1593" s="70" t="str">
        <f>sampletable!N1593</f>
        <v>#N/A</v>
      </c>
      <c r="O1593" s="70" t="str">
        <f>sampletable!O1593</f>
        <v>ONT_LepR1+ONT_HCO2198</v>
      </c>
      <c r="P1593" s="70" t="str">
        <f>sampletable!P1593</f>
        <v>#N/A</v>
      </c>
      <c r="Q1593" s="70"/>
      <c r="R1593" s="70" t="str">
        <f>sampletable!R1593</f>
        <v>BC61</v>
      </c>
      <c r="S1593" s="70"/>
      <c r="T1593" s="70" t="str">
        <f>sampletable!T1593</f>
        <v>NB17</v>
      </c>
    </row>
    <row r="1594">
      <c r="A1594" s="70"/>
      <c r="B1594" s="70" t="str">
        <f>sampletable!B1594</f>
        <v>RMNH.5128378</v>
      </c>
      <c r="C1594" s="71" t="str">
        <f>sampletable!C1594</f>
        <v>Insect</v>
      </c>
      <c r="D1594" s="71" t="str">
        <f>sampletable!D1594</f>
        <v>COI-5P</v>
      </c>
      <c r="E1594" s="70">
        <f>sampletable!E1594</f>
        <v>658</v>
      </c>
      <c r="F1594" s="70">
        <f>sampletable!F1594</f>
        <v>658</v>
      </c>
      <c r="G1594" s="71" t="str">
        <f>sampletable!G1594</f>
        <v>5. Invertebrate Mitochondrial</v>
      </c>
      <c r="H1594" s="70" t="str">
        <f>sampletable!H1594</f>
        <v>ARISE_SEQ_0074</v>
      </c>
      <c r="I1594" s="70" t="str">
        <f>sampletable!I1594</f>
        <v>NCBN001423</v>
      </c>
      <c r="J1594" s="70">
        <f>sampletable!J1594</f>
        <v>1100006201</v>
      </c>
      <c r="K1594" s="70" t="str">
        <f>sampletable!K1594</f>
        <v>NI104</v>
      </c>
      <c r="L1594" s="70" t="str">
        <f>sampletable!L1594</f>
        <v>E09</v>
      </c>
      <c r="M1594" s="70" t="str">
        <f>sampletable!M1594</f>
        <v>ONT_LepF1+ONT_LCO1490</v>
      </c>
      <c r="N1594" s="70" t="str">
        <f>sampletable!N1594</f>
        <v>#N/A</v>
      </c>
      <c r="O1594" s="70" t="str">
        <f>sampletable!O1594</f>
        <v>ONT_LepR1+ONT_HCO2198</v>
      </c>
      <c r="P1594" s="70" t="str">
        <f>sampletable!P1594</f>
        <v>#N/A</v>
      </c>
      <c r="Q1594" s="70"/>
      <c r="R1594" s="70" t="str">
        <f>sampletable!R1594</f>
        <v>BC69</v>
      </c>
      <c r="S1594" s="70"/>
      <c r="T1594" s="70" t="str">
        <f>sampletable!T1594</f>
        <v>NB17</v>
      </c>
    </row>
    <row r="1595">
      <c r="A1595" s="70"/>
      <c r="B1595" s="70" t="str">
        <f>sampletable!B1595</f>
        <v>RMNH.5128386</v>
      </c>
      <c r="C1595" s="71" t="str">
        <f>sampletable!C1595</f>
        <v>Insect</v>
      </c>
      <c r="D1595" s="71" t="str">
        <f>sampletable!D1595</f>
        <v>COI-5P</v>
      </c>
      <c r="E1595" s="70">
        <f>sampletable!E1595</f>
        <v>658</v>
      </c>
      <c r="F1595" s="70">
        <f>sampletable!F1595</f>
        <v>658</v>
      </c>
      <c r="G1595" s="71" t="str">
        <f>sampletable!G1595</f>
        <v>5. Invertebrate Mitochondrial</v>
      </c>
      <c r="H1595" s="70" t="str">
        <f>sampletable!H1595</f>
        <v>ARISE_SEQ_0074</v>
      </c>
      <c r="I1595" s="70" t="str">
        <f>sampletable!I1595</f>
        <v>NCBN001423</v>
      </c>
      <c r="J1595" s="70">
        <f>sampletable!J1595</f>
        <v>1100006202</v>
      </c>
      <c r="K1595" s="70" t="str">
        <f>sampletable!K1595</f>
        <v>NI104</v>
      </c>
      <c r="L1595" s="70" t="str">
        <f>sampletable!L1595</f>
        <v>E10</v>
      </c>
      <c r="M1595" s="70" t="str">
        <f>sampletable!M1595</f>
        <v>ONT_LepF1+ONT_LCO1490</v>
      </c>
      <c r="N1595" s="70" t="str">
        <f>sampletable!N1595</f>
        <v>#N/A</v>
      </c>
      <c r="O1595" s="70" t="str">
        <f>sampletable!O1595</f>
        <v>ONT_LepR1+ONT_HCO2198</v>
      </c>
      <c r="P1595" s="70" t="str">
        <f>sampletable!P1595</f>
        <v>#N/A</v>
      </c>
      <c r="Q1595" s="70"/>
      <c r="R1595" s="70" t="str">
        <f>sampletable!R1595</f>
        <v>BC77</v>
      </c>
      <c r="S1595" s="70"/>
      <c r="T1595" s="70" t="str">
        <f>sampletable!T1595</f>
        <v>NB17</v>
      </c>
    </row>
    <row r="1596">
      <c r="A1596" s="70"/>
      <c r="B1596" s="70" t="str">
        <f>sampletable!B1596</f>
        <v>RMNH.5128394</v>
      </c>
      <c r="C1596" s="71" t="str">
        <f>sampletable!C1596</f>
        <v>Insect</v>
      </c>
      <c r="D1596" s="71" t="str">
        <f>sampletable!D1596</f>
        <v>COI-5P</v>
      </c>
      <c r="E1596" s="70">
        <f>sampletable!E1596</f>
        <v>658</v>
      </c>
      <c r="F1596" s="70">
        <f>sampletable!F1596</f>
        <v>658</v>
      </c>
      <c r="G1596" s="71" t="str">
        <f>sampletable!G1596</f>
        <v>5. Invertebrate Mitochondrial</v>
      </c>
      <c r="H1596" s="70" t="str">
        <f>sampletable!H1596</f>
        <v>ARISE_SEQ_0074</v>
      </c>
      <c r="I1596" s="70" t="str">
        <f>sampletable!I1596</f>
        <v>NCBN001423</v>
      </c>
      <c r="J1596" s="70">
        <f>sampletable!J1596</f>
        <v>1100006203</v>
      </c>
      <c r="K1596" s="70" t="str">
        <f>sampletable!K1596</f>
        <v>NI104</v>
      </c>
      <c r="L1596" s="70" t="str">
        <f>sampletable!L1596</f>
        <v>E11</v>
      </c>
      <c r="M1596" s="70" t="str">
        <f>sampletable!M1596</f>
        <v>ONT_LepF1+ONT_LCO1490</v>
      </c>
      <c r="N1596" s="70" t="str">
        <f>sampletable!N1596</f>
        <v>#N/A</v>
      </c>
      <c r="O1596" s="70" t="str">
        <f>sampletable!O1596</f>
        <v>ONT_LepR1+ONT_HCO2198</v>
      </c>
      <c r="P1596" s="70" t="str">
        <f>sampletable!P1596</f>
        <v>#N/A</v>
      </c>
      <c r="Q1596" s="70"/>
      <c r="R1596" s="70" t="str">
        <f>sampletable!R1596</f>
        <v>BC85</v>
      </c>
      <c r="S1596" s="70"/>
      <c r="T1596" s="70" t="str">
        <f>sampletable!T1596</f>
        <v>NB17</v>
      </c>
    </row>
    <row r="1597">
      <c r="A1597" s="70"/>
      <c r="B1597" s="70" t="str">
        <f>sampletable!B1597</f>
        <v>RMNH.5128402</v>
      </c>
      <c r="C1597" s="71" t="str">
        <f>sampletable!C1597</f>
        <v>Insect</v>
      </c>
      <c r="D1597" s="71" t="str">
        <f>sampletable!D1597</f>
        <v>COI-5P</v>
      </c>
      <c r="E1597" s="70">
        <f>sampletable!E1597</f>
        <v>658</v>
      </c>
      <c r="F1597" s="70">
        <f>sampletable!F1597</f>
        <v>658</v>
      </c>
      <c r="G1597" s="71" t="str">
        <f>sampletable!G1597</f>
        <v>5. Invertebrate Mitochondrial</v>
      </c>
      <c r="H1597" s="70" t="str">
        <f>sampletable!H1597</f>
        <v>ARISE_SEQ_0074</v>
      </c>
      <c r="I1597" s="70" t="str">
        <f>sampletable!I1597</f>
        <v>NCBN001423</v>
      </c>
      <c r="J1597" s="70">
        <f>sampletable!J1597</f>
        <v>1100006204</v>
      </c>
      <c r="K1597" s="70" t="str">
        <f>sampletable!K1597</f>
        <v>NI104</v>
      </c>
      <c r="L1597" s="70" t="str">
        <f>sampletable!L1597</f>
        <v>E12</v>
      </c>
      <c r="M1597" s="70" t="str">
        <f>sampletable!M1597</f>
        <v>ONT_LepF1+ONT_LCO1490</v>
      </c>
      <c r="N1597" s="70" t="str">
        <f>sampletable!N1597</f>
        <v>#N/A</v>
      </c>
      <c r="O1597" s="70" t="str">
        <f>sampletable!O1597</f>
        <v>ONT_LepR1+ONT_HCO2198</v>
      </c>
      <c r="P1597" s="70" t="str">
        <f>sampletable!P1597</f>
        <v>#N/A</v>
      </c>
      <c r="Q1597" s="70"/>
      <c r="R1597" s="70" t="str">
        <f>sampletable!R1597</f>
        <v>BC93</v>
      </c>
      <c r="S1597" s="70"/>
      <c r="T1597" s="70" t="str">
        <f>sampletable!T1597</f>
        <v>NB17</v>
      </c>
    </row>
    <row r="1598">
      <c r="A1598" s="70"/>
      <c r="B1598" s="70" t="str">
        <f>sampletable!B1598</f>
        <v>RMNH.5116803.2</v>
      </c>
      <c r="C1598" s="71" t="str">
        <f>sampletable!C1598</f>
        <v>Insect</v>
      </c>
      <c r="D1598" s="71" t="str">
        <f>sampletable!D1598</f>
        <v>COI-5P</v>
      </c>
      <c r="E1598" s="70">
        <f>sampletable!E1598</f>
        <v>658</v>
      </c>
      <c r="F1598" s="70">
        <f>sampletable!F1598</f>
        <v>658</v>
      </c>
      <c r="G1598" s="71" t="str">
        <f>sampletable!G1598</f>
        <v>5. Invertebrate Mitochondrial</v>
      </c>
      <c r="H1598" s="70" t="str">
        <f>sampletable!H1598</f>
        <v>ARISE_SEQ_0074</v>
      </c>
      <c r="I1598" s="70" t="str">
        <f>sampletable!I1598</f>
        <v>NCBN001423</v>
      </c>
      <c r="J1598" s="70">
        <f>sampletable!J1598</f>
        <v>1100006205</v>
      </c>
      <c r="K1598" s="70" t="str">
        <f>sampletable!K1598</f>
        <v>NI104</v>
      </c>
      <c r="L1598" s="70" t="str">
        <f>sampletable!L1598</f>
        <v>F01</v>
      </c>
      <c r="M1598" s="70" t="str">
        <f>sampletable!M1598</f>
        <v>ONT_LepF1+ONT_LCO1490</v>
      </c>
      <c r="N1598" s="70" t="str">
        <f>sampletable!N1598</f>
        <v>#N/A</v>
      </c>
      <c r="O1598" s="70" t="str">
        <f>sampletable!O1598</f>
        <v>ONT_LepR1+ONT_HCO2198</v>
      </c>
      <c r="P1598" s="70" t="str">
        <f>sampletable!P1598</f>
        <v>#N/A</v>
      </c>
      <c r="Q1598" s="70"/>
      <c r="R1598" s="70" t="str">
        <f>sampletable!R1598</f>
        <v>BC06</v>
      </c>
      <c r="S1598" s="70"/>
      <c r="T1598" s="70" t="str">
        <f>sampletable!T1598</f>
        <v>NB17</v>
      </c>
    </row>
    <row r="1599">
      <c r="A1599" s="70"/>
      <c r="B1599" s="70" t="str">
        <f>sampletable!B1599</f>
        <v>RMNH.5116687.2</v>
      </c>
      <c r="C1599" s="71" t="str">
        <f>sampletable!C1599</f>
        <v>Insect</v>
      </c>
      <c r="D1599" s="71" t="str">
        <f>sampletable!D1599</f>
        <v>COI-5P</v>
      </c>
      <c r="E1599" s="70">
        <f>sampletable!E1599</f>
        <v>658</v>
      </c>
      <c r="F1599" s="70">
        <f>sampletable!F1599</f>
        <v>658</v>
      </c>
      <c r="G1599" s="71" t="str">
        <f>sampletable!G1599</f>
        <v>5. Invertebrate Mitochondrial</v>
      </c>
      <c r="H1599" s="70" t="str">
        <f>sampletable!H1599</f>
        <v>ARISE_SEQ_0074</v>
      </c>
      <c r="I1599" s="70" t="str">
        <f>sampletable!I1599</f>
        <v>NCBN001423</v>
      </c>
      <c r="J1599" s="70">
        <f>sampletable!J1599</f>
        <v>1100006206</v>
      </c>
      <c r="K1599" s="70" t="str">
        <f>sampletable!K1599</f>
        <v>NI104</v>
      </c>
      <c r="L1599" s="70" t="str">
        <f>sampletable!L1599</f>
        <v>F02</v>
      </c>
      <c r="M1599" s="70" t="str">
        <f>sampletable!M1599</f>
        <v>ONT_LepF1+ONT_LCO1490</v>
      </c>
      <c r="N1599" s="70" t="str">
        <f>sampletable!N1599</f>
        <v>#N/A</v>
      </c>
      <c r="O1599" s="70" t="str">
        <f>sampletable!O1599</f>
        <v>ONT_LepR1+ONT_HCO2198</v>
      </c>
      <c r="P1599" s="70" t="str">
        <f>sampletable!P1599</f>
        <v>#N/A</v>
      </c>
      <c r="Q1599" s="70"/>
      <c r="R1599" s="70" t="str">
        <f>sampletable!R1599</f>
        <v>BC14</v>
      </c>
      <c r="S1599" s="70"/>
      <c r="T1599" s="70" t="str">
        <f>sampletable!T1599</f>
        <v>NB17</v>
      </c>
    </row>
    <row r="1600">
      <c r="A1600" s="70"/>
      <c r="B1600" s="70" t="str">
        <f>sampletable!B1600</f>
        <v>RMNH.5114084</v>
      </c>
      <c r="C1600" s="71" t="str">
        <f>sampletable!C1600</f>
        <v>Insect</v>
      </c>
      <c r="D1600" s="71" t="str">
        <f>sampletable!D1600</f>
        <v>COI-5P</v>
      </c>
      <c r="E1600" s="70">
        <f>sampletable!E1600</f>
        <v>658</v>
      </c>
      <c r="F1600" s="70">
        <f>sampletable!F1600</f>
        <v>658</v>
      </c>
      <c r="G1600" s="71" t="str">
        <f>sampletable!G1600</f>
        <v>5. Invertebrate Mitochondrial</v>
      </c>
      <c r="H1600" s="70" t="str">
        <f>sampletable!H1600</f>
        <v>ARISE_SEQ_0074</v>
      </c>
      <c r="I1600" s="70" t="str">
        <f>sampletable!I1600</f>
        <v>NCBN001423</v>
      </c>
      <c r="J1600" s="70">
        <f>sampletable!J1600</f>
        <v>1100006207</v>
      </c>
      <c r="K1600" s="70" t="str">
        <f>sampletable!K1600</f>
        <v>NI104</v>
      </c>
      <c r="L1600" s="70" t="str">
        <f>sampletable!L1600</f>
        <v>F03</v>
      </c>
      <c r="M1600" s="70" t="str">
        <f>sampletable!M1600</f>
        <v>ONT_LepF1+ONT_LCO1490</v>
      </c>
      <c r="N1600" s="70" t="str">
        <f>sampletable!N1600</f>
        <v>#N/A</v>
      </c>
      <c r="O1600" s="70" t="str">
        <f>sampletable!O1600</f>
        <v>ONT_LepR1+ONT_HCO2198</v>
      </c>
      <c r="P1600" s="70" t="str">
        <f>sampletable!P1600</f>
        <v>#N/A</v>
      </c>
      <c r="Q1600" s="70"/>
      <c r="R1600" s="70" t="str">
        <f>sampletable!R1600</f>
        <v>BC22</v>
      </c>
      <c r="S1600" s="70"/>
      <c r="T1600" s="70" t="str">
        <f>sampletable!T1600</f>
        <v>NB17</v>
      </c>
    </row>
    <row r="1601">
      <c r="A1601" s="70"/>
      <c r="B1601" s="70" t="str">
        <f>sampletable!B1601</f>
        <v>RMNH.5128339</v>
      </c>
      <c r="C1601" s="71" t="str">
        <f>sampletable!C1601</f>
        <v>Insect</v>
      </c>
      <c r="D1601" s="71" t="str">
        <f>sampletable!D1601</f>
        <v>COI-5P</v>
      </c>
      <c r="E1601" s="70">
        <f>sampletable!E1601</f>
        <v>658</v>
      </c>
      <c r="F1601" s="70">
        <f>sampletable!F1601</f>
        <v>658</v>
      </c>
      <c r="G1601" s="71" t="str">
        <f>sampletable!G1601</f>
        <v>5. Invertebrate Mitochondrial</v>
      </c>
      <c r="H1601" s="70" t="str">
        <f>sampletable!H1601</f>
        <v>ARISE_SEQ_0074</v>
      </c>
      <c r="I1601" s="70" t="str">
        <f>sampletable!I1601</f>
        <v>NCBN001423</v>
      </c>
      <c r="J1601" s="70">
        <f>sampletable!J1601</f>
        <v>1100006208</v>
      </c>
      <c r="K1601" s="70" t="str">
        <f>sampletable!K1601</f>
        <v>NI104</v>
      </c>
      <c r="L1601" s="70" t="str">
        <f>sampletable!L1601</f>
        <v>F04</v>
      </c>
      <c r="M1601" s="70" t="str">
        <f>sampletable!M1601</f>
        <v>ONT_LepF1+ONT_LCO1490</v>
      </c>
      <c r="N1601" s="70" t="str">
        <f>sampletable!N1601</f>
        <v>#N/A</v>
      </c>
      <c r="O1601" s="70" t="str">
        <f>sampletable!O1601</f>
        <v>ONT_LepR1+ONT_HCO2198</v>
      </c>
      <c r="P1601" s="70" t="str">
        <f>sampletable!P1601</f>
        <v>#N/A</v>
      </c>
      <c r="Q1601" s="70"/>
      <c r="R1601" s="70" t="str">
        <f>sampletable!R1601</f>
        <v>BC30</v>
      </c>
      <c r="S1601" s="70"/>
      <c r="T1601" s="70" t="str">
        <f>sampletable!T1601</f>
        <v>NB17</v>
      </c>
    </row>
    <row r="1602">
      <c r="A1602" s="70"/>
      <c r="B1602" s="70" t="str">
        <f>sampletable!B1602</f>
        <v>RMNH.5128347</v>
      </c>
      <c r="C1602" s="71" t="str">
        <f>sampletable!C1602</f>
        <v>Insect</v>
      </c>
      <c r="D1602" s="71" t="str">
        <f>sampletable!D1602</f>
        <v>COI-5P</v>
      </c>
      <c r="E1602" s="70">
        <f>sampletable!E1602</f>
        <v>658</v>
      </c>
      <c r="F1602" s="70">
        <f>sampletable!F1602</f>
        <v>658</v>
      </c>
      <c r="G1602" s="71" t="str">
        <f>sampletable!G1602</f>
        <v>5. Invertebrate Mitochondrial</v>
      </c>
      <c r="H1602" s="70" t="str">
        <f>sampletable!H1602</f>
        <v>ARISE_SEQ_0074</v>
      </c>
      <c r="I1602" s="70" t="str">
        <f>sampletable!I1602</f>
        <v>NCBN001423</v>
      </c>
      <c r="J1602" s="70">
        <f>sampletable!J1602</f>
        <v>1100006209</v>
      </c>
      <c r="K1602" s="70" t="str">
        <f>sampletable!K1602</f>
        <v>NI104</v>
      </c>
      <c r="L1602" s="70" t="str">
        <f>sampletable!L1602</f>
        <v>F05</v>
      </c>
      <c r="M1602" s="70" t="str">
        <f>sampletable!M1602</f>
        <v>ONT_LepF1+ONT_LCO1490</v>
      </c>
      <c r="N1602" s="70" t="str">
        <f>sampletable!N1602</f>
        <v>#N/A</v>
      </c>
      <c r="O1602" s="70" t="str">
        <f>sampletable!O1602</f>
        <v>ONT_LepR1+ONT_HCO2198</v>
      </c>
      <c r="P1602" s="70" t="str">
        <f>sampletable!P1602</f>
        <v>#N/A</v>
      </c>
      <c r="Q1602" s="70"/>
      <c r="R1602" s="70" t="str">
        <f>sampletable!R1602</f>
        <v>BC38</v>
      </c>
      <c r="S1602" s="70"/>
      <c r="T1602" s="70" t="str">
        <f>sampletable!T1602</f>
        <v>NB17</v>
      </c>
    </row>
    <row r="1603">
      <c r="A1603" s="70"/>
      <c r="B1603" s="70" t="str">
        <f>sampletable!B1603</f>
        <v>RMNH.5128355</v>
      </c>
      <c r="C1603" s="71" t="str">
        <f>sampletable!C1603</f>
        <v>Insect</v>
      </c>
      <c r="D1603" s="71" t="str">
        <f>sampletable!D1603</f>
        <v>COI-5P</v>
      </c>
      <c r="E1603" s="70">
        <f>sampletable!E1603</f>
        <v>658</v>
      </c>
      <c r="F1603" s="70">
        <f>sampletable!F1603</f>
        <v>658</v>
      </c>
      <c r="G1603" s="71" t="str">
        <f>sampletable!G1603</f>
        <v>5. Invertebrate Mitochondrial</v>
      </c>
      <c r="H1603" s="70" t="str">
        <f>sampletable!H1603</f>
        <v>ARISE_SEQ_0074</v>
      </c>
      <c r="I1603" s="70" t="str">
        <f>sampletable!I1603</f>
        <v>NCBN001423</v>
      </c>
      <c r="J1603" s="70">
        <f>sampletable!J1603</f>
        <v>1100006210</v>
      </c>
      <c r="K1603" s="70" t="str">
        <f>sampletable!K1603</f>
        <v>NI104</v>
      </c>
      <c r="L1603" s="70" t="str">
        <f>sampletable!L1603</f>
        <v>F06</v>
      </c>
      <c r="M1603" s="70" t="str">
        <f>sampletable!M1603</f>
        <v>ONT_LepF1+ONT_LCO1490</v>
      </c>
      <c r="N1603" s="70" t="str">
        <f>sampletable!N1603</f>
        <v>#N/A</v>
      </c>
      <c r="O1603" s="70" t="str">
        <f>sampletable!O1603</f>
        <v>ONT_LepR1+ONT_HCO2198</v>
      </c>
      <c r="P1603" s="70" t="str">
        <f>sampletable!P1603</f>
        <v>#N/A</v>
      </c>
      <c r="Q1603" s="70"/>
      <c r="R1603" s="70" t="str">
        <f>sampletable!R1603</f>
        <v>BC46</v>
      </c>
      <c r="S1603" s="70"/>
      <c r="T1603" s="70" t="str">
        <f>sampletable!T1603</f>
        <v>NB17</v>
      </c>
    </row>
    <row r="1604">
      <c r="A1604" s="70"/>
      <c r="B1604" s="70" t="str">
        <f>sampletable!B1604</f>
        <v>RMNH.5128363</v>
      </c>
      <c r="C1604" s="71" t="str">
        <f>sampletable!C1604</f>
        <v>Insect</v>
      </c>
      <c r="D1604" s="71" t="str">
        <f>sampletable!D1604</f>
        <v>COI-5P</v>
      </c>
      <c r="E1604" s="70">
        <f>sampletable!E1604</f>
        <v>658</v>
      </c>
      <c r="F1604" s="70">
        <f>sampletable!F1604</f>
        <v>658</v>
      </c>
      <c r="G1604" s="71" t="str">
        <f>sampletable!G1604</f>
        <v>5. Invertebrate Mitochondrial</v>
      </c>
      <c r="H1604" s="70" t="str">
        <f>sampletable!H1604</f>
        <v>ARISE_SEQ_0074</v>
      </c>
      <c r="I1604" s="70" t="str">
        <f>sampletable!I1604</f>
        <v>NCBN001423</v>
      </c>
      <c r="J1604" s="70">
        <f>sampletable!J1604</f>
        <v>1100006211</v>
      </c>
      <c r="K1604" s="70" t="str">
        <f>sampletable!K1604</f>
        <v>NI104</v>
      </c>
      <c r="L1604" s="70" t="str">
        <f>sampletable!L1604</f>
        <v>F07</v>
      </c>
      <c r="M1604" s="70" t="str">
        <f>sampletable!M1604</f>
        <v>ONT_LepF1+ONT_LCO1490</v>
      </c>
      <c r="N1604" s="70" t="str">
        <f>sampletable!N1604</f>
        <v>#N/A</v>
      </c>
      <c r="O1604" s="70" t="str">
        <f>sampletable!O1604</f>
        <v>ONT_LepR1+ONT_HCO2198</v>
      </c>
      <c r="P1604" s="70" t="str">
        <f>sampletable!P1604</f>
        <v>#N/A</v>
      </c>
      <c r="Q1604" s="70"/>
      <c r="R1604" s="70" t="str">
        <f>sampletable!R1604</f>
        <v>BC54</v>
      </c>
      <c r="S1604" s="70"/>
      <c r="T1604" s="70" t="str">
        <f>sampletable!T1604</f>
        <v>NB17</v>
      </c>
    </row>
    <row r="1605">
      <c r="A1605" s="70"/>
      <c r="B1605" s="70" t="str">
        <f>sampletable!B1605</f>
        <v>RMNH.5128371</v>
      </c>
      <c r="C1605" s="71" t="str">
        <f>sampletable!C1605</f>
        <v>Insect</v>
      </c>
      <c r="D1605" s="71" t="str">
        <f>sampletable!D1605</f>
        <v>COI-5P</v>
      </c>
      <c r="E1605" s="70">
        <f>sampletable!E1605</f>
        <v>658</v>
      </c>
      <c r="F1605" s="70">
        <f>sampletable!F1605</f>
        <v>658</v>
      </c>
      <c r="G1605" s="71" t="str">
        <f>sampletable!G1605</f>
        <v>5. Invertebrate Mitochondrial</v>
      </c>
      <c r="H1605" s="70" t="str">
        <f>sampletable!H1605</f>
        <v>ARISE_SEQ_0074</v>
      </c>
      <c r="I1605" s="70" t="str">
        <f>sampletable!I1605</f>
        <v>NCBN001423</v>
      </c>
      <c r="J1605" s="70">
        <f>sampletable!J1605</f>
        <v>1100006212</v>
      </c>
      <c r="K1605" s="70" t="str">
        <f>sampletable!K1605</f>
        <v>NI104</v>
      </c>
      <c r="L1605" s="70" t="str">
        <f>sampletable!L1605</f>
        <v>F08</v>
      </c>
      <c r="M1605" s="70" t="str">
        <f>sampletable!M1605</f>
        <v>ONT_LepF1+ONT_LCO1490</v>
      </c>
      <c r="N1605" s="70" t="str">
        <f>sampletable!N1605</f>
        <v>#N/A</v>
      </c>
      <c r="O1605" s="70" t="str">
        <f>sampletable!O1605</f>
        <v>ONT_LepR1+ONT_HCO2198</v>
      </c>
      <c r="P1605" s="70" t="str">
        <f>sampletable!P1605</f>
        <v>#N/A</v>
      </c>
      <c r="Q1605" s="70"/>
      <c r="R1605" s="70" t="str">
        <f>sampletable!R1605</f>
        <v>BC62</v>
      </c>
      <c r="S1605" s="70"/>
      <c r="T1605" s="70" t="str">
        <f>sampletable!T1605</f>
        <v>NB17</v>
      </c>
    </row>
    <row r="1606">
      <c r="A1606" s="70"/>
      <c r="B1606" s="70" t="str">
        <f>sampletable!B1606</f>
        <v>RMNH.5128379</v>
      </c>
      <c r="C1606" s="71" t="str">
        <f>sampletable!C1606</f>
        <v>Insect</v>
      </c>
      <c r="D1606" s="71" t="str">
        <f>sampletable!D1606</f>
        <v>COI-5P</v>
      </c>
      <c r="E1606" s="70">
        <f>sampletable!E1606</f>
        <v>658</v>
      </c>
      <c r="F1606" s="70">
        <f>sampletable!F1606</f>
        <v>658</v>
      </c>
      <c r="G1606" s="71" t="str">
        <f>sampletable!G1606</f>
        <v>5. Invertebrate Mitochondrial</v>
      </c>
      <c r="H1606" s="70" t="str">
        <f>sampletable!H1606</f>
        <v>ARISE_SEQ_0074</v>
      </c>
      <c r="I1606" s="70" t="str">
        <f>sampletable!I1606</f>
        <v>NCBN001423</v>
      </c>
      <c r="J1606" s="70">
        <f>sampletable!J1606</f>
        <v>1100006213</v>
      </c>
      <c r="K1606" s="70" t="str">
        <f>sampletable!K1606</f>
        <v>NI104</v>
      </c>
      <c r="L1606" s="70" t="str">
        <f>sampletable!L1606</f>
        <v>F09</v>
      </c>
      <c r="M1606" s="70" t="str">
        <f>sampletable!M1606</f>
        <v>ONT_LepF1+ONT_LCO1490</v>
      </c>
      <c r="N1606" s="70" t="str">
        <f>sampletable!N1606</f>
        <v>#N/A</v>
      </c>
      <c r="O1606" s="70" t="str">
        <f>sampletable!O1606</f>
        <v>ONT_LepR1+ONT_HCO2198</v>
      </c>
      <c r="P1606" s="70" t="str">
        <f>sampletable!P1606</f>
        <v>#N/A</v>
      </c>
      <c r="Q1606" s="70"/>
      <c r="R1606" s="70" t="str">
        <f>sampletable!R1606</f>
        <v>BC70</v>
      </c>
      <c r="S1606" s="70"/>
      <c r="T1606" s="70" t="str">
        <f>sampletable!T1606</f>
        <v>NB17</v>
      </c>
    </row>
    <row r="1607">
      <c r="A1607" s="70"/>
      <c r="B1607" s="70" t="str">
        <f>sampletable!B1607</f>
        <v>RMNH.5128387</v>
      </c>
      <c r="C1607" s="71" t="str">
        <f>sampletable!C1607</f>
        <v>Insect</v>
      </c>
      <c r="D1607" s="71" t="str">
        <f>sampletable!D1607</f>
        <v>COI-5P</v>
      </c>
      <c r="E1607" s="70">
        <f>sampletable!E1607</f>
        <v>658</v>
      </c>
      <c r="F1607" s="70">
        <f>sampletable!F1607</f>
        <v>658</v>
      </c>
      <c r="G1607" s="71" t="str">
        <f>sampletable!G1607</f>
        <v>5. Invertebrate Mitochondrial</v>
      </c>
      <c r="H1607" s="70" t="str">
        <f>sampletable!H1607</f>
        <v>ARISE_SEQ_0074</v>
      </c>
      <c r="I1607" s="70" t="str">
        <f>sampletable!I1607</f>
        <v>NCBN001423</v>
      </c>
      <c r="J1607" s="70">
        <f>sampletable!J1607</f>
        <v>1100006214</v>
      </c>
      <c r="K1607" s="70" t="str">
        <f>sampletable!K1607</f>
        <v>NI104</v>
      </c>
      <c r="L1607" s="70" t="str">
        <f>sampletable!L1607</f>
        <v>F10</v>
      </c>
      <c r="M1607" s="70" t="str">
        <f>sampletable!M1607</f>
        <v>ONT_LepF1+ONT_LCO1490</v>
      </c>
      <c r="N1607" s="70" t="str">
        <f>sampletable!N1607</f>
        <v>#N/A</v>
      </c>
      <c r="O1607" s="70" t="str">
        <f>sampletable!O1607</f>
        <v>ONT_LepR1+ONT_HCO2198</v>
      </c>
      <c r="P1607" s="70" t="str">
        <f>sampletable!P1607</f>
        <v>#N/A</v>
      </c>
      <c r="Q1607" s="70"/>
      <c r="R1607" s="70" t="str">
        <f>sampletable!R1607</f>
        <v>BC78</v>
      </c>
      <c r="S1607" s="70"/>
      <c r="T1607" s="70" t="str">
        <f>sampletable!T1607</f>
        <v>NB17</v>
      </c>
    </row>
    <row r="1608">
      <c r="A1608" s="70"/>
      <c r="B1608" s="70" t="str">
        <f>sampletable!B1608</f>
        <v>RMNH.5128395</v>
      </c>
      <c r="C1608" s="71" t="str">
        <f>sampletable!C1608</f>
        <v>Insect</v>
      </c>
      <c r="D1608" s="71" t="str">
        <f>sampletable!D1608</f>
        <v>COI-5P</v>
      </c>
      <c r="E1608" s="70">
        <f>sampletable!E1608</f>
        <v>658</v>
      </c>
      <c r="F1608" s="70">
        <f>sampletable!F1608</f>
        <v>658</v>
      </c>
      <c r="G1608" s="71" t="str">
        <f>sampletable!G1608</f>
        <v>5. Invertebrate Mitochondrial</v>
      </c>
      <c r="H1608" s="70" t="str">
        <f>sampletable!H1608</f>
        <v>ARISE_SEQ_0074</v>
      </c>
      <c r="I1608" s="70" t="str">
        <f>sampletable!I1608</f>
        <v>NCBN001423</v>
      </c>
      <c r="J1608" s="70">
        <f>sampletable!J1608</f>
        <v>1100006215</v>
      </c>
      <c r="K1608" s="70" t="str">
        <f>sampletable!K1608</f>
        <v>NI104</v>
      </c>
      <c r="L1608" s="70" t="str">
        <f>sampletable!L1608</f>
        <v>F11</v>
      </c>
      <c r="M1608" s="70" t="str">
        <f>sampletable!M1608</f>
        <v>ONT_LepF1+ONT_LCO1490</v>
      </c>
      <c r="N1608" s="70" t="str">
        <f>sampletable!N1608</f>
        <v>#N/A</v>
      </c>
      <c r="O1608" s="70" t="str">
        <f>sampletable!O1608</f>
        <v>ONT_LepR1+ONT_HCO2198</v>
      </c>
      <c r="P1608" s="70" t="str">
        <f>sampletable!P1608</f>
        <v>#N/A</v>
      </c>
      <c r="Q1608" s="70"/>
      <c r="R1608" s="70" t="str">
        <f>sampletable!R1608</f>
        <v>BC86</v>
      </c>
      <c r="S1608" s="70"/>
      <c r="T1608" s="70" t="str">
        <f>sampletable!T1608</f>
        <v>NB17</v>
      </c>
    </row>
    <row r="1609">
      <c r="A1609" s="70"/>
      <c r="B1609" s="70" t="str">
        <f>sampletable!B1609</f>
        <v>RMNH.5128403</v>
      </c>
      <c r="C1609" s="71" t="str">
        <f>sampletable!C1609</f>
        <v>Insect</v>
      </c>
      <c r="D1609" s="71" t="str">
        <f>sampletable!D1609</f>
        <v>COI-5P</v>
      </c>
      <c r="E1609" s="70">
        <f>sampletable!E1609</f>
        <v>658</v>
      </c>
      <c r="F1609" s="70">
        <f>sampletable!F1609</f>
        <v>658</v>
      </c>
      <c r="G1609" s="71" t="str">
        <f>sampletable!G1609</f>
        <v>5. Invertebrate Mitochondrial</v>
      </c>
      <c r="H1609" s="70" t="str">
        <f>sampletable!H1609</f>
        <v>ARISE_SEQ_0074</v>
      </c>
      <c r="I1609" s="70" t="str">
        <f>sampletable!I1609</f>
        <v>NCBN001423</v>
      </c>
      <c r="J1609" s="70">
        <f>sampletable!J1609</f>
        <v>1100006216</v>
      </c>
      <c r="K1609" s="70" t="str">
        <f>sampletable!K1609</f>
        <v>NI104</v>
      </c>
      <c r="L1609" s="70" t="str">
        <f>sampletable!L1609</f>
        <v>F12</v>
      </c>
      <c r="M1609" s="70" t="str">
        <f>sampletable!M1609</f>
        <v>ONT_LepF1+ONT_LCO1490</v>
      </c>
      <c r="N1609" s="70" t="str">
        <f>sampletable!N1609</f>
        <v>#N/A</v>
      </c>
      <c r="O1609" s="70" t="str">
        <f>sampletable!O1609</f>
        <v>ONT_LepR1+ONT_HCO2198</v>
      </c>
      <c r="P1609" s="70" t="str">
        <f>sampletable!P1609</f>
        <v>#N/A</v>
      </c>
      <c r="Q1609" s="70"/>
      <c r="R1609" s="70" t="str">
        <f>sampletable!R1609</f>
        <v>BC94</v>
      </c>
      <c r="S1609" s="70"/>
      <c r="T1609" s="70" t="str">
        <f>sampletable!T1609</f>
        <v>NB17</v>
      </c>
    </row>
    <row r="1610">
      <c r="A1610" s="70"/>
      <c r="B1610" s="70" t="str">
        <f>sampletable!B1610</f>
        <v>RMNH.5114894</v>
      </c>
      <c r="C1610" s="71" t="str">
        <f>sampletable!C1610</f>
        <v>Insect</v>
      </c>
      <c r="D1610" s="71" t="str">
        <f>sampletable!D1610</f>
        <v>COI-5P</v>
      </c>
      <c r="E1610" s="70">
        <f>sampletable!E1610</f>
        <v>658</v>
      </c>
      <c r="F1610" s="70">
        <f>sampletable!F1610</f>
        <v>658</v>
      </c>
      <c r="G1610" s="71" t="str">
        <f>sampletable!G1610</f>
        <v>5. Invertebrate Mitochondrial</v>
      </c>
      <c r="H1610" s="70" t="str">
        <f>sampletable!H1610</f>
        <v>ARISE_SEQ_0074</v>
      </c>
      <c r="I1610" s="70" t="str">
        <f>sampletable!I1610</f>
        <v>NCBN001423</v>
      </c>
      <c r="J1610" s="70">
        <f>sampletable!J1610</f>
        <v>1100006217</v>
      </c>
      <c r="K1610" s="70" t="str">
        <f>sampletable!K1610</f>
        <v>NI104</v>
      </c>
      <c r="L1610" s="70" t="str">
        <f>sampletable!L1610</f>
        <v>G01</v>
      </c>
      <c r="M1610" s="70" t="str">
        <f>sampletable!M1610</f>
        <v>ONT_LepF1+ONT_LCO1490</v>
      </c>
      <c r="N1610" s="70" t="str">
        <f>sampletable!N1610</f>
        <v>#N/A</v>
      </c>
      <c r="O1610" s="70" t="str">
        <f>sampletable!O1610</f>
        <v>ONT_LepR1+ONT_HCO2198</v>
      </c>
      <c r="P1610" s="70" t="str">
        <f>sampletable!P1610</f>
        <v>#N/A</v>
      </c>
      <c r="Q1610" s="70"/>
      <c r="R1610" s="70" t="str">
        <f>sampletable!R1610</f>
        <v>BC07</v>
      </c>
      <c r="S1610" s="70"/>
      <c r="T1610" s="70" t="str">
        <f>sampletable!T1610</f>
        <v>NB17</v>
      </c>
    </row>
    <row r="1611">
      <c r="A1611" s="70"/>
      <c r="B1611" s="70" t="str">
        <f>sampletable!B1611</f>
        <v>RMNH.5116830.1</v>
      </c>
      <c r="C1611" s="71" t="str">
        <f>sampletable!C1611</f>
        <v>Insect</v>
      </c>
      <c r="D1611" s="71" t="str">
        <f>sampletable!D1611</f>
        <v>COI-5P</v>
      </c>
      <c r="E1611" s="70">
        <f>sampletable!E1611</f>
        <v>658</v>
      </c>
      <c r="F1611" s="70">
        <f>sampletable!F1611</f>
        <v>658</v>
      </c>
      <c r="G1611" s="71" t="str">
        <f>sampletable!G1611</f>
        <v>5. Invertebrate Mitochondrial</v>
      </c>
      <c r="H1611" s="70" t="str">
        <f>sampletable!H1611</f>
        <v>ARISE_SEQ_0074</v>
      </c>
      <c r="I1611" s="70" t="str">
        <f>sampletable!I1611</f>
        <v>NCBN001423</v>
      </c>
      <c r="J1611" s="70">
        <f>sampletable!J1611</f>
        <v>1100006218</v>
      </c>
      <c r="K1611" s="70" t="str">
        <f>sampletable!K1611</f>
        <v>NI104</v>
      </c>
      <c r="L1611" s="70" t="str">
        <f>sampletable!L1611</f>
        <v>G02</v>
      </c>
      <c r="M1611" s="70" t="str">
        <f>sampletable!M1611</f>
        <v>ONT_LepF1+ONT_LCO1490</v>
      </c>
      <c r="N1611" s="70" t="str">
        <f>sampletable!N1611</f>
        <v>#N/A</v>
      </c>
      <c r="O1611" s="70" t="str">
        <f>sampletable!O1611</f>
        <v>ONT_LepR1+ONT_HCO2198</v>
      </c>
      <c r="P1611" s="70" t="str">
        <f>sampletable!P1611</f>
        <v>#N/A</v>
      </c>
      <c r="Q1611" s="70"/>
      <c r="R1611" s="70" t="str">
        <f>sampletable!R1611</f>
        <v>BC15</v>
      </c>
      <c r="S1611" s="70"/>
      <c r="T1611" s="70" t="str">
        <f>sampletable!T1611</f>
        <v>NB17</v>
      </c>
    </row>
    <row r="1612">
      <c r="A1612" s="70"/>
      <c r="B1612" s="70" t="str">
        <f>sampletable!B1612</f>
        <v>RMNH.5126352</v>
      </c>
      <c r="C1612" s="71" t="str">
        <f>sampletable!C1612</f>
        <v>Insect</v>
      </c>
      <c r="D1612" s="71" t="str">
        <f>sampletable!D1612</f>
        <v>COI-5P</v>
      </c>
      <c r="E1612" s="70">
        <f>sampletable!E1612</f>
        <v>658</v>
      </c>
      <c r="F1612" s="70">
        <f>sampletable!F1612</f>
        <v>658</v>
      </c>
      <c r="G1612" s="71" t="str">
        <f>sampletable!G1612</f>
        <v>5. Invertebrate Mitochondrial</v>
      </c>
      <c r="H1612" s="70" t="str">
        <f>sampletable!H1612</f>
        <v>ARISE_SEQ_0074</v>
      </c>
      <c r="I1612" s="70" t="str">
        <f>sampletable!I1612</f>
        <v>NCBN001423</v>
      </c>
      <c r="J1612" s="70">
        <f>sampletable!J1612</f>
        <v>1100006219</v>
      </c>
      <c r="K1612" s="70" t="str">
        <f>sampletable!K1612</f>
        <v>NI104</v>
      </c>
      <c r="L1612" s="70" t="str">
        <f>sampletable!L1612</f>
        <v>G03</v>
      </c>
      <c r="M1612" s="70" t="str">
        <f>sampletable!M1612</f>
        <v>ONT_LepF1+ONT_LCO1490</v>
      </c>
      <c r="N1612" s="70" t="str">
        <f>sampletable!N1612</f>
        <v>#N/A</v>
      </c>
      <c r="O1612" s="70" t="str">
        <f>sampletable!O1612</f>
        <v>ONT_LepR1+ONT_HCO2198</v>
      </c>
      <c r="P1612" s="70" t="str">
        <f>sampletable!P1612</f>
        <v>#N/A</v>
      </c>
      <c r="Q1612" s="70"/>
      <c r="R1612" s="70" t="str">
        <f>sampletable!R1612</f>
        <v>BC23</v>
      </c>
      <c r="S1612" s="70"/>
      <c r="T1612" s="70" t="str">
        <f>sampletable!T1612</f>
        <v>NB17</v>
      </c>
    </row>
    <row r="1613">
      <c r="A1613" s="70"/>
      <c r="B1613" s="70" t="str">
        <f>sampletable!B1613</f>
        <v>RMNH.5128340</v>
      </c>
      <c r="C1613" s="71" t="str">
        <f>sampletable!C1613</f>
        <v>Insect</v>
      </c>
      <c r="D1613" s="71" t="str">
        <f>sampletable!D1613</f>
        <v>COI-5P</v>
      </c>
      <c r="E1613" s="70">
        <f>sampletable!E1613</f>
        <v>658</v>
      </c>
      <c r="F1613" s="70">
        <f>sampletable!F1613</f>
        <v>658</v>
      </c>
      <c r="G1613" s="71" t="str">
        <f>sampletable!G1613</f>
        <v>5. Invertebrate Mitochondrial</v>
      </c>
      <c r="H1613" s="70" t="str">
        <f>sampletable!H1613</f>
        <v>ARISE_SEQ_0074</v>
      </c>
      <c r="I1613" s="70" t="str">
        <f>sampletable!I1613</f>
        <v>NCBN001423</v>
      </c>
      <c r="J1613" s="70">
        <f>sampletable!J1613</f>
        <v>1100006220</v>
      </c>
      <c r="K1613" s="70" t="str">
        <f>sampletable!K1613</f>
        <v>NI104</v>
      </c>
      <c r="L1613" s="70" t="str">
        <f>sampletable!L1613</f>
        <v>G04</v>
      </c>
      <c r="M1613" s="70" t="str">
        <f>sampletable!M1613</f>
        <v>ONT_LepF1+ONT_LCO1490</v>
      </c>
      <c r="N1613" s="70" t="str">
        <f>sampletable!N1613</f>
        <v>#N/A</v>
      </c>
      <c r="O1613" s="70" t="str">
        <f>sampletable!O1613</f>
        <v>ONT_LepR1+ONT_HCO2198</v>
      </c>
      <c r="P1613" s="70" t="str">
        <f>sampletable!P1613</f>
        <v>#N/A</v>
      </c>
      <c r="Q1613" s="70"/>
      <c r="R1613" s="70" t="str">
        <f>sampletable!R1613</f>
        <v>BC31</v>
      </c>
      <c r="S1613" s="70"/>
      <c r="T1613" s="70" t="str">
        <f>sampletable!T1613</f>
        <v>NB17</v>
      </c>
    </row>
    <row r="1614">
      <c r="A1614" s="70"/>
      <c r="B1614" s="70" t="str">
        <f>sampletable!B1614</f>
        <v>RMNH.5128348</v>
      </c>
      <c r="C1614" s="71" t="str">
        <f>sampletable!C1614</f>
        <v>Insect</v>
      </c>
      <c r="D1614" s="71" t="str">
        <f>sampletable!D1614</f>
        <v>COI-5P</v>
      </c>
      <c r="E1614" s="70">
        <f>sampletable!E1614</f>
        <v>658</v>
      </c>
      <c r="F1614" s="70">
        <f>sampletable!F1614</f>
        <v>658</v>
      </c>
      <c r="G1614" s="71" t="str">
        <f>sampletable!G1614</f>
        <v>5. Invertebrate Mitochondrial</v>
      </c>
      <c r="H1614" s="70" t="str">
        <f>sampletable!H1614</f>
        <v>ARISE_SEQ_0074</v>
      </c>
      <c r="I1614" s="70" t="str">
        <f>sampletable!I1614</f>
        <v>NCBN001423</v>
      </c>
      <c r="J1614" s="70">
        <f>sampletable!J1614</f>
        <v>1100006221</v>
      </c>
      <c r="K1614" s="70" t="str">
        <f>sampletable!K1614</f>
        <v>NI104</v>
      </c>
      <c r="L1614" s="70" t="str">
        <f>sampletable!L1614</f>
        <v>G05</v>
      </c>
      <c r="M1614" s="70" t="str">
        <f>sampletable!M1614</f>
        <v>ONT_LepF1+ONT_LCO1490</v>
      </c>
      <c r="N1614" s="70" t="str">
        <f>sampletable!N1614</f>
        <v>#N/A</v>
      </c>
      <c r="O1614" s="70" t="str">
        <f>sampletable!O1614</f>
        <v>ONT_LepR1+ONT_HCO2198</v>
      </c>
      <c r="P1614" s="70" t="str">
        <f>sampletable!P1614</f>
        <v>#N/A</v>
      </c>
      <c r="Q1614" s="70"/>
      <c r="R1614" s="70" t="str">
        <f>sampletable!R1614</f>
        <v>BC39</v>
      </c>
      <c r="S1614" s="70"/>
      <c r="T1614" s="70" t="str">
        <f>sampletable!T1614</f>
        <v>NB17</v>
      </c>
    </row>
    <row r="1615">
      <c r="A1615" s="70"/>
      <c r="B1615" s="70" t="str">
        <f>sampletable!B1615</f>
        <v>RMNH.5128356</v>
      </c>
      <c r="C1615" s="71" t="str">
        <f>sampletable!C1615</f>
        <v>Insect</v>
      </c>
      <c r="D1615" s="71" t="str">
        <f>sampletable!D1615</f>
        <v>COI-5P</v>
      </c>
      <c r="E1615" s="70">
        <f>sampletable!E1615</f>
        <v>658</v>
      </c>
      <c r="F1615" s="70">
        <f>sampletable!F1615</f>
        <v>658</v>
      </c>
      <c r="G1615" s="71" t="str">
        <f>sampletable!G1615</f>
        <v>5. Invertebrate Mitochondrial</v>
      </c>
      <c r="H1615" s="70" t="str">
        <f>sampletable!H1615</f>
        <v>ARISE_SEQ_0074</v>
      </c>
      <c r="I1615" s="70" t="str">
        <f>sampletable!I1615</f>
        <v>NCBN001423</v>
      </c>
      <c r="J1615" s="70">
        <f>sampletable!J1615</f>
        <v>1100006222</v>
      </c>
      <c r="K1615" s="70" t="str">
        <f>sampletable!K1615</f>
        <v>NI104</v>
      </c>
      <c r="L1615" s="70" t="str">
        <f>sampletable!L1615</f>
        <v>G06</v>
      </c>
      <c r="M1615" s="70" t="str">
        <f>sampletable!M1615</f>
        <v>ONT_LepF1+ONT_LCO1490</v>
      </c>
      <c r="N1615" s="70" t="str">
        <f>sampletable!N1615</f>
        <v>#N/A</v>
      </c>
      <c r="O1615" s="70" t="str">
        <f>sampletable!O1615</f>
        <v>ONT_LepR1+ONT_HCO2198</v>
      </c>
      <c r="P1615" s="70" t="str">
        <f>sampletable!P1615</f>
        <v>#N/A</v>
      </c>
      <c r="Q1615" s="70"/>
      <c r="R1615" s="70" t="str">
        <f>sampletable!R1615</f>
        <v>BC47</v>
      </c>
      <c r="S1615" s="70"/>
      <c r="T1615" s="70" t="str">
        <f>sampletable!T1615</f>
        <v>NB17</v>
      </c>
    </row>
    <row r="1616">
      <c r="A1616" s="70"/>
      <c r="B1616" s="70" t="str">
        <f>sampletable!B1616</f>
        <v>RMNH.5128364</v>
      </c>
      <c r="C1616" s="71" t="str">
        <f>sampletable!C1616</f>
        <v>Insect</v>
      </c>
      <c r="D1616" s="71" t="str">
        <f>sampletable!D1616</f>
        <v>COI-5P</v>
      </c>
      <c r="E1616" s="70">
        <f>sampletable!E1616</f>
        <v>658</v>
      </c>
      <c r="F1616" s="70">
        <f>sampletable!F1616</f>
        <v>658</v>
      </c>
      <c r="G1616" s="71" t="str">
        <f>sampletable!G1616</f>
        <v>5. Invertebrate Mitochondrial</v>
      </c>
      <c r="H1616" s="70" t="str">
        <f>sampletable!H1616</f>
        <v>ARISE_SEQ_0074</v>
      </c>
      <c r="I1616" s="70" t="str">
        <f>sampletable!I1616</f>
        <v>NCBN001423</v>
      </c>
      <c r="J1616" s="70">
        <f>sampletable!J1616</f>
        <v>1100006223</v>
      </c>
      <c r="K1616" s="70" t="str">
        <f>sampletable!K1616</f>
        <v>NI104</v>
      </c>
      <c r="L1616" s="70" t="str">
        <f>sampletable!L1616</f>
        <v>G07</v>
      </c>
      <c r="M1616" s="70" t="str">
        <f>sampletable!M1616</f>
        <v>ONT_LepF1+ONT_LCO1490</v>
      </c>
      <c r="N1616" s="70" t="str">
        <f>sampletable!N1616</f>
        <v>#N/A</v>
      </c>
      <c r="O1616" s="70" t="str">
        <f>sampletable!O1616</f>
        <v>ONT_LepR1+ONT_HCO2198</v>
      </c>
      <c r="P1616" s="70" t="str">
        <f>sampletable!P1616</f>
        <v>#N/A</v>
      </c>
      <c r="Q1616" s="70"/>
      <c r="R1616" s="70" t="str">
        <f>sampletable!R1616</f>
        <v>BC55</v>
      </c>
      <c r="S1616" s="70"/>
      <c r="T1616" s="70" t="str">
        <f>sampletable!T1616</f>
        <v>NB17</v>
      </c>
    </row>
    <row r="1617">
      <c r="A1617" s="70"/>
      <c r="B1617" s="70" t="str">
        <f>sampletable!B1617</f>
        <v>RMNH.5128372</v>
      </c>
      <c r="C1617" s="71" t="str">
        <f>sampletable!C1617</f>
        <v>Insect</v>
      </c>
      <c r="D1617" s="71" t="str">
        <f>sampletable!D1617</f>
        <v>COI-5P</v>
      </c>
      <c r="E1617" s="70">
        <f>sampletable!E1617</f>
        <v>658</v>
      </c>
      <c r="F1617" s="70">
        <f>sampletable!F1617</f>
        <v>658</v>
      </c>
      <c r="G1617" s="71" t="str">
        <f>sampletable!G1617</f>
        <v>5. Invertebrate Mitochondrial</v>
      </c>
      <c r="H1617" s="70" t="str">
        <f>sampletable!H1617</f>
        <v>ARISE_SEQ_0074</v>
      </c>
      <c r="I1617" s="70" t="str">
        <f>sampletable!I1617</f>
        <v>NCBN001423</v>
      </c>
      <c r="J1617" s="70">
        <f>sampletable!J1617</f>
        <v>1100006224</v>
      </c>
      <c r="K1617" s="70" t="str">
        <f>sampletable!K1617</f>
        <v>NI104</v>
      </c>
      <c r="L1617" s="70" t="str">
        <f>sampletable!L1617</f>
        <v>G08</v>
      </c>
      <c r="M1617" s="70" t="str">
        <f>sampletable!M1617</f>
        <v>ONT_LepF1+ONT_LCO1490</v>
      </c>
      <c r="N1617" s="70" t="str">
        <f>sampletable!N1617</f>
        <v>#N/A</v>
      </c>
      <c r="O1617" s="70" t="str">
        <f>sampletable!O1617</f>
        <v>ONT_LepR1+ONT_HCO2198</v>
      </c>
      <c r="P1617" s="70" t="str">
        <f>sampletable!P1617</f>
        <v>#N/A</v>
      </c>
      <c r="Q1617" s="70"/>
      <c r="R1617" s="70" t="str">
        <f>sampletable!R1617</f>
        <v>BC63</v>
      </c>
      <c r="S1617" s="70"/>
      <c r="T1617" s="70" t="str">
        <f>sampletable!T1617</f>
        <v>NB17</v>
      </c>
    </row>
    <row r="1618">
      <c r="A1618" s="70"/>
      <c r="B1618" s="70" t="str">
        <f>sampletable!B1618</f>
        <v>RMNH.5128380</v>
      </c>
      <c r="C1618" s="71" t="str">
        <f>sampletable!C1618</f>
        <v>Insect</v>
      </c>
      <c r="D1618" s="71" t="str">
        <f>sampletable!D1618</f>
        <v>COI-5P</v>
      </c>
      <c r="E1618" s="70">
        <f>sampletable!E1618</f>
        <v>658</v>
      </c>
      <c r="F1618" s="70">
        <f>sampletable!F1618</f>
        <v>658</v>
      </c>
      <c r="G1618" s="71" t="str">
        <f>sampletable!G1618</f>
        <v>5. Invertebrate Mitochondrial</v>
      </c>
      <c r="H1618" s="70" t="str">
        <f>sampletable!H1618</f>
        <v>ARISE_SEQ_0074</v>
      </c>
      <c r="I1618" s="70" t="str">
        <f>sampletable!I1618</f>
        <v>NCBN001423</v>
      </c>
      <c r="J1618" s="70">
        <f>sampletable!J1618</f>
        <v>1100006225</v>
      </c>
      <c r="K1618" s="70" t="str">
        <f>sampletable!K1618</f>
        <v>NI104</v>
      </c>
      <c r="L1618" s="70" t="str">
        <f>sampletable!L1618</f>
        <v>G09</v>
      </c>
      <c r="M1618" s="70" t="str">
        <f>sampletable!M1618</f>
        <v>ONT_LepF1+ONT_LCO1490</v>
      </c>
      <c r="N1618" s="70" t="str">
        <f>sampletable!N1618</f>
        <v>#N/A</v>
      </c>
      <c r="O1618" s="70" t="str">
        <f>sampletable!O1618</f>
        <v>ONT_LepR1+ONT_HCO2198</v>
      </c>
      <c r="P1618" s="70" t="str">
        <f>sampletable!P1618</f>
        <v>#N/A</v>
      </c>
      <c r="Q1618" s="70"/>
      <c r="R1618" s="70" t="str">
        <f>sampletable!R1618</f>
        <v>BC71</v>
      </c>
      <c r="S1618" s="70"/>
      <c r="T1618" s="70" t="str">
        <f>sampletable!T1618</f>
        <v>NB17</v>
      </c>
    </row>
    <row r="1619">
      <c r="A1619" s="70"/>
      <c r="B1619" s="70" t="str">
        <f>sampletable!B1619</f>
        <v>RMNH.5128388</v>
      </c>
      <c r="C1619" s="71" t="str">
        <f>sampletable!C1619</f>
        <v>Insect</v>
      </c>
      <c r="D1619" s="71" t="str">
        <f>sampletable!D1619</f>
        <v>COI-5P</v>
      </c>
      <c r="E1619" s="70">
        <f>sampletable!E1619</f>
        <v>658</v>
      </c>
      <c r="F1619" s="70">
        <f>sampletable!F1619</f>
        <v>658</v>
      </c>
      <c r="G1619" s="71" t="str">
        <f>sampletable!G1619</f>
        <v>5. Invertebrate Mitochondrial</v>
      </c>
      <c r="H1619" s="70" t="str">
        <f>sampletable!H1619</f>
        <v>ARISE_SEQ_0074</v>
      </c>
      <c r="I1619" s="70" t="str">
        <f>sampletable!I1619</f>
        <v>NCBN001423</v>
      </c>
      <c r="J1619" s="70">
        <f>sampletable!J1619</f>
        <v>1100006226</v>
      </c>
      <c r="K1619" s="70" t="str">
        <f>sampletable!K1619</f>
        <v>NI104</v>
      </c>
      <c r="L1619" s="70" t="str">
        <f>sampletable!L1619</f>
        <v>G10</v>
      </c>
      <c r="M1619" s="70" t="str">
        <f>sampletable!M1619</f>
        <v>ONT_LepF1+ONT_LCO1490</v>
      </c>
      <c r="N1619" s="70" t="str">
        <f>sampletable!N1619</f>
        <v>#N/A</v>
      </c>
      <c r="O1619" s="70" t="str">
        <f>sampletable!O1619</f>
        <v>ONT_LepR1+ONT_HCO2198</v>
      </c>
      <c r="P1619" s="70" t="str">
        <f>sampletable!P1619</f>
        <v>#N/A</v>
      </c>
      <c r="Q1619" s="70"/>
      <c r="R1619" s="70" t="str">
        <f>sampletable!R1619</f>
        <v>BC79</v>
      </c>
      <c r="S1619" s="70"/>
      <c r="T1619" s="70" t="str">
        <f>sampletable!T1619</f>
        <v>NB17</v>
      </c>
    </row>
    <row r="1620">
      <c r="A1620" s="70"/>
      <c r="B1620" s="70" t="str">
        <f>sampletable!B1620</f>
        <v>RMNH.5128396</v>
      </c>
      <c r="C1620" s="71" t="str">
        <f>sampletable!C1620</f>
        <v>Insect</v>
      </c>
      <c r="D1620" s="71" t="str">
        <f>sampletable!D1620</f>
        <v>COI-5P</v>
      </c>
      <c r="E1620" s="70">
        <f>sampletable!E1620</f>
        <v>658</v>
      </c>
      <c r="F1620" s="70">
        <f>sampletable!F1620</f>
        <v>658</v>
      </c>
      <c r="G1620" s="71" t="str">
        <f>sampletable!G1620</f>
        <v>5. Invertebrate Mitochondrial</v>
      </c>
      <c r="H1620" s="70" t="str">
        <f>sampletable!H1620</f>
        <v>ARISE_SEQ_0074</v>
      </c>
      <c r="I1620" s="70" t="str">
        <f>sampletable!I1620</f>
        <v>NCBN001423</v>
      </c>
      <c r="J1620" s="70">
        <f>sampletable!J1620</f>
        <v>1100006227</v>
      </c>
      <c r="K1620" s="70" t="str">
        <f>sampletable!K1620</f>
        <v>NI104</v>
      </c>
      <c r="L1620" s="70" t="str">
        <f>sampletable!L1620</f>
        <v>G11</v>
      </c>
      <c r="M1620" s="70" t="str">
        <f>sampletable!M1620</f>
        <v>ONT_LepF1+ONT_LCO1490</v>
      </c>
      <c r="N1620" s="70" t="str">
        <f>sampletable!N1620</f>
        <v>#N/A</v>
      </c>
      <c r="O1620" s="70" t="str">
        <f>sampletable!O1620</f>
        <v>ONT_LepR1+ONT_HCO2198</v>
      </c>
      <c r="P1620" s="70" t="str">
        <f>sampletable!P1620</f>
        <v>#N/A</v>
      </c>
      <c r="Q1620" s="70"/>
      <c r="R1620" s="70" t="str">
        <f>sampletable!R1620</f>
        <v>BC87</v>
      </c>
      <c r="S1620" s="70"/>
      <c r="T1620" s="70" t="str">
        <f>sampletable!T1620</f>
        <v>NB17</v>
      </c>
    </row>
    <row r="1621">
      <c r="A1621" s="70"/>
      <c r="B1621" s="70" t="str">
        <f>sampletable!B1621</f>
        <v>RMNH.5128404</v>
      </c>
      <c r="C1621" s="71" t="str">
        <f>sampletable!C1621</f>
        <v>Insect</v>
      </c>
      <c r="D1621" s="71" t="str">
        <f>sampletable!D1621</f>
        <v>COI-5P</v>
      </c>
      <c r="E1621" s="70">
        <f>sampletable!E1621</f>
        <v>658</v>
      </c>
      <c r="F1621" s="70">
        <f>sampletable!F1621</f>
        <v>658</v>
      </c>
      <c r="G1621" s="71" t="str">
        <f>sampletable!G1621</f>
        <v>5. Invertebrate Mitochondrial</v>
      </c>
      <c r="H1621" s="70" t="str">
        <f>sampletable!H1621</f>
        <v>ARISE_SEQ_0074</v>
      </c>
      <c r="I1621" s="70" t="str">
        <f>sampletable!I1621</f>
        <v>NCBN001423</v>
      </c>
      <c r="J1621" s="70">
        <f>sampletable!J1621</f>
        <v>1100006228</v>
      </c>
      <c r="K1621" s="70" t="str">
        <f>sampletable!K1621</f>
        <v>NI104</v>
      </c>
      <c r="L1621" s="70" t="str">
        <f>sampletable!L1621</f>
        <v>G12</v>
      </c>
      <c r="M1621" s="70" t="str">
        <f>sampletable!M1621</f>
        <v>ONT_LepF1+ONT_LCO1490</v>
      </c>
      <c r="N1621" s="70" t="str">
        <f>sampletable!N1621</f>
        <v>#N/A</v>
      </c>
      <c r="O1621" s="70" t="str">
        <f>sampletable!O1621</f>
        <v>ONT_LepR1+ONT_HCO2198</v>
      </c>
      <c r="P1621" s="70" t="str">
        <f>sampletable!P1621</f>
        <v>#N/A</v>
      </c>
      <c r="Q1621" s="70"/>
      <c r="R1621" s="70" t="str">
        <f>sampletable!R1621</f>
        <v>BC95</v>
      </c>
      <c r="S1621" s="70"/>
      <c r="T1621" s="70" t="str">
        <f>sampletable!T1621</f>
        <v>NB17</v>
      </c>
    </row>
    <row r="1622">
      <c r="A1622" s="70"/>
      <c r="B1622" s="70" t="str">
        <f>sampletable!B1622</f>
        <v>RMNH.5126348</v>
      </c>
      <c r="C1622" s="71" t="str">
        <f>sampletable!C1622</f>
        <v>Insect</v>
      </c>
      <c r="D1622" s="71" t="str">
        <f>sampletable!D1622</f>
        <v>COI-5P</v>
      </c>
      <c r="E1622" s="70">
        <f>sampletable!E1622</f>
        <v>658</v>
      </c>
      <c r="F1622" s="70">
        <f>sampletable!F1622</f>
        <v>658</v>
      </c>
      <c r="G1622" s="71" t="str">
        <f>sampletable!G1622</f>
        <v>5. Invertebrate Mitochondrial</v>
      </c>
      <c r="H1622" s="70" t="str">
        <f>sampletable!H1622</f>
        <v>ARISE_SEQ_0074</v>
      </c>
      <c r="I1622" s="70" t="str">
        <f>sampletable!I1622</f>
        <v>NCBN001423</v>
      </c>
      <c r="J1622" s="70">
        <f>sampletable!J1622</f>
        <v>1100006229</v>
      </c>
      <c r="K1622" s="70" t="str">
        <f>sampletable!K1622</f>
        <v>NI104</v>
      </c>
      <c r="L1622" s="70" t="str">
        <f>sampletable!L1622</f>
        <v>H01</v>
      </c>
      <c r="M1622" s="70" t="str">
        <f>sampletable!M1622</f>
        <v>ONT_LepF1+ONT_LCO1490</v>
      </c>
      <c r="N1622" s="70" t="str">
        <f>sampletable!N1622</f>
        <v>#N/A</v>
      </c>
      <c r="O1622" s="70" t="str">
        <f>sampletable!O1622</f>
        <v>ONT_LepR1+ONT_HCO2198</v>
      </c>
      <c r="P1622" s="70" t="str">
        <f>sampletable!P1622</f>
        <v>#N/A</v>
      </c>
      <c r="Q1622" s="70"/>
      <c r="R1622" s="70" t="str">
        <f>sampletable!R1622</f>
        <v>BC08</v>
      </c>
      <c r="S1622" s="70"/>
      <c r="T1622" s="70" t="str">
        <f>sampletable!T1622</f>
        <v>NB17</v>
      </c>
    </row>
    <row r="1623">
      <c r="A1623" s="70"/>
      <c r="B1623" s="70" t="str">
        <f>sampletable!B1623</f>
        <v>RMNH.5126350</v>
      </c>
      <c r="C1623" s="71" t="str">
        <f>sampletable!C1623</f>
        <v>Insect</v>
      </c>
      <c r="D1623" s="71" t="str">
        <f>sampletable!D1623</f>
        <v>COI-5P</v>
      </c>
      <c r="E1623" s="70">
        <f>sampletable!E1623</f>
        <v>658</v>
      </c>
      <c r="F1623" s="70">
        <f>sampletable!F1623</f>
        <v>658</v>
      </c>
      <c r="G1623" s="71" t="str">
        <f>sampletable!G1623</f>
        <v>5. Invertebrate Mitochondrial</v>
      </c>
      <c r="H1623" s="70" t="str">
        <f>sampletable!H1623</f>
        <v>ARISE_SEQ_0074</v>
      </c>
      <c r="I1623" s="70" t="str">
        <f>sampletable!I1623</f>
        <v>NCBN001423</v>
      </c>
      <c r="J1623" s="70">
        <f>sampletable!J1623</f>
        <v>1100006230</v>
      </c>
      <c r="K1623" s="70" t="str">
        <f>sampletable!K1623</f>
        <v>NI104</v>
      </c>
      <c r="L1623" s="70" t="str">
        <f>sampletable!L1623</f>
        <v>H02</v>
      </c>
      <c r="M1623" s="70" t="str">
        <f>sampletable!M1623</f>
        <v>ONT_LepF1+ONT_LCO1490</v>
      </c>
      <c r="N1623" s="70" t="str">
        <f>sampletable!N1623</f>
        <v>#N/A</v>
      </c>
      <c r="O1623" s="70" t="str">
        <f>sampletable!O1623</f>
        <v>ONT_LepR1+ONT_HCO2198</v>
      </c>
      <c r="P1623" s="70" t="str">
        <f>sampletable!P1623</f>
        <v>#N/A</v>
      </c>
      <c r="Q1623" s="70"/>
      <c r="R1623" s="70" t="str">
        <f>sampletable!R1623</f>
        <v>BC16</v>
      </c>
      <c r="S1623" s="70"/>
      <c r="T1623" s="70" t="str">
        <f>sampletable!T1623</f>
        <v>NB17</v>
      </c>
    </row>
    <row r="1624">
      <c r="A1624" s="70"/>
      <c r="B1624" s="70" t="str">
        <f>sampletable!B1624</f>
        <v>RMNH.5126347</v>
      </c>
      <c r="C1624" s="71" t="str">
        <f>sampletable!C1624</f>
        <v>Insect</v>
      </c>
      <c r="D1624" s="71" t="str">
        <f>sampletable!D1624</f>
        <v>COI-5P</v>
      </c>
      <c r="E1624" s="70">
        <f>sampletable!E1624</f>
        <v>658</v>
      </c>
      <c r="F1624" s="70">
        <f>sampletable!F1624</f>
        <v>658</v>
      </c>
      <c r="G1624" s="71" t="str">
        <f>sampletable!G1624</f>
        <v>5. Invertebrate Mitochondrial</v>
      </c>
      <c r="H1624" s="70" t="str">
        <f>sampletable!H1624</f>
        <v>ARISE_SEQ_0074</v>
      </c>
      <c r="I1624" s="70" t="str">
        <f>sampletable!I1624</f>
        <v>NCBN001423</v>
      </c>
      <c r="J1624" s="70">
        <f>sampletable!J1624</f>
        <v>1100006231</v>
      </c>
      <c r="K1624" s="70" t="str">
        <f>sampletable!K1624</f>
        <v>NI104</v>
      </c>
      <c r="L1624" s="70" t="str">
        <f>sampletable!L1624</f>
        <v>H03</v>
      </c>
      <c r="M1624" s="70" t="str">
        <f>sampletable!M1624</f>
        <v>ONT_LepF1+ONT_LCO1490</v>
      </c>
      <c r="N1624" s="70" t="str">
        <f>sampletable!N1624</f>
        <v>#N/A</v>
      </c>
      <c r="O1624" s="70" t="str">
        <f>sampletable!O1624</f>
        <v>ONT_LepR1+ONT_HCO2198</v>
      </c>
      <c r="P1624" s="70" t="str">
        <f>sampletable!P1624</f>
        <v>#N/A</v>
      </c>
      <c r="Q1624" s="70"/>
      <c r="R1624" s="70" t="str">
        <f>sampletable!R1624</f>
        <v>BC24</v>
      </c>
      <c r="S1624" s="70"/>
      <c r="T1624" s="70" t="str">
        <f>sampletable!T1624</f>
        <v>NB17</v>
      </c>
    </row>
    <row r="1625">
      <c r="A1625" s="70"/>
      <c r="B1625" s="70" t="str">
        <f>sampletable!B1625</f>
        <v>RMNH.5128341</v>
      </c>
      <c r="C1625" s="71" t="str">
        <f>sampletable!C1625</f>
        <v>Insect</v>
      </c>
      <c r="D1625" s="71" t="str">
        <f>sampletable!D1625</f>
        <v>COI-5P</v>
      </c>
      <c r="E1625" s="70">
        <f>sampletable!E1625</f>
        <v>658</v>
      </c>
      <c r="F1625" s="70">
        <f>sampletable!F1625</f>
        <v>658</v>
      </c>
      <c r="G1625" s="71" t="str">
        <f>sampletable!G1625</f>
        <v>5. Invertebrate Mitochondrial</v>
      </c>
      <c r="H1625" s="70" t="str">
        <f>sampletable!H1625</f>
        <v>ARISE_SEQ_0074</v>
      </c>
      <c r="I1625" s="70" t="str">
        <f>sampletable!I1625</f>
        <v>NCBN001423</v>
      </c>
      <c r="J1625" s="70">
        <f>sampletable!J1625</f>
        <v>1100006232</v>
      </c>
      <c r="K1625" s="70" t="str">
        <f>sampletable!K1625</f>
        <v>NI104</v>
      </c>
      <c r="L1625" s="70" t="str">
        <f>sampletable!L1625</f>
        <v>H04</v>
      </c>
      <c r="M1625" s="70" t="str">
        <f>sampletable!M1625</f>
        <v>ONT_LepF1+ONT_LCO1490</v>
      </c>
      <c r="N1625" s="70" t="str">
        <f>sampletable!N1625</f>
        <v>#N/A</v>
      </c>
      <c r="O1625" s="70" t="str">
        <f>sampletable!O1625</f>
        <v>ONT_LepR1+ONT_HCO2198</v>
      </c>
      <c r="P1625" s="70" t="str">
        <f>sampletable!P1625</f>
        <v>#N/A</v>
      </c>
      <c r="Q1625" s="70"/>
      <c r="R1625" s="70" t="str">
        <f>sampletable!R1625</f>
        <v>BC32</v>
      </c>
      <c r="S1625" s="70"/>
      <c r="T1625" s="70" t="str">
        <f>sampletable!T1625</f>
        <v>NB17</v>
      </c>
    </row>
    <row r="1626">
      <c r="A1626" s="70"/>
      <c r="B1626" s="70" t="str">
        <f>sampletable!B1626</f>
        <v>RMNH.5128349</v>
      </c>
      <c r="C1626" s="71" t="str">
        <f>sampletable!C1626</f>
        <v>Insect</v>
      </c>
      <c r="D1626" s="71" t="str">
        <f>sampletable!D1626</f>
        <v>COI-5P</v>
      </c>
      <c r="E1626" s="70">
        <f>sampletable!E1626</f>
        <v>658</v>
      </c>
      <c r="F1626" s="70">
        <f>sampletable!F1626</f>
        <v>658</v>
      </c>
      <c r="G1626" s="71" t="str">
        <f>sampletable!G1626</f>
        <v>5. Invertebrate Mitochondrial</v>
      </c>
      <c r="H1626" s="70" t="str">
        <f>sampletable!H1626</f>
        <v>ARISE_SEQ_0074</v>
      </c>
      <c r="I1626" s="70" t="str">
        <f>sampletable!I1626</f>
        <v>NCBN001423</v>
      </c>
      <c r="J1626" s="70">
        <f>sampletable!J1626</f>
        <v>1100006233</v>
      </c>
      <c r="K1626" s="70" t="str">
        <f>sampletable!K1626</f>
        <v>NI104</v>
      </c>
      <c r="L1626" s="70" t="str">
        <f>sampletable!L1626</f>
        <v>H05</v>
      </c>
      <c r="M1626" s="70" t="str">
        <f>sampletable!M1626</f>
        <v>ONT_LepF1+ONT_LCO1490</v>
      </c>
      <c r="N1626" s="70" t="str">
        <f>sampletable!N1626</f>
        <v>#N/A</v>
      </c>
      <c r="O1626" s="70" t="str">
        <f>sampletable!O1626</f>
        <v>ONT_LepR1+ONT_HCO2198</v>
      </c>
      <c r="P1626" s="70" t="str">
        <f>sampletable!P1626</f>
        <v>#N/A</v>
      </c>
      <c r="Q1626" s="70"/>
      <c r="R1626" s="70" t="str">
        <f>sampletable!R1626</f>
        <v>BC40</v>
      </c>
      <c r="S1626" s="70"/>
      <c r="T1626" s="70" t="str">
        <f>sampletable!T1626</f>
        <v>NB17</v>
      </c>
    </row>
    <row r="1627">
      <c r="A1627" s="70"/>
      <c r="B1627" s="70" t="str">
        <f>sampletable!B1627</f>
        <v>RMNH.5128357</v>
      </c>
      <c r="C1627" s="71" t="str">
        <f>sampletable!C1627</f>
        <v>Insect</v>
      </c>
      <c r="D1627" s="71" t="str">
        <f>sampletable!D1627</f>
        <v>COI-5P</v>
      </c>
      <c r="E1627" s="70">
        <f>sampletable!E1627</f>
        <v>658</v>
      </c>
      <c r="F1627" s="70">
        <f>sampletable!F1627</f>
        <v>658</v>
      </c>
      <c r="G1627" s="71" t="str">
        <f>sampletable!G1627</f>
        <v>5. Invertebrate Mitochondrial</v>
      </c>
      <c r="H1627" s="70" t="str">
        <f>sampletable!H1627</f>
        <v>ARISE_SEQ_0074</v>
      </c>
      <c r="I1627" s="70" t="str">
        <f>sampletable!I1627</f>
        <v>NCBN001423</v>
      </c>
      <c r="J1627" s="70">
        <f>sampletable!J1627</f>
        <v>1100006234</v>
      </c>
      <c r="K1627" s="70" t="str">
        <f>sampletable!K1627</f>
        <v>NI104</v>
      </c>
      <c r="L1627" s="70" t="str">
        <f>sampletable!L1627</f>
        <v>H06</v>
      </c>
      <c r="M1627" s="70" t="str">
        <f>sampletable!M1627</f>
        <v>ONT_LepF1+ONT_LCO1490</v>
      </c>
      <c r="N1627" s="70" t="str">
        <f>sampletable!N1627</f>
        <v>#N/A</v>
      </c>
      <c r="O1627" s="70" t="str">
        <f>sampletable!O1627</f>
        <v>ONT_LepR1+ONT_HCO2198</v>
      </c>
      <c r="P1627" s="70" t="str">
        <f>sampletable!P1627</f>
        <v>#N/A</v>
      </c>
      <c r="Q1627" s="70"/>
      <c r="R1627" s="70" t="str">
        <f>sampletable!R1627</f>
        <v>BC48</v>
      </c>
      <c r="S1627" s="70"/>
      <c r="T1627" s="70" t="str">
        <f>sampletable!T1627</f>
        <v>NB17</v>
      </c>
    </row>
    <row r="1628">
      <c r="A1628" s="70"/>
      <c r="B1628" s="70" t="str">
        <f>sampletable!B1628</f>
        <v>RMNH.5128365</v>
      </c>
      <c r="C1628" s="71" t="str">
        <f>sampletable!C1628</f>
        <v>Insect</v>
      </c>
      <c r="D1628" s="71" t="str">
        <f>sampletable!D1628</f>
        <v>COI-5P</v>
      </c>
      <c r="E1628" s="70">
        <f>sampletable!E1628</f>
        <v>658</v>
      </c>
      <c r="F1628" s="70">
        <f>sampletable!F1628</f>
        <v>658</v>
      </c>
      <c r="G1628" s="71" t="str">
        <f>sampletable!G1628</f>
        <v>5. Invertebrate Mitochondrial</v>
      </c>
      <c r="H1628" s="70" t="str">
        <f>sampletable!H1628</f>
        <v>ARISE_SEQ_0074</v>
      </c>
      <c r="I1628" s="70" t="str">
        <f>sampletable!I1628</f>
        <v>NCBN001423</v>
      </c>
      <c r="J1628" s="70">
        <f>sampletable!J1628</f>
        <v>1100006235</v>
      </c>
      <c r="K1628" s="70" t="str">
        <f>sampletable!K1628</f>
        <v>NI104</v>
      </c>
      <c r="L1628" s="70" t="str">
        <f>sampletable!L1628</f>
        <v>H07</v>
      </c>
      <c r="M1628" s="70" t="str">
        <f>sampletable!M1628</f>
        <v>ONT_LepF1+ONT_LCO1490</v>
      </c>
      <c r="N1628" s="70" t="str">
        <f>sampletable!N1628</f>
        <v>#N/A</v>
      </c>
      <c r="O1628" s="70" t="str">
        <f>sampletable!O1628</f>
        <v>ONT_LepR1+ONT_HCO2198</v>
      </c>
      <c r="P1628" s="70" t="str">
        <f>sampletable!P1628</f>
        <v>#N/A</v>
      </c>
      <c r="Q1628" s="70"/>
      <c r="R1628" s="70" t="str">
        <f>sampletable!R1628</f>
        <v>BC56</v>
      </c>
      <c r="S1628" s="70"/>
      <c r="T1628" s="70" t="str">
        <f>sampletable!T1628</f>
        <v>NB17</v>
      </c>
    </row>
    <row r="1629">
      <c r="A1629" s="70"/>
      <c r="B1629" s="70" t="str">
        <f>sampletable!B1629</f>
        <v>RMNH.5128373</v>
      </c>
      <c r="C1629" s="71" t="str">
        <f>sampletable!C1629</f>
        <v>Insect</v>
      </c>
      <c r="D1629" s="71" t="str">
        <f>sampletable!D1629</f>
        <v>COI-5P</v>
      </c>
      <c r="E1629" s="70">
        <f>sampletable!E1629</f>
        <v>658</v>
      </c>
      <c r="F1629" s="70">
        <f>sampletable!F1629</f>
        <v>658</v>
      </c>
      <c r="G1629" s="71" t="str">
        <f>sampletable!G1629</f>
        <v>5. Invertebrate Mitochondrial</v>
      </c>
      <c r="H1629" s="70" t="str">
        <f>sampletable!H1629</f>
        <v>ARISE_SEQ_0074</v>
      </c>
      <c r="I1629" s="70" t="str">
        <f>sampletable!I1629</f>
        <v>NCBN001423</v>
      </c>
      <c r="J1629" s="70">
        <f>sampletable!J1629</f>
        <v>1100006236</v>
      </c>
      <c r="K1629" s="70" t="str">
        <f>sampletable!K1629</f>
        <v>NI104</v>
      </c>
      <c r="L1629" s="70" t="str">
        <f>sampletable!L1629</f>
        <v>H08</v>
      </c>
      <c r="M1629" s="70" t="str">
        <f>sampletable!M1629</f>
        <v>ONT_LepF1+ONT_LCO1490</v>
      </c>
      <c r="N1629" s="70" t="str">
        <f>sampletable!N1629</f>
        <v>#N/A</v>
      </c>
      <c r="O1629" s="70" t="str">
        <f>sampletable!O1629</f>
        <v>ONT_LepR1+ONT_HCO2198</v>
      </c>
      <c r="P1629" s="70" t="str">
        <f>sampletable!P1629</f>
        <v>#N/A</v>
      </c>
      <c r="Q1629" s="70"/>
      <c r="R1629" s="70" t="str">
        <f>sampletable!R1629</f>
        <v>BC64</v>
      </c>
      <c r="S1629" s="70"/>
      <c r="T1629" s="70" t="str">
        <f>sampletable!T1629</f>
        <v>NB17</v>
      </c>
    </row>
    <row r="1630">
      <c r="A1630" s="70"/>
      <c r="B1630" s="70" t="str">
        <f>sampletable!B1630</f>
        <v>RMNH.5128381</v>
      </c>
      <c r="C1630" s="71" t="str">
        <f>sampletable!C1630</f>
        <v>Insect</v>
      </c>
      <c r="D1630" s="71" t="str">
        <f>sampletable!D1630</f>
        <v>COI-5P</v>
      </c>
      <c r="E1630" s="70">
        <f>sampletable!E1630</f>
        <v>658</v>
      </c>
      <c r="F1630" s="70">
        <f>sampletable!F1630</f>
        <v>658</v>
      </c>
      <c r="G1630" s="71" t="str">
        <f>sampletable!G1630</f>
        <v>5. Invertebrate Mitochondrial</v>
      </c>
      <c r="H1630" s="70" t="str">
        <f>sampletable!H1630</f>
        <v>ARISE_SEQ_0074</v>
      </c>
      <c r="I1630" s="70" t="str">
        <f>sampletable!I1630</f>
        <v>NCBN001423</v>
      </c>
      <c r="J1630" s="70">
        <f>sampletable!J1630</f>
        <v>1100006237</v>
      </c>
      <c r="K1630" s="70" t="str">
        <f>sampletable!K1630</f>
        <v>NI104</v>
      </c>
      <c r="L1630" s="70" t="str">
        <f>sampletable!L1630</f>
        <v>H09</v>
      </c>
      <c r="M1630" s="70" t="str">
        <f>sampletable!M1630</f>
        <v>ONT_LepF1+ONT_LCO1490</v>
      </c>
      <c r="N1630" s="70" t="str">
        <f>sampletable!N1630</f>
        <v>#N/A</v>
      </c>
      <c r="O1630" s="70" t="str">
        <f>sampletable!O1630</f>
        <v>ONT_LepR1+ONT_HCO2198</v>
      </c>
      <c r="P1630" s="70" t="str">
        <f>sampletable!P1630</f>
        <v>#N/A</v>
      </c>
      <c r="Q1630" s="70"/>
      <c r="R1630" s="70" t="str">
        <f>sampletable!R1630</f>
        <v>BC72</v>
      </c>
      <c r="S1630" s="70"/>
      <c r="T1630" s="70" t="str">
        <f>sampletable!T1630</f>
        <v>NB17</v>
      </c>
    </row>
    <row r="1631">
      <c r="A1631" s="70"/>
      <c r="B1631" s="70" t="str">
        <f>sampletable!B1631</f>
        <v>RMNH.5128389</v>
      </c>
      <c r="C1631" s="71" t="str">
        <f>sampletable!C1631</f>
        <v>Insect</v>
      </c>
      <c r="D1631" s="71" t="str">
        <f>sampletable!D1631</f>
        <v>COI-5P</v>
      </c>
      <c r="E1631" s="70">
        <f>sampletable!E1631</f>
        <v>658</v>
      </c>
      <c r="F1631" s="70">
        <f>sampletable!F1631</f>
        <v>658</v>
      </c>
      <c r="G1631" s="71" t="str">
        <f>sampletable!G1631</f>
        <v>5. Invertebrate Mitochondrial</v>
      </c>
      <c r="H1631" s="70" t="str">
        <f>sampletable!H1631</f>
        <v>ARISE_SEQ_0074</v>
      </c>
      <c r="I1631" s="70" t="str">
        <f>sampletable!I1631</f>
        <v>NCBN001423</v>
      </c>
      <c r="J1631" s="70">
        <f>sampletable!J1631</f>
        <v>1100006238</v>
      </c>
      <c r="K1631" s="70" t="str">
        <f>sampletable!K1631</f>
        <v>NI104</v>
      </c>
      <c r="L1631" s="70" t="str">
        <f>sampletable!L1631</f>
        <v>H10</v>
      </c>
      <c r="M1631" s="70" t="str">
        <f>sampletable!M1631</f>
        <v>ONT_LepF1+ONT_LCO1490</v>
      </c>
      <c r="N1631" s="70" t="str">
        <f>sampletable!N1631</f>
        <v>#N/A</v>
      </c>
      <c r="O1631" s="70" t="str">
        <f>sampletable!O1631</f>
        <v>ONT_LepR1+ONT_HCO2198</v>
      </c>
      <c r="P1631" s="70" t="str">
        <f>sampletable!P1631</f>
        <v>#N/A</v>
      </c>
      <c r="Q1631" s="70"/>
      <c r="R1631" s="70" t="str">
        <f>sampletable!R1631</f>
        <v>BC80</v>
      </c>
      <c r="S1631" s="70"/>
      <c r="T1631" s="70" t="str">
        <f>sampletable!T1631</f>
        <v>NB17</v>
      </c>
    </row>
    <row r="1632">
      <c r="A1632" s="70"/>
      <c r="B1632" s="70" t="str">
        <f>sampletable!B1632</f>
        <v>RMNH.5128397</v>
      </c>
      <c r="C1632" s="71" t="str">
        <f>sampletable!C1632</f>
        <v>Insect</v>
      </c>
      <c r="D1632" s="71" t="str">
        <f>sampletable!D1632</f>
        <v>COI-5P</v>
      </c>
      <c r="E1632" s="70">
        <f>sampletable!E1632</f>
        <v>658</v>
      </c>
      <c r="F1632" s="70">
        <f>sampletable!F1632</f>
        <v>658</v>
      </c>
      <c r="G1632" s="71" t="str">
        <f>sampletable!G1632</f>
        <v>5. Invertebrate Mitochondrial</v>
      </c>
      <c r="H1632" s="70" t="str">
        <f>sampletable!H1632</f>
        <v>ARISE_SEQ_0074</v>
      </c>
      <c r="I1632" s="70" t="str">
        <f>sampletable!I1632</f>
        <v>NCBN001423</v>
      </c>
      <c r="J1632" s="70">
        <f>sampletable!J1632</f>
        <v>1100006239</v>
      </c>
      <c r="K1632" s="70" t="str">
        <f>sampletable!K1632</f>
        <v>NI104</v>
      </c>
      <c r="L1632" s="70" t="str">
        <f>sampletable!L1632</f>
        <v>H11</v>
      </c>
      <c r="M1632" s="70" t="str">
        <f>sampletable!M1632</f>
        <v>ONT_LepF1+ONT_LCO1490</v>
      </c>
      <c r="N1632" s="70" t="str">
        <f>sampletable!N1632</f>
        <v>#N/A</v>
      </c>
      <c r="O1632" s="70" t="str">
        <f>sampletable!O1632</f>
        <v>ONT_LepR1+ONT_HCO2198</v>
      </c>
      <c r="P1632" s="70" t="str">
        <f>sampletable!P1632</f>
        <v>#N/A</v>
      </c>
      <c r="Q1632" s="70"/>
      <c r="R1632" s="70" t="str">
        <f>sampletable!R1632</f>
        <v>BC88</v>
      </c>
      <c r="S1632" s="70"/>
      <c r="T1632" s="70" t="str">
        <f>sampletable!T1632</f>
        <v>NB17</v>
      </c>
    </row>
    <row r="1633">
      <c r="A1633" s="70"/>
      <c r="B1633" s="70" t="str">
        <f>sampletable!B1633</f>
        <v>NC2_1423</v>
      </c>
      <c r="C1633" s="71" t="str">
        <f>sampletable!C1633</f>
        <v>neg.</v>
      </c>
      <c r="D1633" s="71" t="str">
        <f>sampletable!D1633</f>
        <v>COI-5P</v>
      </c>
      <c r="E1633" s="70">
        <f>sampletable!E1633</f>
        <v>658</v>
      </c>
      <c r="F1633" s="70">
        <f>sampletable!F1633</f>
        <v>658</v>
      </c>
      <c r="G1633" s="71" t="str">
        <f>sampletable!G1633</f>
        <v>5. Invertebrate Mitochondrial</v>
      </c>
      <c r="H1633" s="70" t="str">
        <f>sampletable!H1633</f>
        <v>ARISE_SEQ_0074</v>
      </c>
      <c r="I1633" s="70" t="str">
        <f>sampletable!I1633</f>
        <v>NCBN001423</v>
      </c>
      <c r="J1633" s="70">
        <f>sampletable!J1633</f>
        <v>1100006240</v>
      </c>
      <c r="K1633" s="70" t="str">
        <f>sampletable!K1633</f>
        <v>NI104</v>
      </c>
      <c r="L1633" s="70" t="str">
        <f>sampletable!L1633</f>
        <v>H12</v>
      </c>
      <c r="M1633" s="70" t="str">
        <f>sampletable!M1633</f>
        <v>ONT_LepF1+ONT_LCO1490</v>
      </c>
      <c r="N1633" s="70" t="str">
        <f>sampletable!N1633</f>
        <v>#N/A</v>
      </c>
      <c r="O1633" s="70" t="str">
        <f>sampletable!O1633</f>
        <v>ONT_LepR1+ONT_HCO2198</v>
      </c>
      <c r="P1633" s="70" t="str">
        <f>sampletable!P1633</f>
        <v>#N/A</v>
      </c>
      <c r="Q1633" s="70"/>
      <c r="R1633" s="70" t="str">
        <f>sampletable!R1633</f>
        <v>BC96</v>
      </c>
      <c r="S1633" s="70"/>
      <c r="T1633" s="70" t="str">
        <f>sampletable!T1633</f>
        <v>NB17</v>
      </c>
    </row>
    <row r="1634">
      <c r="A1634" s="70"/>
      <c r="B1634" s="70" t="str">
        <f>sampletable!B1634</f>
        <v>NC1_1477</v>
      </c>
      <c r="C1634" s="71" t="str">
        <f>sampletable!C1634</f>
        <v>neg.</v>
      </c>
      <c r="D1634" s="71" t="str">
        <f>sampletable!D1634</f>
        <v>COI-5P</v>
      </c>
      <c r="E1634" s="70">
        <f>sampletable!E1634</f>
        <v>658</v>
      </c>
      <c r="F1634" s="70">
        <f>sampletable!F1634</f>
        <v>658</v>
      </c>
      <c r="G1634" s="71" t="str">
        <f>sampletable!G1634</f>
        <v>5. Invertebrate Mitochondrial</v>
      </c>
      <c r="H1634" s="70" t="str">
        <f>sampletable!H1634</f>
        <v>ARISE_SEQ_0072</v>
      </c>
      <c r="I1634" s="70" t="str">
        <f>sampletable!I1634</f>
        <v>NCBN001477</v>
      </c>
      <c r="J1634" s="70">
        <f>sampletable!J1634</f>
        <v>1100011521</v>
      </c>
      <c r="K1634" s="70" t="str">
        <f>sampletable!K1634</f>
        <v>NI110</v>
      </c>
      <c r="L1634" s="70" t="str">
        <f>sampletable!L1634</f>
        <v>A01</v>
      </c>
      <c r="M1634" s="70" t="str">
        <f>sampletable!M1634</f>
        <v>ONT_LepF1+ONT_LCO1490</v>
      </c>
      <c r="N1634" s="70" t="str">
        <f>sampletable!N1634</f>
        <v>#N/A</v>
      </c>
      <c r="O1634" s="70" t="str">
        <f>sampletable!O1634</f>
        <v>ONT_LepR1+ONT_HCO2198</v>
      </c>
      <c r="P1634" s="70" t="str">
        <f>sampletable!P1634</f>
        <v>#N/A</v>
      </c>
      <c r="Q1634" s="70"/>
      <c r="R1634" s="70" t="str">
        <f>sampletable!R1634</f>
        <v>BC01</v>
      </c>
      <c r="S1634" s="70"/>
      <c r="T1634" s="70" t="str">
        <f>sampletable!T1634</f>
        <v>NB18</v>
      </c>
    </row>
    <row r="1635">
      <c r="A1635" s="70"/>
      <c r="B1635" s="70" t="str">
        <f>sampletable!B1635</f>
        <v>RMNH.5112652</v>
      </c>
      <c r="C1635" s="71" t="str">
        <f>sampletable!C1635</f>
        <v>Insect</v>
      </c>
      <c r="D1635" s="71" t="str">
        <f>sampletable!D1635</f>
        <v>COI-5P</v>
      </c>
      <c r="E1635" s="70">
        <f>sampletable!E1635</f>
        <v>658</v>
      </c>
      <c r="F1635" s="70">
        <f>sampletable!F1635</f>
        <v>658</v>
      </c>
      <c r="G1635" s="71" t="str">
        <f>sampletable!G1635</f>
        <v>5. Invertebrate Mitochondrial</v>
      </c>
      <c r="H1635" s="70" t="str">
        <f>sampletable!H1635</f>
        <v>ARISE_SEQ_0072</v>
      </c>
      <c r="I1635" s="70" t="str">
        <f>sampletable!I1635</f>
        <v>NCBN001477</v>
      </c>
      <c r="J1635" s="70">
        <f>sampletable!J1635</f>
        <v>1100011522</v>
      </c>
      <c r="K1635" s="70" t="str">
        <f>sampletable!K1635</f>
        <v>NI110</v>
      </c>
      <c r="L1635" s="70" t="str">
        <f>sampletable!L1635</f>
        <v>A02</v>
      </c>
      <c r="M1635" s="70" t="str">
        <f>sampletable!M1635</f>
        <v>ONT_LepF1+ONT_LCO1490</v>
      </c>
      <c r="N1635" s="70" t="str">
        <f>sampletable!N1635</f>
        <v>#N/A</v>
      </c>
      <c r="O1635" s="70" t="str">
        <f>sampletable!O1635</f>
        <v>ONT_LepR1+ONT_HCO2198</v>
      </c>
      <c r="P1635" s="70" t="str">
        <f>sampletable!P1635</f>
        <v>#N/A</v>
      </c>
      <c r="Q1635" s="70"/>
      <c r="R1635" s="70" t="str">
        <f>sampletable!R1635</f>
        <v>BC09</v>
      </c>
      <c r="S1635" s="70"/>
      <c r="T1635" s="70" t="str">
        <f>sampletable!T1635</f>
        <v>NB18</v>
      </c>
    </row>
    <row r="1636">
      <c r="A1636" s="70"/>
      <c r="B1636" s="70" t="str">
        <f>sampletable!B1636</f>
        <v>RMNH.5117898</v>
      </c>
      <c r="C1636" s="71" t="str">
        <f>sampletable!C1636</f>
        <v>Insect</v>
      </c>
      <c r="D1636" s="71" t="str">
        <f>sampletable!D1636</f>
        <v>COI-5P</v>
      </c>
      <c r="E1636" s="70">
        <f>sampletable!E1636</f>
        <v>658</v>
      </c>
      <c r="F1636" s="70">
        <f>sampletable!F1636</f>
        <v>658</v>
      </c>
      <c r="G1636" s="71" t="str">
        <f>sampletable!G1636</f>
        <v>5. Invertebrate Mitochondrial</v>
      </c>
      <c r="H1636" s="70" t="str">
        <f>sampletable!H1636</f>
        <v>ARISE_SEQ_0072</v>
      </c>
      <c r="I1636" s="70" t="str">
        <f>sampletable!I1636</f>
        <v>NCBN001477</v>
      </c>
      <c r="J1636" s="70">
        <f>sampletable!J1636</f>
        <v>1100011523</v>
      </c>
      <c r="K1636" s="70" t="str">
        <f>sampletable!K1636</f>
        <v>NI110</v>
      </c>
      <c r="L1636" s="70" t="str">
        <f>sampletable!L1636</f>
        <v>A03</v>
      </c>
      <c r="M1636" s="70" t="str">
        <f>sampletable!M1636</f>
        <v>ONT_LepF1+ONT_LCO1490</v>
      </c>
      <c r="N1636" s="70" t="str">
        <f>sampletable!N1636</f>
        <v>#N/A</v>
      </c>
      <c r="O1636" s="70" t="str">
        <f>sampletable!O1636</f>
        <v>ONT_LepR1+ONT_HCO2198</v>
      </c>
      <c r="P1636" s="70" t="str">
        <f>sampletable!P1636</f>
        <v>#N/A</v>
      </c>
      <c r="Q1636" s="70"/>
      <c r="R1636" s="70" t="str">
        <f>sampletable!R1636</f>
        <v>BC17</v>
      </c>
      <c r="S1636" s="70"/>
      <c r="T1636" s="70" t="str">
        <f>sampletable!T1636</f>
        <v>NB18</v>
      </c>
    </row>
    <row r="1637">
      <c r="A1637" s="70"/>
      <c r="B1637" s="70" t="str">
        <f>sampletable!B1637</f>
        <v>RMNH.5126672</v>
      </c>
      <c r="C1637" s="71" t="str">
        <f>sampletable!C1637</f>
        <v>Insect</v>
      </c>
      <c r="D1637" s="71" t="str">
        <f>sampletable!D1637</f>
        <v>COI-5P</v>
      </c>
      <c r="E1637" s="70">
        <f>sampletable!E1637</f>
        <v>658</v>
      </c>
      <c r="F1637" s="70">
        <f>sampletable!F1637</f>
        <v>658</v>
      </c>
      <c r="G1637" s="71" t="str">
        <f>sampletable!G1637</f>
        <v>5. Invertebrate Mitochondrial</v>
      </c>
      <c r="H1637" s="70" t="str">
        <f>sampletable!H1637</f>
        <v>ARISE_SEQ_0072</v>
      </c>
      <c r="I1637" s="70" t="str">
        <f>sampletable!I1637</f>
        <v>NCBN001477</v>
      </c>
      <c r="J1637" s="70">
        <f>sampletable!J1637</f>
        <v>1100011524</v>
      </c>
      <c r="K1637" s="70" t="str">
        <f>sampletable!K1637</f>
        <v>NI110</v>
      </c>
      <c r="L1637" s="70" t="str">
        <f>sampletable!L1637</f>
        <v>A04</v>
      </c>
      <c r="M1637" s="70" t="str">
        <f>sampletable!M1637</f>
        <v>ONT_LepF1+ONT_LCO1490</v>
      </c>
      <c r="N1637" s="70" t="str">
        <f>sampletable!N1637</f>
        <v>#N/A</v>
      </c>
      <c r="O1637" s="70" t="str">
        <f>sampletable!O1637</f>
        <v>ONT_LepR1+ONT_HCO2198</v>
      </c>
      <c r="P1637" s="70" t="str">
        <f>sampletable!P1637</f>
        <v>#N/A</v>
      </c>
      <c r="Q1637" s="70"/>
      <c r="R1637" s="70" t="str">
        <f>sampletable!R1637</f>
        <v>BC25</v>
      </c>
      <c r="S1637" s="70"/>
      <c r="T1637" s="70" t="str">
        <f>sampletable!T1637</f>
        <v>NB18</v>
      </c>
    </row>
    <row r="1638">
      <c r="A1638" s="70"/>
      <c r="B1638" s="70" t="str">
        <f>sampletable!B1638</f>
        <v>RMNH.5126682</v>
      </c>
      <c r="C1638" s="71" t="str">
        <f>sampletable!C1638</f>
        <v>Insect</v>
      </c>
      <c r="D1638" s="71" t="str">
        <f>sampletable!D1638</f>
        <v>COI-5P</v>
      </c>
      <c r="E1638" s="70">
        <f>sampletable!E1638</f>
        <v>658</v>
      </c>
      <c r="F1638" s="70">
        <f>sampletable!F1638</f>
        <v>658</v>
      </c>
      <c r="G1638" s="71" t="str">
        <f>sampletable!G1638</f>
        <v>5. Invertebrate Mitochondrial</v>
      </c>
      <c r="H1638" s="70" t="str">
        <f>sampletable!H1638</f>
        <v>ARISE_SEQ_0072</v>
      </c>
      <c r="I1638" s="70" t="str">
        <f>sampletable!I1638</f>
        <v>NCBN001477</v>
      </c>
      <c r="J1638" s="70">
        <f>sampletable!J1638</f>
        <v>1100011525</v>
      </c>
      <c r="K1638" s="70" t="str">
        <f>sampletable!K1638</f>
        <v>NI110</v>
      </c>
      <c r="L1638" s="70" t="str">
        <f>sampletable!L1638</f>
        <v>A05</v>
      </c>
      <c r="M1638" s="70" t="str">
        <f>sampletable!M1638</f>
        <v>ONT_LepF1+ONT_LCO1490</v>
      </c>
      <c r="N1638" s="70" t="str">
        <f>sampletable!N1638</f>
        <v>#N/A</v>
      </c>
      <c r="O1638" s="70" t="str">
        <f>sampletable!O1638</f>
        <v>ONT_LepR1+ONT_HCO2198</v>
      </c>
      <c r="P1638" s="70" t="str">
        <f>sampletable!P1638</f>
        <v>#N/A</v>
      </c>
      <c r="Q1638" s="70"/>
      <c r="R1638" s="70" t="str">
        <f>sampletable!R1638</f>
        <v>BC33</v>
      </c>
      <c r="S1638" s="70"/>
      <c r="T1638" s="70" t="str">
        <f>sampletable!T1638</f>
        <v>NB18</v>
      </c>
    </row>
    <row r="1639">
      <c r="A1639" s="70"/>
      <c r="B1639" s="70" t="str">
        <f>sampletable!B1639</f>
        <v>RMNH.5126690</v>
      </c>
      <c r="C1639" s="71" t="str">
        <f>sampletable!C1639</f>
        <v>Insect</v>
      </c>
      <c r="D1639" s="71" t="str">
        <f>sampletable!D1639</f>
        <v>COI-5P</v>
      </c>
      <c r="E1639" s="70">
        <f>sampletable!E1639</f>
        <v>658</v>
      </c>
      <c r="F1639" s="70">
        <f>sampletable!F1639</f>
        <v>658</v>
      </c>
      <c r="G1639" s="71" t="str">
        <f>sampletable!G1639</f>
        <v>5. Invertebrate Mitochondrial</v>
      </c>
      <c r="H1639" s="70" t="str">
        <f>sampletable!H1639</f>
        <v>ARISE_SEQ_0072</v>
      </c>
      <c r="I1639" s="70" t="str">
        <f>sampletable!I1639</f>
        <v>NCBN001477</v>
      </c>
      <c r="J1639" s="70">
        <f>sampletable!J1639</f>
        <v>1100011526</v>
      </c>
      <c r="K1639" s="70" t="str">
        <f>sampletable!K1639</f>
        <v>NI110</v>
      </c>
      <c r="L1639" s="70" t="str">
        <f>sampletable!L1639</f>
        <v>A06</v>
      </c>
      <c r="M1639" s="70" t="str">
        <f>sampletable!M1639</f>
        <v>ONT_LepF1+ONT_LCO1490</v>
      </c>
      <c r="N1639" s="70" t="str">
        <f>sampletable!N1639</f>
        <v>#N/A</v>
      </c>
      <c r="O1639" s="70" t="str">
        <f>sampletable!O1639</f>
        <v>ONT_LepR1+ONT_HCO2198</v>
      </c>
      <c r="P1639" s="70" t="str">
        <f>sampletable!P1639</f>
        <v>#N/A</v>
      </c>
      <c r="Q1639" s="70"/>
      <c r="R1639" s="70" t="str">
        <f>sampletable!R1639</f>
        <v>BC41</v>
      </c>
      <c r="S1639" s="70"/>
      <c r="T1639" s="70" t="str">
        <f>sampletable!T1639</f>
        <v>NB18</v>
      </c>
    </row>
    <row r="1640">
      <c r="A1640" s="70"/>
      <c r="B1640" s="70" t="str">
        <f>sampletable!B1640</f>
        <v>RMNH.5126700</v>
      </c>
      <c r="C1640" s="71" t="str">
        <f>sampletable!C1640</f>
        <v>Insect</v>
      </c>
      <c r="D1640" s="71" t="str">
        <f>sampletable!D1640</f>
        <v>COI-5P</v>
      </c>
      <c r="E1640" s="70">
        <f>sampletable!E1640</f>
        <v>658</v>
      </c>
      <c r="F1640" s="70">
        <f>sampletable!F1640</f>
        <v>658</v>
      </c>
      <c r="G1640" s="71" t="str">
        <f>sampletable!G1640</f>
        <v>5. Invertebrate Mitochondrial</v>
      </c>
      <c r="H1640" s="70" t="str">
        <f>sampletable!H1640</f>
        <v>ARISE_SEQ_0072</v>
      </c>
      <c r="I1640" s="70" t="str">
        <f>sampletable!I1640</f>
        <v>NCBN001477</v>
      </c>
      <c r="J1640" s="70">
        <f>sampletable!J1640</f>
        <v>1100011527</v>
      </c>
      <c r="K1640" s="70" t="str">
        <f>sampletable!K1640</f>
        <v>NI110</v>
      </c>
      <c r="L1640" s="70" t="str">
        <f>sampletable!L1640</f>
        <v>A07</v>
      </c>
      <c r="M1640" s="70" t="str">
        <f>sampletable!M1640</f>
        <v>ONT_LepF1+ONT_LCO1490</v>
      </c>
      <c r="N1640" s="70" t="str">
        <f>sampletable!N1640</f>
        <v>#N/A</v>
      </c>
      <c r="O1640" s="70" t="str">
        <f>sampletable!O1640</f>
        <v>ONT_LepR1+ONT_HCO2198</v>
      </c>
      <c r="P1640" s="70" t="str">
        <f>sampletable!P1640</f>
        <v>#N/A</v>
      </c>
      <c r="Q1640" s="70"/>
      <c r="R1640" s="70" t="str">
        <f>sampletable!R1640</f>
        <v>BC49</v>
      </c>
      <c r="S1640" s="70"/>
      <c r="T1640" s="70" t="str">
        <f>sampletable!T1640</f>
        <v>NB18</v>
      </c>
    </row>
    <row r="1641">
      <c r="A1641" s="70"/>
      <c r="B1641" s="70" t="str">
        <f>sampletable!B1641</f>
        <v>RMNH.5126728</v>
      </c>
      <c r="C1641" s="71" t="str">
        <f>sampletable!C1641</f>
        <v>Insect</v>
      </c>
      <c r="D1641" s="71" t="str">
        <f>sampletable!D1641</f>
        <v>COI-5P</v>
      </c>
      <c r="E1641" s="70">
        <f>sampletable!E1641</f>
        <v>658</v>
      </c>
      <c r="F1641" s="70">
        <f>sampletable!F1641</f>
        <v>658</v>
      </c>
      <c r="G1641" s="71" t="str">
        <f>sampletable!G1641</f>
        <v>5. Invertebrate Mitochondrial</v>
      </c>
      <c r="H1641" s="70" t="str">
        <f>sampletable!H1641</f>
        <v>ARISE_SEQ_0072</v>
      </c>
      <c r="I1641" s="70" t="str">
        <f>sampletable!I1641</f>
        <v>NCBN001477</v>
      </c>
      <c r="J1641" s="70">
        <f>sampletable!J1641</f>
        <v>1100011528</v>
      </c>
      <c r="K1641" s="70" t="str">
        <f>sampletable!K1641</f>
        <v>NI110</v>
      </c>
      <c r="L1641" s="70" t="str">
        <f>sampletable!L1641</f>
        <v>A08</v>
      </c>
      <c r="M1641" s="70" t="str">
        <f>sampletable!M1641</f>
        <v>ONT_LepF1+ONT_LCO1490</v>
      </c>
      <c r="N1641" s="70" t="str">
        <f>sampletable!N1641</f>
        <v>#N/A</v>
      </c>
      <c r="O1641" s="70" t="str">
        <f>sampletable!O1641</f>
        <v>ONT_LepR1+ONT_HCO2198</v>
      </c>
      <c r="P1641" s="70" t="str">
        <f>sampletable!P1641</f>
        <v>#N/A</v>
      </c>
      <c r="Q1641" s="70"/>
      <c r="R1641" s="70" t="str">
        <f>sampletable!R1641</f>
        <v>BC57</v>
      </c>
      <c r="S1641" s="70"/>
      <c r="T1641" s="70" t="str">
        <f>sampletable!T1641</f>
        <v>NB18</v>
      </c>
    </row>
    <row r="1642">
      <c r="A1642" s="70"/>
      <c r="B1642" s="70" t="str">
        <f>sampletable!B1642</f>
        <v>RMNH.5126599</v>
      </c>
      <c r="C1642" s="71" t="str">
        <f>sampletable!C1642</f>
        <v>Insect</v>
      </c>
      <c r="D1642" s="71" t="str">
        <f>sampletable!D1642</f>
        <v>COI-5P</v>
      </c>
      <c r="E1642" s="70">
        <f>sampletable!E1642</f>
        <v>658</v>
      </c>
      <c r="F1642" s="70">
        <f>sampletable!F1642</f>
        <v>658</v>
      </c>
      <c r="G1642" s="71" t="str">
        <f>sampletable!G1642</f>
        <v>5. Invertebrate Mitochondrial</v>
      </c>
      <c r="H1642" s="70" t="str">
        <f>sampletable!H1642</f>
        <v>ARISE_SEQ_0072</v>
      </c>
      <c r="I1642" s="70" t="str">
        <f>sampletable!I1642</f>
        <v>NCBN001477</v>
      </c>
      <c r="J1642" s="70">
        <f>sampletable!J1642</f>
        <v>1100011529</v>
      </c>
      <c r="K1642" s="70" t="str">
        <f>sampletable!K1642</f>
        <v>NI110</v>
      </c>
      <c r="L1642" s="70" t="str">
        <f>sampletable!L1642</f>
        <v>A09</v>
      </c>
      <c r="M1642" s="70" t="str">
        <f>sampletable!M1642</f>
        <v>ONT_LepF1+ONT_LCO1490</v>
      </c>
      <c r="N1642" s="70" t="str">
        <f>sampletable!N1642</f>
        <v>#N/A</v>
      </c>
      <c r="O1642" s="70" t="str">
        <f>sampletable!O1642</f>
        <v>ONT_LepR1+ONT_HCO2198</v>
      </c>
      <c r="P1642" s="70" t="str">
        <f>sampletable!P1642</f>
        <v>#N/A</v>
      </c>
      <c r="Q1642" s="70"/>
      <c r="R1642" s="70" t="str">
        <f>sampletable!R1642</f>
        <v>BC65</v>
      </c>
      <c r="S1642" s="70"/>
      <c r="T1642" s="70" t="str">
        <f>sampletable!T1642</f>
        <v>NB18</v>
      </c>
    </row>
    <row r="1643">
      <c r="A1643" s="70"/>
      <c r="B1643" s="70" t="str">
        <f>sampletable!B1643</f>
        <v>RMNH.5126648</v>
      </c>
      <c r="C1643" s="71" t="str">
        <f>sampletable!C1643</f>
        <v>Insect</v>
      </c>
      <c r="D1643" s="71" t="str">
        <f>sampletable!D1643</f>
        <v>COI-5P</v>
      </c>
      <c r="E1643" s="70">
        <f>sampletable!E1643</f>
        <v>658</v>
      </c>
      <c r="F1643" s="70">
        <f>sampletable!F1643</f>
        <v>658</v>
      </c>
      <c r="G1643" s="71" t="str">
        <f>sampletable!G1643</f>
        <v>5. Invertebrate Mitochondrial</v>
      </c>
      <c r="H1643" s="70" t="str">
        <f>sampletable!H1643</f>
        <v>ARISE_SEQ_0072</v>
      </c>
      <c r="I1643" s="70" t="str">
        <f>sampletable!I1643</f>
        <v>NCBN001477</v>
      </c>
      <c r="J1643" s="70">
        <f>sampletable!J1643</f>
        <v>1100011530</v>
      </c>
      <c r="K1643" s="70" t="str">
        <f>sampletable!K1643</f>
        <v>NI110</v>
      </c>
      <c r="L1643" s="70" t="str">
        <f>sampletable!L1643</f>
        <v>A10</v>
      </c>
      <c r="M1643" s="70" t="str">
        <f>sampletable!M1643</f>
        <v>ONT_LepF1+ONT_LCO1490</v>
      </c>
      <c r="N1643" s="70" t="str">
        <f>sampletable!N1643</f>
        <v>#N/A</v>
      </c>
      <c r="O1643" s="70" t="str">
        <f>sampletable!O1643</f>
        <v>ONT_LepR1+ONT_HCO2198</v>
      </c>
      <c r="P1643" s="70" t="str">
        <f>sampletable!P1643</f>
        <v>#N/A</v>
      </c>
      <c r="Q1643" s="70"/>
      <c r="R1643" s="70" t="str">
        <f>sampletable!R1643</f>
        <v>BC73</v>
      </c>
      <c r="S1643" s="70"/>
      <c r="T1643" s="70" t="str">
        <f>sampletable!T1643</f>
        <v>NB18</v>
      </c>
    </row>
    <row r="1644">
      <c r="A1644" s="70"/>
      <c r="B1644" s="70" t="str">
        <f>sampletable!B1644</f>
        <v>RMNH.5154016</v>
      </c>
      <c r="C1644" s="71" t="str">
        <f>sampletable!C1644</f>
        <v>P. phalaenoides</v>
      </c>
      <c r="D1644" s="71" t="str">
        <f>sampletable!D1644</f>
        <v>COI-5P</v>
      </c>
      <c r="E1644" s="70">
        <f>sampletable!E1644</f>
        <v>658</v>
      </c>
      <c r="F1644" s="70">
        <f>sampletable!F1644</f>
        <v>658</v>
      </c>
      <c r="G1644" s="71" t="str">
        <f>sampletable!G1644</f>
        <v>5. Invertebrate Mitochondrial</v>
      </c>
      <c r="H1644" s="70" t="str">
        <f>sampletable!H1644</f>
        <v>ARISE_SEQ_0072</v>
      </c>
      <c r="I1644" s="70" t="str">
        <f>sampletable!I1644</f>
        <v>NCBN001477</v>
      </c>
      <c r="J1644" s="70">
        <f>sampletable!J1644</f>
        <v>1100011531</v>
      </c>
      <c r="K1644" s="70" t="str">
        <f>sampletable!K1644</f>
        <v>NI110</v>
      </c>
      <c r="L1644" s="70" t="str">
        <f>sampletable!L1644</f>
        <v>A11</v>
      </c>
      <c r="M1644" s="70" t="str">
        <f>sampletable!M1644</f>
        <v>ONT_LepF1+ONT_LCO1490</v>
      </c>
      <c r="N1644" s="70" t="str">
        <f>sampletable!N1644</f>
        <v>#N/A</v>
      </c>
      <c r="O1644" s="70" t="str">
        <f>sampletable!O1644</f>
        <v>ONT_LepR1+ONT_HCO2198</v>
      </c>
      <c r="P1644" s="70" t="str">
        <f>sampletable!P1644</f>
        <v>#N/A</v>
      </c>
      <c r="Q1644" s="70"/>
      <c r="R1644" s="70" t="str">
        <f>sampletable!R1644</f>
        <v>BC81</v>
      </c>
      <c r="S1644" s="70"/>
      <c r="T1644" s="70" t="str">
        <f>sampletable!T1644</f>
        <v>NB18</v>
      </c>
    </row>
    <row r="1645">
      <c r="A1645" s="70"/>
      <c r="B1645" s="70" t="str">
        <f>sampletable!B1645</f>
        <v>RMNH.5117078.1</v>
      </c>
      <c r="C1645" s="71" t="str">
        <f>sampletable!C1645</f>
        <v>P. phalaenoides</v>
      </c>
      <c r="D1645" s="71" t="str">
        <f>sampletable!D1645</f>
        <v>COI-5P</v>
      </c>
      <c r="E1645" s="70">
        <f>sampletable!E1645</f>
        <v>658</v>
      </c>
      <c r="F1645" s="70">
        <f>sampletable!F1645</f>
        <v>658</v>
      </c>
      <c r="G1645" s="71" t="str">
        <f>sampletable!G1645</f>
        <v>5. Invertebrate Mitochondrial</v>
      </c>
      <c r="H1645" s="70" t="str">
        <f>sampletable!H1645</f>
        <v>ARISE_SEQ_0072</v>
      </c>
      <c r="I1645" s="70" t="str">
        <f>sampletable!I1645</f>
        <v>NCBN001477</v>
      </c>
      <c r="J1645" s="70">
        <f>sampletable!J1645</f>
        <v>1100011532</v>
      </c>
      <c r="K1645" s="70" t="str">
        <f>sampletable!K1645</f>
        <v>NI110</v>
      </c>
      <c r="L1645" s="70" t="str">
        <f>sampletable!L1645</f>
        <v>A12</v>
      </c>
      <c r="M1645" s="70" t="str">
        <f>sampletable!M1645</f>
        <v>ONT_LepF1+ONT_LCO1490</v>
      </c>
      <c r="N1645" s="70" t="str">
        <f>sampletable!N1645</f>
        <v>#N/A</v>
      </c>
      <c r="O1645" s="70" t="str">
        <f>sampletable!O1645</f>
        <v>ONT_LepR1+ONT_HCO2198</v>
      </c>
      <c r="P1645" s="70" t="str">
        <f>sampletable!P1645</f>
        <v>#N/A</v>
      </c>
      <c r="Q1645" s="70"/>
      <c r="R1645" s="70" t="str">
        <f>sampletable!R1645</f>
        <v>BC89</v>
      </c>
      <c r="S1645" s="70"/>
      <c r="T1645" s="70" t="str">
        <f>sampletable!T1645</f>
        <v>NB18</v>
      </c>
    </row>
    <row r="1646">
      <c r="A1646" s="70"/>
      <c r="B1646" s="70" t="str">
        <f>sampletable!B1646</f>
        <v>RMNH.5127024</v>
      </c>
      <c r="C1646" s="71" t="str">
        <f>sampletable!C1646</f>
        <v>Insect</v>
      </c>
      <c r="D1646" s="71" t="str">
        <f>sampletable!D1646</f>
        <v>COI-5P</v>
      </c>
      <c r="E1646" s="70">
        <f>sampletable!E1646</f>
        <v>658</v>
      </c>
      <c r="F1646" s="70">
        <f>sampletable!F1646</f>
        <v>658</v>
      </c>
      <c r="G1646" s="71" t="str">
        <f>sampletable!G1646</f>
        <v>5. Invertebrate Mitochondrial</v>
      </c>
      <c r="H1646" s="70" t="str">
        <f>sampletable!H1646</f>
        <v>ARISE_SEQ_0072</v>
      </c>
      <c r="I1646" s="70" t="str">
        <f>sampletable!I1646</f>
        <v>NCBN001477</v>
      </c>
      <c r="J1646" s="70">
        <f>sampletable!J1646</f>
        <v>1100011533</v>
      </c>
      <c r="K1646" s="70" t="str">
        <f>sampletable!K1646</f>
        <v>NI110</v>
      </c>
      <c r="L1646" s="70" t="str">
        <f>sampletable!L1646</f>
        <v>B01</v>
      </c>
      <c r="M1646" s="70" t="str">
        <f>sampletable!M1646</f>
        <v>ONT_LepF1+ONT_LCO1490</v>
      </c>
      <c r="N1646" s="70" t="str">
        <f>sampletable!N1646</f>
        <v>#N/A</v>
      </c>
      <c r="O1646" s="70" t="str">
        <f>sampletable!O1646</f>
        <v>ONT_LepR1+ONT_HCO2198</v>
      </c>
      <c r="P1646" s="70" t="str">
        <f>sampletable!P1646</f>
        <v>#N/A</v>
      </c>
      <c r="Q1646" s="70"/>
      <c r="R1646" s="70" t="str">
        <f>sampletable!R1646</f>
        <v>BC02</v>
      </c>
      <c r="S1646" s="70"/>
      <c r="T1646" s="70" t="str">
        <f>sampletable!T1646</f>
        <v>NB18</v>
      </c>
    </row>
    <row r="1647">
      <c r="A1647" s="70"/>
      <c r="B1647" s="70" t="str">
        <f>sampletable!B1647</f>
        <v>RMNH.5112648</v>
      </c>
      <c r="C1647" s="71" t="str">
        <f>sampletable!C1647</f>
        <v>Insect</v>
      </c>
      <c r="D1647" s="71" t="str">
        <f>sampletable!D1647</f>
        <v>COI-5P</v>
      </c>
      <c r="E1647" s="70">
        <f>sampletable!E1647</f>
        <v>658</v>
      </c>
      <c r="F1647" s="70">
        <f>sampletable!F1647</f>
        <v>658</v>
      </c>
      <c r="G1647" s="71" t="str">
        <f>sampletable!G1647</f>
        <v>5. Invertebrate Mitochondrial</v>
      </c>
      <c r="H1647" s="70" t="str">
        <f>sampletable!H1647</f>
        <v>ARISE_SEQ_0072</v>
      </c>
      <c r="I1647" s="70" t="str">
        <f>sampletable!I1647</f>
        <v>NCBN001477</v>
      </c>
      <c r="J1647" s="70">
        <f>sampletable!J1647</f>
        <v>1100011534</v>
      </c>
      <c r="K1647" s="70" t="str">
        <f>sampletable!K1647</f>
        <v>NI110</v>
      </c>
      <c r="L1647" s="70" t="str">
        <f>sampletable!L1647</f>
        <v>B02</v>
      </c>
      <c r="M1647" s="70" t="str">
        <f>sampletable!M1647</f>
        <v>ONT_LepF1+ONT_LCO1490</v>
      </c>
      <c r="N1647" s="70" t="str">
        <f>sampletable!N1647</f>
        <v>#N/A</v>
      </c>
      <c r="O1647" s="70" t="str">
        <f>sampletable!O1647</f>
        <v>ONT_LepR1+ONT_HCO2198</v>
      </c>
      <c r="P1647" s="70" t="str">
        <f>sampletable!P1647</f>
        <v>#N/A</v>
      </c>
      <c r="Q1647" s="70"/>
      <c r="R1647" s="70" t="str">
        <f>sampletable!R1647</f>
        <v>BC10</v>
      </c>
      <c r="S1647" s="70"/>
      <c r="T1647" s="70" t="str">
        <f>sampletable!T1647</f>
        <v>NB18</v>
      </c>
    </row>
    <row r="1648">
      <c r="A1648" s="70"/>
      <c r="B1648" s="70" t="str">
        <f>sampletable!B1648</f>
        <v>RMNH.5117899</v>
      </c>
      <c r="C1648" s="71" t="str">
        <f>sampletable!C1648</f>
        <v>Insect</v>
      </c>
      <c r="D1648" s="71" t="str">
        <f>sampletable!D1648</f>
        <v>COI-5P</v>
      </c>
      <c r="E1648" s="70">
        <f>sampletable!E1648</f>
        <v>658</v>
      </c>
      <c r="F1648" s="70">
        <f>sampletable!F1648</f>
        <v>658</v>
      </c>
      <c r="G1648" s="71" t="str">
        <f>sampletable!G1648</f>
        <v>5. Invertebrate Mitochondrial</v>
      </c>
      <c r="H1648" s="70" t="str">
        <f>sampletable!H1648</f>
        <v>ARISE_SEQ_0072</v>
      </c>
      <c r="I1648" s="70" t="str">
        <f>sampletable!I1648</f>
        <v>NCBN001477</v>
      </c>
      <c r="J1648" s="70">
        <f>sampletable!J1648</f>
        <v>1100011535</v>
      </c>
      <c r="K1648" s="70" t="str">
        <f>sampletable!K1648</f>
        <v>NI110</v>
      </c>
      <c r="L1648" s="70" t="str">
        <f>sampletable!L1648</f>
        <v>B03</v>
      </c>
      <c r="M1648" s="70" t="str">
        <f>sampletable!M1648</f>
        <v>ONT_LepF1+ONT_LCO1490</v>
      </c>
      <c r="N1648" s="70" t="str">
        <f>sampletable!N1648</f>
        <v>#N/A</v>
      </c>
      <c r="O1648" s="70" t="str">
        <f>sampletable!O1648</f>
        <v>ONT_LepR1+ONT_HCO2198</v>
      </c>
      <c r="P1648" s="70" t="str">
        <f>sampletable!P1648</f>
        <v>#N/A</v>
      </c>
      <c r="Q1648" s="70"/>
      <c r="R1648" s="70" t="str">
        <f>sampletable!R1648</f>
        <v>BC18</v>
      </c>
      <c r="S1648" s="70"/>
      <c r="T1648" s="70" t="str">
        <f>sampletable!T1648</f>
        <v>NB18</v>
      </c>
    </row>
    <row r="1649">
      <c r="A1649" s="70"/>
      <c r="B1649" s="70" t="str">
        <f>sampletable!B1649</f>
        <v>RMNH.5126673</v>
      </c>
      <c r="C1649" s="71" t="str">
        <f>sampletable!C1649</f>
        <v>Insect</v>
      </c>
      <c r="D1649" s="71" t="str">
        <f>sampletable!D1649</f>
        <v>COI-5P</v>
      </c>
      <c r="E1649" s="70">
        <f>sampletable!E1649</f>
        <v>658</v>
      </c>
      <c r="F1649" s="70">
        <f>sampletable!F1649</f>
        <v>658</v>
      </c>
      <c r="G1649" s="71" t="str">
        <f>sampletable!G1649</f>
        <v>5. Invertebrate Mitochondrial</v>
      </c>
      <c r="H1649" s="70" t="str">
        <f>sampletable!H1649</f>
        <v>ARISE_SEQ_0072</v>
      </c>
      <c r="I1649" s="70" t="str">
        <f>sampletable!I1649</f>
        <v>NCBN001477</v>
      </c>
      <c r="J1649" s="70">
        <f>sampletable!J1649</f>
        <v>1100011536</v>
      </c>
      <c r="K1649" s="70" t="str">
        <f>sampletable!K1649</f>
        <v>NI110</v>
      </c>
      <c r="L1649" s="70" t="str">
        <f>sampletable!L1649</f>
        <v>B04</v>
      </c>
      <c r="M1649" s="70" t="str">
        <f>sampletable!M1649</f>
        <v>ONT_LepF1+ONT_LCO1490</v>
      </c>
      <c r="N1649" s="70" t="str">
        <f>sampletable!N1649</f>
        <v>#N/A</v>
      </c>
      <c r="O1649" s="70" t="str">
        <f>sampletable!O1649</f>
        <v>ONT_LepR1+ONT_HCO2198</v>
      </c>
      <c r="P1649" s="70" t="str">
        <f>sampletable!P1649</f>
        <v>#N/A</v>
      </c>
      <c r="Q1649" s="70"/>
      <c r="R1649" s="70" t="str">
        <f>sampletable!R1649</f>
        <v>BC26</v>
      </c>
      <c r="S1649" s="70"/>
      <c r="T1649" s="70" t="str">
        <f>sampletable!T1649</f>
        <v>NB18</v>
      </c>
    </row>
    <row r="1650">
      <c r="A1650" s="70"/>
      <c r="B1650" s="70" t="str">
        <f>sampletable!B1650</f>
        <v>RMNH.5126683</v>
      </c>
      <c r="C1650" s="71" t="str">
        <f>sampletable!C1650</f>
        <v>Insect</v>
      </c>
      <c r="D1650" s="71" t="str">
        <f>sampletable!D1650</f>
        <v>COI-5P</v>
      </c>
      <c r="E1650" s="70">
        <f>sampletable!E1650</f>
        <v>658</v>
      </c>
      <c r="F1650" s="70">
        <f>sampletable!F1650</f>
        <v>658</v>
      </c>
      <c r="G1650" s="71" t="str">
        <f>sampletable!G1650</f>
        <v>5. Invertebrate Mitochondrial</v>
      </c>
      <c r="H1650" s="70" t="str">
        <f>sampletable!H1650</f>
        <v>ARISE_SEQ_0072</v>
      </c>
      <c r="I1650" s="70" t="str">
        <f>sampletable!I1650</f>
        <v>NCBN001477</v>
      </c>
      <c r="J1650" s="70">
        <f>sampletable!J1650</f>
        <v>1100011537</v>
      </c>
      <c r="K1650" s="70" t="str">
        <f>sampletable!K1650</f>
        <v>NI110</v>
      </c>
      <c r="L1650" s="70" t="str">
        <f>sampletable!L1650</f>
        <v>B05</v>
      </c>
      <c r="M1650" s="70" t="str">
        <f>sampletable!M1650</f>
        <v>ONT_LepF1+ONT_LCO1490</v>
      </c>
      <c r="N1650" s="70" t="str">
        <f>sampletable!N1650</f>
        <v>#N/A</v>
      </c>
      <c r="O1650" s="70" t="str">
        <f>sampletable!O1650</f>
        <v>ONT_LepR1+ONT_HCO2198</v>
      </c>
      <c r="P1650" s="70" t="str">
        <f>sampletable!P1650</f>
        <v>#N/A</v>
      </c>
      <c r="Q1650" s="70"/>
      <c r="R1650" s="70" t="str">
        <f>sampletable!R1650</f>
        <v>BC34</v>
      </c>
      <c r="S1650" s="70"/>
      <c r="T1650" s="70" t="str">
        <f>sampletable!T1650</f>
        <v>NB18</v>
      </c>
    </row>
    <row r="1651">
      <c r="A1651" s="70"/>
      <c r="B1651" s="70" t="str">
        <f>sampletable!B1651</f>
        <v>RMNH.5126691</v>
      </c>
      <c r="C1651" s="71" t="str">
        <f>sampletable!C1651</f>
        <v>Insect</v>
      </c>
      <c r="D1651" s="71" t="str">
        <f>sampletable!D1651</f>
        <v>COI-5P</v>
      </c>
      <c r="E1651" s="70">
        <f>sampletable!E1651</f>
        <v>658</v>
      </c>
      <c r="F1651" s="70">
        <f>sampletable!F1651</f>
        <v>658</v>
      </c>
      <c r="G1651" s="71" t="str">
        <f>sampletable!G1651</f>
        <v>5. Invertebrate Mitochondrial</v>
      </c>
      <c r="H1651" s="70" t="str">
        <f>sampletable!H1651</f>
        <v>ARISE_SEQ_0072</v>
      </c>
      <c r="I1651" s="70" t="str">
        <f>sampletable!I1651</f>
        <v>NCBN001477</v>
      </c>
      <c r="J1651" s="70">
        <f>sampletable!J1651</f>
        <v>1100011538</v>
      </c>
      <c r="K1651" s="70" t="str">
        <f>sampletable!K1651</f>
        <v>NI110</v>
      </c>
      <c r="L1651" s="70" t="str">
        <f>sampletable!L1651</f>
        <v>B06</v>
      </c>
      <c r="M1651" s="70" t="str">
        <f>sampletable!M1651</f>
        <v>ONT_LepF1+ONT_LCO1490</v>
      </c>
      <c r="N1651" s="70" t="str">
        <f>sampletable!N1651</f>
        <v>#N/A</v>
      </c>
      <c r="O1651" s="70" t="str">
        <f>sampletable!O1651</f>
        <v>ONT_LepR1+ONT_HCO2198</v>
      </c>
      <c r="P1651" s="70" t="str">
        <f>sampletable!P1651</f>
        <v>#N/A</v>
      </c>
      <c r="Q1651" s="70"/>
      <c r="R1651" s="70" t="str">
        <f>sampletable!R1651</f>
        <v>BC42</v>
      </c>
      <c r="S1651" s="70"/>
      <c r="T1651" s="70" t="str">
        <f>sampletable!T1651</f>
        <v>NB18</v>
      </c>
    </row>
    <row r="1652">
      <c r="A1652" s="70"/>
      <c r="B1652" s="70" t="str">
        <f>sampletable!B1652</f>
        <v>RMNH.5126701</v>
      </c>
      <c r="C1652" s="71" t="str">
        <f>sampletable!C1652</f>
        <v>Insect</v>
      </c>
      <c r="D1652" s="71" t="str">
        <f>sampletable!D1652</f>
        <v>COI-5P</v>
      </c>
      <c r="E1652" s="70">
        <f>sampletable!E1652</f>
        <v>658</v>
      </c>
      <c r="F1652" s="70">
        <f>sampletable!F1652</f>
        <v>658</v>
      </c>
      <c r="G1652" s="71" t="str">
        <f>sampletable!G1652</f>
        <v>5. Invertebrate Mitochondrial</v>
      </c>
      <c r="H1652" s="70" t="str">
        <f>sampletable!H1652</f>
        <v>ARISE_SEQ_0072</v>
      </c>
      <c r="I1652" s="70" t="str">
        <f>sampletable!I1652</f>
        <v>NCBN001477</v>
      </c>
      <c r="J1652" s="70">
        <f>sampletable!J1652</f>
        <v>1100011539</v>
      </c>
      <c r="K1652" s="70" t="str">
        <f>sampletable!K1652</f>
        <v>NI110</v>
      </c>
      <c r="L1652" s="70" t="str">
        <f>sampletable!L1652</f>
        <v>B07</v>
      </c>
      <c r="M1652" s="70" t="str">
        <f>sampletable!M1652</f>
        <v>ONT_LepF1+ONT_LCO1490</v>
      </c>
      <c r="N1652" s="70" t="str">
        <f>sampletable!N1652</f>
        <v>#N/A</v>
      </c>
      <c r="O1652" s="70" t="str">
        <f>sampletable!O1652</f>
        <v>ONT_LepR1+ONT_HCO2198</v>
      </c>
      <c r="P1652" s="70" t="str">
        <f>sampletable!P1652</f>
        <v>#N/A</v>
      </c>
      <c r="Q1652" s="70"/>
      <c r="R1652" s="70" t="str">
        <f>sampletable!R1652</f>
        <v>BC50</v>
      </c>
      <c r="S1652" s="70"/>
      <c r="T1652" s="70" t="str">
        <f>sampletable!T1652</f>
        <v>NB18</v>
      </c>
    </row>
    <row r="1653">
      <c r="A1653" s="70"/>
      <c r="B1653" s="70" t="str">
        <f>sampletable!B1653</f>
        <v>RMNH.5126729</v>
      </c>
      <c r="C1653" s="71" t="str">
        <f>sampletable!C1653</f>
        <v>Insect</v>
      </c>
      <c r="D1653" s="71" t="str">
        <f>sampletable!D1653</f>
        <v>COI-5P</v>
      </c>
      <c r="E1653" s="70">
        <f>sampletable!E1653</f>
        <v>658</v>
      </c>
      <c r="F1653" s="70">
        <f>sampletable!F1653</f>
        <v>658</v>
      </c>
      <c r="G1653" s="71" t="str">
        <f>sampletable!G1653</f>
        <v>5. Invertebrate Mitochondrial</v>
      </c>
      <c r="H1653" s="70" t="str">
        <f>sampletable!H1653</f>
        <v>ARISE_SEQ_0072</v>
      </c>
      <c r="I1653" s="70" t="str">
        <f>sampletable!I1653</f>
        <v>NCBN001477</v>
      </c>
      <c r="J1653" s="70">
        <f>sampletable!J1653</f>
        <v>1100011540</v>
      </c>
      <c r="K1653" s="70" t="str">
        <f>sampletable!K1653</f>
        <v>NI110</v>
      </c>
      <c r="L1653" s="70" t="str">
        <f>sampletable!L1653</f>
        <v>B08</v>
      </c>
      <c r="M1653" s="70" t="str">
        <f>sampletable!M1653</f>
        <v>ONT_LepF1+ONT_LCO1490</v>
      </c>
      <c r="N1653" s="70" t="str">
        <f>sampletable!N1653</f>
        <v>#N/A</v>
      </c>
      <c r="O1653" s="70" t="str">
        <f>sampletable!O1653</f>
        <v>ONT_LepR1+ONT_HCO2198</v>
      </c>
      <c r="P1653" s="70" t="str">
        <f>sampletable!P1653</f>
        <v>#N/A</v>
      </c>
      <c r="Q1653" s="70"/>
      <c r="R1653" s="70" t="str">
        <f>sampletable!R1653</f>
        <v>BC58</v>
      </c>
      <c r="S1653" s="70"/>
      <c r="T1653" s="70" t="str">
        <f>sampletable!T1653</f>
        <v>NB18</v>
      </c>
    </row>
    <row r="1654">
      <c r="A1654" s="70"/>
      <c r="B1654" s="70" t="str">
        <f>sampletable!B1654</f>
        <v>RMNH.5126598</v>
      </c>
      <c r="C1654" s="71" t="str">
        <f>sampletable!C1654</f>
        <v>Insect</v>
      </c>
      <c r="D1654" s="71" t="str">
        <f>sampletable!D1654</f>
        <v>COI-5P</v>
      </c>
      <c r="E1654" s="70">
        <f>sampletable!E1654</f>
        <v>658</v>
      </c>
      <c r="F1654" s="70">
        <f>sampletable!F1654</f>
        <v>658</v>
      </c>
      <c r="G1654" s="71" t="str">
        <f>sampletable!G1654</f>
        <v>5. Invertebrate Mitochondrial</v>
      </c>
      <c r="H1654" s="70" t="str">
        <f>sampletable!H1654</f>
        <v>ARISE_SEQ_0072</v>
      </c>
      <c r="I1654" s="70" t="str">
        <f>sampletable!I1654</f>
        <v>NCBN001477</v>
      </c>
      <c r="J1654" s="70">
        <f>sampletable!J1654</f>
        <v>1100011541</v>
      </c>
      <c r="K1654" s="70" t="str">
        <f>sampletable!K1654</f>
        <v>NI110</v>
      </c>
      <c r="L1654" s="70" t="str">
        <f>sampletable!L1654</f>
        <v>B09</v>
      </c>
      <c r="M1654" s="70" t="str">
        <f>sampletable!M1654</f>
        <v>ONT_LepF1+ONT_LCO1490</v>
      </c>
      <c r="N1654" s="70" t="str">
        <f>sampletable!N1654</f>
        <v>#N/A</v>
      </c>
      <c r="O1654" s="70" t="str">
        <f>sampletable!O1654</f>
        <v>ONT_LepR1+ONT_HCO2198</v>
      </c>
      <c r="P1654" s="70" t="str">
        <f>sampletable!P1654</f>
        <v>#N/A</v>
      </c>
      <c r="Q1654" s="70"/>
      <c r="R1654" s="70" t="str">
        <f>sampletable!R1654</f>
        <v>BC66</v>
      </c>
      <c r="S1654" s="70"/>
      <c r="T1654" s="70" t="str">
        <f>sampletable!T1654</f>
        <v>NB18</v>
      </c>
    </row>
    <row r="1655">
      <c r="A1655" s="70"/>
      <c r="B1655" s="70" t="str">
        <f>sampletable!B1655</f>
        <v>RMNH.5126674</v>
      </c>
      <c r="C1655" s="71" t="str">
        <f>sampletable!C1655</f>
        <v>Insect</v>
      </c>
      <c r="D1655" s="71" t="str">
        <f>sampletable!D1655</f>
        <v>COI-5P</v>
      </c>
      <c r="E1655" s="70">
        <f>sampletable!E1655</f>
        <v>658</v>
      </c>
      <c r="F1655" s="70">
        <f>sampletable!F1655</f>
        <v>658</v>
      </c>
      <c r="G1655" s="71" t="str">
        <f>sampletable!G1655</f>
        <v>5. Invertebrate Mitochondrial</v>
      </c>
      <c r="H1655" s="70" t="str">
        <f>sampletable!H1655</f>
        <v>ARISE_SEQ_0072</v>
      </c>
      <c r="I1655" s="70" t="str">
        <f>sampletable!I1655</f>
        <v>NCBN001477</v>
      </c>
      <c r="J1655" s="70">
        <f>sampletable!J1655</f>
        <v>1100011542</v>
      </c>
      <c r="K1655" s="70" t="str">
        <f>sampletable!K1655</f>
        <v>NI110</v>
      </c>
      <c r="L1655" s="70" t="str">
        <f>sampletable!L1655</f>
        <v>B10</v>
      </c>
      <c r="M1655" s="70" t="str">
        <f>sampletable!M1655</f>
        <v>ONT_LepF1+ONT_LCO1490</v>
      </c>
      <c r="N1655" s="70" t="str">
        <f>sampletable!N1655</f>
        <v>#N/A</v>
      </c>
      <c r="O1655" s="70" t="str">
        <f>sampletable!O1655</f>
        <v>ONT_LepR1+ONT_HCO2198</v>
      </c>
      <c r="P1655" s="70" t="str">
        <f>sampletable!P1655</f>
        <v>#N/A</v>
      </c>
      <c r="Q1655" s="70"/>
      <c r="R1655" s="70" t="str">
        <f>sampletable!R1655</f>
        <v>BC74</v>
      </c>
      <c r="S1655" s="70"/>
      <c r="T1655" s="70" t="str">
        <f>sampletable!T1655</f>
        <v>NB18</v>
      </c>
    </row>
    <row r="1656">
      <c r="A1656" s="70"/>
      <c r="B1656" s="70" t="str">
        <f>sampletable!B1656</f>
        <v>RMNH.5154017</v>
      </c>
      <c r="C1656" s="71" t="str">
        <f>sampletable!C1656</f>
        <v>P. phalaenoides</v>
      </c>
      <c r="D1656" s="71" t="str">
        <f>sampletable!D1656</f>
        <v>COI-5P</v>
      </c>
      <c r="E1656" s="70">
        <f>sampletable!E1656</f>
        <v>658</v>
      </c>
      <c r="F1656" s="70">
        <f>sampletable!F1656</f>
        <v>658</v>
      </c>
      <c r="G1656" s="71" t="str">
        <f>sampletable!G1656</f>
        <v>5. Invertebrate Mitochondrial</v>
      </c>
      <c r="H1656" s="70" t="str">
        <f>sampletable!H1656</f>
        <v>ARISE_SEQ_0072</v>
      </c>
      <c r="I1656" s="70" t="str">
        <f>sampletable!I1656</f>
        <v>NCBN001477</v>
      </c>
      <c r="J1656" s="70">
        <f>sampletable!J1656</f>
        <v>1100011543</v>
      </c>
      <c r="K1656" s="70" t="str">
        <f>sampletable!K1656</f>
        <v>NI110</v>
      </c>
      <c r="L1656" s="70" t="str">
        <f>sampletable!L1656</f>
        <v>B11</v>
      </c>
      <c r="M1656" s="70" t="str">
        <f>sampletable!M1656</f>
        <v>ONT_LepF1+ONT_LCO1490</v>
      </c>
      <c r="N1656" s="70" t="str">
        <f>sampletable!N1656</f>
        <v>#N/A</v>
      </c>
      <c r="O1656" s="70" t="str">
        <f>sampletable!O1656</f>
        <v>ONT_LepR1+ONT_HCO2198</v>
      </c>
      <c r="P1656" s="70" t="str">
        <f>sampletable!P1656</f>
        <v>#N/A</v>
      </c>
      <c r="Q1656" s="70"/>
      <c r="R1656" s="70" t="str">
        <f>sampletable!R1656</f>
        <v>BC82</v>
      </c>
      <c r="S1656" s="70"/>
      <c r="T1656" s="70" t="str">
        <f>sampletable!T1656</f>
        <v>NB18</v>
      </c>
    </row>
    <row r="1657">
      <c r="A1657" s="70"/>
      <c r="B1657" s="70" t="str">
        <f>sampletable!B1657</f>
        <v>RMNH.5117078.1</v>
      </c>
      <c r="C1657" s="71" t="str">
        <f>sampletable!C1657</f>
        <v>P. phalaenoides</v>
      </c>
      <c r="D1657" s="71" t="str">
        <f>sampletable!D1657</f>
        <v>COI-5P</v>
      </c>
      <c r="E1657" s="70">
        <f>sampletable!E1657</f>
        <v>658</v>
      </c>
      <c r="F1657" s="70">
        <f>sampletable!F1657</f>
        <v>658</v>
      </c>
      <c r="G1657" s="71" t="str">
        <f>sampletable!G1657</f>
        <v>5. Invertebrate Mitochondrial</v>
      </c>
      <c r="H1657" s="70" t="str">
        <f>sampletable!H1657</f>
        <v>ARISE_SEQ_0072</v>
      </c>
      <c r="I1657" s="70" t="str">
        <f>sampletable!I1657</f>
        <v>NCBN001477</v>
      </c>
      <c r="J1657" s="70">
        <f>sampletable!J1657</f>
        <v>1100011544</v>
      </c>
      <c r="K1657" s="70" t="str">
        <f>sampletable!K1657</f>
        <v>NI110</v>
      </c>
      <c r="L1657" s="70" t="str">
        <f>sampletable!L1657</f>
        <v>B12</v>
      </c>
      <c r="M1657" s="70" t="str">
        <f>sampletable!M1657</f>
        <v>ONT_LepF1+ONT_LCO1490</v>
      </c>
      <c r="N1657" s="70" t="str">
        <f>sampletable!N1657</f>
        <v>#N/A</v>
      </c>
      <c r="O1657" s="70" t="str">
        <f>sampletable!O1657</f>
        <v>ONT_LepR1+ONT_HCO2198</v>
      </c>
      <c r="P1657" s="70" t="str">
        <f>sampletable!P1657</f>
        <v>#N/A</v>
      </c>
      <c r="Q1657" s="70"/>
      <c r="R1657" s="70" t="str">
        <f>sampletable!R1657</f>
        <v>BC90</v>
      </c>
      <c r="S1657" s="70"/>
      <c r="T1657" s="70" t="str">
        <f>sampletable!T1657</f>
        <v>NB18</v>
      </c>
    </row>
    <row r="1658">
      <c r="A1658" s="70"/>
      <c r="B1658" s="70" t="str">
        <f>sampletable!B1658</f>
        <v>RMNH.5127025</v>
      </c>
      <c r="C1658" s="71" t="str">
        <f>sampletable!C1658</f>
        <v>Insect</v>
      </c>
      <c r="D1658" s="71" t="str">
        <f>sampletable!D1658</f>
        <v>COI-5P</v>
      </c>
      <c r="E1658" s="70">
        <f>sampletable!E1658</f>
        <v>658</v>
      </c>
      <c r="F1658" s="70">
        <f>sampletable!F1658</f>
        <v>658</v>
      </c>
      <c r="G1658" s="71" t="str">
        <f>sampletable!G1658</f>
        <v>5. Invertebrate Mitochondrial</v>
      </c>
      <c r="H1658" s="70" t="str">
        <f>sampletable!H1658</f>
        <v>ARISE_SEQ_0072</v>
      </c>
      <c r="I1658" s="70" t="str">
        <f>sampletable!I1658</f>
        <v>NCBN001477</v>
      </c>
      <c r="J1658" s="70">
        <f>sampletable!J1658</f>
        <v>1100011545</v>
      </c>
      <c r="K1658" s="70" t="str">
        <f>sampletable!K1658</f>
        <v>NI110</v>
      </c>
      <c r="L1658" s="70" t="str">
        <f>sampletable!L1658</f>
        <v>C01</v>
      </c>
      <c r="M1658" s="70" t="str">
        <f>sampletable!M1658</f>
        <v>ONT_LepF1+ONT_LCO1490</v>
      </c>
      <c r="N1658" s="70" t="str">
        <f>sampletable!N1658</f>
        <v>#N/A</v>
      </c>
      <c r="O1658" s="70" t="str">
        <f>sampletable!O1658</f>
        <v>ONT_LepR1+ONT_HCO2198</v>
      </c>
      <c r="P1658" s="70" t="str">
        <f>sampletable!P1658</f>
        <v>#N/A</v>
      </c>
      <c r="Q1658" s="70"/>
      <c r="R1658" s="70" t="str">
        <f>sampletable!R1658</f>
        <v>BC03</v>
      </c>
      <c r="S1658" s="70"/>
      <c r="T1658" s="70" t="str">
        <f>sampletable!T1658</f>
        <v>NB18</v>
      </c>
    </row>
    <row r="1659">
      <c r="A1659" s="70"/>
      <c r="B1659" s="70" t="str">
        <f>sampletable!B1659</f>
        <v>RMNH.5112641</v>
      </c>
      <c r="C1659" s="71" t="str">
        <f>sampletable!C1659</f>
        <v>Insect</v>
      </c>
      <c r="D1659" s="71" t="str">
        <f>sampletable!D1659</f>
        <v>COI-5P</v>
      </c>
      <c r="E1659" s="70">
        <f>sampletable!E1659</f>
        <v>658</v>
      </c>
      <c r="F1659" s="70">
        <f>sampletable!F1659</f>
        <v>658</v>
      </c>
      <c r="G1659" s="71" t="str">
        <f>sampletable!G1659</f>
        <v>5. Invertebrate Mitochondrial</v>
      </c>
      <c r="H1659" s="70" t="str">
        <f>sampletable!H1659</f>
        <v>ARISE_SEQ_0072</v>
      </c>
      <c r="I1659" s="70" t="str">
        <f>sampletable!I1659</f>
        <v>NCBN001477</v>
      </c>
      <c r="J1659" s="70">
        <f>sampletable!J1659</f>
        <v>1100011546</v>
      </c>
      <c r="K1659" s="70" t="str">
        <f>sampletable!K1659</f>
        <v>NI110</v>
      </c>
      <c r="L1659" s="70" t="str">
        <f>sampletable!L1659</f>
        <v>C02</v>
      </c>
      <c r="M1659" s="70" t="str">
        <f>sampletable!M1659</f>
        <v>ONT_LepF1+ONT_LCO1490</v>
      </c>
      <c r="N1659" s="70" t="str">
        <f>sampletable!N1659</f>
        <v>#N/A</v>
      </c>
      <c r="O1659" s="70" t="str">
        <f>sampletable!O1659</f>
        <v>ONT_LepR1+ONT_HCO2198</v>
      </c>
      <c r="P1659" s="70" t="str">
        <f>sampletable!P1659</f>
        <v>#N/A</v>
      </c>
      <c r="Q1659" s="70"/>
      <c r="R1659" s="70" t="str">
        <f>sampletable!R1659</f>
        <v>BC11</v>
      </c>
      <c r="S1659" s="70"/>
      <c r="T1659" s="70" t="str">
        <f>sampletable!T1659</f>
        <v>NB18</v>
      </c>
    </row>
    <row r="1660">
      <c r="A1660" s="70"/>
      <c r="B1660" s="70" t="str">
        <f>sampletable!B1660</f>
        <v>RMNH.5128237</v>
      </c>
      <c r="C1660" s="71" t="str">
        <f>sampletable!C1660</f>
        <v>Culicidae</v>
      </c>
      <c r="D1660" s="71" t="str">
        <f>sampletable!D1660</f>
        <v>COI-5P</v>
      </c>
      <c r="E1660" s="70">
        <f>sampletable!E1660</f>
        <v>658</v>
      </c>
      <c r="F1660" s="70">
        <f>sampletable!F1660</f>
        <v>658</v>
      </c>
      <c r="G1660" s="71" t="str">
        <f>sampletable!G1660</f>
        <v>5. Invertebrate Mitochondrial</v>
      </c>
      <c r="H1660" s="70" t="str">
        <f>sampletable!H1660</f>
        <v>ARISE_SEQ_0072</v>
      </c>
      <c r="I1660" s="70" t="str">
        <f>sampletable!I1660</f>
        <v>NCBN001477</v>
      </c>
      <c r="J1660" s="70">
        <f>sampletable!J1660</f>
        <v>1100011547</v>
      </c>
      <c r="K1660" s="70" t="str">
        <f>sampletable!K1660</f>
        <v>NI110</v>
      </c>
      <c r="L1660" s="70" t="str">
        <f>sampletable!L1660</f>
        <v>C03</v>
      </c>
      <c r="M1660" s="70" t="str">
        <f>sampletable!M1660</f>
        <v>ONT_LepF1+ONT_LCO1490</v>
      </c>
      <c r="N1660" s="70" t="str">
        <f>sampletable!N1660</f>
        <v>#N/A</v>
      </c>
      <c r="O1660" s="70" t="str">
        <f>sampletable!O1660</f>
        <v>ONT_LepR1+ONT_HCO2198</v>
      </c>
      <c r="P1660" s="70" t="str">
        <f>sampletable!P1660</f>
        <v>#N/A</v>
      </c>
      <c r="Q1660" s="70"/>
      <c r="R1660" s="70" t="str">
        <f>sampletable!R1660</f>
        <v>BC19</v>
      </c>
      <c r="S1660" s="70"/>
      <c r="T1660" s="70" t="str">
        <f>sampletable!T1660</f>
        <v>NB18</v>
      </c>
    </row>
    <row r="1661">
      <c r="A1661" s="70"/>
      <c r="B1661" s="70" t="str">
        <f>sampletable!B1661</f>
        <v>RMNH.5126675</v>
      </c>
      <c r="C1661" s="71" t="str">
        <f>sampletable!C1661</f>
        <v>Insect</v>
      </c>
      <c r="D1661" s="71" t="str">
        <f>sampletable!D1661</f>
        <v>COI-5P</v>
      </c>
      <c r="E1661" s="70">
        <f>sampletable!E1661</f>
        <v>658</v>
      </c>
      <c r="F1661" s="70">
        <f>sampletable!F1661</f>
        <v>658</v>
      </c>
      <c r="G1661" s="71" t="str">
        <f>sampletable!G1661</f>
        <v>5. Invertebrate Mitochondrial</v>
      </c>
      <c r="H1661" s="70" t="str">
        <f>sampletable!H1661</f>
        <v>ARISE_SEQ_0072</v>
      </c>
      <c r="I1661" s="70" t="str">
        <f>sampletable!I1661</f>
        <v>NCBN001477</v>
      </c>
      <c r="J1661" s="70">
        <f>sampletable!J1661</f>
        <v>1100011548</v>
      </c>
      <c r="K1661" s="70" t="str">
        <f>sampletable!K1661</f>
        <v>NI110</v>
      </c>
      <c r="L1661" s="70" t="str">
        <f>sampletable!L1661</f>
        <v>C04</v>
      </c>
      <c r="M1661" s="70" t="str">
        <f>sampletable!M1661</f>
        <v>ONT_LepF1+ONT_LCO1490</v>
      </c>
      <c r="N1661" s="70" t="str">
        <f>sampletable!N1661</f>
        <v>#N/A</v>
      </c>
      <c r="O1661" s="70" t="str">
        <f>sampletable!O1661</f>
        <v>ONT_LepR1+ONT_HCO2198</v>
      </c>
      <c r="P1661" s="70" t="str">
        <f>sampletable!P1661</f>
        <v>#N/A</v>
      </c>
      <c r="Q1661" s="70"/>
      <c r="R1661" s="70" t="str">
        <f>sampletable!R1661</f>
        <v>BC27</v>
      </c>
      <c r="S1661" s="70"/>
      <c r="T1661" s="70" t="str">
        <f>sampletable!T1661</f>
        <v>NB18</v>
      </c>
    </row>
    <row r="1662">
      <c r="A1662" s="70"/>
      <c r="B1662" s="70" t="str">
        <f>sampletable!B1662</f>
        <v>RMNH.5126684</v>
      </c>
      <c r="C1662" s="71" t="str">
        <f>sampletable!C1662</f>
        <v>Insect</v>
      </c>
      <c r="D1662" s="71" t="str">
        <f>sampletable!D1662</f>
        <v>COI-5P</v>
      </c>
      <c r="E1662" s="70">
        <f>sampletable!E1662</f>
        <v>658</v>
      </c>
      <c r="F1662" s="70">
        <f>sampletable!F1662</f>
        <v>658</v>
      </c>
      <c r="G1662" s="71" t="str">
        <f>sampletable!G1662</f>
        <v>5. Invertebrate Mitochondrial</v>
      </c>
      <c r="H1662" s="70" t="str">
        <f>sampletable!H1662</f>
        <v>ARISE_SEQ_0072</v>
      </c>
      <c r="I1662" s="70" t="str">
        <f>sampletable!I1662</f>
        <v>NCBN001477</v>
      </c>
      <c r="J1662" s="70">
        <f>sampletable!J1662</f>
        <v>1100011549</v>
      </c>
      <c r="K1662" s="70" t="str">
        <f>sampletable!K1662</f>
        <v>NI110</v>
      </c>
      <c r="L1662" s="70" t="str">
        <f>sampletable!L1662</f>
        <v>C05</v>
      </c>
      <c r="M1662" s="70" t="str">
        <f>sampletable!M1662</f>
        <v>ONT_LepF1+ONT_LCO1490</v>
      </c>
      <c r="N1662" s="70" t="str">
        <f>sampletable!N1662</f>
        <v>#N/A</v>
      </c>
      <c r="O1662" s="70" t="str">
        <f>sampletable!O1662</f>
        <v>ONT_LepR1+ONT_HCO2198</v>
      </c>
      <c r="P1662" s="70" t="str">
        <f>sampletable!P1662</f>
        <v>#N/A</v>
      </c>
      <c r="Q1662" s="70"/>
      <c r="R1662" s="70" t="str">
        <f>sampletable!R1662</f>
        <v>BC35</v>
      </c>
      <c r="S1662" s="70"/>
      <c r="T1662" s="70" t="str">
        <f>sampletable!T1662</f>
        <v>NB18</v>
      </c>
    </row>
    <row r="1663">
      <c r="A1663" s="70"/>
      <c r="B1663" s="70" t="str">
        <f>sampletable!B1663</f>
        <v>RMNH.5126693</v>
      </c>
      <c r="C1663" s="71" t="str">
        <f>sampletable!C1663</f>
        <v>Insect</v>
      </c>
      <c r="D1663" s="71" t="str">
        <f>sampletable!D1663</f>
        <v>COI-5P</v>
      </c>
      <c r="E1663" s="70">
        <f>sampletable!E1663</f>
        <v>658</v>
      </c>
      <c r="F1663" s="70">
        <f>sampletable!F1663</f>
        <v>658</v>
      </c>
      <c r="G1663" s="71" t="str">
        <f>sampletable!G1663</f>
        <v>5. Invertebrate Mitochondrial</v>
      </c>
      <c r="H1663" s="70" t="str">
        <f>sampletable!H1663</f>
        <v>ARISE_SEQ_0072</v>
      </c>
      <c r="I1663" s="70" t="str">
        <f>sampletable!I1663</f>
        <v>NCBN001477</v>
      </c>
      <c r="J1663" s="70">
        <f>sampletable!J1663</f>
        <v>1100011550</v>
      </c>
      <c r="K1663" s="70" t="str">
        <f>sampletable!K1663</f>
        <v>NI110</v>
      </c>
      <c r="L1663" s="70" t="str">
        <f>sampletable!L1663</f>
        <v>C06</v>
      </c>
      <c r="M1663" s="70" t="str">
        <f>sampletable!M1663</f>
        <v>ONT_LepF1+ONT_LCO1490</v>
      </c>
      <c r="N1663" s="70" t="str">
        <f>sampletable!N1663</f>
        <v>#N/A</v>
      </c>
      <c r="O1663" s="70" t="str">
        <f>sampletable!O1663</f>
        <v>ONT_LepR1+ONT_HCO2198</v>
      </c>
      <c r="P1663" s="70" t="str">
        <f>sampletable!P1663</f>
        <v>#N/A</v>
      </c>
      <c r="Q1663" s="70"/>
      <c r="R1663" s="70" t="str">
        <f>sampletable!R1663</f>
        <v>BC43</v>
      </c>
      <c r="S1663" s="70"/>
      <c r="T1663" s="70" t="str">
        <f>sampletable!T1663</f>
        <v>NB18</v>
      </c>
    </row>
    <row r="1664">
      <c r="A1664" s="70"/>
      <c r="B1664" s="70" t="str">
        <f>sampletable!B1664</f>
        <v>RMNH.5126703</v>
      </c>
      <c r="C1664" s="71" t="str">
        <f>sampletable!C1664</f>
        <v>Insect</v>
      </c>
      <c r="D1664" s="71" t="str">
        <f>sampletable!D1664</f>
        <v>COI-5P</v>
      </c>
      <c r="E1664" s="70">
        <f>sampletable!E1664</f>
        <v>658</v>
      </c>
      <c r="F1664" s="70">
        <f>sampletable!F1664</f>
        <v>658</v>
      </c>
      <c r="G1664" s="71" t="str">
        <f>sampletable!G1664</f>
        <v>5. Invertebrate Mitochondrial</v>
      </c>
      <c r="H1664" s="70" t="str">
        <f>sampletable!H1664</f>
        <v>ARISE_SEQ_0072</v>
      </c>
      <c r="I1664" s="70" t="str">
        <f>sampletable!I1664</f>
        <v>NCBN001477</v>
      </c>
      <c r="J1664" s="70">
        <f>sampletable!J1664</f>
        <v>1100011551</v>
      </c>
      <c r="K1664" s="70" t="str">
        <f>sampletable!K1664</f>
        <v>NI110</v>
      </c>
      <c r="L1664" s="70" t="str">
        <f>sampletable!L1664</f>
        <v>C07</v>
      </c>
      <c r="M1664" s="70" t="str">
        <f>sampletable!M1664</f>
        <v>ONT_LepF1+ONT_LCO1490</v>
      </c>
      <c r="N1664" s="70" t="str">
        <f>sampletable!N1664</f>
        <v>#N/A</v>
      </c>
      <c r="O1664" s="70" t="str">
        <f>sampletable!O1664</f>
        <v>ONT_LepR1+ONT_HCO2198</v>
      </c>
      <c r="P1664" s="70" t="str">
        <f>sampletable!P1664</f>
        <v>#N/A</v>
      </c>
      <c r="Q1664" s="70"/>
      <c r="R1664" s="70" t="str">
        <f>sampletable!R1664</f>
        <v>BC51</v>
      </c>
      <c r="S1664" s="70"/>
      <c r="T1664" s="70" t="str">
        <f>sampletable!T1664</f>
        <v>NB18</v>
      </c>
    </row>
    <row r="1665">
      <c r="A1665" s="70"/>
      <c r="B1665" s="70" t="str">
        <f>sampletable!B1665</f>
        <v>RMNH.5126730</v>
      </c>
      <c r="C1665" s="71" t="str">
        <f>sampletable!C1665</f>
        <v>Insect</v>
      </c>
      <c r="D1665" s="71" t="str">
        <f>sampletable!D1665</f>
        <v>COI-5P</v>
      </c>
      <c r="E1665" s="70">
        <f>sampletable!E1665</f>
        <v>658</v>
      </c>
      <c r="F1665" s="70">
        <f>sampletable!F1665</f>
        <v>658</v>
      </c>
      <c r="G1665" s="71" t="str">
        <f>sampletable!G1665</f>
        <v>5. Invertebrate Mitochondrial</v>
      </c>
      <c r="H1665" s="70" t="str">
        <f>sampletable!H1665</f>
        <v>ARISE_SEQ_0072</v>
      </c>
      <c r="I1665" s="70" t="str">
        <f>sampletable!I1665</f>
        <v>NCBN001477</v>
      </c>
      <c r="J1665" s="70">
        <f>sampletable!J1665</f>
        <v>1100011552</v>
      </c>
      <c r="K1665" s="70" t="str">
        <f>sampletable!K1665</f>
        <v>NI110</v>
      </c>
      <c r="L1665" s="70" t="str">
        <f>sampletable!L1665</f>
        <v>C08</v>
      </c>
      <c r="M1665" s="70" t="str">
        <f>sampletable!M1665</f>
        <v>ONT_LepF1+ONT_LCO1490</v>
      </c>
      <c r="N1665" s="70" t="str">
        <f>sampletable!N1665</f>
        <v>#N/A</v>
      </c>
      <c r="O1665" s="70" t="str">
        <f>sampletable!O1665</f>
        <v>ONT_LepR1+ONT_HCO2198</v>
      </c>
      <c r="P1665" s="70" t="str">
        <f>sampletable!P1665</f>
        <v>#N/A</v>
      </c>
      <c r="Q1665" s="70"/>
      <c r="R1665" s="70" t="str">
        <f>sampletable!R1665</f>
        <v>BC59</v>
      </c>
      <c r="S1665" s="70"/>
      <c r="T1665" s="70" t="str">
        <f>sampletable!T1665</f>
        <v>NB18</v>
      </c>
    </row>
    <row r="1666">
      <c r="A1666" s="70"/>
      <c r="B1666" s="70" t="str">
        <f>sampletable!B1666</f>
        <v>RMNH.5126609</v>
      </c>
      <c r="C1666" s="71" t="str">
        <f>sampletable!C1666</f>
        <v>Insect</v>
      </c>
      <c r="D1666" s="71" t="str">
        <f>sampletable!D1666</f>
        <v>COI-5P</v>
      </c>
      <c r="E1666" s="70">
        <f>sampletable!E1666</f>
        <v>658</v>
      </c>
      <c r="F1666" s="70">
        <f>sampletable!F1666</f>
        <v>658</v>
      </c>
      <c r="G1666" s="71" t="str">
        <f>sampletable!G1666</f>
        <v>5. Invertebrate Mitochondrial</v>
      </c>
      <c r="H1666" s="70" t="str">
        <f>sampletable!H1666</f>
        <v>ARISE_SEQ_0072</v>
      </c>
      <c r="I1666" s="70" t="str">
        <f>sampletable!I1666</f>
        <v>NCBN001477</v>
      </c>
      <c r="J1666" s="70">
        <f>sampletable!J1666</f>
        <v>1100011553</v>
      </c>
      <c r="K1666" s="70" t="str">
        <f>sampletable!K1666</f>
        <v>NI110</v>
      </c>
      <c r="L1666" s="70" t="str">
        <f>sampletable!L1666</f>
        <v>C09</v>
      </c>
      <c r="M1666" s="70" t="str">
        <f>sampletable!M1666</f>
        <v>ONT_LepF1+ONT_LCO1490</v>
      </c>
      <c r="N1666" s="70" t="str">
        <f>sampletable!N1666</f>
        <v>#N/A</v>
      </c>
      <c r="O1666" s="70" t="str">
        <f>sampletable!O1666</f>
        <v>ONT_LepR1+ONT_HCO2198</v>
      </c>
      <c r="P1666" s="70" t="str">
        <f>sampletable!P1666</f>
        <v>#N/A</v>
      </c>
      <c r="Q1666" s="70"/>
      <c r="R1666" s="70" t="str">
        <f>sampletable!R1666</f>
        <v>BC67</v>
      </c>
      <c r="S1666" s="70"/>
      <c r="T1666" s="70" t="str">
        <f>sampletable!T1666</f>
        <v>NB18</v>
      </c>
    </row>
    <row r="1667">
      <c r="A1667" s="70"/>
      <c r="B1667" s="70" t="str">
        <f>sampletable!B1667</f>
        <v>RMNH.5126697</v>
      </c>
      <c r="C1667" s="71" t="str">
        <f>sampletable!C1667</f>
        <v>Insect</v>
      </c>
      <c r="D1667" s="71" t="str">
        <f>sampletable!D1667</f>
        <v>COI-5P</v>
      </c>
      <c r="E1667" s="70">
        <f>sampletable!E1667</f>
        <v>658</v>
      </c>
      <c r="F1667" s="70">
        <f>sampletable!F1667</f>
        <v>658</v>
      </c>
      <c r="G1667" s="71" t="str">
        <f>sampletable!G1667</f>
        <v>5. Invertebrate Mitochondrial</v>
      </c>
      <c r="H1667" s="70" t="str">
        <f>sampletable!H1667</f>
        <v>ARISE_SEQ_0072</v>
      </c>
      <c r="I1667" s="70" t="str">
        <f>sampletable!I1667</f>
        <v>NCBN001477</v>
      </c>
      <c r="J1667" s="70">
        <f>sampletable!J1667</f>
        <v>1100011554</v>
      </c>
      <c r="K1667" s="70" t="str">
        <f>sampletable!K1667</f>
        <v>NI110</v>
      </c>
      <c r="L1667" s="70" t="str">
        <f>sampletable!L1667</f>
        <v>C10</v>
      </c>
      <c r="M1667" s="70" t="str">
        <f>sampletable!M1667</f>
        <v>ONT_LepF1+ONT_LCO1490</v>
      </c>
      <c r="N1667" s="70" t="str">
        <f>sampletable!N1667</f>
        <v>#N/A</v>
      </c>
      <c r="O1667" s="70" t="str">
        <f>sampletable!O1667</f>
        <v>ONT_LepR1+ONT_HCO2198</v>
      </c>
      <c r="P1667" s="70" t="str">
        <f>sampletable!P1667</f>
        <v>#N/A</v>
      </c>
      <c r="Q1667" s="70"/>
      <c r="R1667" s="70" t="str">
        <f>sampletable!R1667</f>
        <v>BC75</v>
      </c>
      <c r="S1667" s="70"/>
      <c r="T1667" s="70" t="str">
        <f>sampletable!T1667</f>
        <v>NB18</v>
      </c>
    </row>
    <row r="1668">
      <c r="A1668" s="70"/>
      <c r="B1668" s="70" t="str">
        <f>sampletable!B1668</f>
        <v>RMNH.5117075.1</v>
      </c>
      <c r="C1668" s="71" t="str">
        <f>sampletable!C1668</f>
        <v>Satchelliella trivialis</v>
      </c>
      <c r="D1668" s="71" t="str">
        <f>sampletable!D1668</f>
        <v>COI-5P</v>
      </c>
      <c r="E1668" s="70">
        <f>sampletable!E1668</f>
        <v>658</v>
      </c>
      <c r="F1668" s="70">
        <f>sampletable!F1668</f>
        <v>658</v>
      </c>
      <c r="G1668" s="71" t="str">
        <f>sampletable!G1668</f>
        <v>5. Invertebrate Mitochondrial</v>
      </c>
      <c r="H1668" s="70" t="str">
        <f>sampletable!H1668</f>
        <v>ARISE_SEQ_0072</v>
      </c>
      <c r="I1668" s="70" t="str">
        <f>sampletable!I1668</f>
        <v>NCBN001477</v>
      </c>
      <c r="J1668" s="70">
        <f>sampletable!J1668</f>
        <v>1100011555</v>
      </c>
      <c r="K1668" s="70" t="str">
        <f>sampletable!K1668</f>
        <v>NI110</v>
      </c>
      <c r="L1668" s="70" t="str">
        <f>sampletable!L1668</f>
        <v>C11</v>
      </c>
      <c r="M1668" s="70" t="str">
        <f>sampletable!M1668</f>
        <v>ONT_LepF1+ONT_LCO1490</v>
      </c>
      <c r="N1668" s="70" t="str">
        <f>sampletable!N1668</f>
        <v>#N/A</v>
      </c>
      <c r="O1668" s="70" t="str">
        <f>sampletable!O1668</f>
        <v>ONT_LepR1+ONT_HCO2198</v>
      </c>
      <c r="P1668" s="70" t="str">
        <f>sampletable!P1668</f>
        <v>#N/A</v>
      </c>
      <c r="Q1668" s="70"/>
      <c r="R1668" s="70" t="str">
        <f>sampletable!R1668</f>
        <v>BC83</v>
      </c>
      <c r="S1668" s="70"/>
      <c r="T1668" s="70" t="str">
        <f>sampletable!T1668</f>
        <v>NB18</v>
      </c>
    </row>
    <row r="1669">
      <c r="A1669" s="70"/>
      <c r="B1669" s="70" t="str">
        <f>sampletable!B1669</f>
        <v>RMNH.5154023</v>
      </c>
      <c r="C1669" s="71" t="str">
        <f>sampletable!C1669</f>
        <v>Psychoda grisescens</v>
      </c>
      <c r="D1669" s="71" t="str">
        <f>sampletable!D1669</f>
        <v>COI-5P</v>
      </c>
      <c r="E1669" s="70">
        <f>sampletable!E1669</f>
        <v>658</v>
      </c>
      <c r="F1669" s="70">
        <f>sampletable!F1669</f>
        <v>658</v>
      </c>
      <c r="G1669" s="71" t="str">
        <f>sampletable!G1669</f>
        <v>5. Invertebrate Mitochondrial</v>
      </c>
      <c r="H1669" s="70" t="str">
        <f>sampletable!H1669</f>
        <v>ARISE_SEQ_0072</v>
      </c>
      <c r="I1669" s="70" t="str">
        <f>sampletable!I1669</f>
        <v>NCBN001477</v>
      </c>
      <c r="J1669" s="70">
        <f>sampletable!J1669</f>
        <v>1100011556</v>
      </c>
      <c r="K1669" s="70" t="str">
        <f>sampletable!K1669</f>
        <v>NI110</v>
      </c>
      <c r="L1669" s="70" t="str">
        <f>sampletable!L1669</f>
        <v>C12</v>
      </c>
      <c r="M1669" s="70" t="str">
        <f>sampletable!M1669</f>
        <v>ONT_LepF1+ONT_LCO1490</v>
      </c>
      <c r="N1669" s="70" t="str">
        <f>sampletable!N1669</f>
        <v>#N/A</v>
      </c>
      <c r="O1669" s="70" t="str">
        <f>sampletable!O1669</f>
        <v>ONT_LepR1+ONT_HCO2198</v>
      </c>
      <c r="P1669" s="70" t="str">
        <f>sampletable!P1669</f>
        <v>#N/A</v>
      </c>
      <c r="Q1669" s="70"/>
      <c r="R1669" s="70" t="str">
        <f>sampletable!R1669</f>
        <v>BC91</v>
      </c>
      <c r="S1669" s="70"/>
      <c r="T1669" s="70" t="str">
        <f>sampletable!T1669</f>
        <v>NB18</v>
      </c>
    </row>
    <row r="1670">
      <c r="A1670" s="70"/>
      <c r="B1670" s="70" t="str">
        <f>sampletable!B1670</f>
        <v>RMNH.5115947</v>
      </c>
      <c r="C1670" s="71" t="str">
        <f>sampletable!C1670</f>
        <v>Insect</v>
      </c>
      <c r="D1670" s="71" t="str">
        <f>sampletable!D1670</f>
        <v>COI-5P</v>
      </c>
      <c r="E1670" s="70">
        <f>sampletable!E1670</f>
        <v>658</v>
      </c>
      <c r="F1670" s="70">
        <f>sampletable!F1670</f>
        <v>658</v>
      </c>
      <c r="G1670" s="71" t="str">
        <f>sampletable!G1670</f>
        <v>5. Invertebrate Mitochondrial</v>
      </c>
      <c r="H1670" s="70" t="str">
        <f>sampletable!H1670</f>
        <v>ARISE_SEQ_0072</v>
      </c>
      <c r="I1670" s="70" t="str">
        <f>sampletable!I1670</f>
        <v>NCBN001477</v>
      </c>
      <c r="J1670" s="70">
        <f>sampletable!J1670</f>
        <v>1100011557</v>
      </c>
      <c r="K1670" s="70" t="str">
        <f>sampletable!K1670</f>
        <v>NI110</v>
      </c>
      <c r="L1670" s="70" t="str">
        <f>sampletable!L1670</f>
        <v>D01</v>
      </c>
      <c r="M1670" s="70" t="str">
        <f>sampletable!M1670</f>
        <v>ONT_LepF1+ONT_LCO1490</v>
      </c>
      <c r="N1670" s="70" t="str">
        <f>sampletable!N1670</f>
        <v>#N/A</v>
      </c>
      <c r="O1670" s="70" t="str">
        <f>sampletable!O1670</f>
        <v>ONT_LepR1+ONT_HCO2198</v>
      </c>
      <c r="P1670" s="70" t="str">
        <f>sampletable!P1670</f>
        <v>#N/A</v>
      </c>
      <c r="Q1670" s="70"/>
      <c r="R1670" s="70" t="str">
        <f>sampletable!R1670</f>
        <v>BC04</v>
      </c>
      <c r="S1670" s="70"/>
      <c r="T1670" s="70" t="str">
        <f>sampletable!T1670</f>
        <v>NB18</v>
      </c>
    </row>
    <row r="1671">
      <c r="A1671" s="70"/>
      <c r="B1671" s="70" t="str">
        <f>sampletable!B1671</f>
        <v>RMNH.5112653</v>
      </c>
      <c r="C1671" s="71" t="str">
        <f>sampletable!C1671</f>
        <v>Insect</v>
      </c>
      <c r="D1671" s="71" t="str">
        <f>sampletable!D1671</f>
        <v>COI-5P</v>
      </c>
      <c r="E1671" s="70">
        <f>sampletable!E1671</f>
        <v>658</v>
      </c>
      <c r="F1671" s="70">
        <f>sampletable!F1671</f>
        <v>658</v>
      </c>
      <c r="G1671" s="71" t="str">
        <f>sampletable!G1671</f>
        <v>5. Invertebrate Mitochondrial</v>
      </c>
      <c r="H1671" s="70" t="str">
        <f>sampletable!H1671</f>
        <v>ARISE_SEQ_0072</v>
      </c>
      <c r="I1671" s="70" t="str">
        <f>sampletable!I1671</f>
        <v>NCBN001477</v>
      </c>
      <c r="J1671" s="70">
        <f>sampletable!J1671</f>
        <v>1100011558</v>
      </c>
      <c r="K1671" s="70" t="str">
        <f>sampletable!K1671</f>
        <v>NI110</v>
      </c>
      <c r="L1671" s="70" t="str">
        <f>sampletable!L1671</f>
        <v>D02</v>
      </c>
      <c r="M1671" s="70" t="str">
        <f>sampletable!M1671</f>
        <v>ONT_LepF1+ONT_LCO1490</v>
      </c>
      <c r="N1671" s="70" t="str">
        <f>sampletable!N1671</f>
        <v>#N/A</v>
      </c>
      <c r="O1671" s="70" t="str">
        <f>sampletable!O1671</f>
        <v>ONT_LepR1+ONT_HCO2198</v>
      </c>
      <c r="P1671" s="70" t="str">
        <f>sampletable!P1671</f>
        <v>#N/A</v>
      </c>
      <c r="Q1671" s="70"/>
      <c r="R1671" s="70" t="str">
        <f>sampletable!R1671</f>
        <v>BC12</v>
      </c>
      <c r="S1671" s="70"/>
      <c r="T1671" s="70" t="str">
        <f>sampletable!T1671</f>
        <v>NB18</v>
      </c>
    </row>
    <row r="1672">
      <c r="A1672" s="70"/>
      <c r="B1672" s="70" t="str">
        <f>sampletable!B1672</f>
        <v>RMNH.5128270</v>
      </c>
      <c r="C1672" s="71" t="str">
        <f>sampletable!C1672</f>
        <v>Culicidae</v>
      </c>
      <c r="D1672" s="71" t="str">
        <f>sampletable!D1672</f>
        <v>COI-5P</v>
      </c>
      <c r="E1672" s="70">
        <f>sampletable!E1672</f>
        <v>658</v>
      </c>
      <c r="F1672" s="70">
        <f>sampletable!F1672</f>
        <v>658</v>
      </c>
      <c r="G1672" s="71" t="str">
        <f>sampletable!G1672</f>
        <v>5. Invertebrate Mitochondrial</v>
      </c>
      <c r="H1672" s="70" t="str">
        <f>sampletable!H1672</f>
        <v>ARISE_SEQ_0072</v>
      </c>
      <c r="I1672" s="70" t="str">
        <f>sampletable!I1672</f>
        <v>NCBN001477</v>
      </c>
      <c r="J1672" s="70">
        <f>sampletable!J1672</f>
        <v>1100011559</v>
      </c>
      <c r="K1672" s="70" t="str">
        <f>sampletable!K1672</f>
        <v>NI110</v>
      </c>
      <c r="L1672" s="70" t="str">
        <f>sampletable!L1672</f>
        <v>D03</v>
      </c>
      <c r="M1672" s="70" t="str">
        <f>sampletable!M1672</f>
        <v>ONT_LepF1+ONT_LCO1490</v>
      </c>
      <c r="N1672" s="70" t="str">
        <f>sampletable!N1672</f>
        <v>#N/A</v>
      </c>
      <c r="O1672" s="70" t="str">
        <f>sampletable!O1672</f>
        <v>ONT_LepR1+ONT_HCO2198</v>
      </c>
      <c r="P1672" s="70" t="str">
        <f>sampletable!P1672</f>
        <v>#N/A</v>
      </c>
      <c r="Q1672" s="70"/>
      <c r="R1672" s="70" t="str">
        <f>sampletable!R1672</f>
        <v>BC20</v>
      </c>
      <c r="S1672" s="70"/>
      <c r="T1672" s="70" t="str">
        <f>sampletable!T1672</f>
        <v>NB18</v>
      </c>
    </row>
    <row r="1673">
      <c r="A1673" s="70"/>
      <c r="B1673" s="70" t="str">
        <f>sampletable!B1673</f>
        <v>RMNH.5126676</v>
      </c>
      <c r="C1673" s="71" t="str">
        <f>sampletable!C1673</f>
        <v>Insect</v>
      </c>
      <c r="D1673" s="71" t="str">
        <f>sampletable!D1673</f>
        <v>COI-5P</v>
      </c>
      <c r="E1673" s="70">
        <f>sampletable!E1673</f>
        <v>658</v>
      </c>
      <c r="F1673" s="70">
        <f>sampletable!F1673</f>
        <v>658</v>
      </c>
      <c r="G1673" s="71" t="str">
        <f>sampletable!G1673</f>
        <v>5. Invertebrate Mitochondrial</v>
      </c>
      <c r="H1673" s="70" t="str">
        <f>sampletable!H1673</f>
        <v>ARISE_SEQ_0072</v>
      </c>
      <c r="I1673" s="70" t="str">
        <f>sampletable!I1673</f>
        <v>NCBN001477</v>
      </c>
      <c r="J1673" s="70">
        <f>sampletable!J1673</f>
        <v>1100011560</v>
      </c>
      <c r="K1673" s="70" t="str">
        <f>sampletable!K1673</f>
        <v>NI110</v>
      </c>
      <c r="L1673" s="70" t="str">
        <f>sampletable!L1673</f>
        <v>D04</v>
      </c>
      <c r="M1673" s="70" t="str">
        <f>sampletable!M1673</f>
        <v>ONT_LepF1+ONT_LCO1490</v>
      </c>
      <c r="N1673" s="70" t="str">
        <f>sampletable!N1673</f>
        <v>#N/A</v>
      </c>
      <c r="O1673" s="70" t="str">
        <f>sampletable!O1673</f>
        <v>ONT_LepR1+ONT_HCO2198</v>
      </c>
      <c r="P1673" s="70" t="str">
        <f>sampletable!P1673</f>
        <v>#N/A</v>
      </c>
      <c r="Q1673" s="70"/>
      <c r="R1673" s="70" t="str">
        <f>sampletable!R1673</f>
        <v>BC28</v>
      </c>
      <c r="S1673" s="70"/>
      <c r="T1673" s="70" t="str">
        <f>sampletable!T1673</f>
        <v>NB18</v>
      </c>
    </row>
    <row r="1674">
      <c r="A1674" s="70"/>
      <c r="B1674" s="70" t="str">
        <f>sampletable!B1674</f>
        <v>RMNH.5126685</v>
      </c>
      <c r="C1674" s="71" t="str">
        <f>sampletable!C1674</f>
        <v>Insect</v>
      </c>
      <c r="D1674" s="71" t="str">
        <f>sampletable!D1674</f>
        <v>COI-5P</v>
      </c>
      <c r="E1674" s="70">
        <f>sampletable!E1674</f>
        <v>658</v>
      </c>
      <c r="F1674" s="70">
        <f>sampletable!F1674</f>
        <v>658</v>
      </c>
      <c r="G1674" s="71" t="str">
        <f>sampletable!G1674</f>
        <v>5. Invertebrate Mitochondrial</v>
      </c>
      <c r="H1674" s="70" t="str">
        <f>sampletable!H1674</f>
        <v>ARISE_SEQ_0072</v>
      </c>
      <c r="I1674" s="70" t="str">
        <f>sampletable!I1674</f>
        <v>NCBN001477</v>
      </c>
      <c r="J1674" s="70">
        <f>sampletable!J1674</f>
        <v>1100011561</v>
      </c>
      <c r="K1674" s="70" t="str">
        <f>sampletable!K1674</f>
        <v>NI110</v>
      </c>
      <c r="L1674" s="70" t="str">
        <f>sampletable!L1674</f>
        <v>D05</v>
      </c>
      <c r="M1674" s="70" t="str">
        <f>sampletable!M1674</f>
        <v>ONT_LepF1+ONT_LCO1490</v>
      </c>
      <c r="N1674" s="70" t="str">
        <f>sampletable!N1674</f>
        <v>#N/A</v>
      </c>
      <c r="O1674" s="70" t="str">
        <f>sampletable!O1674</f>
        <v>ONT_LepR1+ONT_HCO2198</v>
      </c>
      <c r="P1674" s="70" t="str">
        <f>sampletable!P1674</f>
        <v>#N/A</v>
      </c>
      <c r="Q1674" s="70"/>
      <c r="R1674" s="70" t="str">
        <f>sampletable!R1674</f>
        <v>BC36</v>
      </c>
      <c r="S1674" s="70"/>
      <c r="T1674" s="70" t="str">
        <f>sampletable!T1674</f>
        <v>NB18</v>
      </c>
    </row>
    <row r="1675">
      <c r="A1675" s="70"/>
      <c r="B1675" s="70" t="str">
        <f>sampletable!B1675</f>
        <v>RMNH.5126694</v>
      </c>
      <c r="C1675" s="71" t="str">
        <f>sampletable!C1675</f>
        <v>Insect</v>
      </c>
      <c r="D1675" s="71" t="str">
        <f>sampletable!D1675</f>
        <v>COI-5P</v>
      </c>
      <c r="E1675" s="70">
        <f>sampletable!E1675</f>
        <v>658</v>
      </c>
      <c r="F1675" s="70">
        <f>sampletable!F1675</f>
        <v>658</v>
      </c>
      <c r="G1675" s="71" t="str">
        <f>sampletable!G1675</f>
        <v>5. Invertebrate Mitochondrial</v>
      </c>
      <c r="H1675" s="70" t="str">
        <f>sampletable!H1675</f>
        <v>ARISE_SEQ_0072</v>
      </c>
      <c r="I1675" s="70" t="str">
        <f>sampletable!I1675</f>
        <v>NCBN001477</v>
      </c>
      <c r="J1675" s="70">
        <f>sampletable!J1675</f>
        <v>1100011562</v>
      </c>
      <c r="K1675" s="70" t="str">
        <f>sampletable!K1675</f>
        <v>NI110</v>
      </c>
      <c r="L1675" s="70" t="str">
        <f>sampletable!L1675</f>
        <v>D06</v>
      </c>
      <c r="M1675" s="70" t="str">
        <f>sampletable!M1675</f>
        <v>ONT_LepF1+ONT_LCO1490</v>
      </c>
      <c r="N1675" s="70" t="str">
        <f>sampletable!N1675</f>
        <v>#N/A</v>
      </c>
      <c r="O1675" s="70" t="str">
        <f>sampletable!O1675</f>
        <v>ONT_LepR1+ONT_HCO2198</v>
      </c>
      <c r="P1675" s="70" t="str">
        <f>sampletable!P1675</f>
        <v>#N/A</v>
      </c>
      <c r="Q1675" s="70"/>
      <c r="R1675" s="70" t="str">
        <f>sampletable!R1675</f>
        <v>BC44</v>
      </c>
      <c r="S1675" s="70"/>
      <c r="T1675" s="70" t="str">
        <f>sampletable!T1675</f>
        <v>NB18</v>
      </c>
    </row>
    <row r="1676">
      <c r="A1676" s="70"/>
      <c r="B1676" s="70" t="str">
        <f>sampletable!B1676</f>
        <v>RMNH.5126704</v>
      </c>
      <c r="C1676" s="71" t="str">
        <f>sampletable!C1676</f>
        <v>Insect</v>
      </c>
      <c r="D1676" s="71" t="str">
        <f>sampletable!D1676</f>
        <v>COI-5P</v>
      </c>
      <c r="E1676" s="70">
        <f>sampletable!E1676</f>
        <v>658</v>
      </c>
      <c r="F1676" s="70">
        <f>sampletable!F1676</f>
        <v>658</v>
      </c>
      <c r="G1676" s="71" t="str">
        <f>sampletable!G1676</f>
        <v>5. Invertebrate Mitochondrial</v>
      </c>
      <c r="H1676" s="70" t="str">
        <f>sampletable!H1676</f>
        <v>ARISE_SEQ_0072</v>
      </c>
      <c r="I1676" s="70" t="str">
        <f>sampletable!I1676</f>
        <v>NCBN001477</v>
      </c>
      <c r="J1676" s="70">
        <f>sampletable!J1676</f>
        <v>1100011563</v>
      </c>
      <c r="K1676" s="70" t="str">
        <f>sampletable!K1676</f>
        <v>NI110</v>
      </c>
      <c r="L1676" s="70" t="str">
        <f>sampletable!L1676</f>
        <v>D07</v>
      </c>
      <c r="M1676" s="70" t="str">
        <f>sampletable!M1676</f>
        <v>ONT_LepF1+ONT_LCO1490</v>
      </c>
      <c r="N1676" s="70" t="str">
        <f>sampletable!N1676</f>
        <v>#N/A</v>
      </c>
      <c r="O1676" s="70" t="str">
        <f>sampletable!O1676</f>
        <v>ONT_LepR1+ONT_HCO2198</v>
      </c>
      <c r="P1676" s="70" t="str">
        <f>sampletable!P1676</f>
        <v>#N/A</v>
      </c>
      <c r="Q1676" s="70"/>
      <c r="R1676" s="70" t="str">
        <f>sampletable!R1676</f>
        <v>BC52</v>
      </c>
      <c r="S1676" s="70"/>
      <c r="T1676" s="70" t="str">
        <f>sampletable!T1676</f>
        <v>NB18</v>
      </c>
    </row>
    <row r="1677">
      <c r="A1677" s="70"/>
      <c r="B1677" s="70" t="str">
        <f>sampletable!B1677</f>
        <v>RMNH.5126731</v>
      </c>
      <c r="C1677" s="71" t="str">
        <f>sampletable!C1677</f>
        <v>Insect</v>
      </c>
      <c r="D1677" s="71" t="str">
        <f>sampletable!D1677</f>
        <v>COI-5P</v>
      </c>
      <c r="E1677" s="70">
        <f>sampletable!E1677</f>
        <v>658</v>
      </c>
      <c r="F1677" s="70">
        <f>sampletable!F1677</f>
        <v>658</v>
      </c>
      <c r="G1677" s="71" t="str">
        <f>sampletable!G1677</f>
        <v>5. Invertebrate Mitochondrial</v>
      </c>
      <c r="H1677" s="70" t="str">
        <f>sampletable!H1677</f>
        <v>ARISE_SEQ_0072</v>
      </c>
      <c r="I1677" s="70" t="str">
        <f>sampletable!I1677</f>
        <v>NCBN001477</v>
      </c>
      <c r="J1677" s="70">
        <f>sampletable!J1677</f>
        <v>1100011564</v>
      </c>
      <c r="K1677" s="70" t="str">
        <f>sampletable!K1677</f>
        <v>NI110</v>
      </c>
      <c r="L1677" s="70" t="str">
        <f>sampletable!L1677</f>
        <v>D08</v>
      </c>
      <c r="M1677" s="70" t="str">
        <f>sampletable!M1677</f>
        <v>ONT_LepF1+ONT_LCO1490</v>
      </c>
      <c r="N1677" s="70" t="str">
        <f>sampletable!N1677</f>
        <v>#N/A</v>
      </c>
      <c r="O1677" s="70" t="str">
        <f>sampletable!O1677</f>
        <v>ONT_LepR1+ONT_HCO2198</v>
      </c>
      <c r="P1677" s="70" t="str">
        <f>sampletable!P1677</f>
        <v>#N/A</v>
      </c>
      <c r="Q1677" s="70"/>
      <c r="R1677" s="70" t="str">
        <f>sampletable!R1677</f>
        <v>BC60</v>
      </c>
      <c r="S1677" s="70"/>
      <c r="T1677" s="70" t="str">
        <f>sampletable!T1677</f>
        <v>NB18</v>
      </c>
    </row>
    <row r="1678">
      <c r="A1678" s="70"/>
      <c r="B1678" s="70" t="str">
        <f>sampletable!B1678</f>
        <v>RMNH.5126619</v>
      </c>
      <c r="C1678" s="71" t="str">
        <f>sampletable!C1678</f>
        <v>Insect</v>
      </c>
      <c r="D1678" s="71" t="str">
        <f>sampletable!D1678</f>
        <v>COI-5P</v>
      </c>
      <c r="E1678" s="70">
        <f>sampletable!E1678</f>
        <v>658</v>
      </c>
      <c r="F1678" s="70">
        <f>sampletable!F1678</f>
        <v>658</v>
      </c>
      <c r="G1678" s="71" t="str">
        <f>sampletable!G1678</f>
        <v>5. Invertebrate Mitochondrial</v>
      </c>
      <c r="H1678" s="70" t="str">
        <f>sampletable!H1678</f>
        <v>ARISE_SEQ_0072</v>
      </c>
      <c r="I1678" s="70" t="str">
        <f>sampletable!I1678</f>
        <v>NCBN001477</v>
      </c>
      <c r="J1678" s="70">
        <f>sampletable!J1678</f>
        <v>1100011565</v>
      </c>
      <c r="K1678" s="70" t="str">
        <f>sampletable!K1678</f>
        <v>NI110</v>
      </c>
      <c r="L1678" s="70" t="str">
        <f>sampletable!L1678</f>
        <v>D09</v>
      </c>
      <c r="M1678" s="70" t="str">
        <f>sampletable!M1678</f>
        <v>ONT_LepF1+ONT_LCO1490</v>
      </c>
      <c r="N1678" s="70" t="str">
        <f>sampletable!N1678</f>
        <v>#N/A</v>
      </c>
      <c r="O1678" s="70" t="str">
        <f>sampletable!O1678</f>
        <v>ONT_LepR1+ONT_HCO2198</v>
      </c>
      <c r="P1678" s="70" t="str">
        <f>sampletable!P1678</f>
        <v>#N/A</v>
      </c>
      <c r="Q1678" s="70"/>
      <c r="R1678" s="70" t="str">
        <f>sampletable!R1678</f>
        <v>BC68</v>
      </c>
      <c r="S1678" s="70"/>
      <c r="T1678" s="70" t="str">
        <f>sampletable!T1678</f>
        <v>NB18</v>
      </c>
    </row>
    <row r="1679">
      <c r="A1679" s="70"/>
      <c r="B1679" s="70" t="str">
        <f>sampletable!B1679</f>
        <v>RMNH.5126702</v>
      </c>
      <c r="C1679" s="71" t="str">
        <f>sampletable!C1679</f>
        <v>Insect</v>
      </c>
      <c r="D1679" s="71" t="str">
        <f>sampletable!D1679</f>
        <v>COI-5P</v>
      </c>
      <c r="E1679" s="70">
        <f>sampletable!E1679</f>
        <v>658</v>
      </c>
      <c r="F1679" s="70">
        <f>sampletable!F1679</f>
        <v>658</v>
      </c>
      <c r="G1679" s="71" t="str">
        <f>sampletable!G1679</f>
        <v>5. Invertebrate Mitochondrial</v>
      </c>
      <c r="H1679" s="70" t="str">
        <f>sampletable!H1679</f>
        <v>ARISE_SEQ_0072</v>
      </c>
      <c r="I1679" s="70" t="str">
        <f>sampletable!I1679</f>
        <v>NCBN001477</v>
      </c>
      <c r="J1679" s="70">
        <f>sampletable!J1679</f>
        <v>1100011566</v>
      </c>
      <c r="K1679" s="70" t="str">
        <f>sampletable!K1679</f>
        <v>NI110</v>
      </c>
      <c r="L1679" s="70" t="str">
        <f>sampletable!L1679</f>
        <v>D10</v>
      </c>
      <c r="M1679" s="70" t="str">
        <f>sampletable!M1679</f>
        <v>ONT_LepF1+ONT_LCO1490</v>
      </c>
      <c r="N1679" s="70" t="str">
        <f>sampletable!N1679</f>
        <v>#N/A</v>
      </c>
      <c r="O1679" s="70" t="str">
        <f>sampletable!O1679</f>
        <v>ONT_LepR1+ONT_HCO2198</v>
      </c>
      <c r="P1679" s="70" t="str">
        <f>sampletable!P1679</f>
        <v>#N/A</v>
      </c>
      <c r="Q1679" s="70"/>
      <c r="R1679" s="70" t="str">
        <f>sampletable!R1679</f>
        <v>BC76</v>
      </c>
      <c r="S1679" s="70"/>
      <c r="T1679" s="70" t="str">
        <f>sampletable!T1679</f>
        <v>NB18</v>
      </c>
    </row>
    <row r="1680">
      <c r="A1680" s="70"/>
      <c r="B1680" s="70" t="str">
        <f>sampletable!B1680</f>
        <v>RMNH.5117076.1</v>
      </c>
      <c r="C1680" s="71" t="str">
        <f>sampletable!C1680</f>
        <v>Clogmia albipunctata</v>
      </c>
      <c r="D1680" s="71" t="str">
        <f>sampletable!D1680</f>
        <v>COI-5P</v>
      </c>
      <c r="E1680" s="70">
        <f>sampletable!E1680</f>
        <v>658</v>
      </c>
      <c r="F1680" s="70">
        <f>sampletable!F1680</f>
        <v>658</v>
      </c>
      <c r="G1680" s="71" t="str">
        <f>sampletable!G1680</f>
        <v>5. Invertebrate Mitochondrial</v>
      </c>
      <c r="H1680" s="70" t="str">
        <f>sampletable!H1680</f>
        <v>ARISE_SEQ_0072</v>
      </c>
      <c r="I1680" s="70" t="str">
        <f>sampletable!I1680</f>
        <v>NCBN001477</v>
      </c>
      <c r="J1680" s="70">
        <f>sampletable!J1680</f>
        <v>1100011567</v>
      </c>
      <c r="K1680" s="70" t="str">
        <f>sampletable!K1680</f>
        <v>NI110</v>
      </c>
      <c r="L1680" s="70" t="str">
        <f>sampletable!L1680</f>
        <v>D11</v>
      </c>
      <c r="M1680" s="70" t="str">
        <f>sampletable!M1680</f>
        <v>ONT_LepF1+ONT_LCO1490</v>
      </c>
      <c r="N1680" s="70" t="str">
        <f>sampletable!N1680</f>
        <v>#N/A</v>
      </c>
      <c r="O1680" s="70" t="str">
        <f>sampletable!O1680</f>
        <v>ONT_LepR1+ONT_HCO2198</v>
      </c>
      <c r="P1680" s="70" t="str">
        <f>sampletable!P1680</f>
        <v>#N/A</v>
      </c>
      <c r="Q1680" s="70"/>
      <c r="R1680" s="70" t="str">
        <f>sampletable!R1680</f>
        <v>BC84</v>
      </c>
      <c r="S1680" s="70"/>
      <c r="T1680" s="70" t="str">
        <f>sampletable!T1680</f>
        <v>NB18</v>
      </c>
    </row>
    <row r="1681">
      <c r="A1681" s="70"/>
      <c r="B1681" s="70" t="str">
        <f>sampletable!B1681</f>
        <v>RMNH.5154024</v>
      </c>
      <c r="C1681" s="71" t="str">
        <f>sampletable!C1681</f>
        <v>Pneumia</v>
      </c>
      <c r="D1681" s="71" t="str">
        <f>sampletable!D1681</f>
        <v>COI-5P</v>
      </c>
      <c r="E1681" s="70">
        <f>sampletable!E1681</f>
        <v>658</v>
      </c>
      <c r="F1681" s="70">
        <f>sampletable!F1681</f>
        <v>658</v>
      </c>
      <c r="G1681" s="71" t="str">
        <f>sampletable!G1681</f>
        <v>5. Invertebrate Mitochondrial</v>
      </c>
      <c r="H1681" s="70" t="str">
        <f>sampletable!H1681</f>
        <v>ARISE_SEQ_0072</v>
      </c>
      <c r="I1681" s="70" t="str">
        <f>sampletable!I1681</f>
        <v>NCBN001477</v>
      </c>
      <c r="J1681" s="70">
        <f>sampletable!J1681</f>
        <v>1100011568</v>
      </c>
      <c r="K1681" s="70" t="str">
        <f>sampletable!K1681</f>
        <v>NI110</v>
      </c>
      <c r="L1681" s="70" t="str">
        <f>sampletable!L1681</f>
        <v>D12</v>
      </c>
      <c r="M1681" s="70" t="str">
        <f>sampletable!M1681</f>
        <v>ONT_LepF1+ONT_LCO1490</v>
      </c>
      <c r="N1681" s="70" t="str">
        <f>sampletable!N1681</f>
        <v>#N/A</v>
      </c>
      <c r="O1681" s="70" t="str">
        <f>sampletable!O1681</f>
        <v>ONT_LepR1+ONT_HCO2198</v>
      </c>
      <c r="P1681" s="70" t="str">
        <f>sampletable!P1681</f>
        <v>#N/A</v>
      </c>
      <c r="Q1681" s="70"/>
      <c r="R1681" s="70" t="str">
        <f>sampletable!R1681</f>
        <v>BC92</v>
      </c>
      <c r="S1681" s="70"/>
      <c r="T1681" s="70" t="str">
        <f>sampletable!T1681</f>
        <v>NB18</v>
      </c>
    </row>
    <row r="1682">
      <c r="A1682" s="70"/>
      <c r="B1682" s="70" t="str">
        <f>sampletable!B1682</f>
        <v>RMNH.5112651</v>
      </c>
      <c r="C1682" s="71" t="str">
        <f>sampletable!C1682</f>
        <v>Insect</v>
      </c>
      <c r="D1682" s="71" t="str">
        <f>sampletable!D1682</f>
        <v>COI-5P</v>
      </c>
      <c r="E1682" s="70">
        <f>sampletable!E1682</f>
        <v>658</v>
      </c>
      <c r="F1682" s="70">
        <f>sampletable!F1682</f>
        <v>658</v>
      </c>
      <c r="G1682" s="71" t="str">
        <f>sampletable!G1682</f>
        <v>5. Invertebrate Mitochondrial</v>
      </c>
      <c r="H1682" s="70" t="str">
        <f>sampletable!H1682</f>
        <v>ARISE_SEQ_0072</v>
      </c>
      <c r="I1682" s="70" t="str">
        <f>sampletable!I1682</f>
        <v>NCBN001477</v>
      </c>
      <c r="J1682" s="70">
        <f>sampletable!J1682</f>
        <v>1100011569</v>
      </c>
      <c r="K1682" s="70" t="str">
        <f>sampletable!K1682</f>
        <v>NI110</v>
      </c>
      <c r="L1682" s="70" t="str">
        <f>sampletable!L1682</f>
        <v>E01</v>
      </c>
      <c r="M1682" s="70" t="str">
        <f>sampletable!M1682</f>
        <v>ONT_LepF1+ONT_LCO1490</v>
      </c>
      <c r="N1682" s="70" t="str">
        <f>sampletable!N1682</f>
        <v>#N/A</v>
      </c>
      <c r="O1682" s="70" t="str">
        <f>sampletable!O1682</f>
        <v>ONT_LepR1+ONT_HCO2198</v>
      </c>
      <c r="P1682" s="70" t="str">
        <f>sampletable!P1682</f>
        <v>#N/A</v>
      </c>
      <c r="Q1682" s="70"/>
      <c r="R1682" s="70" t="str">
        <f>sampletable!R1682</f>
        <v>BC05</v>
      </c>
      <c r="S1682" s="70"/>
      <c r="T1682" s="70" t="str">
        <f>sampletable!T1682</f>
        <v>NB18</v>
      </c>
    </row>
    <row r="1683">
      <c r="A1683" s="70"/>
      <c r="B1683" s="70" t="str">
        <f>sampletable!B1683</f>
        <v>RMNH.5112654</v>
      </c>
      <c r="C1683" s="71" t="str">
        <f>sampletable!C1683</f>
        <v>Insect</v>
      </c>
      <c r="D1683" s="71" t="str">
        <f>sampletable!D1683</f>
        <v>COI-5P</v>
      </c>
      <c r="E1683" s="70">
        <f>sampletable!E1683</f>
        <v>658</v>
      </c>
      <c r="F1683" s="70">
        <f>sampletable!F1683</f>
        <v>658</v>
      </c>
      <c r="G1683" s="71" t="str">
        <f>sampletable!G1683</f>
        <v>5. Invertebrate Mitochondrial</v>
      </c>
      <c r="H1683" s="70" t="str">
        <f>sampletable!H1683</f>
        <v>ARISE_SEQ_0072</v>
      </c>
      <c r="I1683" s="70" t="str">
        <f>sampletable!I1683</f>
        <v>NCBN001477</v>
      </c>
      <c r="J1683" s="70">
        <f>sampletable!J1683</f>
        <v>1100011570</v>
      </c>
      <c r="K1683" s="70" t="str">
        <f>sampletable!K1683</f>
        <v>NI110</v>
      </c>
      <c r="L1683" s="70" t="str">
        <f>sampletable!L1683</f>
        <v>E02</v>
      </c>
      <c r="M1683" s="70" t="str">
        <f>sampletable!M1683</f>
        <v>ONT_LepF1+ONT_LCO1490</v>
      </c>
      <c r="N1683" s="70" t="str">
        <f>sampletable!N1683</f>
        <v>#N/A</v>
      </c>
      <c r="O1683" s="70" t="str">
        <f>sampletable!O1683</f>
        <v>ONT_LepR1+ONT_HCO2198</v>
      </c>
      <c r="P1683" s="70" t="str">
        <f>sampletable!P1683</f>
        <v>#N/A</v>
      </c>
      <c r="Q1683" s="70"/>
      <c r="R1683" s="70" t="str">
        <f>sampletable!R1683</f>
        <v>BC13</v>
      </c>
      <c r="S1683" s="70"/>
      <c r="T1683" s="70" t="str">
        <f>sampletable!T1683</f>
        <v>NB18</v>
      </c>
    </row>
    <row r="1684">
      <c r="A1684" s="70"/>
      <c r="B1684" s="70" t="str">
        <f>sampletable!B1684</f>
        <v>RMNH.5126668</v>
      </c>
      <c r="C1684" s="71" t="str">
        <f>sampletable!C1684</f>
        <v>Insect</v>
      </c>
      <c r="D1684" s="71" t="str">
        <f>sampletable!D1684</f>
        <v>COI-5P</v>
      </c>
      <c r="E1684" s="70">
        <f>sampletable!E1684</f>
        <v>658</v>
      </c>
      <c r="F1684" s="70">
        <f>sampletable!F1684</f>
        <v>658</v>
      </c>
      <c r="G1684" s="71" t="str">
        <f>sampletable!G1684</f>
        <v>5. Invertebrate Mitochondrial</v>
      </c>
      <c r="H1684" s="70" t="str">
        <f>sampletable!H1684</f>
        <v>ARISE_SEQ_0072</v>
      </c>
      <c r="I1684" s="70" t="str">
        <f>sampletable!I1684</f>
        <v>NCBN001477</v>
      </c>
      <c r="J1684" s="70">
        <f>sampletable!J1684</f>
        <v>1100011571</v>
      </c>
      <c r="K1684" s="70" t="str">
        <f>sampletable!K1684</f>
        <v>NI110</v>
      </c>
      <c r="L1684" s="70" t="str">
        <f>sampletable!L1684</f>
        <v>E03</v>
      </c>
      <c r="M1684" s="70" t="str">
        <f>sampletable!M1684</f>
        <v>ONT_LepF1+ONT_LCO1490</v>
      </c>
      <c r="N1684" s="70" t="str">
        <f>sampletable!N1684</f>
        <v>#N/A</v>
      </c>
      <c r="O1684" s="70" t="str">
        <f>sampletable!O1684</f>
        <v>ONT_LepR1+ONT_HCO2198</v>
      </c>
      <c r="P1684" s="70" t="str">
        <f>sampletable!P1684</f>
        <v>#N/A</v>
      </c>
      <c r="Q1684" s="70"/>
      <c r="R1684" s="70" t="str">
        <f>sampletable!R1684</f>
        <v>BC21</v>
      </c>
      <c r="S1684" s="70"/>
      <c r="T1684" s="70" t="str">
        <f>sampletable!T1684</f>
        <v>NB18</v>
      </c>
    </row>
    <row r="1685">
      <c r="A1685" s="70"/>
      <c r="B1685" s="70" t="str">
        <f>sampletable!B1685</f>
        <v>RMNH.5126677</v>
      </c>
      <c r="C1685" s="71" t="str">
        <f>sampletable!C1685</f>
        <v>Insect</v>
      </c>
      <c r="D1685" s="71" t="str">
        <f>sampletable!D1685</f>
        <v>COI-5P</v>
      </c>
      <c r="E1685" s="70">
        <f>sampletable!E1685</f>
        <v>658</v>
      </c>
      <c r="F1685" s="70">
        <f>sampletable!F1685</f>
        <v>658</v>
      </c>
      <c r="G1685" s="71" t="str">
        <f>sampletable!G1685</f>
        <v>5. Invertebrate Mitochondrial</v>
      </c>
      <c r="H1685" s="70" t="str">
        <f>sampletable!H1685</f>
        <v>ARISE_SEQ_0072</v>
      </c>
      <c r="I1685" s="70" t="str">
        <f>sampletable!I1685</f>
        <v>NCBN001477</v>
      </c>
      <c r="J1685" s="70">
        <f>sampletable!J1685</f>
        <v>1100011572</v>
      </c>
      <c r="K1685" s="70" t="str">
        <f>sampletable!K1685</f>
        <v>NI110</v>
      </c>
      <c r="L1685" s="70" t="str">
        <f>sampletable!L1685</f>
        <v>E04</v>
      </c>
      <c r="M1685" s="70" t="str">
        <f>sampletable!M1685</f>
        <v>ONT_LepF1+ONT_LCO1490</v>
      </c>
      <c r="N1685" s="70" t="str">
        <f>sampletable!N1685</f>
        <v>#N/A</v>
      </c>
      <c r="O1685" s="70" t="str">
        <f>sampletable!O1685</f>
        <v>ONT_LepR1+ONT_HCO2198</v>
      </c>
      <c r="P1685" s="70" t="str">
        <f>sampletable!P1685</f>
        <v>#N/A</v>
      </c>
      <c r="Q1685" s="70"/>
      <c r="R1685" s="70" t="str">
        <f>sampletable!R1685</f>
        <v>BC29</v>
      </c>
      <c r="S1685" s="70"/>
      <c r="T1685" s="70" t="str">
        <f>sampletable!T1685</f>
        <v>NB18</v>
      </c>
    </row>
    <row r="1686">
      <c r="A1686" s="70"/>
      <c r="B1686" s="70" t="str">
        <f>sampletable!B1686</f>
        <v>RMNH.5126686</v>
      </c>
      <c r="C1686" s="71" t="str">
        <f>sampletable!C1686</f>
        <v>Insect</v>
      </c>
      <c r="D1686" s="71" t="str">
        <f>sampletable!D1686</f>
        <v>COI-5P</v>
      </c>
      <c r="E1686" s="70">
        <f>sampletable!E1686</f>
        <v>658</v>
      </c>
      <c r="F1686" s="70">
        <f>sampletable!F1686</f>
        <v>658</v>
      </c>
      <c r="G1686" s="71" t="str">
        <f>sampletable!G1686</f>
        <v>5. Invertebrate Mitochondrial</v>
      </c>
      <c r="H1686" s="70" t="str">
        <f>sampletable!H1686</f>
        <v>ARISE_SEQ_0072</v>
      </c>
      <c r="I1686" s="70" t="str">
        <f>sampletable!I1686</f>
        <v>NCBN001477</v>
      </c>
      <c r="J1686" s="70">
        <f>sampletable!J1686</f>
        <v>1100011573</v>
      </c>
      <c r="K1686" s="70" t="str">
        <f>sampletable!K1686</f>
        <v>NI110</v>
      </c>
      <c r="L1686" s="70" t="str">
        <f>sampletable!L1686</f>
        <v>E05</v>
      </c>
      <c r="M1686" s="70" t="str">
        <f>sampletable!M1686</f>
        <v>ONT_LepF1+ONT_LCO1490</v>
      </c>
      <c r="N1686" s="70" t="str">
        <f>sampletable!N1686</f>
        <v>#N/A</v>
      </c>
      <c r="O1686" s="70" t="str">
        <f>sampletable!O1686</f>
        <v>ONT_LepR1+ONT_HCO2198</v>
      </c>
      <c r="P1686" s="70" t="str">
        <f>sampletable!P1686</f>
        <v>#N/A</v>
      </c>
      <c r="Q1686" s="70"/>
      <c r="R1686" s="70" t="str">
        <f>sampletable!R1686</f>
        <v>BC37</v>
      </c>
      <c r="S1686" s="70"/>
      <c r="T1686" s="70" t="str">
        <f>sampletable!T1686</f>
        <v>NB18</v>
      </c>
    </row>
    <row r="1687">
      <c r="A1687" s="70"/>
      <c r="B1687" s="70" t="str">
        <f>sampletable!B1687</f>
        <v>RMNH.5126695</v>
      </c>
      <c r="C1687" s="71" t="str">
        <f>sampletable!C1687</f>
        <v>Insect</v>
      </c>
      <c r="D1687" s="71" t="str">
        <f>sampletable!D1687</f>
        <v>COI-5P</v>
      </c>
      <c r="E1687" s="70">
        <f>sampletable!E1687</f>
        <v>658</v>
      </c>
      <c r="F1687" s="70">
        <f>sampletable!F1687</f>
        <v>658</v>
      </c>
      <c r="G1687" s="71" t="str">
        <f>sampletable!G1687</f>
        <v>5. Invertebrate Mitochondrial</v>
      </c>
      <c r="H1687" s="70" t="str">
        <f>sampletable!H1687</f>
        <v>ARISE_SEQ_0072</v>
      </c>
      <c r="I1687" s="70" t="str">
        <f>sampletable!I1687</f>
        <v>NCBN001477</v>
      </c>
      <c r="J1687" s="70">
        <f>sampletable!J1687</f>
        <v>1100011574</v>
      </c>
      <c r="K1687" s="70" t="str">
        <f>sampletable!K1687</f>
        <v>NI110</v>
      </c>
      <c r="L1687" s="70" t="str">
        <f>sampletable!L1687</f>
        <v>E06</v>
      </c>
      <c r="M1687" s="70" t="str">
        <f>sampletable!M1687</f>
        <v>ONT_LepF1+ONT_LCO1490</v>
      </c>
      <c r="N1687" s="70" t="str">
        <f>sampletable!N1687</f>
        <v>#N/A</v>
      </c>
      <c r="O1687" s="70" t="str">
        <f>sampletable!O1687</f>
        <v>ONT_LepR1+ONT_HCO2198</v>
      </c>
      <c r="P1687" s="70" t="str">
        <f>sampletable!P1687</f>
        <v>#N/A</v>
      </c>
      <c r="Q1687" s="70"/>
      <c r="R1687" s="70" t="str">
        <f>sampletable!R1687</f>
        <v>BC45</v>
      </c>
      <c r="S1687" s="70"/>
      <c r="T1687" s="70" t="str">
        <f>sampletable!T1687</f>
        <v>NB18</v>
      </c>
    </row>
    <row r="1688">
      <c r="A1688" s="70"/>
      <c r="B1688" s="70" t="str">
        <f>sampletable!B1688</f>
        <v>RMNH.5126725</v>
      </c>
      <c r="C1688" s="71" t="str">
        <f>sampletable!C1688</f>
        <v>Insect</v>
      </c>
      <c r="D1688" s="71" t="str">
        <f>sampletable!D1688</f>
        <v>COI-5P</v>
      </c>
      <c r="E1688" s="70">
        <f>sampletable!E1688</f>
        <v>658</v>
      </c>
      <c r="F1688" s="70">
        <f>sampletable!F1688</f>
        <v>658</v>
      </c>
      <c r="G1688" s="71" t="str">
        <f>sampletable!G1688</f>
        <v>5. Invertebrate Mitochondrial</v>
      </c>
      <c r="H1688" s="70" t="str">
        <f>sampletable!H1688</f>
        <v>ARISE_SEQ_0072</v>
      </c>
      <c r="I1688" s="70" t="str">
        <f>sampletable!I1688</f>
        <v>NCBN001477</v>
      </c>
      <c r="J1688" s="70">
        <f>sampletable!J1688</f>
        <v>1100011575</v>
      </c>
      <c r="K1688" s="70" t="str">
        <f>sampletable!K1688</f>
        <v>NI110</v>
      </c>
      <c r="L1688" s="70" t="str">
        <f>sampletable!L1688</f>
        <v>E07</v>
      </c>
      <c r="M1688" s="70" t="str">
        <f>sampletable!M1688</f>
        <v>ONT_LepF1+ONT_LCO1490</v>
      </c>
      <c r="N1688" s="70" t="str">
        <f>sampletable!N1688</f>
        <v>#N/A</v>
      </c>
      <c r="O1688" s="70" t="str">
        <f>sampletable!O1688</f>
        <v>ONT_LepR1+ONT_HCO2198</v>
      </c>
      <c r="P1688" s="70" t="str">
        <f>sampletable!P1688</f>
        <v>#N/A</v>
      </c>
      <c r="Q1688" s="70"/>
      <c r="R1688" s="70" t="str">
        <f>sampletable!R1688</f>
        <v>BC53</v>
      </c>
      <c r="S1688" s="70"/>
      <c r="T1688" s="70" t="str">
        <f>sampletable!T1688</f>
        <v>NB18</v>
      </c>
    </row>
    <row r="1689">
      <c r="A1689" s="70"/>
      <c r="B1689" s="70" t="str">
        <f>sampletable!B1689</f>
        <v>RMNH.5126732</v>
      </c>
      <c r="C1689" s="71" t="str">
        <f>sampletable!C1689</f>
        <v>Insect</v>
      </c>
      <c r="D1689" s="71" t="str">
        <f>sampletable!D1689</f>
        <v>COI-5P</v>
      </c>
      <c r="E1689" s="70">
        <f>sampletable!E1689</f>
        <v>658</v>
      </c>
      <c r="F1689" s="70">
        <f>sampletable!F1689</f>
        <v>658</v>
      </c>
      <c r="G1689" s="71" t="str">
        <f>sampletable!G1689</f>
        <v>5. Invertebrate Mitochondrial</v>
      </c>
      <c r="H1689" s="70" t="str">
        <f>sampletable!H1689</f>
        <v>ARISE_SEQ_0072</v>
      </c>
      <c r="I1689" s="70" t="str">
        <f>sampletable!I1689</f>
        <v>NCBN001477</v>
      </c>
      <c r="J1689" s="70">
        <f>sampletable!J1689</f>
        <v>1100011576</v>
      </c>
      <c r="K1689" s="70" t="str">
        <f>sampletable!K1689</f>
        <v>NI110</v>
      </c>
      <c r="L1689" s="70" t="str">
        <f>sampletable!L1689</f>
        <v>E08</v>
      </c>
      <c r="M1689" s="70" t="str">
        <f>sampletable!M1689</f>
        <v>ONT_LepF1+ONT_LCO1490</v>
      </c>
      <c r="N1689" s="70" t="str">
        <f>sampletable!N1689</f>
        <v>#N/A</v>
      </c>
      <c r="O1689" s="70" t="str">
        <f>sampletable!O1689</f>
        <v>ONT_LepR1+ONT_HCO2198</v>
      </c>
      <c r="P1689" s="70" t="str">
        <f>sampletable!P1689</f>
        <v>#N/A</v>
      </c>
      <c r="Q1689" s="70"/>
      <c r="R1689" s="70" t="str">
        <f>sampletable!R1689</f>
        <v>BC61</v>
      </c>
      <c r="S1689" s="70"/>
      <c r="T1689" s="70" t="str">
        <f>sampletable!T1689</f>
        <v>NB18</v>
      </c>
    </row>
    <row r="1690">
      <c r="A1690" s="70"/>
      <c r="B1690" s="70" t="str">
        <f>sampletable!B1690</f>
        <v>RMNH.5126621</v>
      </c>
      <c r="C1690" s="71" t="str">
        <f>sampletable!C1690</f>
        <v>Insect</v>
      </c>
      <c r="D1690" s="71" t="str">
        <f>sampletable!D1690</f>
        <v>COI-5P</v>
      </c>
      <c r="E1690" s="70">
        <f>sampletable!E1690</f>
        <v>658</v>
      </c>
      <c r="F1690" s="70">
        <f>sampletable!F1690</f>
        <v>658</v>
      </c>
      <c r="G1690" s="71" t="str">
        <f>sampletable!G1690</f>
        <v>5. Invertebrate Mitochondrial</v>
      </c>
      <c r="H1690" s="70" t="str">
        <f>sampletable!H1690</f>
        <v>ARISE_SEQ_0072</v>
      </c>
      <c r="I1690" s="70" t="str">
        <f>sampletable!I1690</f>
        <v>NCBN001477</v>
      </c>
      <c r="J1690" s="70">
        <f>sampletable!J1690</f>
        <v>1100011577</v>
      </c>
      <c r="K1690" s="70" t="str">
        <f>sampletable!K1690</f>
        <v>NI110</v>
      </c>
      <c r="L1690" s="70" t="str">
        <f>sampletable!L1690</f>
        <v>E09</v>
      </c>
      <c r="M1690" s="70" t="str">
        <f>sampletable!M1690</f>
        <v>ONT_LepF1+ONT_LCO1490</v>
      </c>
      <c r="N1690" s="70" t="str">
        <f>sampletable!N1690</f>
        <v>#N/A</v>
      </c>
      <c r="O1690" s="70" t="str">
        <f>sampletable!O1690</f>
        <v>ONT_LepR1+ONT_HCO2198</v>
      </c>
      <c r="P1690" s="70" t="str">
        <f>sampletable!P1690</f>
        <v>#N/A</v>
      </c>
      <c r="Q1690" s="70"/>
      <c r="R1690" s="70" t="str">
        <f>sampletable!R1690</f>
        <v>BC69</v>
      </c>
      <c r="S1690" s="70"/>
      <c r="T1690" s="70" t="str">
        <f>sampletable!T1690</f>
        <v>NB18</v>
      </c>
    </row>
    <row r="1691">
      <c r="A1691" s="70"/>
      <c r="B1691" s="70" t="str">
        <f>sampletable!B1691</f>
        <v>RMNH.5126678</v>
      </c>
      <c r="C1691" s="71" t="str">
        <f>sampletable!C1691</f>
        <v>Insect</v>
      </c>
      <c r="D1691" s="71" t="str">
        <f>sampletable!D1691</f>
        <v>COI-5P</v>
      </c>
      <c r="E1691" s="70">
        <f>sampletable!E1691</f>
        <v>658</v>
      </c>
      <c r="F1691" s="70">
        <f>sampletable!F1691</f>
        <v>658</v>
      </c>
      <c r="G1691" s="71" t="str">
        <f>sampletable!G1691</f>
        <v>5. Invertebrate Mitochondrial</v>
      </c>
      <c r="H1691" s="70" t="str">
        <f>sampletable!H1691</f>
        <v>ARISE_SEQ_0072</v>
      </c>
      <c r="I1691" s="70" t="str">
        <f>sampletable!I1691</f>
        <v>NCBN001477</v>
      </c>
      <c r="J1691" s="70">
        <f>sampletable!J1691</f>
        <v>1100011578</v>
      </c>
      <c r="K1691" s="70" t="str">
        <f>sampletable!K1691</f>
        <v>NI110</v>
      </c>
      <c r="L1691" s="70" t="str">
        <f>sampletable!L1691</f>
        <v>E10</v>
      </c>
      <c r="M1691" s="70" t="str">
        <f>sampletable!M1691</f>
        <v>ONT_LepF1+ONT_LCO1490</v>
      </c>
      <c r="N1691" s="70" t="str">
        <f>sampletable!N1691</f>
        <v>#N/A</v>
      </c>
      <c r="O1691" s="70" t="str">
        <f>sampletable!O1691</f>
        <v>ONT_LepR1+ONT_HCO2198</v>
      </c>
      <c r="P1691" s="70" t="str">
        <f>sampletable!P1691</f>
        <v>#N/A</v>
      </c>
      <c r="Q1691" s="70"/>
      <c r="R1691" s="70" t="str">
        <f>sampletable!R1691</f>
        <v>BC77</v>
      </c>
      <c r="S1691" s="70"/>
      <c r="T1691" s="70" t="str">
        <f>sampletable!T1691</f>
        <v>NB18</v>
      </c>
    </row>
    <row r="1692">
      <c r="A1692" s="70"/>
      <c r="B1692" s="70" t="str">
        <f>sampletable!B1692</f>
        <v>RMNH.5154019</v>
      </c>
      <c r="C1692" s="71" t="str">
        <f>sampletable!C1692</f>
        <v>Psychoda setigera</v>
      </c>
      <c r="D1692" s="71" t="str">
        <f>sampletable!D1692</f>
        <v>COI-5P</v>
      </c>
      <c r="E1692" s="70">
        <f>sampletable!E1692</f>
        <v>658</v>
      </c>
      <c r="F1692" s="70">
        <f>sampletable!F1692</f>
        <v>658</v>
      </c>
      <c r="G1692" s="71" t="str">
        <f>sampletable!G1692</f>
        <v>5. Invertebrate Mitochondrial</v>
      </c>
      <c r="H1692" s="70" t="str">
        <f>sampletable!H1692</f>
        <v>ARISE_SEQ_0072</v>
      </c>
      <c r="I1692" s="70" t="str">
        <f>sampletable!I1692</f>
        <v>NCBN001477</v>
      </c>
      <c r="J1692" s="70">
        <f>sampletable!J1692</f>
        <v>1100011579</v>
      </c>
      <c r="K1692" s="70" t="str">
        <f>sampletable!K1692</f>
        <v>NI110</v>
      </c>
      <c r="L1692" s="70" t="str">
        <f>sampletable!L1692</f>
        <v>E11</v>
      </c>
      <c r="M1692" s="70" t="str">
        <f>sampletable!M1692</f>
        <v>ONT_LepF1+ONT_LCO1490</v>
      </c>
      <c r="N1692" s="70" t="str">
        <f>sampletable!N1692</f>
        <v>#N/A</v>
      </c>
      <c r="O1692" s="70" t="str">
        <f>sampletable!O1692</f>
        <v>ONT_LepR1+ONT_HCO2198</v>
      </c>
      <c r="P1692" s="70" t="str">
        <f>sampletable!P1692</f>
        <v>#N/A</v>
      </c>
      <c r="Q1692" s="70"/>
      <c r="R1692" s="70" t="str">
        <f>sampletable!R1692</f>
        <v>BC85</v>
      </c>
      <c r="S1692" s="70"/>
      <c r="T1692" s="70" t="str">
        <f>sampletable!T1692</f>
        <v>NB18</v>
      </c>
    </row>
    <row r="1693">
      <c r="A1693" s="70"/>
      <c r="B1693" s="70" t="str">
        <f>sampletable!B1693</f>
        <v>RMNH.5117079.1</v>
      </c>
      <c r="C1693" s="71" t="str">
        <f>sampletable!C1693</f>
        <v>Clytocerus ocellaris</v>
      </c>
      <c r="D1693" s="71" t="str">
        <f>sampletable!D1693</f>
        <v>COI-5P</v>
      </c>
      <c r="E1693" s="70">
        <f>sampletable!E1693</f>
        <v>658</v>
      </c>
      <c r="F1693" s="70">
        <f>sampletable!F1693</f>
        <v>658</v>
      </c>
      <c r="G1693" s="71" t="str">
        <f>sampletable!G1693</f>
        <v>5. Invertebrate Mitochondrial</v>
      </c>
      <c r="H1693" s="70" t="str">
        <f>sampletable!H1693</f>
        <v>ARISE_SEQ_0072</v>
      </c>
      <c r="I1693" s="70" t="str">
        <f>sampletable!I1693</f>
        <v>NCBN001477</v>
      </c>
      <c r="J1693" s="70">
        <f>sampletable!J1693</f>
        <v>1100011580</v>
      </c>
      <c r="K1693" s="70" t="str">
        <f>sampletable!K1693</f>
        <v>NI110</v>
      </c>
      <c r="L1693" s="70" t="str">
        <f>sampletable!L1693</f>
        <v>E12</v>
      </c>
      <c r="M1693" s="70" t="str">
        <f>sampletable!M1693</f>
        <v>ONT_LepF1+ONT_LCO1490</v>
      </c>
      <c r="N1693" s="70" t="str">
        <f>sampletable!N1693</f>
        <v>#N/A</v>
      </c>
      <c r="O1693" s="70" t="str">
        <f>sampletable!O1693</f>
        <v>ONT_LepR1+ONT_HCO2198</v>
      </c>
      <c r="P1693" s="70" t="str">
        <f>sampletable!P1693</f>
        <v>#N/A</v>
      </c>
      <c r="Q1693" s="70"/>
      <c r="R1693" s="70" t="str">
        <f>sampletable!R1693</f>
        <v>BC93</v>
      </c>
      <c r="S1693" s="70"/>
      <c r="T1693" s="70" t="str">
        <f>sampletable!T1693</f>
        <v>NB18</v>
      </c>
    </row>
    <row r="1694">
      <c r="A1694" s="70"/>
      <c r="B1694" s="70" t="str">
        <f>sampletable!B1694</f>
        <v>RMNH.5112640</v>
      </c>
      <c r="C1694" s="71" t="str">
        <f>sampletable!C1694</f>
        <v>Insect</v>
      </c>
      <c r="D1694" s="71" t="str">
        <f>sampletable!D1694</f>
        <v>COI-5P</v>
      </c>
      <c r="E1694" s="70">
        <f>sampletable!E1694</f>
        <v>658</v>
      </c>
      <c r="F1694" s="70">
        <f>sampletable!F1694</f>
        <v>658</v>
      </c>
      <c r="G1694" s="71" t="str">
        <f>sampletable!G1694</f>
        <v>5. Invertebrate Mitochondrial</v>
      </c>
      <c r="H1694" s="70" t="str">
        <f>sampletable!H1694</f>
        <v>ARISE_SEQ_0072</v>
      </c>
      <c r="I1694" s="70" t="str">
        <f>sampletable!I1694</f>
        <v>NCBN001477</v>
      </c>
      <c r="J1694" s="70">
        <f>sampletable!J1694</f>
        <v>1100011581</v>
      </c>
      <c r="K1694" s="70" t="str">
        <f>sampletable!K1694</f>
        <v>NI110</v>
      </c>
      <c r="L1694" s="70" t="str">
        <f>sampletable!L1694</f>
        <v>F01</v>
      </c>
      <c r="M1694" s="70" t="str">
        <f>sampletable!M1694</f>
        <v>ONT_LepF1+ONT_LCO1490</v>
      </c>
      <c r="N1694" s="70" t="str">
        <f>sampletable!N1694</f>
        <v>#N/A</v>
      </c>
      <c r="O1694" s="70" t="str">
        <f>sampletable!O1694</f>
        <v>ONT_LepR1+ONT_HCO2198</v>
      </c>
      <c r="P1694" s="70" t="str">
        <f>sampletable!P1694</f>
        <v>#N/A</v>
      </c>
      <c r="Q1694" s="70"/>
      <c r="R1694" s="70" t="str">
        <f>sampletable!R1694</f>
        <v>BC06</v>
      </c>
      <c r="S1694" s="70"/>
      <c r="T1694" s="70" t="str">
        <f>sampletable!T1694</f>
        <v>NB18</v>
      </c>
    </row>
    <row r="1695">
      <c r="A1695" s="70"/>
      <c r="B1695" s="70" t="str">
        <f>sampletable!B1695</f>
        <v>RMNH.5112650</v>
      </c>
      <c r="C1695" s="71" t="str">
        <f>sampletable!C1695</f>
        <v>Insect</v>
      </c>
      <c r="D1695" s="71" t="str">
        <f>sampletable!D1695</f>
        <v>COI-5P</v>
      </c>
      <c r="E1695" s="70">
        <f>sampletable!E1695</f>
        <v>658</v>
      </c>
      <c r="F1695" s="70">
        <f>sampletable!F1695</f>
        <v>658</v>
      </c>
      <c r="G1695" s="71" t="str">
        <f>sampletable!G1695</f>
        <v>5. Invertebrate Mitochondrial</v>
      </c>
      <c r="H1695" s="70" t="str">
        <f>sampletable!H1695</f>
        <v>ARISE_SEQ_0072</v>
      </c>
      <c r="I1695" s="70" t="str">
        <f>sampletable!I1695</f>
        <v>NCBN001477</v>
      </c>
      <c r="J1695" s="70">
        <f>sampletable!J1695</f>
        <v>1100011582</v>
      </c>
      <c r="K1695" s="70" t="str">
        <f>sampletable!K1695</f>
        <v>NI110</v>
      </c>
      <c r="L1695" s="70" t="str">
        <f>sampletable!L1695</f>
        <v>F02</v>
      </c>
      <c r="M1695" s="70" t="str">
        <f>sampletable!M1695</f>
        <v>ONT_LepF1+ONT_LCO1490</v>
      </c>
      <c r="N1695" s="70" t="str">
        <f>sampletable!N1695</f>
        <v>#N/A</v>
      </c>
      <c r="O1695" s="70" t="str">
        <f>sampletable!O1695</f>
        <v>ONT_LepR1+ONT_HCO2198</v>
      </c>
      <c r="P1695" s="70" t="str">
        <f>sampletable!P1695</f>
        <v>#N/A</v>
      </c>
      <c r="Q1695" s="70"/>
      <c r="R1695" s="70" t="str">
        <f>sampletable!R1695</f>
        <v>BC14</v>
      </c>
      <c r="S1695" s="70"/>
      <c r="T1695" s="70" t="str">
        <f>sampletable!T1695</f>
        <v>NB18</v>
      </c>
    </row>
    <row r="1696">
      <c r="A1696" s="70"/>
      <c r="B1696" s="70" t="str">
        <f>sampletable!B1696</f>
        <v>RMNH.5126669</v>
      </c>
      <c r="C1696" s="71" t="str">
        <f>sampletable!C1696</f>
        <v>Insect</v>
      </c>
      <c r="D1696" s="71" t="str">
        <f>sampletable!D1696</f>
        <v>COI-5P</v>
      </c>
      <c r="E1696" s="70">
        <f>sampletable!E1696</f>
        <v>658</v>
      </c>
      <c r="F1696" s="70">
        <f>sampletable!F1696</f>
        <v>658</v>
      </c>
      <c r="G1696" s="71" t="str">
        <f>sampletable!G1696</f>
        <v>5. Invertebrate Mitochondrial</v>
      </c>
      <c r="H1696" s="70" t="str">
        <f>sampletable!H1696</f>
        <v>ARISE_SEQ_0072</v>
      </c>
      <c r="I1696" s="70" t="str">
        <f>sampletable!I1696</f>
        <v>NCBN001477</v>
      </c>
      <c r="J1696" s="70">
        <f>sampletable!J1696</f>
        <v>1100011583</v>
      </c>
      <c r="K1696" s="70" t="str">
        <f>sampletable!K1696</f>
        <v>NI110</v>
      </c>
      <c r="L1696" s="70" t="str">
        <f>sampletable!L1696</f>
        <v>F03</v>
      </c>
      <c r="M1696" s="70" t="str">
        <f>sampletable!M1696</f>
        <v>ONT_LepF1+ONT_LCO1490</v>
      </c>
      <c r="N1696" s="70" t="str">
        <f>sampletable!N1696</f>
        <v>#N/A</v>
      </c>
      <c r="O1696" s="70" t="str">
        <f>sampletable!O1696</f>
        <v>ONT_LepR1+ONT_HCO2198</v>
      </c>
      <c r="P1696" s="70" t="str">
        <f>sampletable!P1696</f>
        <v>#N/A</v>
      </c>
      <c r="Q1696" s="70"/>
      <c r="R1696" s="70" t="str">
        <f>sampletable!R1696</f>
        <v>BC22</v>
      </c>
      <c r="S1696" s="70"/>
      <c r="T1696" s="70" t="str">
        <f>sampletable!T1696</f>
        <v>NB18</v>
      </c>
    </row>
    <row r="1697">
      <c r="A1697" s="70"/>
      <c r="B1697" s="70" t="str">
        <f>sampletable!B1697</f>
        <v>RMNH.5126679</v>
      </c>
      <c r="C1697" s="71" t="str">
        <f>sampletable!C1697</f>
        <v>Insect</v>
      </c>
      <c r="D1697" s="71" t="str">
        <f>sampletable!D1697</f>
        <v>COI-5P</v>
      </c>
      <c r="E1697" s="70">
        <f>sampletable!E1697</f>
        <v>658</v>
      </c>
      <c r="F1697" s="70">
        <f>sampletable!F1697</f>
        <v>658</v>
      </c>
      <c r="G1697" s="71" t="str">
        <f>sampletable!G1697</f>
        <v>5. Invertebrate Mitochondrial</v>
      </c>
      <c r="H1697" s="70" t="str">
        <f>sampletable!H1697</f>
        <v>ARISE_SEQ_0072</v>
      </c>
      <c r="I1697" s="70" t="str">
        <f>sampletable!I1697</f>
        <v>NCBN001477</v>
      </c>
      <c r="J1697" s="70">
        <f>sampletable!J1697</f>
        <v>1100011584</v>
      </c>
      <c r="K1697" s="70" t="str">
        <f>sampletable!K1697</f>
        <v>NI110</v>
      </c>
      <c r="L1697" s="70" t="str">
        <f>sampletable!L1697</f>
        <v>F04</v>
      </c>
      <c r="M1697" s="70" t="str">
        <f>sampletable!M1697</f>
        <v>ONT_LepF1+ONT_LCO1490</v>
      </c>
      <c r="N1697" s="70" t="str">
        <f>sampletable!N1697</f>
        <v>#N/A</v>
      </c>
      <c r="O1697" s="70" t="str">
        <f>sampletable!O1697</f>
        <v>ONT_LepR1+ONT_HCO2198</v>
      </c>
      <c r="P1697" s="70" t="str">
        <f>sampletable!P1697</f>
        <v>#N/A</v>
      </c>
      <c r="Q1697" s="70"/>
      <c r="R1697" s="70" t="str">
        <f>sampletable!R1697</f>
        <v>BC30</v>
      </c>
      <c r="S1697" s="70"/>
      <c r="T1697" s="70" t="str">
        <f>sampletable!T1697</f>
        <v>NB18</v>
      </c>
    </row>
    <row r="1698">
      <c r="A1698" s="70"/>
      <c r="B1698" s="70" t="str">
        <f>sampletable!B1698</f>
        <v>RMNH.5126687</v>
      </c>
      <c r="C1698" s="71" t="str">
        <f>sampletable!C1698</f>
        <v>Insect</v>
      </c>
      <c r="D1698" s="71" t="str">
        <f>sampletable!D1698</f>
        <v>COI-5P</v>
      </c>
      <c r="E1698" s="70">
        <f>sampletable!E1698</f>
        <v>658</v>
      </c>
      <c r="F1698" s="70">
        <f>sampletable!F1698</f>
        <v>658</v>
      </c>
      <c r="G1698" s="71" t="str">
        <f>sampletable!G1698</f>
        <v>5. Invertebrate Mitochondrial</v>
      </c>
      <c r="H1698" s="70" t="str">
        <f>sampletable!H1698</f>
        <v>ARISE_SEQ_0072</v>
      </c>
      <c r="I1698" s="70" t="str">
        <f>sampletable!I1698</f>
        <v>NCBN001477</v>
      </c>
      <c r="J1698" s="70">
        <f>sampletable!J1698</f>
        <v>1100011585</v>
      </c>
      <c r="K1698" s="70" t="str">
        <f>sampletable!K1698</f>
        <v>NI110</v>
      </c>
      <c r="L1698" s="70" t="str">
        <f>sampletable!L1698</f>
        <v>F05</v>
      </c>
      <c r="M1698" s="70" t="str">
        <f>sampletable!M1698</f>
        <v>ONT_LepF1+ONT_LCO1490</v>
      </c>
      <c r="N1698" s="70" t="str">
        <f>sampletable!N1698</f>
        <v>#N/A</v>
      </c>
      <c r="O1698" s="70" t="str">
        <f>sampletable!O1698</f>
        <v>ONT_LepR1+ONT_HCO2198</v>
      </c>
      <c r="P1698" s="70" t="str">
        <f>sampletable!P1698</f>
        <v>#N/A</v>
      </c>
      <c r="Q1698" s="70"/>
      <c r="R1698" s="70" t="str">
        <f>sampletable!R1698</f>
        <v>BC38</v>
      </c>
      <c r="S1698" s="70"/>
      <c r="T1698" s="70" t="str">
        <f>sampletable!T1698</f>
        <v>NB18</v>
      </c>
    </row>
    <row r="1699">
      <c r="A1699" s="70"/>
      <c r="B1699" s="70" t="str">
        <f>sampletable!B1699</f>
        <v>RMNH.5126696</v>
      </c>
      <c r="C1699" s="71" t="str">
        <f>sampletable!C1699</f>
        <v>Insect</v>
      </c>
      <c r="D1699" s="71" t="str">
        <f>sampletable!D1699</f>
        <v>COI-5P</v>
      </c>
      <c r="E1699" s="70">
        <f>sampletable!E1699</f>
        <v>658</v>
      </c>
      <c r="F1699" s="70">
        <f>sampletable!F1699</f>
        <v>658</v>
      </c>
      <c r="G1699" s="71" t="str">
        <f>sampletable!G1699</f>
        <v>5. Invertebrate Mitochondrial</v>
      </c>
      <c r="H1699" s="70" t="str">
        <f>sampletable!H1699</f>
        <v>ARISE_SEQ_0072</v>
      </c>
      <c r="I1699" s="70" t="str">
        <f>sampletable!I1699</f>
        <v>NCBN001477</v>
      </c>
      <c r="J1699" s="70">
        <f>sampletable!J1699</f>
        <v>1100011586</v>
      </c>
      <c r="K1699" s="70" t="str">
        <f>sampletable!K1699</f>
        <v>NI110</v>
      </c>
      <c r="L1699" s="70" t="str">
        <f>sampletable!L1699</f>
        <v>F06</v>
      </c>
      <c r="M1699" s="70" t="str">
        <f>sampletable!M1699</f>
        <v>ONT_LepF1+ONT_LCO1490</v>
      </c>
      <c r="N1699" s="70" t="str">
        <f>sampletable!N1699</f>
        <v>#N/A</v>
      </c>
      <c r="O1699" s="70" t="str">
        <f>sampletable!O1699</f>
        <v>ONT_LepR1+ONT_HCO2198</v>
      </c>
      <c r="P1699" s="70" t="str">
        <f>sampletable!P1699</f>
        <v>#N/A</v>
      </c>
      <c r="Q1699" s="70"/>
      <c r="R1699" s="70" t="str">
        <f>sampletable!R1699</f>
        <v>BC46</v>
      </c>
      <c r="S1699" s="70"/>
      <c r="T1699" s="70" t="str">
        <f>sampletable!T1699</f>
        <v>NB18</v>
      </c>
    </row>
    <row r="1700">
      <c r="A1700" s="70"/>
      <c r="B1700" s="70" t="str">
        <f>sampletable!B1700</f>
        <v>Empty</v>
      </c>
      <c r="C1700" s="71" t="str">
        <f>sampletable!C1700</f>
        <v>Insect</v>
      </c>
      <c r="D1700" s="71" t="str">
        <f>sampletable!D1700</f>
        <v>COI-5P</v>
      </c>
      <c r="E1700" s="70">
        <f>sampletable!E1700</f>
        <v>658</v>
      </c>
      <c r="F1700" s="70">
        <f>sampletable!F1700</f>
        <v>658</v>
      </c>
      <c r="G1700" s="71" t="str">
        <f>sampletable!G1700</f>
        <v>5. Invertebrate Mitochondrial</v>
      </c>
      <c r="H1700" s="70" t="str">
        <f>sampletable!H1700</f>
        <v>ARISE_SEQ_0072</v>
      </c>
      <c r="I1700" s="70" t="str">
        <f>sampletable!I1700</f>
        <v>NCBN001477</v>
      </c>
      <c r="J1700" s="70">
        <f>sampletable!J1700</f>
        <v>1100011587</v>
      </c>
      <c r="K1700" s="70" t="str">
        <f>sampletable!K1700</f>
        <v>NI110</v>
      </c>
      <c r="L1700" s="70" t="str">
        <f>sampletable!L1700</f>
        <v>F07</v>
      </c>
      <c r="M1700" s="70" t="str">
        <f>sampletable!M1700</f>
        <v>ONT_LepF1+ONT_LCO1490</v>
      </c>
      <c r="N1700" s="70" t="str">
        <f>sampletable!N1700</f>
        <v>#N/A</v>
      </c>
      <c r="O1700" s="70" t="str">
        <f>sampletable!O1700</f>
        <v>ONT_LepR1+ONT_HCO2198</v>
      </c>
      <c r="P1700" s="70" t="str">
        <f>sampletable!P1700</f>
        <v>#N/A</v>
      </c>
      <c r="Q1700" s="70"/>
      <c r="R1700" s="70" t="str">
        <f>sampletable!R1700</f>
        <v>BC54</v>
      </c>
      <c r="S1700" s="70"/>
      <c r="T1700" s="70" t="str">
        <f>sampletable!T1700</f>
        <v>NB18</v>
      </c>
    </row>
    <row r="1701">
      <c r="A1701" s="70"/>
      <c r="B1701" s="70" t="str">
        <f>sampletable!B1701</f>
        <v>Empty</v>
      </c>
      <c r="C1701" s="71" t="str">
        <f>sampletable!C1701</f>
        <v>Insect</v>
      </c>
      <c r="D1701" s="71" t="str">
        <f>sampletable!D1701</f>
        <v>COI-5P</v>
      </c>
      <c r="E1701" s="70">
        <f>sampletable!E1701</f>
        <v>658</v>
      </c>
      <c r="F1701" s="70">
        <f>sampletable!F1701</f>
        <v>658</v>
      </c>
      <c r="G1701" s="71" t="str">
        <f>sampletable!G1701</f>
        <v>5. Invertebrate Mitochondrial</v>
      </c>
      <c r="H1701" s="70" t="str">
        <f>sampletable!H1701</f>
        <v>ARISE_SEQ_0072</v>
      </c>
      <c r="I1701" s="70" t="str">
        <f>sampletable!I1701</f>
        <v>NCBN001477</v>
      </c>
      <c r="J1701" s="70">
        <f>sampletable!J1701</f>
        <v>1100011588</v>
      </c>
      <c r="K1701" s="70" t="str">
        <f>sampletable!K1701</f>
        <v>NI110</v>
      </c>
      <c r="L1701" s="70" t="str">
        <f>sampletable!L1701</f>
        <v>F08</v>
      </c>
      <c r="M1701" s="70" t="str">
        <f>sampletable!M1701</f>
        <v>ONT_LepF1+ONT_LCO1490</v>
      </c>
      <c r="N1701" s="70" t="str">
        <f>sampletable!N1701</f>
        <v>#N/A</v>
      </c>
      <c r="O1701" s="70" t="str">
        <f>sampletable!O1701</f>
        <v>ONT_LepR1+ONT_HCO2198</v>
      </c>
      <c r="P1701" s="70" t="str">
        <f>sampletable!P1701</f>
        <v>#N/A</v>
      </c>
      <c r="Q1701" s="70"/>
      <c r="R1701" s="70" t="str">
        <f>sampletable!R1701</f>
        <v>BC62</v>
      </c>
      <c r="S1701" s="70"/>
      <c r="T1701" s="70" t="str">
        <f>sampletable!T1701</f>
        <v>NB18</v>
      </c>
    </row>
    <row r="1702">
      <c r="A1702" s="70"/>
      <c r="B1702" s="70" t="str">
        <f>sampletable!B1702</f>
        <v>RMNH.5126643</v>
      </c>
      <c r="C1702" s="71" t="str">
        <f>sampletable!C1702</f>
        <v>Insect</v>
      </c>
      <c r="D1702" s="71" t="str">
        <f>sampletable!D1702</f>
        <v>COI-5P</v>
      </c>
      <c r="E1702" s="70">
        <f>sampletable!E1702</f>
        <v>658</v>
      </c>
      <c r="F1702" s="70">
        <f>sampletable!F1702</f>
        <v>658</v>
      </c>
      <c r="G1702" s="71" t="str">
        <f>sampletable!G1702</f>
        <v>5. Invertebrate Mitochondrial</v>
      </c>
      <c r="H1702" s="70" t="str">
        <f>sampletable!H1702</f>
        <v>ARISE_SEQ_0072</v>
      </c>
      <c r="I1702" s="70" t="str">
        <f>sampletable!I1702</f>
        <v>NCBN001477</v>
      </c>
      <c r="J1702" s="70">
        <f>sampletable!J1702</f>
        <v>1100011589</v>
      </c>
      <c r="K1702" s="70" t="str">
        <f>sampletable!K1702</f>
        <v>NI110</v>
      </c>
      <c r="L1702" s="70" t="str">
        <f>sampletable!L1702</f>
        <v>F09</v>
      </c>
      <c r="M1702" s="70" t="str">
        <f>sampletable!M1702</f>
        <v>ONT_LepF1+ONT_LCO1490</v>
      </c>
      <c r="N1702" s="70" t="str">
        <f>sampletable!N1702</f>
        <v>#N/A</v>
      </c>
      <c r="O1702" s="70" t="str">
        <f>sampletable!O1702</f>
        <v>ONT_LepR1+ONT_HCO2198</v>
      </c>
      <c r="P1702" s="70" t="str">
        <f>sampletable!P1702</f>
        <v>#N/A</v>
      </c>
      <c r="Q1702" s="70"/>
      <c r="R1702" s="70" t="str">
        <f>sampletable!R1702</f>
        <v>BC70</v>
      </c>
      <c r="S1702" s="70"/>
      <c r="T1702" s="70" t="str">
        <f>sampletable!T1702</f>
        <v>NB18</v>
      </c>
    </row>
    <row r="1703">
      <c r="A1703" s="70"/>
      <c r="B1703" s="70" t="str">
        <f>sampletable!B1703</f>
        <v>RMNH.5117074.1</v>
      </c>
      <c r="C1703" s="71" t="str">
        <f>sampletable!C1703</f>
        <v>Satchelliella trivialis</v>
      </c>
      <c r="D1703" s="71" t="str">
        <f>sampletable!D1703</f>
        <v>COI-5P</v>
      </c>
      <c r="E1703" s="70">
        <f>sampletable!E1703</f>
        <v>658</v>
      </c>
      <c r="F1703" s="70">
        <f>sampletable!F1703</f>
        <v>658</v>
      </c>
      <c r="G1703" s="71" t="str">
        <f>sampletable!G1703</f>
        <v>5. Invertebrate Mitochondrial</v>
      </c>
      <c r="H1703" s="70" t="str">
        <f>sampletable!H1703</f>
        <v>ARISE_SEQ_0072</v>
      </c>
      <c r="I1703" s="70" t="str">
        <f>sampletable!I1703</f>
        <v>NCBN001477</v>
      </c>
      <c r="J1703" s="70">
        <f>sampletable!J1703</f>
        <v>1100011590</v>
      </c>
      <c r="K1703" s="70" t="str">
        <f>sampletable!K1703</f>
        <v>NI110</v>
      </c>
      <c r="L1703" s="70" t="str">
        <f>sampletable!L1703</f>
        <v>F10</v>
      </c>
      <c r="M1703" s="70" t="str">
        <f>sampletable!M1703</f>
        <v>ONT_LepF1+ONT_LCO1490</v>
      </c>
      <c r="N1703" s="70" t="str">
        <f>sampletable!N1703</f>
        <v>#N/A</v>
      </c>
      <c r="O1703" s="70" t="str">
        <f>sampletable!O1703</f>
        <v>ONT_LepR1+ONT_HCO2198</v>
      </c>
      <c r="P1703" s="70" t="str">
        <f>sampletable!P1703</f>
        <v>#N/A</v>
      </c>
      <c r="Q1703" s="70"/>
      <c r="R1703" s="70" t="str">
        <f>sampletable!R1703</f>
        <v>BC78</v>
      </c>
      <c r="S1703" s="70"/>
      <c r="T1703" s="70" t="str">
        <f>sampletable!T1703</f>
        <v>NB18</v>
      </c>
    </row>
    <row r="1704">
      <c r="A1704" s="70"/>
      <c r="B1704" s="70" t="str">
        <f>sampletable!B1704</f>
        <v>RMNH.5117077.1</v>
      </c>
      <c r="C1704" s="71" t="str">
        <f>sampletable!C1704</f>
        <v>Clytocerus ocellaris</v>
      </c>
      <c r="D1704" s="71" t="str">
        <f>sampletable!D1704</f>
        <v>COI-5P</v>
      </c>
      <c r="E1704" s="70">
        <f>sampletable!E1704</f>
        <v>658</v>
      </c>
      <c r="F1704" s="70">
        <f>sampletable!F1704</f>
        <v>658</v>
      </c>
      <c r="G1704" s="71" t="str">
        <f>sampletable!G1704</f>
        <v>5. Invertebrate Mitochondrial</v>
      </c>
      <c r="H1704" s="70" t="str">
        <f>sampletable!H1704</f>
        <v>ARISE_SEQ_0072</v>
      </c>
      <c r="I1704" s="70" t="str">
        <f>sampletable!I1704</f>
        <v>NCBN001477</v>
      </c>
      <c r="J1704" s="70">
        <f>sampletable!J1704</f>
        <v>1100011591</v>
      </c>
      <c r="K1704" s="70" t="str">
        <f>sampletable!K1704</f>
        <v>NI110</v>
      </c>
      <c r="L1704" s="70" t="str">
        <f>sampletable!L1704</f>
        <v>F11</v>
      </c>
      <c r="M1704" s="70" t="str">
        <f>sampletable!M1704</f>
        <v>ONT_LepF1+ONT_LCO1490</v>
      </c>
      <c r="N1704" s="70" t="str">
        <f>sampletable!N1704</f>
        <v>#N/A</v>
      </c>
      <c r="O1704" s="70" t="str">
        <f>sampletable!O1704</f>
        <v>ONT_LepR1+ONT_HCO2198</v>
      </c>
      <c r="P1704" s="70" t="str">
        <f>sampletable!P1704</f>
        <v>#N/A</v>
      </c>
      <c r="Q1704" s="70"/>
      <c r="R1704" s="70" t="str">
        <f>sampletable!R1704</f>
        <v>BC86</v>
      </c>
      <c r="S1704" s="70"/>
      <c r="T1704" s="70" t="str">
        <f>sampletable!T1704</f>
        <v>NB18</v>
      </c>
    </row>
    <row r="1705">
      <c r="A1705" s="70"/>
      <c r="B1705" s="70" t="str">
        <f>sampletable!B1705</f>
        <v>RMNH.5154025</v>
      </c>
      <c r="C1705" s="71" t="str">
        <f>sampletable!C1705</f>
        <v>Psychoda trinodulosa</v>
      </c>
      <c r="D1705" s="71" t="str">
        <f>sampletable!D1705</f>
        <v>COI-5P</v>
      </c>
      <c r="E1705" s="70">
        <f>sampletable!E1705</f>
        <v>658</v>
      </c>
      <c r="F1705" s="70">
        <f>sampletable!F1705</f>
        <v>658</v>
      </c>
      <c r="G1705" s="71" t="str">
        <f>sampletable!G1705</f>
        <v>5. Invertebrate Mitochondrial</v>
      </c>
      <c r="H1705" s="70" t="str">
        <f>sampletable!H1705</f>
        <v>ARISE_SEQ_0072</v>
      </c>
      <c r="I1705" s="70" t="str">
        <f>sampletable!I1705</f>
        <v>NCBN001477</v>
      </c>
      <c r="J1705" s="70">
        <f>sampletable!J1705</f>
        <v>1100011592</v>
      </c>
      <c r="K1705" s="70" t="str">
        <f>sampletable!K1705</f>
        <v>NI110</v>
      </c>
      <c r="L1705" s="70" t="str">
        <f>sampletable!L1705</f>
        <v>F12</v>
      </c>
      <c r="M1705" s="70" t="str">
        <f>sampletable!M1705</f>
        <v>ONT_LepF1+ONT_LCO1490</v>
      </c>
      <c r="N1705" s="70" t="str">
        <f>sampletable!N1705</f>
        <v>#N/A</v>
      </c>
      <c r="O1705" s="70" t="str">
        <f>sampletable!O1705</f>
        <v>ONT_LepR1+ONT_HCO2198</v>
      </c>
      <c r="P1705" s="70" t="str">
        <f>sampletable!P1705</f>
        <v>#N/A</v>
      </c>
      <c r="Q1705" s="70"/>
      <c r="R1705" s="70" t="str">
        <f>sampletable!R1705</f>
        <v>BC94</v>
      </c>
      <c r="S1705" s="70"/>
      <c r="T1705" s="70" t="str">
        <f>sampletable!T1705</f>
        <v>NB18</v>
      </c>
    </row>
    <row r="1706">
      <c r="A1706" s="70"/>
      <c r="B1706" s="70" t="str">
        <f>sampletable!B1706</f>
        <v>RMNH.5112644</v>
      </c>
      <c r="C1706" s="71" t="str">
        <f>sampletable!C1706</f>
        <v>Insect</v>
      </c>
      <c r="D1706" s="71" t="str">
        <f>sampletable!D1706</f>
        <v>COI-5P</v>
      </c>
      <c r="E1706" s="70">
        <f>sampletable!E1706</f>
        <v>658</v>
      </c>
      <c r="F1706" s="70">
        <f>sampletable!F1706</f>
        <v>658</v>
      </c>
      <c r="G1706" s="71" t="str">
        <f>sampletable!G1706</f>
        <v>5. Invertebrate Mitochondrial</v>
      </c>
      <c r="H1706" s="70" t="str">
        <f>sampletable!H1706</f>
        <v>ARISE_SEQ_0072</v>
      </c>
      <c r="I1706" s="70" t="str">
        <f>sampletable!I1706</f>
        <v>NCBN001477</v>
      </c>
      <c r="J1706" s="70">
        <f>sampletable!J1706</f>
        <v>1100011593</v>
      </c>
      <c r="K1706" s="70" t="str">
        <f>sampletable!K1706</f>
        <v>NI110</v>
      </c>
      <c r="L1706" s="70" t="str">
        <f>sampletable!L1706</f>
        <v>G01</v>
      </c>
      <c r="M1706" s="70" t="str">
        <f>sampletable!M1706</f>
        <v>ONT_LepF1+ONT_LCO1490</v>
      </c>
      <c r="N1706" s="70" t="str">
        <f>sampletable!N1706</f>
        <v>#N/A</v>
      </c>
      <c r="O1706" s="70" t="str">
        <f>sampletable!O1706</f>
        <v>ONT_LepR1+ONT_HCO2198</v>
      </c>
      <c r="P1706" s="70" t="str">
        <f>sampletable!P1706</f>
        <v>#N/A</v>
      </c>
      <c r="Q1706" s="70"/>
      <c r="R1706" s="70" t="str">
        <f>sampletable!R1706</f>
        <v>BC07</v>
      </c>
      <c r="S1706" s="70"/>
      <c r="T1706" s="70" t="str">
        <f>sampletable!T1706</f>
        <v>NB18</v>
      </c>
    </row>
    <row r="1707">
      <c r="A1707" s="70"/>
      <c r="B1707" s="70" t="str">
        <f>sampletable!B1707</f>
        <v>RMNH.5112646</v>
      </c>
      <c r="C1707" s="71" t="str">
        <f>sampletable!C1707</f>
        <v>Insect</v>
      </c>
      <c r="D1707" s="71" t="str">
        <f>sampletable!D1707</f>
        <v>COI-5P</v>
      </c>
      <c r="E1707" s="70">
        <f>sampletable!E1707</f>
        <v>658</v>
      </c>
      <c r="F1707" s="70">
        <f>sampletable!F1707</f>
        <v>658</v>
      </c>
      <c r="G1707" s="71" t="str">
        <f>sampletable!G1707</f>
        <v>5. Invertebrate Mitochondrial</v>
      </c>
      <c r="H1707" s="70" t="str">
        <f>sampletable!H1707</f>
        <v>ARISE_SEQ_0072</v>
      </c>
      <c r="I1707" s="70" t="str">
        <f>sampletable!I1707</f>
        <v>NCBN001477</v>
      </c>
      <c r="J1707" s="70">
        <f>sampletable!J1707</f>
        <v>1100011594</v>
      </c>
      <c r="K1707" s="70" t="str">
        <f>sampletable!K1707</f>
        <v>NI110</v>
      </c>
      <c r="L1707" s="70" t="str">
        <f>sampletable!L1707</f>
        <v>G02</v>
      </c>
      <c r="M1707" s="70" t="str">
        <f>sampletable!M1707</f>
        <v>ONT_LepF1+ONT_LCO1490</v>
      </c>
      <c r="N1707" s="70" t="str">
        <f>sampletable!N1707</f>
        <v>#N/A</v>
      </c>
      <c r="O1707" s="70" t="str">
        <f>sampletable!O1707</f>
        <v>ONT_LepR1+ONT_HCO2198</v>
      </c>
      <c r="P1707" s="70" t="str">
        <f>sampletable!P1707</f>
        <v>#N/A</v>
      </c>
      <c r="Q1707" s="70"/>
      <c r="R1707" s="70" t="str">
        <f>sampletable!R1707</f>
        <v>BC15</v>
      </c>
      <c r="S1707" s="70"/>
      <c r="T1707" s="70" t="str">
        <f>sampletable!T1707</f>
        <v>NB18</v>
      </c>
    </row>
    <row r="1708">
      <c r="A1708" s="70"/>
      <c r="B1708" s="70" t="str">
        <f>sampletable!B1708</f>
        <v>RMNH.5126670</v>
      </c>
      <c r="C1708" s="71" t="str">
        <f>sampletable!C1708</f>
        <v>Insect</v>
      </c>
      <c r="D1708" s="71" t="str">
        <f>sampletable!D1708</f>
        <v>COI-5P</v>
      </c>
      <c r="E1708" s="70">
        <f>sampletable!E1708</f>
        <v>658</v>
      </c>
      <c r="F1708" s="70">
        <f>sampletable!F1708</f>
        <v>658</v>
      </c>
      <c r="G1708" s="71" t="str">
        <f>sampletable!G1708</f>
        <v>5. Invertebrate Mitochondrial</v>
      </c>
      <c r="H1708" s="70" t="str">
        <f>sampletable!H1708</f>
        <v>ARISE_SEQ_0072</v>
      </c>
      <c r="I1708" s="70" t="str">
        <f>sampletable!I1708</f>
        <v>NCBN001477</v>
      </c>
      <c r="J1708" s="70">
        <f>sampletable!J1708</f>
        <v>1100011595</v>
      </c>
      <c r="K1708" s="70" t="str">
        <f>sampletable!K1708</f>
        <v>NI110</v>
      </c>
      <c r="L1708" s="70" t="str">
        <f>sampletable!L1708</f>
        <v>G03</v>
      </c>
      <c r="M1708" s="70" t="str">
        <f>sampletable!M1708</f>
        <v>ONT_LepF1+ONT_LCO1490</v>
      </c>
      <c r="N1708" s="70" t="str">
        <f>sampletable!N1708</f>
        <v>#N/A</v>
      </c>
      <c r="O1708" s="70" t="str">
        <f>sampletable!O1708</f>
        <v>ONT_LepR1+ONT_HCO2198</v>
      </c>
      <c r="P1708" s="70" t="str">
        <f>sampletable!P1708</f>
        <v>#N/A</v>
      </c>
      <c r="Q1708" s="70"/>
      <c r="R1708" s="70" t="str">
        <f>sampletable!R1708</f>
        <v>BC23</v>
      </c>
      <c r="S1708" s="70"/>
      <c r="T1708" s="70" t="str">
        <f>sampletable!T1708</f>
        <v>NB18</v>
      </c>
    </row>
    <row r="1709">
      <c r="A1709" s="70"/>
      <c r="B1709" s="70" t="str">
        <f>sampletable!B1709</f>
        <v>RMNH.5126680</v>
      </c>
      <c r="C1709" s="71" t="str">
        <f>sampletable!C1709</f>
        <v>Insect</v>
      </c>
      <c r="D1709" s="71" t="str">
        <f>sampletable!D1709</f>
        <v>COI-5P</v>
      </c>
      <c r="E1709" s="70">
        <f>sampletable!E1709</f>
        <v>658</v>
      </c>
      <c r="F1709" s="70">
        <f>sampletable!F1709</f>
        <v>658</v>
      </c>
      <c r="G1709" s="71" t="str">
        <f>sampletable!G1709</f>
        <v>5. Invertebrate Mitochondrial</v>
      </c>
      <c r="H1709" s="70" t="str">
        <f>sampletable!H1709</f>
        <v>ARISE_SEQ_0072</v>
      </c>
      <c r="I1709" s="70" t="str">
        <f>sampletable!I1709</f>
        <v>NCBN001477</v>
      </c>
      <c r="J1709" s="70">
        <f>sampletable!J1709</f>
        <v>1100011596</v>
      </c>
      <c r="K1709" s="70" t="str">
        <f>sampletable!K1709</f>
        <v>NI110</v>
      </c>
      <c r="L1709" s="70" t="str">
        <f>sampletable!L1709</f>
        <v>G04</v>
      </c>
      <c r="M1709" s="70" t="str">
        <f>sampletable!M1709</f>
        <v>ONT_LepF1+ONT_LCO1490</v>
      </c>
      <c r="N1709" s="70" t="str">
        <f>sampletable!N1709</f>
        <v>#N/A</v>
      </c>
      <c r="O1709" s="70" t="str">
        <f>sampletable!O1709</f>
        <v>ONT_LepR1+ONT_HCO2198</v>
      </c>
      <c r="P1709" s="70" t="str">
        <f>sampletable!P1709</f>
        <v>#N/A</v>
      </c>
      <c r="Q1709" s="70"/>
      <c r="R1709" s="70" t="str">
        <f>sampletable!R1709</f>
        <v>BC31</v>
      </c>
      <c r="S1709" s="70"/>
      <c r="T1709" s="70" t="str">
        <f>sampletable!T1709</f>
        <v>NB18</v>
      </c>
    </row>
    <row r="1710">
      <c r="A1710" s="70"/>
      <c r="B1710" s="70" t="str">
        <f>sampletable!B1710</f>
        <v>RMNH.5126692</v>
      </c>
      <c r="C1710" s="71" t="str">
        <f>sampletable!C1710</f>
        <v>Insect</v>
      </c>
      <c r="D1710" s="71" t="str">
        <f>sampletable!D1710</f>
        <v>COI-5P</v>
      </c>
      <c r="E1710" s="70">
        <f>sampletable!E1710</f>
        <v>658</v>
      </c>
      <c r="F1710" s="70">
        <f>sampletable!F1710</f>
        <v>658</v>
      </c>
      <c r="G1710" s="71" t="str">
        <f>sampletable!G1710</f>
        <v>5. Invertebrate Mitochondrial</v>
      </c>
      <c r="H1710" s="70" t="str">
        <f>sampletable!H1710</f>
        <v>ARISE_SEQ_0072</v>
      </c>
      <c r="I1710" s="70" t="str">
        <f>sampletable!I1710</f>
        <v>NCBN001477</v>
      </c>
      <c r="J1710" s="70">
        <f>sampletable!J1710</f>
        <v>1100011597</v>
      </c>
      <c r="K1710" s="70" t="str">
        <f>sampletable!K1710</f>
        <v>NI110</v>
      </c>
      <c r="L1710" s="70" t="str">
        <f>sampletable!L1710</f>
        <v>G05</v>
      </c>
      <c r="M1710" s="70" t="str">
        <f>sampletable!M1710</f>
        <v>ONT_LepF1+ONT_LCO1490</v>
      </c>
      <c r="N1710" s="70" t="str">
        <f>sampletable!N1710</f>
        <v>#N/A</v>
      </c>
      <c r="O1710" s="70" t="str">
        <f>sampletable!O1710</f>
        <v>ONT_LepR1+ONT_HCO2198</v>
      </c>
      <c r="P1710" s="70" t="str">
        <f>sampletable!P1710</f>
        <v>#N/A</v>
      </c>
      <c r="Q1710" s="70"/>
      <c r="R1710" s="70" t="str">
        <f>sampletable!R1710</f>
        <v>BC39</v>
      </c>
      <c r="S1710" s="70"/>
      <c r="T1710" s="70" t="str">
        <f>sampletable!T1710</f>
        <v>NB18</v>
      </c>
    </row>
    <row r="1711">
      <c r="A1711" s="70"/>
      <c r="B1711" s="70" t="str">
        <f>sampletable!B1711</f>
        <v>RMNH.5126698</v>
      </c>
      <c r="C1711" s="71" t="str">
        <f>sampletable!C1711</f>
        <v>Insect</v>
      </c>
      <c r="D1711" s="71" t="str">
        <f>sampletable!D1711</f>
        <v>COI-5P</v>
      </c>
      <c r="E1711" s="70">
        <f>sampletable!E1711</f>
        <v>658</v>
      </c>
      <c r="F1711" s="70">
        <f>sampletable!F1711</f>
        <v>658</v>
      </c>
      <c r="G1711" s="71" t="str">
        <f>sampletable!G1711</f>
        <v>5. Invertebrate Mitochondrial</v>
      </c>
      <c r="H1711" s="70" t="str">
        <f>sampletable!H1711</f>
        <v>ARISE_SEQ_0072</v>
      </c>
      <c r="I1711" s="70" t="str">
        <f>sampletable!I1711</f>
        <v>NCBN001477</v>
      </c>
      <c r="J1711" s="70">
        <f>sampletable!J1711</f>
        <v>1100011598</v>
      </c>
      <c r="K1711" s="70" t="str">
        <f>sampletable!K1711</f>
        <v>NI110</v>
      </c>
      <c r="L1711" s="70" t="str">
        <f>sampletable!L1711</f>
        <v>G06</v>
      </c>
      <c r="M1711" s="70" t="str">
        <f>sampletable!M1711</f>
        <v>ONT_LepF1+ONT_LCO1490</v>
      </c>
      <c r="N1711" s="70" t="str">
        <f>sampletable!N1711</f>
        <v>#N/A</v>
      </c>
      <c r="O1711" s="70" t="str">
        <f>sampletable!O1711</f>
        <v>ONT_LepR1+ONT_HCO2198</v>
      </c>
      <c r="P1711" s="70" t="str">
        <f>sampletable!P1711</f>
        <v>#N/A</v>
      </c>
      <c r="Q1711" s="70"/>
      <c r="R1711" s="70" t="str">
        <f>sampletable!R1711</f>
        <v>BC47</v>
      </c>
      <c r="S1711" s="70"/>
      <c r="T1711" s="70" t="str">
        <f>sampletable!T1711</f>
        <v>NB18</v>
      </c>
    </row>
    <row r="1712">
      <c r="A1712" s="70"/>
      <c r="B1712" s="70" t="str">
        <f>sampletable!B1712</f>
        <v>RMNH.5126726</v>
      </c>
      <c r="C1712" s="71" t="str">
        <f>sampletable!C1712</f>
        <v>Insect</v>
      </c>
      <c r="D1712" s="71" t="str">
        <f>sampletable!D1712</f>
        <v>COI-5P</v>
      </c>
      <c r="E1712" s="70">
        <f>sampletable!E1712</f>
        <v>658</v>
      </c>
      <c r="F1712" s="70">
        <f>sampletable!F1712</f>
        <v>658</v>
      </c>
      <c r="G1712" s="71" t="str">
        <f>sampletable!G1712</f>
        <v>5. Invertebrate Mitochondrial</v>
      </c>
      <c r="H1712" s="70" t="str">
        <f>sampletable!H1712</f>
        <v>ARISE_SEQ_0072</v>
      </c>
      <c r="I1712" s="70" t="str">
        <f>sampletable!I1712</f>
        <v>NCBN001477</v>
      </c>
      <c r="J1712" s="70">
        <f>sampletable!J1712</f>
        <v>1100011599</v>
      </c>
      <c r="K1712" s="70" t="str">
        <f>sampletable!K1712</f>
        <v>NI110</v>
      </c>
      <c r="L1712" s="70" t="str">
        <f>sampletable!L1712</f>
        <v>G07</v>
      </c>
      <c r="M1712" s="70" t="str">
        <f>sampletable!M1712</f>
        <v>ONT_LepF1+ONT_LCO1490</v>
      </c>
      <c r="N1712" s="70" t="str">
        <f>sampletable!N1712</f>
        <v>#N/A</v>
      </c>
      <c r="O1712" s="70" t="str">
        <f>sampletable!O1712</f>
        <v>ONT_LepR1+ONT_HCO2198</v>
      </c>
      <c r="P1712" s="70" t="str">
        <f>sampletable!P1712</f>
        <v>#N/A</v>
      </c>
      <c r="Q1712" s="70"/>
      <c r="R1712" s="70" t="str">
        <f>sampletable!R1712</f>
        <v>BC55</v>
      </c>
      <c r="S1712" s="70"/>
      <c r="T1712" s="70" t="str">
        <f>sampletable!T1712</f>
        <v>NB18</v>
      </c>
    </row>
    <row r="1713">
      <c r="A1713" s="70"/>
      <c r="B1713" s="70" t="str">
        <f>sampletable!B1713</f>
        <v>RMNH.5126733</v>
      </c>
      <c r="C1713" s="71" t="str">
        <f>sampletable!C1713</f>
        <v>Insect</v>
      </c>
      <c r="D1713" s="71" t="str">
        <f>sampletable!D1713</f>
        <v>COI-5P</v>
      </c>
      <c r="E1713" s="70">
        <f>sampletable!E1713</f>
        <v>658</v>
      </c>
      <c r="F1713" s="70">
        <f>sampletable!F1713</f>
        <v>658</v>
      </c>
      <c r="G1713" s="71" t="str">
        <f>sampletable!G1713</f>
        <v>5. Invertebrate Mitochondrial</v>
      </c>
      <c r="H1713" s="70" t="str">
        <f>sampletable!H1713</f>
        <v>ARISE_SEQ_0072</v>
      </c>
      <c r="I1713" s="70" t="str">
        <f>sampletable!I1713</f>
        <v>NCBN001477</v>
      </c>
      <c r="J1713" s="70">
        <f>sampletable!J1713</f>
        <v>1100011600</v>
      </c>
      <c r="K1713" s="70" t="str">
        <f>sampletable!K1713</f>
        <v>NI110</v>
      </c>
      <c r="L1713" s="70" t="str">
        <f>sampletable!L1713</f>
        <v>G08</v>
      </c>
      <c r="M1713" s="70" t="str">
        <f>sampletable!M1713</f>
        <v>ONT_LepF1+ONT_LCO1490</v>
      </c>
      <c r="N1713" s="70" t="str">
        <f>sampletable!N1713</f>
        <v>#N/A</v>
      </c>
      <c r="O1713" s="70" t="str">
        <f>sampletable!O1713</f>
        <v>ONT_LepR1+ONT_HCO2198</v>
      </c>
      <c r="P1713" s="70" t="str">
        <f>sampletable!P1713</f>
        <v>#N/A</v>
      </c>
      <c r="Q1713" s="70"/>
      <c r="R1713" s="70" t="str">
        <f>sampletable!R1713</f>
        <v>BC63</v>
      </c>
      <c r="S1713" s="70"/>
      <c r="T1713" s="70" t="str">
        <f>sampletable!T1713</f>
        <v>NB18</v>
      </c>
    </row>
    <row r="1714">
      <c r="A1714" s="70"/>
      <c r="B1714" s="70" t="str">
        <f>sampletable!B1714</f>
        <v>RMNH.5126637</v>
      </c>
      <c r="C1714" s="71" t="str">
        <f>sampletable!C1714</f>
        <v>Insect</v>
      </c>
      <c r="D1714" s="71" t="str">
        <f>sampletable!D1714</f>
        <v>COI-5P</v>
      </c>
      <c r="E1714" s="70">
        <f>sampletable!E1714</f>
        <v>658</v>
      </c>
      <c r="F1714" s="70">
        <f>sampletable!F1714</f>
        <v>658</v>
      </c>
      <c r="G1714" s="71" t="str">
        <f>sampletable!G1714</f>
        <v>5. Invertebrate Mitochondrial</v>
      </c>
      <c r="H1714" s="70" t="str">
        <f>sampletable!H1714</f>
        <v>ARISE_SEQ_0072</v>
      </c>
      <c r="I1714" s="70" t="str">
        <f>sampletable!I1714</f>
        <v>NCBN001477</v>
      </c>
      <c r="J1714" s="70">
        <f>sampletable!J1714</f>
        <v>1100011601</v>
      </c>
      <c r="K1714" s="70" t="str">
        <f>sampletable!K1714</f>
        <v>NI110</v>
      </c>
      <c r="L1714" s="70" t="str">
        <f>sampletable!L1714</f>
        <v>G09</v>
      </c>
      <c r="M1714" s="70" t="str">
        <f>sampletable!M1714</f>
        <v>ONT_LepF1+ONT_LCO1490</v>
      </c>
      <c r="N1714" s="70" t="str">
        <f>sampletable!N1714</f>
        <v>#N/A</v>
      </c>
      <c r="O1714" s="70" t="str">
        <f>sampletable!O1714</f>
        <v>ONT_LepR1+ONT_HCO2198</v>
      </c>
      <c r="P1714" s="70" t="str">
        <f>sampletable!P1714</f>
        <v>#N/A</v>
      </c>
      <c r="Q1714" s="70"/>
      <c r="R1714" s="70" t="str">
        <f>sampletable!R1714</f>
        <v>BC71</v>
      </c>
      <c r="S1714" s="70"/>
      <c r="T1714" s="70" t="str">
        <f>sampletable!T1714</f>
        <v>NB18</v>
      </c>
    </row>
    <row r="1715">
      <c r="A1715" s="70"/>
      <c r="B1715" s="70" t="str">
        <f>sampletable!B1715</f>
        <v>RMNH.5154014</v>
      </c>
      <c r="C1715" s="71" t="str">
        <f>sampletable!C1715</f>
        <v>Clogmia albipunctata</v>
      </c>
      <c r="D1715" s="71" t="str">
        <f>sampletable!D1715</f>
        <v>COI-5P</v>
      </c>
      <c r="E1715" s="70">
        <f>sampletable!E1715</f>
        <v>658</v>
      </c>
      <c r="F1715" s="70">
        <f>sampletable!F1715</f>
        <v>658</v>
      </c>
      <c r="G1715" s="71" t="str">
        <f>sampletable!G1715</f>
        <v>5. Invertebrate Mitochondrial</v>
      </c>
      <c r="H1715" s="70" t="str">
        <f>sampletable!H1715</f>
        <v>ARISE_SEQ_0072</v>
      </c>
      <c r="I1715" s="70" t="str">
        <f>sampletable!I1715</f>
        <v>NCBN001477</v>
      </c>
      <c r="J1715" s="70">
        <f>sampletable!J1715</f>
        <v>1100011602</v>
      </c>
      <c r="K1715" s="70" t="str">
        <f>sampletable!K1715</f>
        <v>NI110</v>
      </c>
      <c r="L1715" s="70" t="str">
        <f>sampletable!L1715</f>
        <v>G10</v>
      </c>
      <c r="M1715" s="70" t="str">
        <f>sampletable!M1715</f>
        <v>ONT_LepF1+ONT_LCO1490</v>
      </c>
      <c r="N1715" s="70" t="str">
        <f>sampletable!N1715</f>
        <v>#N/A</v>
      </c>
      <c r="O1715" s="70" t="str">
        <f>sampletable!O1715</f>
        <v>ONT_LepR1+ONT_HCO2198</v>
      </c>
      <c r="P1715" s="70" t="str">
        <f>sampletable!P1715</f>
        <v>#N/A</v>
      </c>
      <c r="Q1715" s="70"/>
      <c r="R1715" s="70" t="str">
        <f>sampletable!R1715</f>
        <v>BC79</v>
      </c>
      <c r="S1715" s="70"/>
      <c r="T1715" s="70" t="str">
        <f>sampletable!T1715</f>
        <v>NB18</v>
      </c>
    </row>
    <row r="1716">
      <c r="A1716" s="70"/>
      <c r="B1716" s="70" t="str">
        <f>sampletable!B1716</f>
        <v>RMNH.5154020</v>
      </c>
      <c r="C1716" s="71" t="str">
        <f>sampletable!C1716</f>
        <v>Psychoda gemina</v>
      </c>
      <c r="D1716" s="71" t="str">
        <f>sampletable!D1716</f>
        <v>COI-5P</v>
      </c>
      <c r="E1716" s="70">
        <f>sampletable!E1716</f>
        <v>658</v>
      </c>
      <c r="F1716" s="70">
        <f>sampletable!F1716</f>
        <v>658</v>
      </c>
      <c r="G1716" s="71" t="str">
        <f>sampletable!G1716</f>
        <v>5. Invertebrate Mitochondrial</v>
      </c>
      <c r="H1716" s="70" t="str">
        <f>sampletable!H1716</f>
        <v>ARISE_SEQ_0072</v>
      </c>
      <c r="I1716" s="70" t="str">
        <f>sampletable!I1716</f>
        <v>NCBN001477</v>
      </c>
      <c r="J1716" s="70">
        <f>sampletable!J1716</f>
        <v>1100011603</v>
      </c>
      <c r="K1716" s="70" t="str">
        <f>sampletable!K1716</f>
        <v>NI110</v>
      </c>
      <c r="L1716" s="70" t="str">
        <f>sampletable!L1716</f>
        <v>G11</v>
      </c>
      <c r="M1716" s="70" t="str">
        <f>sampletable!M1716</f>
        <v>ONT_LepF1+ONT_LCO1490</v>
      </c>
      <c r="N1716" s="70" t="str">
        <f>sampletable!N1716</f>
        <v>#N/A</v>
      </c>
      <c r="O1716" s="70" t="str">
        <f>sampletable!O1716</f>
        <v>ONT_LepR1+ONT_HCO2198</v>
      </c>
      <c r="P1716" s="70" t="str">
        <f>sampletable!P1716</f>
        <v>#N/A</v>
      </c>
      <c r="Q1716" s="70"/>
      <c r="R1716" s="70" t="str">
        <f>sampletable!R1716</f>
        <v>BC87</v>
      </c>
      <c r="S1716" s="70"/>
      <c r="T1716" s="70" t="str">
        <f>sampletable!T1716</f>
        <v>NB18</v>
      </c>
    </row>
    <row r="1717">
      <c r="A1717" s="70"/>
      <c r="B1717" s="70" t="str">
        <f>sampletable!B1717</f>
        <v>RMNH.5154026</v>
      </c>
      <c r="C1717" s="71" t="str">
        <f>sampletable!C1717</f>
        <v>Pneumia nubile/trivialis</v>
      </c>
      <c r="D1717" s="71" t="str">
        <f>sampletable!D1717</f>
        <v>COI-5P</v>
      </c>
      <c r="E1717" s="70">
        <f>sampletable!E1717</f>
        <v>658</v>
      </c>
      <c r="F1717" s="70">
        <f>sampletable!F1717</f>
        <v>658</v>
      </c>
      <c r="G1717" s="71" t="str">
        <f>sampletable!G1717</f>
        <v>5. Invertebrate Mitochondrial</v>
      </c>
      <c r="H1717" s="70" t="str">
        <f>sampletable!H1717</f>
        <v>ARISE_SEQ_0072</v>
      </c>
      <c r="I1717" s="70" t="str">
        <f>sampletable!I1717</f>
        <v>NCBN001477</v>
      </c>
      <c r="J1717" s="70">
        <f>sampletable!J1717</f>
        <v>1100011604</v>
      </c>
      <c r="K1717" s="70" t="str">
        <f>sampletable!K1717</f>
        <v>NI110</v>
      </c>
      <c r="L1717" s="70" t="str">
        <f>sampletable!L1717</f>
        <v>G12</v>
      </c>
      <c r="M1717" s="70" t="str">
        <f>sampletable!M1717</f>
        <v>ONT_LepF1+ONT_LCO1490</v>
      </c>
      <c r="N1717" s="70" t="str">
        <f>sampletable!N1717</f>
        <v>#N/A</v>
      </c>
      <c r="O1717" s="70" t="str">
        <f>sampletable!O1717</f>
        <v>ONT_LepR1+ONT_HCO2198</v>
      </c>
      <c r="P1717" s="70" t="str">
        <f>sampletable!P1717</f>
        <v>#N/A</v>
      </c>
      <c r="Q1717" s="70"/>
      <c r="R1717" s="70" t="str">
        <f>sampletable!R1717</f>
        <v>BC95</v>
      </c>
      <c r="S1717" s="70"/>
      <c r="T1717" s="70" t="str">
        <f>sampletable!T1717</f>
        <v>NB18</v>
      </c>
    </row>
    <row r="1718">
      <c r="A1718" s="70"/>
      <c r="B1718" s="70" t="str">
        <f>sampletable!B1718</f>
        <v>RMNH.5112643</v>
      </c>
      <c r="C1718" s="71" t="str">
        <f>sampletable!C1718</f>
        <v>Insect</v>
      </c>
      <c r="D1718" s="71" t="str">
        <f>sampletable!D1718</f>
        <v>COI-5P</v>
      </c>
      <c r="E1718" s="70">
        <f>sampletable!E1718</f>
        <v>658</v>
      </c>
      <c r="F1718" s="70">
        <f>sampletable!F1718</f>
        <v>658</v>
      </c>
      <c r="G1718" s="71" t="str">
        <f>sampletable!G1718</f>
        <v>5. Invertebrate Mitochondrial</v>
      </c>
      <c r="H1718" s="70" t="str">
        <f>sampletable!H1718</f>
        <v>ARISE_SEQ_0072</v>
      </c>
      <c r="I1718" s="70" t="str">
        <f>sampletable!I1718</f>
        <v>NCBN001477</v>
      </c>
      <c r="J1718" s="70">
        <f>sampletable!J1718</f>
        <v>1100011605</v>
      </c>
      <c r="K1718" s="70" t="str">
        <f>sampletable!K1718</f>
        <v>NI110</v>
      </c>
      <c r="L1718" s="70" t="str">
        <f>sampletable!L1718</f>
        <v>H01</v>
      </c>
      <c r="M1718" s="70" t="str">
        <f>sampletable!M1718</f>
        <v>ONT_LepF1+ONT_LCO1490</v>
      </c>
      <c r="N1718" s="70" t="str">
        <f>sampletable!N1718</f>
        <v>#N/A</v>
      </c>
      <c r="O1718" s="70" t="str">
        <f>sampletable!O1718</f>
        <v>ONT_LepR1+ONT_HCO2198</v>
      </c>
      <c r="P1718" s="70" t="str">
        <f>sampletable!P1718</f>
        <v>#N/A</v>
      </c>
      <c r="Q1718" s="70"/>
      <c r="R1718" s="70" t="str">
        <f>sampletable!R1718</f>
        <v>BC08</v>
      </c>
      <c r="S1718" s="70"/>
      <c r="T1718" s="70" t="str">
        <f>sampletable!T1718</f>
        <v>NB18</v>
      </c>
    </row>
    <row r="1719">
      <c r="A1719" s="70"/>
      <c r="B1719" s="70" t="str">
        <f>sampletable!B1719</f>
        <v>RMNH.5112645</v>
      </c>
      <c r="C1719" s="71" t="str">
        <f>sampletable!C1719</f>
        <v>Insect</v>
      </c>
      <c r="D1719" s="71" t="str">
        <f>sampletable!D1719</f>
        <v>COI-5P</v>
      </c>
      <c r="E1719" s="70">
        <f>sampletable!E1719</f>
        <v>658</v>
      </c>
      <c r="F1719" s="70">
        <f>sampletable!F1719</f>
        <v>658</v>
      </c>
      <c r="G1719" s="71" t="str">
        <f>sampletable!G1719</f>
        <v>5. Invertebrate Mitochondrial</v>
      </c>
      <c r="H1719" s="70" t="str">
        <f>sampletable!H1719</f>
        <v>ARISE_SEQ_0072</v>
      </c>
      <c r="I1719" s="70" t="str">
        <f>sampletable!I1719</f>
        <v>NCBN001477</v>
      </c>
      <c r="J1719" s="70">
        <f>sampletable!J1719</f>
        <v>1100011606</v>
      </c>
      <c r="K1719" s="70" t="str">
        <f>sampletable!K1719</f>
        <v>NI110</v>
      </c>
      <c r="L1719" s="70" t="str">
        <f>sampletable!L1719</f>
        <v>H02</v>
      </c>
      <c r="M1719" s="70" t="str">
        <f>sampletable!M1719</f>
        <v>ONT_LepF1+ONT_LCO1490</v>
      </c>
      <c r="N1719" s="70" t="str">
        <f>sampletable!N1719</f>
        <v>#N/A</v>
      </c>
      <c r="O1719" s="70" t="str">
        <f>sampletable!O1719</f>
        <v>ONT_LepR1+ONT_HCO2198</v>
      </c>
      <c r="P1719" s="70" t="str">
        <f>sampletable!P1719</f>
        <v>#N/A</v>
      </c>
      <c r="Q1719" s="70"/>
      <c r="R1719" s="70" t="str">
        <f>sampletable!R1719</f>
        <v>BC16</v>
      </c>
      <c r="S1719" s="70"/>
      <c r="T1719" s="70" t="str">
        <f>sampletable!T1719</f>
        <v>NB18</v>
      </c>
    </row>
    <row r="1720">
      <c r="A1720" s="70"/>
      <c r="B1720" s="70" t="str">
        <f>sampletable!B1720</f>
        <v>RMNH.5126671</v>
      </c>
      <c r="C1720" s="71" t="str">
        <f>sampletable!C1720</f>
        <v>Insect</v>
      </c>
      <c r="D1720" s="71" t="str">
        <f>sampletable!D1720</f>
        <v>COI-5P</v>
      </c>
      <c r="E1720" s="70">
        <f>sampletable!E1720</f>
        <v>658</v>
      </c>
      <c r="F1720" s="70">
        <f>sampletable!F1720</f>
        <v>658</v>
      </c>
      <c r="G1720" s="71" t="str">
        <f>sampletable!G1720</f>
        <v>5. Invertebrate Mitochondrial</v>
      </c>
      <c r="H1720" s="70" t="str">
        <f>sampletable!H1720</f>
        <v>ARISE_SEQ_0072</v>
      </c>
      <c r="I1720" s="70" t="str">
        <f>sampletable!I1720</f>
        <v>NCBN001477</v>
      </c>
      <c r="J1720" s="70">
        <f>sampletable!J1720</f>
        <v>1100011607</v>
      </c>
      <c r="K1720" s="70" t="str">
        <f>sampletable!K1720</f>
        <v>NI110</v>
      </c>
      <c r="L1720" s="70" t="str">
        <f>sampletable!L1720</f>
        <v>H03</v>
      </c>
      <c r="M1720" s="70" t="str">
        <f>sampletable!M1720</f>
        <v>ONT_LepF1+ONT_LCO1490</v>
      </c>
      <c r="N1720" s="70" t="str">
        <f>sampletable!N1720</f>
        <v>#N/A</v>
      </c>
      <c r="O1720" s="70" t="str">
        <f>sampletable!O1720</f>
        <v>ONT_LepR1+ONT_HCO2198</v>
      </c>
      <c r="P1720" s="70" t="str">
        <f>sampletable!P1720</f>
        <v>#N/A</v>
      </c>
      <c r="Q1720" s="70"/>
      <c r="R1720" s="70" t="str">
        <f>sampletable!R1720</f>
        <v>BC24</v>
      </c>
      <c r="S1720" s="70"/>
      <c r="T1720" s="70" t="str">
        <f>sampletable!T1720</f>
        <v>NB18</v>
      </c>
    </row>
    <row r="1721">
      <c r="A1721" s="70"/>
      <c r="B1721" s="70" t="str">
        <f>sampletable!B1721</f>
        <v>RMNH.5126681</v>
      </c>
      <c r="C1721" s="71" t="str">
        <f>sampletable!C1721</f>
        <v>Insect</v>
      </c>
      <c r="D1721" s="71" t="str">
        <f>sampletable!D1721</f>
        <v>COI-5P</v>
      </c>
      <c r="E1721" s="70">
        <f>sampletable!E1721</f>
        <v>658</v>
      </c>
      <c r="F1721" s="70">
        <f>sampletable!F1721</f>
        <v>658</v>
      </c>
      <c r="G1721" s="71" t="str">
        <f>sampletable!G1721</f>
        <v>5. Invertebrate Mitochondrial</v>
      </c>
      <c r="H1721" s="70" t="str">
        <f>sampletable!H1721</f>
        <v>ARISE_SEQ_0072</v>
      </c>
      <c r="I1721" s="70" t="str">
        <f>sampletable!I1721</f>
        <v>NCBN001477</v>
      </c>
      <c r="J1721" s="70">
        <f>sampletable!J1721</f>
        <v>1100011608</v>
      </c>
      <c r="K1721" s="70" t="str">
        <f>sampletable!K1721</f>
        <v>NI110</v>
      </c>
      <c r="L1721" s="70" t="str">
        <f>sampletable!L1721</f>
        <v>H04</v>
      </c>
      <c r="M1721" s="70" t="str">
        <f>sampletable!M1721</f>
        <v>ONT_LepF1+ONT_LCO1490</v>
      </c>
      <c r="N1721" s="70" t="str">
        <f>sampletable!N1721</f>
        <v>#N/A</v>
      </c>
      <c r="O1721" s="70" t="str">
        <f>sampletable!O1721</f>
        <v>ONT_LepR1+ONT_HCO2198</v>
      </c>
      <c r="P1721" s="70" t="str">
        <f>sampletable!P1721</f>
        <v>#N/A</v>
      </c>
      <c r="Q1721" s="70"/>
      <c r="R1721" s="70" t="str">
        <f>sampletable!R1721</f>
        <v>BC32</v>
      </c>
      <c r="S1721" s="70"/>
      <c r="T1721" s="70" t="str">
        <f>sampletable!T1721</f>
        <v>NB18</v>
      </c>
    </row>
    <row r="1722">
      <c r="A1722" s="70"/>
      <c r="B1722" s="70" t="str">
        <f>sampletable!B1722</f>
        <v>RMNH.5126689</v>
      </c>
      <c r="C1722" s="71" t="str">
        <f>sampletable!C1722</f>
        <v>Insect</v>
      </c>
      <c r="D1722" s="71" t="str">
        <f>sampletable!D1722</f>
        <v>COI-5P</v>
      </c>
      <c r="E1722" s="70">
        <f>sampletable!E1722</f>
        <v>658</v>
      </c>
      <c r="F1722" s="70">
        <f>sampletable!F1722</f>
        <v>658</v>
      </c>
      <c r="G1722" s="71" t="str">
        <f>sampletable!G1722</f>
        <v>5. Invertebrate Mitochondrial</v>
      </c>
      <c r="H1722" s="70" t="str">
        <f>sampletable!H1722</f>
        <v>ARISE_SEQ_0072</v>
      </c>
      <c r="I1722" s="70" t="str">
        <f>sampletable!I1722</f>
        <v>NCBN001477</v>
      </c>
      <c r="J1722" s="70">
        <f>sampletable!J1722</f>
        <v>1100011609</v>
      </c>
      <c r="K1722" s="70" t="str">
        <f>sampletable!K1722</f>
        <v>NI110</v>
      </c>
      <c r="L1722" s="70" t="str">
        <f>sampletable!L1722</f>
        <v>H05</v>
      </c>
      <c r="M1722" s="70" t="str">
        <f>sampletable!M1722</f>
        <v>ONT_LepF1+ONT_LCO1490</v>
      </c>
      <c r="N1722" s="70" t="str">
        <f>sampletable!N1722</f>
        <v>#N/A</v>
      </c>
      <c r="O1722" s="70" t="str">
        <f>sampletable!O1722</f>
        <v>ONT_LepR1+ONT_HCO2198</v>
      </c>
      <c r="P1722" s="70" t="str">
        <f>sampletable!P1722</f>
        <v>#N/A</v>
      </c>
      <c r="Q1722" s="70"/>
      <c r="R1722" s="70" t="str">
        <f>sampletable!R1722</f>
        <v>BC40</v>
      </c>
      <c r="S1722" s="70"/>
      <c r="T1722" s="70" t="str">
        <f>sampletable!T1722</f>
        <v>NB18</v>
      </c>
    </row>
    <row r="1723">
      <c r="A1723" s="70"/>
      <c r="B1723" s="70" t="str">
        <f>sampletable!B1723</f>
        <v>RMNH.5126699</v>
      </c>
      <c r="C1723" s="71" t="str">
        <f>sampletable!C1723</f>
        <v>Insect</v>
      </c>
      <c r="D1723" s="71" t="str">
        <f>sampletable!D1723</f>
        <v>COI-5P</v>
      </c>
      <c r="E1723" s="70">
        <f>sampletable!E1723</f>
        <v>658</v>
      </c>
      <c r="F1723" s="70">
        <f>sampletable!F1723</f>
        <v>658</v>
      </c>
      <c r="G1723" s="71" t="str">
        <f>sampletable!G1723</f>
        <v>5. Invertebrate Mitochondrial</v>
      </c>
      <c r="H1723" s="70" t="str">
        <f>sampletable!H1723</f>
        <v>ARISE_SEQ_0072</v>
      </c>
      <c r="I1723" s="70" t="str">
        <f>sampletable!I1723</f>
        <v>NCBN001477</v>
      </c>
      <c r="J1723" s="70">
        <f>sampletable!J1723</f>
        <v>1100011610</v>
      </c>
      <c r="K1723" s="70" t="str">
        <f>sampletable!K1723</f>
        <v>NI110</v>
      </c>
      <c r="L1723" s="70" t="str">
        <f>sampletable!L1723</f>
        <v>H06</v>
      </c>
      <c r="M1723" s="70" t="str">
        <f>sampletable!M1723</f>
        <v>ONT_LepF1+ONT_LCO1490</v>
      </c>
      <c r="N1723" s="70" t="str">
        <f>sampletable!N1723</f>
        <v>#N/A</v>
      </c>
      <c r="O1723" s="70" t="str">
        <f>sampletable!O1723</f>
        <v>ONT_LepR1+ONT_HCO2198</v>
      </c>
      <c r="P1723" s="70" t="str">
        <f>sampletable!P1723</f>
        <v>#N/A</v>
      </c>
      <c r="Q1723" s="70"/>
      <c r="R1723" s="70" t="str">
        <f>sampletable!R1723</f>
        <v>BC48</v>
      </c>
      <c r="S1723" s="70"/>
      <c r="T1723" s="70" t="str">
        <f>sampletable!T1723</f>
        <v>NB18</v>
      </c>
    </row>
    <row r="1724">
      <c r="A1724" s="70"/>
      <c r="B1724" s="70" t="str">
        <f>sampletable!B1724</f>
        <v>RMNH.5126727</v>
      </c>
      <c r="C1724" s="71" t="str">
        <f>sampletable!C1724</f>
        <v>Insect</v>
      </c>
      <c r="D1724" s="71" t="str">
        <f>sampletable!D1724</f>
        <v>COI-5P</v>
      </c>
      <c r="E1724" s="70">
        <f>sampletable!E1724</f>
        <v>658</v>
      </c>
      <c r="F1724" s="70">
        <f>sampletable!F1724</f>
        <v>658</v>
      </c>
      <c r="G1724" s="71" t="str">
        <f>sampletable!G1724</f>
        <v>5. Invertebrate Mitochondrial</v>
      </c>
      <c r="H1724" s="70" t="str">
        <f>sampletable!H1724</f>
        <v>ARISE_SEQ_0072</v>
      </c>
      <c r="I1724" s="70" t="str">
        <f>sampletable!I1724</f>
        <v>NCBN001477</v>
      </c>
      <c r="J1724" s="70">
        <f>sampletable!J1724</f>
        <v>1100011611</v>
      </c>
      <c r="K1724" s="70" t="str">
        <f>sampletable!K1724</f>
        <v>NI110</v>
      </c>
      <c r="L1724" s="70" t="str">
        <f>sampletable!L1724</f>
        <v>H07</v>
      </c>
      <c r="M1724" s="70" t="str">
        <f>sampletable!M1724</f>
        <v>ONT_LepF1+ONT_LCO1490</v>
      </c>
      <c r="N1724" s="70" t="str">
        <f>sampletable!N1724</f>
        <v>#N/A</v>
      </c>
      <c r="O1724" s="70" t="str">
        <f>sampletable!O1724</f>
        <v>ONT_LepR1+ONT_HCO2198</v>
      </c>
      <c r="P1724" s="70" t="str">
        <f>sampletable!P1724</f>
        <v>#N/A</v>
      </c>
      <c r="Q1724" s="70"/>
      <c r="R1724" s="70" t="str">
        <f>sampletable!R1724</f>
        <v>BC56</v>
      </c>
      <c r="S1724" s="70"/>
      <c r="T1724" s="70" t="str">
        <f>sampletable!T1724</f>
        <v>NB18</v>
      </c>
    </row>
    <row r="1725">
      <c r="A1725" s="70"/>
      <c r="B1725" s="70" t="str">
        <f>sampletable!B1725</f>
        <v>RMNH.5126734</v>
      </c>
      <c r="C1725" s="71" t="str">
        <f>sampletable!C1725</f>
        <v>Insect</v>
      </c>
      <c r="D1725" s="71" t="str">
        <f>sampletable!D1725</f>
        <v>COI-5P</v>
      </c>
      <c r="E1725" s="70">
        <f>sampletable!E1725</f>
        <v>658</v>
      </c>
      <c r="F1725" s="70">
        <f>sampletable!F1725</f>
        <v>658</v>
      </c>
      <c r="G1725" s="71" t="str">
        <f>sampletable!G1725</f>
        <v>5. Invertebrate Mitochondrial</v>
      </c>
      <c r="H1725" s="70" t="str">
        <f>sampletable!H1725</f>
        <v>ARISE_SEQ_0072</v>
      </c>
      <c r="I1725" s="70" t="str">
        <f>sampletable!I1725</f>
        <v>NCBN001477</v>
      </c>
      <c r="J1725" s="70">
        <f>sampletable!J1725</f>
        <v>1100011612</v>
      </c>
      <c r="K1725" s="70" t="str">
        <f>sampletable!K1725</f>
        <v>NI110</v>
      </c>
      <c r="L1725" s="70" t="str">
        <f>sampletable!L1725</f>
        <v>H08</v>
      </c>
      <c r="M1725" s="70" t="str">
        <f>sampletable!M1725</f>
        <v>ONT_LepF1+ONT_LCO1490</v>
      </c>
      <c r="N1725" s="70" t="str">
        <f>sampletable!N1725</f>
        <v>#N/A</v>
      </c>
      <c r="O1725" s="70" t="str">
        <f>sampletable!O1725</f>
        <v>ONT_LepR1+ONT_HCO2198</v>
      </c>
      <c r="P1725" s="70" t="str">
        <f>sampletable!P1725</f>
        <v>#N/A</v>
      </c>
      <c r="Q1725" s="70"/>
      <c r="R1725" s="70" t="str">
        <f>sampletable!R1725</f>
        <v>BC64</v>
      </c>
      <c r="S1725" s="70"/>
      <c r="T1725" s="70" t="str">
        <f>sampletable!T1725</f>
        <v>NB18</v>
      </c>
    </row>
    <row r="1726">
      <c r="A1726" s="70"/>
      <c r="B1726" s="70" t="str">
        <f>sampletable!B1726</f>
        <v>RMNH.5126647</v>
      </c>
      <c r="C1726" s="71" t="str">
        <f>sampletable!C1726</f>
        <v>Insect</v>
      </c>
      <c r="D1726" s="71" t="str">
        <f>sampletable!D1726</f>
        <v>COI-5P</v>
      </c>
      <c r="E1726" s="70">
        <f>sampletable!E1726</f>
        <v>658</v>
      </c>
      <c r="F1726" s="70">
        <f>sampletable!F1726</f>
        <v>658</v>
      </c>
      <c r="G1726" s="71" t="str">
        <f>sampletable!G1726</f>
        <v>5. Invertebrate Mitochondrial</v>
      </c>
      <c r="H1726" s="70" t="str">
        <f>sampletable!H1726</f>
        <v>ARISE_SEQ_0072</v>
      </c>
      <c r="I1726" s="70" t="str">
        <f>sampletable!I1726</f>
        <v>NCBN001477</v>
      </c>
      <c r="J1726" s="70">
        <f>sampletable!J1726</f>
        <v>1100011613</v>
      </c>
      <c r="K1726" s="70" t="str">
        <f>sampletable!K1726</f>
        <v>NI110</v>
      </c>
      <c r="L1726" s="70" t="str">
        <f>sampletable!L1726</f>
        <v>H09</v>
      </c>
      <c r="M1726" s="70" t="str">
        <f>sampletable!M1726</f>
        <v>ONT_LepF1+ONT_LCO1490</v>
      </c>
      <c r="N1726" s="70" t="str">
        <f>sampletable!N1726</f>
        <v>#N/A</v>
      </c>
      <c r="O1726" s="70" t="str">
        <f>sampletable!O1726</f>
        <v>ONT_LepR1+ONT_HCO2198</v>
      </c>
      <c r="P1726" s="70" t="str">
        <f>sampletable!P1726</f>
        <v>#N/A</v>
      </c>
      <c r="Q1726" s="70"/>
      <c r="R1726" s="70" t="str">
        <f>sampletable!R1726</f>
        <v>BC72</v>
      </c>
      <c r="S1726" s="70"/>
      <c r="T1726" s="70" t="str">
        <f>sampletable!T1726</f>
        <v>NB18</v>
      </c>
    </row>
    <row r="1727">
      <c r="A1727" s="70"/>
      <c r="B1727" s="70" t="str">
        <f>sampletable!B1727</f>
        <v>RMNH.5154015</v>
      </c>
      <c r="C1727" s="71" t="str">
        <f>sampletable!C1727</f>
        <v>Philosepedon humeralis</v>
      </c>
      <c r="D1727" s="71" t="str">
        <f>sampletable!D1727</f>
        <v>COI-5P</v>
      </c>
      <c r="E1727" s="70">
        <f>sampletable!E1727</f>
        <v>658</v>
      </c>
      <c r="F1727" s="70">
        <f>sampletable!F1727</f>
        <v>658</v>
      </c>
      <c r="G1727" s="71" t="str">
        <f>sampletable!G1727</f>
        <v>5. Invertebrate Mitochondrial</v>
      </c>
      <c r="H1727" s="70" t="str">
        <f>sampletable!H1727</f>
        <v>ARISE_SEQ_0072</v>
      </c>
      <c r="I1727" s="70" t="str">
        <f>sampletable!I1727</f>
        <v>NCBN001477</v>
      </c>
      <c r="J1727" s="70">
        <f>sampletable!J1727</f>
        <v>1100011614</v>
      </c>
      <c r="K1727" s="70" t="str">
        <f>sampletable!K1727</f>
        <v>NI110</v>
      </c>
      <c r="L1727" s="70" t="str">
        <f>sampletable!L1727</f>
        <v>H10</v>
      </c>
      <c r="M1727" s="70" t="str">
        <f>sampletable!M1727</f>
        <v>ONT_LepF1+ONT_LCO1490</v>
      </c>
      <c r="N1727" s="70" t="str">
        <f>sampletable!N1727</f>
        <v>#N/A</v>
      </c>
      <c r="O1727" s="70" t="str">
        <f>sampletable!O1727</f>
        <v>ONT_LepR1+ONT_HCO2198</v>
      </c>
      <c r="P1727" s="70" t="str">
        <f>sampletable!P1727</f>
        <v>#N/A</v>
      </c>
      <c r="Q1727" s="70"/>
      <c r="R1727" s="70" t="str">
        <f>sampletable!R1727</f>
        <v>BC80</v>
      </c>
      <c r="S1727" s="70"/>
      <c r="T1727" s="70" t="str">
        <f>sampletable!T1727</f>
        <v>NB18</v>
      </c>
    </row>
    <row r="1728">
      <c r="A1728" s="70"/>
      <c r="B1728" s="70" t="str">
        <f>sampletable!B1728</f>
        <v>RMNH.5154021</v>
      </c>
      <c r="C1728" s="71" t="str">
        <f>sampletable!C1728</f>
        <v>Psychodidae spec.</v>
      </c>
      <c r="D1728" s="71" t="str">
        <f>sampletable!D1728</f>
        <v>COI-5P</v>
      </c>
      <c r="E1728" s="70">
        <f>sampletable!E1728</f>
        <v>658</v>
      </c>
      <c r="F1728" s="70">
        <f>sampletable!F1728</f>
        <v>658</v>
      </c>
      <c r="G1728" s="71" t="str">
        <f>sampletable!G1728</f>
        <v>5. Invertebrate Mitochondrial</v>
      </c>
      <c r="H1728" s="70" t="str">
        <f>sampletable!H1728</f>
        <v>ARISE_SEQ_0072</v>
      </c>
      <c r="I1728" s="70" t="str">
        <f>sampletable!I1728</f>
        <v>NCBN001477</v>
      </c>
      <c r="J1728" s="70">
        <f>sampletable!J1728</f>
        <v>1100011615</v>
      </c>
      <c r="K1728" s="70" t="str">
        <f>sampletable!K1728</f>
        <v>NI110</v>
      </c>
      <c r="L1728" s="70" t="str">
        <f>sampletable!L1728</f>
        <v>H11</v>
      </c>
      <c r="M1728" s="70" t="str">
        <f>sampletable!M1728</f>
        <v>ONT_LepF1+ONT_LCO1490</v>
      </c>
      <c r="N1728" s="70" t="str">
        <f>sampletable!N1728</f>
        <v>#N/A</v>
      </c>
      <c r="O1728" s="70" t="str">
        <f>sampletable!O1728</f>
        <v>ONT_LepR1+ONT_HCO2198</v>
      </c>
      <c r="P1728" s="70" t="str">
        <f>sampletable!P1728</f>
        <v>#N/A</v>
      </c>
      <c r="Q1728" s="70"/>
      <c r="R1728" s="70" t="str">
        <f>sampletable!R1728</f>
        <v>BC88</v>
      </c>
      <c r="S1728" s="70"/>
      <c r="T1728" s="70" t="str">
        <f>sampletable!T1728</f>
        <v>NB18</v>
      </c>
    </row>
    <row r="1729">
      <c r="A1729" s="70"/>
      <c r="B1729" s="70" t="str">
        <f>sampletable!B1729</f>
        <v>NC2_1477</v>
      </c>
      <c r="C1729" s="71" t="str">
        <f>sampletable!C1729</f>
        <v>neg. control</v>
      </c>
      <c r="D1729" s="71" t="str">
        <f>sampletable!D1729</f>
        <v>COI-5P</v>
      </c>
      <c r="E1729" s="70">
        <f>sampletable!E1729</f>
        <v>658</v>
      </c>
      <c r="F1729" s="70">
        <f>sampletable!F1729</f>
        <v>658</v>
      </c>
      <c r="G1729" s="71" t="str">
        <f>sampletable!G1729</f>
        <v>5. Invertebrate Mitochondrial</v>
      </c>
      <c r="H1729" s="70" t="str">
        <f>sampletable!H1729</f>
        <v>ARISE_SEQ_0072</v>
      </c>
      <c r="I1729" s="70" t="str">
        <f>sampletable!I1729</f>
        <v>NCBN001477</v>
      </c>
      <c r="J1729" s="70">
        <f>sampletable!J1729</f>
        <v>1100011616</v>
      </c>
      <c r="K1729" s="70" t="str">
        <f>sampletable!K1729</f>
        <v>NI110</v>
      </c>
      <c r="L1729" s="70" t="str">
        <f>sampletable!L1729</f>
        <v>H12</v>
      </c>
      <c r="M1729" s="70" t="str">
        <f>sampletable!M1729</f>
        <v>ONT_LepF1+ONT_LCO1490</v>
      </c>
      <c r="N1729" s="70" t="str">
        <f>sampletable!N1729</f>
        <v>#N/A</v>
      </c>
      <c r="O1729" s="70" t="str">
        <f>sampletable!O1729</f>
        <v>ONT_LepR1+ONT_HCO2198</v>
      </c>
      <c r="P1729" s="70" t="str">
        <f>sampletable!P1729</f>
        <v>#N/A</v>
      </c>
      <c r="Q1729" s="70"/>
      <c r="R1729" s="70" t="str">
        <f>sampletable!R1729</f>
        <v>BC96</v>
      </c>
      <c r="S1729" s="70"/>
      <c r="T1729" s="70" t="str">
        <f>sampletable!T1729</f>
        <v>NB18</v>
      </c>
    </row>
    <row r="1730">
      <c r="A1730" s="70"/>
      <c r="B1730" s="70" t="str">
        <f>sampletable!B1730</f>
        <v>NC1_1485</v>
      </c>
      <c r="C1730" s="71" t="str">
        <f>sampletable!C1730</f>
        <v>neg. control</v>
      </c>
      <c r="D1730" s="71" t="str">
        <f>sampletable!D1730</f>
        <v>COI-5P</v>
      </c>
      <c r="E1730" s="70">
        <f>sampletable!E1730</f>
        <v>658</v>
      </c>
      <c r="F1730" s="70">
        <f>sampletable!F1730</f>
        <v>658</v>
      </c>
      <c r="G1730" s="71" t="str">
        <f>sampletable!G1730</f>
        <v>5. Invertebrate Mitochondrial</v>
      </c>
      <c r="H1730" s="70" t="str">
        <f>sampletable!H1730</f>
        <v>ARISE_SEQ_0078</v>
      </c>
      <c r="I1730" s="70" t="str">
        <f>sampletable!I1730</f>
        <v>NCBN001485</v>
      </c>
      <c r="J1730" s="70">
        <f>sampletable!J1730</f>
        <v>1100012384</v>
      </c>
      <c r="K1730" s="70" t="str">
        <f>sampletable!K1730</f>
        <v>NI111</v>
      </c>
      <c r="L1730" s="70" t="str">
        <f>sampletable!L1730</f>
        <v>A01</v>
      </c>
      <c r="M1730" s="70" t="str">
        <f>sampletable!M1730</f>
        <v>ONT_LepF1+ONT_LCO1490</v>
      </c>
      <c r="N1730" s="70" t="str">
        <f>sampletable!N1730</f>
        <v>#N/A</v>
      </c>
      <c r="O1730" s="70" t="str">
        <f>sampletable!O1730</f>
        <v>ONT_LepR1+ONT_HCO2198</v>
      </c>
      <c r="P1730" s="70" t="str">
        <f>sampletable!P1730</f>
        <v>#N/A</v>
      </c>
      <c r="Q1730" s="70"/>
      <c r="R1730" s="70" t="str">
        <f>sampletable!R1730</f>
        <v>BC01</v>
      </c>
      <c r="S1730" s="70"/>
      <c r="T1730" s="70" t="str">
        <f>sampletable!T1730</f>
        <v>NB19</v>
      </c>
    </row>
    <row r="1731">
      <c r="A1731" s="70"/>
      <c r="B1731" s="70" t="str">
        <f>sampletable!B1731</f>
        <v>RMNH.5127419</v>
      </c>
      <c r="C1731" s="71" t="str">
        <f>sampletable!C1731</f>
        <v>Insect</v>
      </c>
      <c r="D1731" s="71" t="str">
        <f>sampletable!D1731</f>
        <v>COI-5P</v>
      </c>
      <c r="E1731" s="70">
        <f>sampletable!E1731</f>
        <v>658</v>
      </c>
      <c r="F1731" s="70">
        <f>sampletable!F1731</f>
        <v>658</v>
      </c>
      <c r="G1731" s="71" t="str">
        <f>sampletable!G1731</f>
        <v>5. Invertebrate Mitochondrial</v>
      </c>
      <c r="H1731" s="70" t="str">
        <f>sampletable!H1731</f>
        <v>ARISE_SEQ_0078</v>
      </c>
      <c r="I1731" s="70" t="str">
        <f>sampletable!I1731</f>
        <v>NCBN001485</v>
      </c>
      <c r="J1731" s="70">
        <f>sampletable!J1731</f>
        <v>1100012383</v>
      </c>
      <c r="K1731" s="70" t="str">
        <f>sampletable!K1731</f>
        <v>NI111</v>
      </c>
      <c r="L1731" s="70" t="str">
        <f>sampletable!L1731</f>
        <v>A02</v>
      </c>
      <c r="M1731" s="70" t="str">
        <f>sampletable!M1731</f>
        <v>ONT_LepF1+ONT_LCO1490</v>
      </c>
      <c r="N1731" s="70" t="str">
        <f>sampletable!N1731</f>
        <v>#N/A</v>
      </c>
      <c r="O1731" s="70" t="str">
        <f>sampletable!O1731</f>
        <v>ONT_LepR1+ONT_HCO2198</v>
      </c>
      <c r="P1731" s="70" t="str">
        <f>sampletable!P1731</f>
        <v>#N/A</v>
      </c>
      <c r="Q1731" s="70"/>
      <c r="R1731" s="70" t="str">
        <f>sampletable!R1731</f>
        <v>BC09</v>
      </c>
      <c r="S1731" s="70"/>
      <c r="T1731" s="70" t="str">
        <f>sampletable!T1731</f>
        <v>NB19</v>
      </c>
    </row>
    <row r="1732">
      <c r="A1732" s="70"/>
      <c r="B1732" s="70" t="str">
        <f>sampletable!B1732</f>
        <v>RMNH.5127427</v>
      </c>
      <c r="C1732" s="71" t="str">
        <f>sampletable!C1732</f>
        <v>Insect</v>
      </c>
      <c r="D1732" s="71" t="str">
        <f>sampletable!D1732</f>
        <v>COI-5P</v>
      </c>
      <c r="E1732" s="70">
        <f>sampletable!E1732</f>
        <v>658</v>
      </c>
      <c r="F1732" s="70">
        <f>sampletable!F1732</f>
        <v>658</v>
      </c>
      <c r="G1732" s="71" t="str">
        <f>sampletable!G1732</f>
        <v>5. Invertebrate Mitochondrial</v>
      </c>
      <c r="H1732" s="70" t="str">
        <f>sampletable!H1732</f>
        <v>ARISE_SEQ_0078</v>
      </c>
      <c r="I1732" s="70" t="str">
        <f>sampletable!I1732</f>
        <v>NCBN001485</v>
      </c>
      <c r="J1732" s="70">
        <f>sampletable!J1732</f>
        <v>1100012382</v>
      </c>
      <c r="K1732" s="70" t="str">
        <f>sampletable!K1732</f>
        <v>NI111</v>
      </c>
      <c r="L1732" s="70" t="str">
        <f>sampletable!L1732</f>
        <v>A03</v>
      </c>
      <c r="M1732" s="70" t="str">
        <f>sampletable!M1732</f>
        <v>ONT_LepF1+ONT_LCO1490</v>
      </c>
      <c r="N1732" s="70" t="str">
        <f>sampletable!N1732</f>
        <v>#N/A</v>
      </c>
      <c r="O1732" s="70" t="str">
        <f>sampletable!O1732</f>
        <v>ONT_LepR1+ONT_HCO2198</v>
      </c>
      <c r="P1732" s="70" t="str">
        <f>sampletable!P1732</f>
        <v>#N/A</v>
      </c>
      <c r="Q1732" s="70"/>
      <c r="R1732" s="70" t="str">
        <f>sampletable!R1732</f>
        <v>BC17</v>
      </c>
      <c r="S1732" s="70"/>
      <c r="T1732" s="70" t="str">
        <f>sampletable!T1732</f>
        <v>NB19</v>
      </c>
    </row>
    <row r="1733">
      <c r="A1733" s="70"/>
      <c r="B1733" s="70" t="str">
        <f>sampletable!B1733</f>
        <v>RMNH.5127435</v>
      </c>
      <c r="C1733" s="71" t="str">
        <f>sampletable!C1733</f>
        <v>Insect</v>
      </c>
      <c r="D1733" s="71" t="str">
        <f>sampletable!D1733</f>
        <v>COI-5P</v>
      </c>
      <c r="E1733" s="70">
        <f>sampletable!E1733</f>
        <v>658</v>
      </c>
      <c r="F1733" s="70">
        <f>sampletable!F1733</f>
        <v>658</v>
      </c>
      <c r="G1733" s="71" t="str">
        <f>sampletable!G1733</f>
        <v>5. Invertebrate Mitochondrial</v>
      </c>
      <c r="H1733" s="70" t="str">
        <f>sampletable!H1733</f>
        <v>ARISE_SEQ_0078</v>
      </c>
      <c r="I1733" s="70" t="str">
        <f>sampletable!I1733</f>
        <v>NCBN001485</v>
      </c>
      <c r="J1733" s="70">
        <f>sampletable!J1733</f>
        <v>1100012381</v>
      </c>
      <c r="K1733" s="70" t="str">
        <f>sampletable!K1733</f>
        <v>NI111</v>
      </c>
      <c r="L1733" s="70" t="str">
        <f>sampletable!L1733</f>
        <v>A04</v>
      </c>
      <c r="M1733" s="70" t="str">
        <f>sampletable!M1733</f>
        <v>ONT_LepF1+ONT_LCO1490</v>
      </c>
      <c r="N1733" s="70" t="str">
        <f>sampletable!N1733</f>
        <v>#N/A</v>
      </c>
      <c r="O1733" s="70" t="str">
        <f>sampletable!O1733</f>
        <v>ONT_LepR1+ONT_HCO2198</v>
      </c>
      <c r="P1733" s="70" t="str">
        <f>sampletable!P1733</f>
        <v>#N/A</v>
      </c>
      <c r="Q1733" s="70"/>
      <c r="R1733" s="70" t="str">
        <f>sampletable!R1733</f>
        <v>BC25</v>
      </c>
      <c r="S1733" s="70"/>
      <c r="T1733" s="70" t="str">
        <f>sampletable!T1733</f>
        <v>NB19</v>
      </c>
    </row>
    <row r="1734">
      <c r="A1734" s="70"/>
      <c r="B1734" s="70" t="str">
        <f>sampletable!B1734</f>
        <v>RMNH.5127443</v>
      </c>
      <c r="C1734" s="71" t="str">
        <f>sampletable!C1734</f>
        <v>Insect</v>
      </c>
      <c r="D1734" s="71" t="str">
        <f>sampletable!D1734</f>
        <v>COI-5P</v>
      </c>
      <c r="E1734" s="70">
        <f>sampletable!E1734</f>
        <v>658</v>
      </c>
      <c r="F1734" s="70">
        <f>sampletable!F1734</f>
        <v>658</v>
      </c>
      <c r="G1734" s="71" t="str">
        <f>sampletable!G1734</f>
        <v>5. Invertebrate Mitochondrial</v>
      </c>
      <c r="H1734" s="70" t="str">
        <f>sampletable!H1734</f>
        <v>ARISE_SEQ_0078</v>
      </c>
      <c r="I1734" s="70" t="str">
        <f>sampletable!I1734</f>
        <v>NCBN001485</v>
      </c>
      <c r="J1734" s="70">
        <f>sampletable!J1734</f>
        <v>1100012380</v>
      </c>
      <c r="K1734" s="70" t="str">
        <f>sampletable!K1734</f>
        <v>NI111</v>
      </c>
      <c r="L1734" s="70" t="str">
        <f>sampletable!L1734</f>
        <v>A05</v>
      </c>
      <c r="M1734" s="70" t="str">
        <f>sampletable!M1734</f>
        <v>ONT_LepF1+ONT_LCO1490</v>
      </c>
      <c r="N1734" s="70" t="str">
        <f>sampletable!N1734</f>
        <v>#N/A</v>
      </c>
      <c r="O1734" s="70" t="str">
        <f>sampletable!O1734</f>
        <v>ONT_LepR1+ONT_HCO2198</v>
      </c>
      <c r="P1734" s="70" t="str">
        <f>sampletable!P1734</f>
        <v>#N/A</v>
      </c>
      <c r="Q1734" s="70"/>
      <c r="R1734" s="70" t="str">
        <f>sampletable!R1734</f>
        <v>BC33</v>
      </c>
      <c r="S1734" s="70"/>
      <c r="T1734" s="70" t="str">
        <f>sampletable!T1734</f>
        <v>NB19</v>
      </c>
    </row>
    <row r="1735">
      <c r="A1735" s="70"/>
      <c r="B1735" s="70" t="str">
        <f>sampletable!B1735</f>
        <v>RMNH.5127451</v>
      </c>
      <c r="C1735" s="71" t="str">
        <f>sampletable!C1735</f>
        <v>Insect</v>
      </c>
      <c r="D1735" s="71" t="str">
        <f>sampletable!D1735</f>
        <v>COI-5P</v>
      </c>
      <c r="E1735" s="70">
        <f>sampletable!E1735</f>
        <v>658</v>
      </c>
      <c r="F1735" s="70">
        <f>sampletable!F1735</f>
        <v>658</v>
      </c>
      <c r="G1735" s="71" t="str">
        <f>sampletable!G1735</f>
        <v>5. Invertebrate Mitochondrial</v>
      </c>
      <c r="H1735" s="70" t="str">
        <f>sampletable!H1735</f>
        <v>ARISE_SEQ_0078</v>
      </c>
      <c r="I1735" s="70" t="str">
        <f>sampletable!I1735</f>
        <v>NCBN001485</v>
      </c>
      <c r="J1735" s="70">
        <f>sampletable!J1735</f>
        <v>1100012379</v>
      </c>
      <c r="K1735" s="70" t="str">
        <f>sampletable!K1735</f>
        <v>NI111</v>
      </c>
      <c r="L1735" s="70" t="str">
        <f>sampletable!L1735</f>
        <v>A06</v>
      </c>
      <c r="M1735" s="70" t="str">
        <f>sampletable!M1735</f>
        <v>ONT_LepF1+ONT_LCO1490</v>
      </c>
      <c r="N1735" s="70" t="str">
        <f>sampletable!N1735</f>
        <v>#N/A</v>
      </c>
      <c r="O1735" s="70" t="str">
        <f>sampletable!O1735</f>
        <v>ONT_LepR1+ONT_HCO2198</v>
      </c>
      <c r="P1735" s="70" t="str">
        <f>sampletable!P1735</f>
        <v>#N/A</v>
      </c>
      <c r="Q1735" s="70"/>
      <c r="R1735" s="70" t="str">
        <f>sampletable!R1735</f>
        <v>BC41</v>
      </c>
      <c r="S1735" s="70"/>
      <c r="T1735" s="70" t="str">
        <f>sampletable!T1735</f>
        <v>NB19</v>
      </c>
    </row>
    <row r="1736">
      <c r="A1736" s="70"/>
      <c r="B1736" s="70" t="str">
        <f>sampletable!B1736</f>
        <v>RMNH.5127459</v>
      </c>
      <c r="C1736" s="71" t="str">
        <f>sampletable!C1736</f>
        <v>Insect</v>
      </c>
      <c r="D1736" s="71" t="str">
        <f>sampletable!D1736</f>
        <v>COI-5P</v>
      </c>
      <c r="E1736" s="70">
        <f>sampletable!E1736</f>
        <v>658</v>
      </c>
      <c r="F1736" s="70">
        <f>sampletable!F1736</f>
        <v>658</v>
      </c>
      <c r="G1736" s="71" t="str">
        <f>sampletable!G1736</f>
        <v>5. Invertebrate Mitochondrial</v>
      </c>
      <c r="H1736" s="70" t="str">
        <f>sampletable!H1736</f>
        <v>ARISE_SEQ_0078</v>
      </c>
      <c r="I1736" s="70" t="str">
        <f>sampletable!I1736</f>
        <v>NCBN001485</v>
      </c>
      <c r="J1736" s="70">
        <f>sampletable!J1736</f>
        <v>1100012378</v>
      </c>
      <c r="K1736" s="70" t="str">
        <f>sampletable!K1736</f>
        <v>NI111</v>
      </c>
      <c r="L1736" s="70" t="str">
        <f>sampletable!L1736</f>
        <v>A07</v>
      </c>
      <c r="M1736" s="70" t="str">
        <f>sampletable!M1736</f>
        <v>ONT_LepF1+ONT_LCO1490</v>
      </c>
      <c r="N1736" s="70" t="str">
        <f>sampletable!N1736</f>
        <v>#N/A</v>
      </c>
      <c r="O1736" s="70" t="str">
        <f>sampletable!O1736</f>
        <v>ONT_LepR1+ONT_HCO2198</v>
      </c>
      <c r="P1736" s="70" t="str">
        <f>sampletable!P1736</f>
        <v>#N/A</v>
      </c>
      <c r="Q1736" s="70"/>
      <c r="R1736" s="70" t="str">
        <f>sampletable!R1736</f>
        <v>BC49</v>
      </c>
      <c r="S1736" s="70"/>
      <c r="T1736" s="70" t="str">
        <f>sampletable!T1736</f>
        <v>NB19</v>
      </c>
    </row>
    <row r="1737">
      <c r="A1737" s="70"/>
      <c r="B1737" s="70" t="str">
        <f>sampletable!B1737</f>
        <v>RMNH.5127467</v>
      </c>
      <c r="C1737" s="71" t="str">
        <f>sampletable!C1737</f>
        <v>Insect</v>
      </c>
      <c r="D1737" s="71" t="str">
        <f>sampletable!D1737</f>
        <v>COI-5P</v>
      </c>
      <c r="E1737" s="70">
        <f>sampletable!E1737</f>
        <v>658</v>
      </c>
      <c r="F1737" s="70">
        <f>sampletable!F1737</f>
        <v>658</v>
      </c>
      <c r="G1737" s="71" t="str">
        <f>sampletable!G1737</f>
        <v>5. Invertebrate Mitochondrial</v>
      </c>
      <c r="H1737" s="70" t="str">
        <f>sampletable!H1737</f>
        <v>ARISE_SEQ_0078</v>
      </c>
      <c r="I1737" s="70" t="str">
        <f>sampletable!I1737</f>
        <v>NCBN001485</v>
      </c>
      <c r="J1737" s="70">
        <f>sampletable!J1737</f>
        <v>1100012377</v>
      </c>
      <c r="K1737" s="70" t="str">
        <f>sampletable!K1737</f>
        <v>NI111</v>
      </c>
      <c r="L1737" s="70" t="str">
        <f>sampletable!L1737</f>
        <v>A08</v>
      </c>
      <c r="M1737" s="70" t="str">
        <f>sampletable!M1737</f>
        <v>ONT_LepF1+ONT_LCO1490</v>
      </c>
      <c r="N1737" s="70" t="str">
        <f>sampletable!N1737</f>
        <v>#N/A</v>
      </c>
      <c r="O1737" s="70" t="str">
        <f>sampletable!O1737</f>
        <v>ONT_LepR1+ONT_HCO2198</v>
      </c>
      <c r="P1737" s="70" t="str">
        <f>sampletable!P1737</f>
        <v>#N/A</v>
      </c>
      <c r="Q1737" s="70"/>
      <c r="R1737" s="70" t="str">
        <f>sampletable!R1737</f>
        <v>BC57</v>
      </c>
      <c r="S1737" s="70"/>
      <c r="T1737" s="70" t="str">
        <f>sampletable!T1737</f>
        <v>NB19</v>
      </c>
    </row>
    <row r="1738">
      <c r="A1738" s="70"/>
      <c r="B1738" s="70" t="str">
        <f>sampletable!B1738</f>
        <v>RMNH.5127475</v>
      </c>
      <c r="C1738" s="71" t="str">
        <f>sampletable!C1738</f>
        <v>Insect</v>
      </c>
      <c r="D1738" s="71" t="str">
        <f>sampletable!D1738</f>
        <v>COI-5P</v>
      </c>
      <c r="E1738" s="70">
        <f>sampletable!E1738</f>
        <v>658</v>
      </c>
      <c r="F1738" s="70">
        <f>sampletable!F1738</f>
        <v>658</v>
      </c>
      <c r="G1738" s="71" t="str">
        <f>sampletable!G1738</f>
        <v>5. Invertebrate Mitochondrial</v>
      </c>
      <c r="H1738" s="70" t="str">
        <f>sampletable!H1738</f>
        <v>ARISE_SEQ_0078</v>
      </c>
      <c r="I1738" s="70" t="str">
        <f>sampletable!I1738</f>
        <v>NCBN001485</v>
      </c>
      <c r="J1738" s="70">
        <f>sampletable!J1738</f>
        <v>1100012376</v>
      </c>
      <c r="K1738" s="70" t="str">
        <f>sampletable!K1738</f>
        <v>NI111</v>
      </c>
      <c r="L1738" s="70" t="str">
        <f>sampletable!L1738</f>
        <v>A09</v>
      </c>
      <c r="M1738" s="70" t="str">
        <f>sampletable!M1738</f>
        <v>ONT_LepF1+ONT_LCO1490</v>
      </c>
      <c r="N1738" s="70" t="str">
        <f>sampletable!N1738</f>
        <v>#N/A</v>
      </c>
      <c r="O1738" s="70" t="str">
        <f>sampletable!O1738</f>
        <v>ONT_LepR1+ONT_HCO2198</v>
      </c>
      <c r="P1738" s="70" t="str">
        <f>sampletable!P1738</f>
        <v>#N/A</v>
      </c>
      <c r="Q1738" s="70"/>
      <c r="R1738" s="70" t="str">
        <f>sampletable!R1738</f>
        <v>BC65</v>
      </c>
      <c r="S1738" s="70"/>
      <c r="T1738" s="70" t="str">
        <f>sampletable!T1738</f>
        <v>NB19</v>
      </c>
    </row>
    <row r="1739">
      <c r="A1739" s="70"/>
      <c r="B1739" s="70" t="str">
        <f>sampletable!B1739</f>
        <v>RMNH.5127483</v>
      </c>
      <c r="C1739" s="71" t="str">
        <f>sampletable!C1739</f>
        <v>Insect</v>
      </c>
      <c r="D1739" s="71" t="str">
        <f>sampletable!D1739</f>
        <v>COI-5P</v>
      </c>
      <c r="E1739" s="70">
        <f>sampletable!E1739</f>
        <v>658</v>
      </c>
      <c r="F1739" s="70">
        <f>sampletable!F1739</f>
        <v>658</v>
      </c>
      <c r="G1739" s="71" t="str">
        <f>sampletable!G1739</f>
        <v>5. Invertebrate Mitochondrial</v>
      </c>
      <c r="H1739" s="70" t="str">
        <f>sampletable!H1739</f>
        <v>ARISE_SEQ_0078</v>
      </c>
      <c r="I1739" s="70" t="str">
        <f>sampletable!I1739</f>
        <v>NCBN001485</v>
      </c>
      <c r="J1739" s="70">
        <f>sampletable!J1739</f>
        <v>1100012375</v>
      </c>
      <c r="K1739" s="70" t="str">
        <f>sampletable!K1739</f>
        <v>NI111</v>
      </c>
      <c r="L1739" s="70" t="str">
        <f>sampletable!L1739</f>
        <v>A10</v>
      </c>
      <c r="M1739" s="70" t="str">
        <f>sampletable!M1739</f>
        <v>ONT_LepF1+ONT_LCO1490</v>
      </c>
      <c r="N1739" s="70" t="str">
        <f>sampletable!N1739</f>
        <v>#N/A</v>
      </c>
      <c r="O1739" s="70" t="str">
        <f>sampletable!O1739</f>
        <v>ONT_LepR1+ONT_HCO2198</v>
      </c>
      <c r="P1739" s="70" t="str">
        <f>sampletable!P1739</f>
        <v>#N/A</v>
      </c>
      <c r="Q1739" s="70"/>
      <c r="R1739" s="70" t="str">
        <f>sampletable!R1739</f>
        <v>BC73</v>
      </c>
      <c r="S1739" s="70"/>
      <c r="T1739" s="70" t="str">
        <f>sampletable!T1739</f>
        <v>NB19</v>
      </c>
    </row>
    <row r="1740">
      <c r="A1740" s="70"/>
      <c r="B1740" s="70" t="str">
        <f>sampletable!B1740</f>
        <v>RMNH.5127491</v>
      </c>
      <c r="C1740" s="71" t="str">
        <f>sampletable!C1740</f>
        <v>Insect</v>
      </c>
      <c r="D1740" s="71" t="str">
        <f>sampletable!D1740</f>
        <v>COI-5P</v>
      </c>
      <c r="E1740" s="70">
        <f>sampletable!E1740</f>
        <v>658</v>
      </c>
      <c r="F1740" s="70">
        <f>sampletable!F1740</f>
        <v>658</v>
      </c>
      <c r="G1740" s="71" t="str">
        <f>sampletable!G1740</f>
        <v>5. Invertebrate Mitochondrial</v>
      </c>
      <c r="H1740" s="70" t="str">
        <f>sampletable!H1740</f>
        <v>ARISE_SEQ_0078</v>
      </c>
      <c r="I1740" s="70" t="str">
        <f>sampletable!I1740</f>
        <v>NCBN001485</v>
      </c>
      <c r="J1740" s="70">
        <f>sampletable!J1740</f>
        <v>1100012374</v>
      </c>
      <c r="K1740" s="70" t="str">
        <f>sampletable!K1740</f>
        <v>NI111</v>
      </c>
      <c r="L1740" s="70" t="str">
        <f>sampletable!L1740</f>
        <v>A11</v>
      </c>
      <c r="M1740" s="70" t="str">
        <f>sampletable!M1740</f>
        <v>ONT_LepF1+ONT_LCO1490</v>
      </c>
      <c r="N1740" s="70" t="str">
        <f>sampletable!N1740</f>
        <v>#N/A</v>
      </c>
      <c r="O1740" s="70" t="str">
        <f>sampletable!O1740</f>
        <v>ONT_LepR1+ONT_HCO2198</v>
      </c>
      <c r="P1740" s="70" t="str">
        <f>sampletable!P1740</f>
        <v>#N/A</v>
      </c>
      <c r="Q1740" s="70"/>
      <c r="R1740" s="70" t="str">
        <f>sampletable!R1740</f>
        <v>BC81</v>
      </c>
      <c r="S1740" s="70"/>
      <c r="T1740" s="70" t="str">
        <f>sampletable!T1740</f>
        <v>NB19</v>
      </c>
    </row>
    <row r="1741">
      <c r="A1741" s="70"/>
      <c r="B1741" s="70" t="str">
        <f>sampletable!B1741</f>
        <v>RMNH.5127499</v>
      </c>
      <c r="C1741" s="71" t="str">
        <f>sampletable!C1741</f>
        <v>Insect</v>
      </c>
      <c r="D1741" s="71" t="str">
        <f>sampletable!D1741</f>
        <v>COI-5P</v>
      </c>
      <c r="E1741" s="70">
        <f>sampletable!E1741</f>
        <v>658</v>
      </c>
      <c r="F1741" s="70">
        <f>sampletable!F1741</f>
        <v>658</v>
      </c>
      <c r="G1741" s="71" t="str">
        <f>sampletable!G1741</f>
        <v>5. Invertebrate Mitochondrial</v>
      </c>
      <c r="H1741" s="70" t="str">
        <f>sampletable!H1741</f>
        <v>ARISE_SEQ_0078</v>
      </c>
      <c r="I1741" s="70" t="str">
        <f>sampletable!I1741</f>
        <v>NCBN001485</v>
      </c>
      <c r="J1741" s="70">
        <f>sampletable!J1741</f>
        <v>1100012373</v>
      </c>
      <c r="K1741" s="70" t="str">
        <f>sampletable!K1741</f>
        <v>NI111</v>
      </c>
      <c r="L1741" s="70" t="str">
        <f>sampletable!L1741</f>
        <v>A12</v>
      </c>
      <c r="M1741" s="70" t="str">
        <f>sampletable!M1741</f>
        <v>ONT_LepF1+ONT_LCO1490</v>
      </c>
      <c r="N1741" s="70" t="str">
        <f>sampletable!N1741</f>
        <v>#N/A</v>
      </c>
      <c r="O1741" s="70" t="str">
        <f>sampletable!O1741</f>
        <v>ONT_LepR1+ONT_HCO2198</v>
      </c>
      <c r="P1741" s="70" t="str">
        <f>sampletable!P1741</f>
        <v>#N/A</v>
      </c>
      <c r="Q1741" s="70"/>
      <c r="R1741" s="70" t="str">
        <f>sampletable!R1741</f>
        <v>BC89</v>
      </c>
      <c r="S1741" s="70"/>
      <c r="T1741" s="70" t="str">
        <f>sampletable!T1741</f>
        <v>NB19</v>
      </c>
    </row>
    <row r="1742">
      <c r="A1742" s="70"/>
      <c r="B1742" s="70" t="str">
        <f>sampletable!B1742</f>
        <v>RMNH.5127412</v>
      </c>
      <c r="C1742" s="71" t="str">
        <f>sampletable!C1742</f>
        <v>Insect</v>
      </c>
      <c r="D1742" s="71" t="str">
        <f>sampletable!D1742</f>
        <v>COI-5P</v>
      </c>
      <c r="E1742" s="70">
        <f>sampletable!E1742</f>
        <v>658</v>
      </c>
      <c r="F1742" s="70">
        <f>sampletable!F1742</f>
        <v>658</v>
      </c>
      <c r="G1742" s="71" t="str">
        <f>sampletable!G1742</f>
        <v>5. Invertebrate Mitochondrial</v>
      </c>
      <c r="H1742" s="70" t="str">
        <f>sampletable!H1742</f>
        <v>ARISE_SEQ_0078</v>
      </c>
      <c r="I1742" s="70" t="str">
        <f>sampletable!I1742</f>
        <v>NCBN001485</v>
      </c>
      <c r="J1742" s="70">
        <f>sampletable!J1742</f>
        <v>1100012372</v>
      </c>
      <c r="K1742" s="70" t="str">
        <f>sampletable!K1742</f>
        <v>NI111</v>
      </c>
      <c r="L1742" s="70" t="str">
        <f>sampletable!L1742</f>
        <v>B01</v>
      </c>
      <c r="M1742" s="70" t="str">
        <f>sampletable!M1742</f>
        <v>ONT_LepF1+ONT_LCO1490</v>
      </c>
      <c r="N1742" s="70" t="str">
        <f>sampletable!N1742</f>
        <v>#N/A</v>
      </c>
      <c r="O1742" s="70" t="str">
        <f>sampletable!O1742</f>
        <v>ONT_LepR1+ONT_HCO2198</v>
      </c>
      <c r="P1742" s="70" t="str">
        <f>sampletable!P1742</f>
        <v>#N/A</v>
      </c>
      <c r="Q1742" s="70"/>
      <c r="R1742" s="70" t="str">
        <f>sampletable!R1742</f>
        <v>BC02</v>
      </c>
      <c r="S1742" s="70"/>
      <c r="T1742" s="70" t="str">
        <f>sampletable!T1742</f>
        <v>NB19</v>
      </c>
    </row>
    <row r="1743">
      <c r="A1743" s="70"/>
      <c r="B1743" s="70" t="str">
        <f>sampletable!B1743</f>
        <v>RMNH.5127420</v>
      </c>
      <c r="C1743" s="71" t="str">
        <f>sampletable!C1743</f>
        <v>Insect</v>
      </c>
      <c r="D1743" s="71" t="str">
        <f>sampletable!D1743</f>
        <v>COI-5P</v>
      </c>
      <c r="E1743" s="70">
        <f>sampletable!E1743</f>
        <v>658</v>
      </c>
      <c r="F1743" s="70">
        <f>sampletable!F1743</f>
        <v>658</v>
      </c>
      <c r="G1743" s="71" t="str">
        <f>sampletable!G1743</f>
        <v>5. Invertebrate Mitochondrial</v>
      </c>
      <c r="H1743" s="70" t="str">
        <f>sampletable!H1743</f>
        <v>ARISE_SEQ_0078</v>
      </c>
      <c r="I1743" s="70" t="str">
        <f>sampletable!I1743</f>
        <v>NCBN001485</v>
      </c>
      <c r="J1743" s="70">
        <f>sampletable!J1743</f>
        <v>1100012371</v>
      </c>
      <c r="K1743" s="70" t="str">
        <f>sampletable!K1743</f>
        <v>NI111</v>
      </c>
      <c r="L1743" s="70" t="str">
        <f>sampletable!L1743</f>
        <v>B02</v>
      </c>
      <c r="M1743" s="70" t="str">
        <f>sampletable!M1743</f>
        <v>ONT_LepF1+ONT_LCO1490</v>
      </c>
      <c r="N1743" s="70" t="str">
        <f>sampletable!N1743</f>
        <v>#N/A</v>
      </c>
      <c r="O1743" s="70" t="str">
        <f>sampletable!O1743</f>
        <v>ONT_LepR1+ONT_HCO2198</v>
      </c>
      <c r="P1743" s="70" t="str">
        <f>sampletable!P1743</f>
        <v>#N/A</v>
      </c>
      <c r="Q1743" s="70"/>
      <c r="R1743" s="70" t="str">
        <f>sampletable!R1743</f>
        <v>BC10</v>
      </c>
      <c r="S1743" s="70"/>
      <c r="T1743" s="70" t="str">
        <f>sampletable!T1743</f>
        <v>NB19</v>
      </c>
    </row>
    <row r="1744">
      <c r="A1744" s="70"/>
      <c r="B1744" s="70" t="str">
        <f>sampletable!B1744</f>
        <v>RMNH.5127428</v>
      </c>
      <c r="C1744" s="71" t="str">
        <f>sampletable!C1744</f>
        <v>Insect</v>
      </c>
      <c r="D1744" s="71" t="str">
        <f>sampletable!D1744</f>
        <v>COI-5P</v>
      </c>
      <c r="E1744" s="70">
        <f>sampletable!E1744</f>
        <v>658</v>
      </c>
      <c r="F1744" s="70">
        <f>sampletable!F1744</f>
        <v>658</v>
      </c>
      <c r="G1744" s="71" t="str">
        <f>sampletable!G1744</f>
        <v>5. Invertebrate Mitochondrial</v>
      </c>
      <c r="H1744" s="70" t="str">
        <f>sampletable!H1744</f>
        <v>ARISE_SEQ_0078</v>
      </c>
      <c r="I1744" s="70" t="str">
        <f>sampletable!I1744</f>
        <v>NCBN001485</v>
      </c>
      <c r="J1744" s="70">
        <f>sampletable!J1744</f>
        <v>1100012370</v>
      </c>
      <c r="K1744" s="70" t="str">
        <f>sampletable!K1744</f>
        <v>NI111</v>
      </c>
      <c r="L1744" s="70" t="str">
        <f>sampletable!L1744</f>
        <v>B03</v>
      </c>
      <c r="M1744" s="70" t="str">
        <f>sampletable!M1744</f>
        <v>ONT_LepF1+ONT_LCO1490</v>
      </c>
      <c r="N1744" s="70" t="str">
        <f>sampletable!N1744</f>
        <v>#N/A</v>
      </c>
      <c r="O1744" s="70" t="str">
        <f>sampletable!O1744</f>
        <v>ONT_LepR1+ONT_HCO2198</v>
      </c>
      <c r="P1744" s="70" t="str">
        <f>sampletable!P1744</f>
        <v>#N/A</v>
      </c>
      <c r="Q1744" s="70"/>
      <c r="R1744" s="70" t="str">
        <f>sampletable!R1744</f>
        <v>BC18</v>
      </c>
      <c r="S1744" s="70"/>
      <c r="T1744" s="70" t="str">
        <f>sampletable!T1744</f>
        <v>NB19</v>
      </c>
    </row>
    <row r="1745">
      <c r="A1745" s="70"/>
      <c r="B1745" s="70" t="str">
        <f>sampletable!B1745</f>
        <v>RMNH.5127436</v>
      </c>
      <c r="C1745" s="71" t="str">
        <f>sampletable!C1745</f>
        <v>Insect</v>
      </c>
      <c r="D1745" s="71" t="str">
        <f>sampletable!D1745</f>
        <v>COI-5P</v>
      </c>
      <c r="E1745" s="70">
        <f>sampletable!E1745</f>
        <v>658</v>
      </c>
      <c r="F1745" s="70">
        <f>sampletable!F1745</f>
        <v>658</v>
      </c>
      <c r="G1745" s="71" t="str">
        <f>sampletable!G1745</f>
        <v>5. Invertebrate Mitochondrial</v>
      </c>
      <c r="H1745" s="70" t="str">
        <f>sampletable!H1745</f>
        <v>ARISE_SEQ_0078</v>
      </c>
      <c r="I1745" s="70" t="str">
        <f>sampletable!I1745</f>
        <v>NCBN001485</v>
      </c>
      <c r="J1745" s="70">
        <f>sampletable!J1745</f>
        <v>1100012369</v>
      </c>
      <c r="K1745" s="70" t="str">
        <f>sampletable!K1745</f>
        <v>NI111</v>
      </c>
      <c r="L1745" s="70" t="str">
        <f>sampletable!L1745</f>
        <v>B04</v>
      </c>
      <c r="M1745" s="70" t="str">
        <f>sampletable!M1745</f>
        <v>ONT_LepF1+ONT_LCO1490</v>
      </c>
      <c r="N1745" s="70" t="str">
        <f>sampletable!N1745</f>
        <v>#N/A</v>
      </c>
      <c r="O1745" s="70" t="str">
        <f>sampletable!O1745</f>
        <v>ONT_LepR1+ONT_HCO2198</v>
      </c>
      <c r="P1745" s="70" t="str">
        <f>sampletable!P1745</f>
        <v>#N/A</v>
      </c>
      <c r="Q1745" s="70"/>
      <c r="R1745" s="70" t="str">
        <f>sampletable!R1745</f>
        <v>BC26</v>
      </c>
      <c r="S1745" s="70"/>
      <c r="T1745" s="70" t="str">
        <f>sampletable!T1745</f>
        <v>NB19</v>
      </c>
    </row>
    <row r="1746">
      <c r="A1746" s="70"/>
      <c r="B1746" s="70" t="str">
        <f>sampletable!B1746</f>
        <v>RMNH.5127444</v>
      </c>
      <c r="C1746" s="71" t="str">
        <f>sampletable!C1746</f>
        <v>Insect</v>
      </c>
      <c r="D1746" s="71" t="str">
        <f>sampletable!D1746</f>
        <v>COI-5P</v>
      </c>
      <c r="E1746" s="70">
        <f>sampletable!E1746</f>
        <v>658</v>
      </c>
      <c r="F1746" s="70">
        <f>sampletable!F1746</f>
        <v>658</v>
      </c>
      <c r="G1746" s="71" t="str">
        <f>sampletable!G1746</f>
        <v>5. Invertebrate Mitochondrial</v>
      </c>
      <c r="H1746" s="70" t="str">
        <f>sampletable!H1746</f>
        <v>ARISE_SEQ_0078</v>
      </c>
      <c r="I1746" s="70" t="str">
        <f>sampletable!I1746</f>
        <v>NCBN001485</v>
      </c>
      <c r="J1746" s="70">
        <f>sampletable!J1746</f>
        <v>1100012368</v>
      </c>
      <c r="K1746" s="70" t="str">
        <f>sampletable!K1746</f>
        <v>NI111</v>
      </c>
      <c r="L1746" s="70" t="str">
        <f>sampletable!L1746</f>
        <v>B05</v>
      </c>
      <c r="M1746" s="70" t="str">
        <f>sampletable!M1746</f>
        <v>ONT_LepF1+ONT_LCO1490</v>
      </c>
      <c r="N1746" s="70" t="str">
        <f>sampletable!N1746</f>
        <v>#N/A</v>
      </c>
      <c r="O1746" s="70" t="str">
        <f>sampletable!O1746</f>
        <v>ONT_LepR1+ONT_HCO2198</v>
      </c>
      <c r="P1746" s="70" t="str">
        <f>sampletable!P1746</f>
        <v>#N/A</v>
      </c>
      <c r="Q1746" s="70"/>
      <c r="R1746" s="70" t="str">
        <f>sampletable!R1746</f>
        <v>BC34</v>
      </c>
      <c r="S1746" s="70"/>
      <c r="T1746" s="70" t="str">
        <f>sampletable!T1746</f>
        <v>NB19</v>
      </c>
    </row>
    <row r="1747">
      <c r="A1747" s="70"/>
      <c r="B1747" s="70" t="str">
        <f>sampletable!B1747</f>
        <v>RMNH.5127452</v>
      </c>
      <c r="C1747" s="71" t="str">
        <f>sampletable!C1747</f>
        <v>Insect</v>
      </c>
      <c r="D1747" s="71" t="str">
        <f>sampletable!D1747</f>
        <v>COI-5P</v>
      </c>
      <c r="E1747" s="70">
        <f>sampletable!E1747</f>
        <v>658</v>
      </c>
      <c r="F1747" s="70">
        <f>sampletable!F1747</f>
        <v>658</v>
      </c>
      <c r="G1747" s="71" t="str">
        <f>sampletable!G1747</f>
        <v>5. Invertebrate Mitochondrial</v>
      </c>
      <c r="H1747" s="70" t="str">
        <f>sampletable!H1747</f>
        <v>ARISE_SEQ_0078</v>
      </c>
      <c r="I1747" s="70" t="str">
        <f>sampletable!I1747</f>
        <v>NCBN001485</v>
      </c>
      <c r="J1747" s="70">
        <f>sampletable!J1747</f>
        <v>1100012367</v>
      </c>
      <c r="K1747" s="70" t="str">
        <f>sampletable!K1747</f>
        <v>NI111</v>
      </c>
      <c r="L1747" s="70" t="str">
        <f>sampletable!L1747</f>
        <v>B06</v>
      </c>
      <c r="M1747" s="70" t="str">
        <f>sampletable!M1747</f>
        <v>ONT_LepF1+ONT_LCO1490</v>
      </c>
      <c r="N1747" s="70" t="str">
        <f>sampletable!N1747</f>
        <v>#N/A</v>
      </c>
      <c r="O1747" s="70" t="str">
        <f>sampletable!O1747</f>
        <v>ONT_LepR1+ONT_HCO2198</v>
      </c>
      <c r="P1747" s="70" t="str">
        <f>sampletable!P1747</f>
        <v>#N/A</v>
      </c>
      <c r="Q1747" s="70"/>
      <c r="R1747" s="70" t="str">
        <f>sampletable!R1747</f>
        <v>BC42</v>
      </c>
      <c r="S1747" s="70"/>
      <c r="T1747" s="70" t="str">
        <f>sampletable!T1747</f>
        <v>NB19</v>
      </c>
    </row>
    <row r="1748">
      <c r="A1748" s="70"/>
      <c r="B1748" s="70" t="str">
        <f>sampletable!B1748</f>
        <v>RMNH.5127460</v>
      </c>
      <c r="C1748" s="71" t="str">
        <f>sampletable!C1748</f>
        <v>Insect</v>
      </c>
      <c r="D1748" s="71" t="str">
        <f>sampletable!D1748</f>
        <v>COI-5P</v>
      </c>
      <c r="E1748" s="70">
        <f>sampletable!E1748</f>
        <v>658</v>
      </c>
      <c r="F1748" s="70">
        <f>sampletable!F1748</f>
        <v>658</v>
      </c>
      <c r="G1748" s="71" t="str">
        <f>sampletable!G1748</f>
        <v>5. Invertebrate Mitochondrial</v>
      </c>
      <c r="H1748" s="70" t="str">
        <f>sampletable!H1748</f>
        <v>ARISE_SEQ_0078</v>
      </c>
      <c r="I1748" s="70" t="str">
        <f>sampletable!I1748</f>
        <v>NCBN001485</v>
      </c>
      <c r="J1748" s="70">
        <f>sampletable!J1748</f>
        <v>1100012366</v>
      </c>
      <c r="K1748" s="70" t="str">
        <f>sampletable!K1748</f>
        <v>NI111</v>
      </c>
      <c r="L1748" s="70" t="str">
        <f>sampletable!L1748</f>
        <v>B07</v>
      </c>
      <c r="M1748" s="70" t="str">
        <f>sampletable!M1748</f>
        <v>ONT_LepF1+ONT_LCO1490</v>
      </c>
      <c r="N1748" s="70" t="str">
        <f>sampletable!N1748</f>
        <v>#N/A</v>
      </c>
      <c r="O1748" s="70" t="str">
        <f>sampletable!O1748</f>
        <v>ONT_LepR1+ONT_HCO2198</v>
      </c>
      <c r="P1748" s="70" t="str">
        <f>sampletable!P1748</f>
        <v>#N/A</v>
      </c>
      <c r="Q1748" s="70"/>
      <c r="R1748" s="70" t="str">
        <f>sampletable!R1748</f>
        <v>BC50</v>
      </c>
      <c r="S1748" s="70"/>
      <c r="T1748" s="70" t="str">
        <f>sampletable!T1748</f>
        <v>NB19</v>
      </c>
    </row>
    <row r="1749">
      <c r="A1749" s="70"/>
      <c r="B1749" s="70" t="str">
        <f>sampletable!B1749</f>
        <v>RMNH.5127468</v>
      </c>
      <c r="C1749" s="71" t="str">
        <f>sampletable!C1749</f>
        <v>Insect</v>
      </c>
      <c r="D1749" s="71" t="str">
        <f>sampletable!D1749</f>
        <v>COI-5P</v>
      </c>
      <c r="E1749" s="70">
        <f>sampletable!E1749</f>
        <v>658</v>
      </c>
      <c r="F1749" s="70">
        <f>sampletable!F1749</f>
        <v>658</v>
      </c>
      <c r="G1749" s="71" t="str">
        <f>sampletable!G1749</f>
        <v>5. Invertebrate Mitochondrial</v>
      </c>
      <c r="H1749" s="70" t="str">
        <f>sampletable!H1749</f>
        <v>ARISE_SEQ_0078</v>
      </c>
      <c r="I1749" s="70" t="str">
        <f>sampletable!I1749</f>
        <v>NCBN001485</v>
      </c>
      <c r="J1749" s="70">
        <f>sampletable!J1749</f>
        <v>1100012365</v>
      </c>
      <c r="K1749" s="70" t="str">
        <f>sampletable!K1749</f>
        <v>NI111</v>
      </c>
      <c r="L1749" s="70" t="str">
        <f>sampletable!L1749</f>
        <v>B08</v>
      </c>
      <c r="M1749" s="70" t="str">
        <f>sampletable!M1749</f>
        <v>ONT_LepF1+ONT_LCO1490</v>
      </c>
      <c r="N1749" s="70" t="str">
        <f>sampletable!N1749</f>
        <v>#N/A</v>
      </c>
      <c r="O1749" s="70" t="str">
        <f>sampletable!O1749</f>
        <v>ONT_LepR1+ONT_HCO2198</v>
      </c>
      <c r="P1749" s="70" t="str">
        <f>sampletable!P1749</f>
        <v>#N/A</v>
      </c>
      <c r="Q1749" s="70"/>
      <c r="R1749" s="70" t="str">
        <f>sampletable!R1749</f>
        <v>BC58</v>
      </c>
      <c r="S1749" s="70"/>
      <c r="T1749" s="70" t="str">
        <f>sampletable!T1749</f>
        <v>NB19</v>
      </c>
    </row>
    <row r="1750">
      <c r="A1750" s="70"/>
      <c r="B1750" s="70" t="str">
        <f>sampletable!B1750</f>
        <v>RMNH.5127476</v>
      </c>
      <c r="C1750" s="71" t="str">
        <f>sampletable!C1750</f>
        <v>Insect</v>
      </c>
      <c r="D1750" s="71" t="str">
        <f>sampletable!D1750</f>
        <v>COI-5P</v>
      </c>
      <c r="E1750" s="70">
        <f>sampletable!E1750</f>
        <v>658</v>
      </c>
      <c r="F1750" s="70">
        <f>sampletable!F1750</f>
        <v>658</v>
      </c>
      <c r="G1750" s="71" t="str">
        <f>sampletable!G1750</f>
        <v>5. Invertebrate Mitochondrial</v>
      </c>
      <c r="H1750" s="70" t="str">
        <f>sampletable!H1750</f>
        <v>ARISE_SEQ_0078</v>
      </c>
      <c r="I1750" s="70" t="str">
        <f>sampletable!I1750</f>
        <v>NCBN001485</v>
      </c>
      <c r="J1750" s="70">
        <f>sampletable!J1750</f>
        <v>1100012364</v>
      </c>
      <c r="K1750" s="70" t="str">
        <f>sampletable!K1750</f>
        <v>NI111</v>
      </c>
      <c r="L1750" s="70" t="str">
        <f>sampletable!L1750</f>
        <v>B09</v>
      </c>
      <c r="M1750" s="70" t="str">
        <f>sampletable!M1750</f>
        <v>ONT_LepF1+ONT_LCO1490</v>
      </c>
      <c r="N1750" s="70" t="str">
        <f>sampletable!N1750</f>
        <v>#N/A</v>
      </c>
      <c r="O1750" s="70" t="str">
        <f>sampletable!O1750</f>
        <v>ONT_LepR1+ONT_HCO2198</v>
      </c>
      <c r="P1750" s="70" t="str">
        <f>sampletable!P1750</f>
        <v>#N/A</v>
      </c>
      <c r="Q1750" s="70"/>
      <c r="R1750" s="70" t="str">
        <f>sampletable!R1750</f>
        <v>BC66</v>
      </c>
      <c r="S1750" s="70"/>
      <c r="T1750" s="70" t="str">
        <f>sampletable!T1750</f>
        <v>NB19</v>
      </c>
    </row>
    <row r="1751">
      <c r="A1751" s="70"/>
      <c r="B1751" s="70" t="str">
        <f>sampletable!B1751</f>
        <v>RMNH.5127484</v>
      </c>
      <c r="C1751" s="71" t="str">
        <f>sampletable!C1751</f>
        <v>Insect</v>
      </c>
      <c r="D1751" s="71" t="str">
        <f>sampletable!D1751</f>
        <v>COI-5P</v>
      </c>
      <c r="E1751" s="70">
        <f>sampletable!E1751</f>
        <v>658</v>
      </c>
      <c r="F1751" s="70">
        <f>sampletable!F1751</f>
        <v>658</v>
      </c>
      <c r="G1751" s="71" t="str">
        <f>sampletable!G1751</f>
        <v>5. Invertebrate Mitochondrial</v>
      </c>
      <c r="H1751" s="70" t="str">
        <f>sampletable!H1751</f>
        <v>ARISE_SEQ_0078</v>
      </c>
      <c r="I1751" s="70" t="str">
        <f>sampletable!I1751</f>
        <v>NCBN001485</v>
      </c>
      <c r="J1751" s="70">
        <f>sampletable!J1751</f>
        <v>1100012363</v>
      </c>
      <c r="K1751" s="70" t="str">
        <f>sampletable!K1751</f>
        <v>NI111</v>
      </c>
      <c r="L1751" s="70" t="str">
        <f>sampletable!L1751</f>
        <v>B10</v>
      </c>
      <c r="M1751" s="70" t="str">
        <f>sampletable!M1751</f>
        <v>ONT_LepF1+ONT_LCO1490</v>
      </c>
      <c r="N1751" s="70" t="str">
        <f>sampletable!N1751</f>
        <v>#N/A</v>
      </c>
      <c r="O1751" s="70" t="str">
        <f>sampletable!O1751</f>
        <v>ONT_LepR1+ONT_HCO2198</v>
      </c>
      <c r="P1751" s="70" t="str">
        <f>sampletable!P1751</f>
        <v>#N/A</v>
      </c>
      <c r="Q1751" s="70"/>
      <c r="R1751" s="70" t="str">
        <f>sampletable!R1751</f>
        <v>BC74</v>
      </c>
      <c r="S1751" s="70"/>
      <c r="T1751" s="70" t="str">
        <f>sampletable!T1751</f>
        <v>NB19</v>
      </c>
    </row>
    <row r="1752">
      <c r="A1752" s="70"/>
      <c r="B1752" s="70" t="str">
        <f>sampletable!B1752</f>
        <v>RMNH.5127492</v>
      </c>
      <c r="C1752" s="71" t="str">
        <f>sampletable!C1752</f>
        <v>Insect</v>
      </c>
      <c r="D1752" s="71" t="str">
        <f>sampletable!D1752</f>
        <v>COI-5P</v>
      </c>
      <c r="E1752" s="70">
        <f>sampletable!E1752</f>
        <v>658</v>
      </c>
      <c r="F1752" s="70">
        <f>sampletable!F1752</f>
        <v>658</v>
      </c>
      <c r="G1752" s="71" t="str">
        <f>sampletable!G1752</f>
        <v>5. Invertebrate Mitochondrial</v>
      </c>
      <c r="H1752" s="70" t="str">
        <f>sampletable!H1752</f>
        <v>ARISE_SEQ_0078</v>
      </c>
      <c r="I1752" s="70" t="str">
        <f>sampletable!I1752</f>
        <v>NCBN001485</v>
      </c>
      <c r="J1752" s="70">
        <f>sampletable!J1752</f>
        <v>1100012362</v>
      </c>
      <c r="K1752" s="70" t="str">
        <f>sampletable!K1752</f>
        <v>NI111</v>
      </c>
      <c r="L1752" s="70" t="str">
        <f>sampletable!L1752</f>
        <v>B11</v>
      </c>
      <c r="M1752" s="70" t="str">
        <f>sampletable!M1752</f>
        <v>ONT_LepF1+ONT_LCO1490</v>
      </c>
      <c r="N1752" s="70" t="str">
        <f>sampletable!N1752</f>
        <v>#N/A</v>
      </c>
      <c r="O1752" s="70" t="str">
        <f>sampletable!O1752</f>
        <v>ONT_LepR1+ONT_HCO2198</v>
      </c>
      <c r="P1752" s="70" t="str">
        <f>sampletable!P1752</f>
        <v>#N/A</v>
      </c>
      <c r="Q1752" s="70"/>
      <c r="R1752" s="70" t="str">
        <f>sampletable!R1752</f>
        <v>BC82</v>
      </c>
      <c r="S1752" s="70"/>
      <c r="T1752" s="70" t="str">
        <f>sampletable!T1752</f>
        <v>NB19</v>
      </c>
    </row>
    <row r="1753">
      <c r="A1753" s="70"/>
      <c r="B1753" s="70" t="str">
        <f>sampletable!B1753</f>
        <v>RMNH.5127500</v>
      </c>
      <c r="C1753" s="71" t="str">
        <f>sampletable!C1753</f>
        <v>Insect</v>
      </c>
      <c r="D1753" s="71" t="str">
        <f>sampletable!D1753</f>
        <v>COI-5P</v>
      </c>
      <c r="E1753" s="70">
        <f>sampletable!E1753</f>
        <v>658</v>
      </c>
      <c r="F1753" s="70">
        <f>sampletable!F1753</f>
        <v>658</v>
      </c>
      <c r="G1753" s="71" t="str">
        <f>sampletable!G1753</f>
        <v>5. Invertebrate Mitochondrial</v>
      </c>
      <c r="H1753" s="70" t="str">
        <f>sampletable!H1753</f>
        <v>ARISE_SEQ_0078</v>
      </c>
      <c r="I1753" s="70" t="str">
        <f>sampletable!I1753</f>
        <v>NCBN001485</v>
      </c>
      <c r="J1753" s="70">
        <f>sampletable!J1753</f>
        <v>1100012361</v>
      </c>
      <c r="K1753" s="70" t="str">
        <f>sampletable!K1753</f>
        <v>NI111</v>
      </c>
      <c r="L1753" s="70" t="str">
        <f>sampletable!L1753</f>
        <v>B12</v>
      </c>
      <c r="M1753" s="70" t="str">
        <f>sampletable!M1753</f>
        <v>ONT_LepF1+ONT_LCO1490</v>
      </c>
      <c r="N1753" s="70" t="str">
        <f>sampletable!N1753</f>
        <v>#N/A</v>
      </c>
      <c r="O1753" s="70" t="str">
        <f>sampletable!O1753</f>
        <v>ONT_LepR1+ONT_HCO2198</v>
      </c>
      <c r="P1753" s="70" t="str">
        <f>sampletable!P1753</f>
        <v>#N/A</v>
      </c>
      <c r="Q1753" s="70"/>
      <c r="R1753" s="70" t="str">
        <f>sampletable!R1753</f>
        <v>BC90</v>
      </c>
      <c r="S1753" s="70"/>
      <c r="T1753" s="70" t="str">
        <f>sampletable!T1753</f>
        <v>NB19</v>
      </c>
    </row>
    <row r="1754">
      <c r="A1754" s="70"/>
      <c r="B1754" s="70" t="str">
        <f>sampletable!B1754</f>
        <v>RMNH.5127413</v>
      </c>
      <c r="C1754" s="71" t="str">
        <f>sampletable!C1754</f>
        <v>Insect</v>
      </c>
      <c r="D1754" s="71" t="str">
        <f>sampletable!D1754</f>
        <v>COI-5P</v>
      </c>
      <c r="E1754" s="70">
        <f>sampletable!E1754</f>
        <v>658</v>
      </c>
      <c r="F1754" s="70">
        <f>sampletable!F1754</f>
        <v>658</v>
      </c>
      <c r="G1754" s="71" t="str">
        <f>sampletable!G1754</f>
        <v>5. Invertebrate Mitochondrial</v>
      </c>
      <c r="H1754" s="70" t="str">
        <f>sampletable!H1754</f>
        <v>ARISE_SEQ_0078</v>
      </c>
      <c r="I1754" s="70" t="str">
        <f>sampletable!I1754</f>
        <v>NCBN001485</v>
      </c>
      <c r="J1754" s="70">
        <f>sampletable!J1754</f>
        <v>1100012360</v>
      </c>
      <c r="K1754" s="70" t="str">
        <f>sampletable!K1754</f>
        <v>NI111</v>
      </c>
      <c r="L1754" s="70" t="str">
        <f>sampletable!L1754</f>
        <v>C01</v>
      </c>
      <c r="M1754" s="70" t="str">
        <f>sampletable!M1754</f>
        <v>ONT_LepF1+ONT_LCO1490</v>
      </c>
      <c r="N1754" s="70" t="str">
        <f>sampletable!N1754</f>
        <v>#N/A</v>
      </c>
      <c r="O1754" s="70" t="str">
        <f>sampletable!O1754</f>
        <v>ONT_LepR1+ONT_HCO2198</v>
      </c>
      <c r="P1754" s="70" t="str">
        <f>sampletable!P1754</f>
        <v>#N/A</v>
      </c>
      <c r="Q1754" s="70"/>
      <c r="R1754" s="70" t="str">
        <f>sampletable!R1754</f>
        <v>BC03</v>
      </c>
      <c r="S1754" s="70"/>
      <c r="T1754" s="70" t="str">
        <f>sampletable!T1754</f>
        <v>NB19</v>
      </c>
    </row>
    <row r="1755">
      <c r="A1755" s="70"/>
      <c r="B1755" s="70" t="str">
        <f>sampletable!B1755</f>
        <v>RMNH.5127421</v>
      </c>
      <c r="C1755" s="71" t="str">
        <f>sampletable!C1755</f>
        <v>Insect</v>
      </c>
      <c r="D1755" s="71" t="str">
        <f>sampletable!D1755</f>
        <v>COI-5P</v>
      </c>
      <c r="E1755" s="70">
        <f>sampletable!E1755</f>
        <v>658</v>
      </c>
      <c r="F1755" s="70">
        <f>sampletable!F1755</f>
        <v>658</v>
      </c>
      <c r="G1755" s="71" t="str">
        <f>sampletable!G1755</f>
        <v>5. Invertebrate Mitochondrial</v>
      </c>
      <c r="H1755" s="70" t="str">
        <f>sampletable!H1755</f>
        <v>ARISE_SEQ_0078</v>
      </c>
      <c r="I1755" s="70" t="str">
        <f>sampletable!I1755</f>
        <v>NCBN001485</v>
      </c>
      <c r="J1755" s="70">
        <f>sampletable!J1755</f>
        <v>1100012359</v>
      </c>
      <c r="K1755" s="70" t="str">
        <f>sampletable!K1755</f>
        <v>NI111</v>
      </c>
      <c r="L1755" s="70" t="str">
        <f>sampletable!L1755</f>
        <v>C02</v>
      </c>
      <c r="M1755" s="70" t="str">
        <f>sampletable!M1755</f>
        <v>ONT_LepF1+ONT_LCO1490</v>
      </c>
      <c r="N1755" s="70" t="str">
        <f>sampletable!N1755</f>
        <v>#N/A</v>
      </c>
      <c r="O1755" s="70" t="str">
        <f>sampletable!O1755</f>
        <v>ONT_LepR1+ONT_HCO2198</v>
      </c>
      <c r="P1755" s="70" t="str">
        <f>sampletable!P1755</f>
        <v>#N/A</v>
      </c>
      <c r="Q1755" s="70"/>
      <c r="R1755" s="70" t="str">
        <f>sampletable!R1755</f>
        <v>BC11</v>
      </c>
      <c r="S1755" s="70"/>
      <c r="T1755" s="70" t="str">
        <f>sampletable!T1755</f>
        <v>NB19</v>
      </c>
    </row>
    <row r="1756">
      <c r="A1756" s="70"/>
      <c r="B1756" s="70" t="str">
        <f>sampletable!B1756</f>
        <v>RMNH.5127429</v>
      </c>
      <c r="C1756" s="71" t="str">
        <f>sampletable!C1756</f>
        <v>Insect</v>
      </c>
      <c r="D1756" s="71" t="str">
        <f>sampletable!D1756</f>
        <v>COI-5P</v>
      </c>
      <c r="E1756" s="70">
        <f>sampletable!E1756</f>
        <v>658</v>
      </c>
      <c r="F1756" s="70">
        <f>sampletable!F1756</f>
        <v>658</v>
      </c>
      <c r="G1756" s="71" t="str">
        <f>sampletable!G1756</f>
        <v>5. Invertebrate Mitochondrial</v>
      </c>
      <c r="H1756" s="70" t="str">
        <f>sampletable!H1756</f>
        <v>ARISE_SEQ_0078</v>
      </c>
      <c r="I1756" s="70" t="str">
        <f>sampletable!I1756</f>
        <v>NCBN001485</v>
      </c>
      <c r="J1756" s="70">
        <f>sampletable!J1756</f>
        <v>1100012358</v>
      </c>
      <c r="K1756" s="70" t="str">
        <f>sampletable!K1756</f>
        <v>NI111</v>
      </c>
      <c r="L1756" s="70" t="str">
        <f>sampletable!L1756</f>
        <v>C03</v>
      </c>
      <c r="M1756" s="70" t="str">
        <f>sampletable!M1756</f>
        <v>ONT_LepF1+ONT_LCO1490</v>
      </c>
      <c r="N1756" s="70" t="str">
        <f>sampletable!N1756</f>
        <v>#N/A</v>
      </c>
      <c r="O1756" s="70" t="str">
        <f>sampletable!O1756</f>
        <v>ONT_LepR1+ONT_HCO2198</v>
      </c>
      <c r="P1756" s="70" t="str">
        <f>sampletable!P1756</f>
        <v>#N/A</v>
      </c>
      <c r="Q1756" s="70"/>
      <c r="R1756" s="70" t="str">
        <f>sampletable!R1756</f>
        <v>BC19</v>
      </c>
      <c r="S1756" s="70"/>
      <c r="T1756" s="70" t="str">
        <f>sampletable!T1756</f>
        <v>NB19</v>
      </c>
    </row>
    <row r="1757">
      <c r="A1757" s="70"/>
      <c r="B1757" s="70" t="str">
        <f>sampletable!B1757</f>
        <v>RMNH.5127437</v>
      </c>
      <c r="C1757" s="71" t="str">
        <f>sampletable!C1757</f>
        <v>Insect</v>
      </c>
      <c r="D1757" s="71" t="str">
        <f>sampletable!D1757</f>
        <v>COI-5P</v>
      </c>
      <c r="E1757" s="70">
        <f>sampletable!E1757</f>
        <v>658</v>
      </c>
      <c r="F1757" s="70">
        <f>sampletable!F1757</f>
        <v>658</v>
      </c>
      <c r="G1757" s="71" t="str">
        <f>sampletable!G1757</f>
        <v>5. Invertebrate Mitochondrial</v>
      </c>
      <c r="H1757" s="70" t="str">
        <f>sampletable!H1757</f>
        <v>ARISE_SEQ_0078</v>
      </c>
      <c r="I1757" s="70" t="str">
        <f>sampletable!I1757</f>
        <v>NCBN001485</v>
      </c>
      <c r="J1757" s="70">
        <f>sampletable!J1757</f>
        <v>1100012357</v>
      </c>
      <c r="K1757" s="70" t="str">
        <f>sampletable!K1757</f>
        <v>NI111</v>
      </c>
      <c r="L1757" s="70" t="str">
        <f>sampletable!L1757</f>
        <v>C04</v>
      </c>
      <c r="M1757" s="70" t="str">
        <f>sampletable!M1757</f>
        <v>ONT_LepF1+ONT_LCO1490</v>
      </c>
      <c r="N1757" s="70" t="str">
        <f>sampletable!N1757</f>
        <v>#N/A</v>
      </c>
      <c r="O1757" s="70" t="str">
        <f>sampletable!O1757</f>
        <v>ONT_LepR1+ONT_HCO2198</v>
      </c>
      <c r="P1757" s="70" t="str">
        <f>sampletable!P1757</f>
        <v>#N/A</v>
      </c>
      <c r="Q1757" s="70"/>
      <c r="R1757" s="70" t="str">
        <f>sampletable!R1757</f>
        <v>BC27</v>
      </c>
      <c r="S1757" s="70"/>
      <c r="T1757" s="70" t="str">
        <f>sampletable!T1757</f>
        <v>NB19</v>
      </c>
    </row>
    <row r="1758">
      <c r="A1758" s="70"/>
      <c r="B1758" s="70" t="str">
        <f>sampletable!B1758</f>
        <v>RMNH.5127445</v>
      </c>
      <c r="C1758" s="71" t="str">
        <f>sampletable!C1758</f>
        <v>Insect</v>
      </c>
      <c r="D1758" s="71" t="str">
        <f>sampletable!D1758</f>
        <v>COI-5P</v>
      </c>
      <c r="E1758" s="70">
        <f>sampletable!E1758</f>
        <v>658</v>
      </c>
      <c r="F1758" s="70">
        <f>sampletable!F1758</f>
        <v>658</v>
      </c>
      <c r="G1758" s="71" t="str">
        <f>sampletable!G1758</f>
        <v>5. Invertebrate Mitochondrial</v>
      </c>
      <c r="H1758" s="70" t="str">
        <f>sampletable!H1758</f>
        <v>ARISE_SEQ_0078</v>
      </c>
      <c r="I1758" s="70" t="str">
        <f>sampletable!I1758</f>
        <v>NCBN001485</v>
      </c>
      <c r="J1758" s="70">
        <f>sampletable!J1758</f>
        <v>1100012356</v>
      </c>
      <c r="K1758" s="70" t="str">
        <f>sampletable!K1758</f>
        <v>NI111</v>
      </c>
      <c r="L1758" s="70" t="str">
        <f>sampletable!L1758</f>
        <v>C05</v>
      </c>
      <c r="M1758" s="70" t="str">
        <f>sampletable!M1758</f>
        <v>ONT_LepF1+ONT_LCO1490</v>
      </c>
      <c r="N1758" s="70" t="str">
        <f>sampletable!N1758</f>
        <v>#N/A</v>
      </c>
      <c r="O1758" s="70" t="str">
        <f>sampletable!O1758</f>
        <v>ONT_LepR1+ONT_HCO2198</v>
      </c>
      <c r="P1758" s="70" t="str">
        <f>sampletable!P1758</f>
        <v>#N/A</v>
      </c>
      <c r="Q1758" s="70"/>
      <c r="R1758" s="70" t="str">
        <f>sampletable!R1758</f>
        <v>BC35</v>
      </c>
      <c r="S1758" s="70"/>
      <c r="T1758" s="70" t="str">
        <f>sampletable!T1758</f>
        <v>NB19</v>
      </c>
    </row>
    <row r="1759">
      <c r="A1759" s="70"/>
      <c r="B1759" s="70" t="str">
        <f>sampletable!B1759</f>
        <v>RMNH.5127453</v>
      </c>
      <c r="C1759" s="71" t="str">
        <f>sampletable!C1759</f>
        <v>Insect</v>
      </c>
      <c r="D1759" s="71" t="str">
        <f>sampletable!D1759</f>
        <v>COI-5P</v>
      </c>
      <c r="E1759" s="70">
        <f>sampletable!E1759</f>
        <v>658</v>
      </c>
      <c r="F1759" s="70">
        <f>sampletable!F1759</f>
        <v>658</v>
      </c>
      <c r="G1759" s="71" t="str">
        <f>sampletable!G1759</f>
        <v>5. Invertebrate Mitochondrial</v>
      </c>
      <c r="H1759" s="70" t="str">
        <f>sampletable!H1759</f>
        <v>ARISE_SEQ_0078</v>
      </c>
      <c r="I1759" s="70" t="str">
        <f>sampletable!I1759</f>
        <v>NCBN001485</v>
      </c>
      <c r="J1759" s="70">
        <f>sampletable!J1759</f>
        <v>1100012355</v>
      </c>
      <c r="K1759" s="70" t="str">
        <f>sampletable!K1759</f>
        <v>NI111</v>
      </c>
      <c r="L1759" s="70" t="str">
        <f>sampletable!L1759</f>
        <v>C06</v>
      </c>
      <c r="M1759" s="70" t="str">
        <f>sampletable!M1759</f>
        <v>ONT_LepF1+ONT_LCO1490</v>
      </c>
      <c r="N1759" s="70" t="str">
        <f>sampletable!N1759</f>
        <v>#N/A</v>
      </c>
      <c r="O1759" s="70" t="str">
        <f>sampletable!O1759</f>
        <v>ONT_LepR1+ONT_HCO2198</v>
      </c>
      <c r="P1759" s="70" t="str">
        <f>sampletable!P1759</f>
        <v>#N/A</v>
      </c>
      <c r="Q1759" s="70"/>
      <c r="R1759" s="70" t="str">
        <f>sampletable!R1759</f>
        <v>BC43</v>
      </c>
      <c r="S1759" s="70"/>
      <c r="T1759" s="70" t="str">
        <f>sampletable!T1759</f>
        <v>NB19</v>
      </c>
    </row>
    <row r="1760">
      <c r="A1760" s="70"/>
      <c r="B1760" s="70" t="str">
        <f>sampletable!B1760</f>
        <v>RMNH.5127461</v>
      </c>
      <c r="C1760" s="71" t="str">
        <f>sampletable!C1760</f>
        <v>Insect</v>
      </c>
      <c r="D1760" s="71" t="str">
        <f>sampletable!D1760</f>
        <v>COI-5P</v>
      </c>
      <c r="E1760" s="70">
        <f>sampletable!E1760</f>
        <v>658</v>
      </c>
      <c r="F1760" s="70">
        <f>sampletable!F1760</f>
        <v>658</v>
      </c>
      <c r="G1760" s="71" t="str">
        <f>sampletable!G1760</f>
        <v>5. Invertebrate Mitochondrial</v>
      </c>
      <c r="H1760" s="70" t="str">
        <f>sampletable!H1760</f>
        <v>ARISE_SEQ_0078</v>
      </c>
      <c r="I1760" s="70" t="str">
        <f>sampletable!I1760</f>
        <v>NCBN001485</v>
      </c>
      <c r="J1760" s="70">
        <f>sampletable!J1760</f>
        <v>1100012354</v>
      </c>
      <c r="K1760" s="70" t="str">
        <f>sampletable!K1760</f>
        <v>NI111</v>
      </c>
      <c r="L1760" s="70" t="str">
        <f>sampletable!L1760</f>
        <v>C07</v>
      </c>
      <c r="M1760" s="70" t="str">
        <f>sampletable!M1760</f>
        <v>ONT_LepF1+ONT_LCO1490</v>
      </c>
      <c r="N1760" s="70" t="str">
        <f>sampletable!N1760</f>
        <v>#N/A</v>
      </c>
      <c r="O1760" s="70" t="str">
        <f>sampletable!O1760</f>
        <v>ONT_LepR1+ONT_HCO2198</v>
      </c>
      <c r="P1760" s="70" t="str">
        <f>sampletable!P1760</f>
        <v>#N/A</v>
      </c>
      <c r="Q1760" s="70"/>
      <c r="R1760" s="70" t="str">
        <f>sampletable!R1760</f>
        <v>BC51</v>
      </c>
      <c r="S1760" s="70"/>
      <c r="T1760" s="70" t="str">
        <f>sampletable!T1760</f>
        <v>NB19</v>
      </c>
    </row>
    <row r="1761">
      <c r="A1761" s="70"/>
      <c r="B1761" s="70" t="str">
        <f>sampletable!B1761</f>
        <v>RMNH.5127469</v>
      </c>
      <c r="C1761" s="71" t="str">
        <f>sampletable!C1761</f>
        <v>Insect</v>
      </c>
      <c r="D1761" s="71" t="str">
        <f>sampletable!D1761</f>
        <v>COI-5P</v>
      </c>
      <c r="E1761" s="70">
        <f>sampletable!E1761</f>
        <v>658</v>
      </c>
      <c r="F1761" s="70">
        <f>sampletable!F1761</f>
        <v>658</v>
      </c>
      <c r="G1761" s="71" t="str">
        <f>sampletable!G1761</f>
        <v>5. Invertebrate Mitochondrial</v>
      </c>
      <c r="H1761" s="70" t="str">
        <f>sampletable!H1761</f>
        <v>ARISE_SEQ_0078</v>
      </c>
      <c r="I1761" s="70" t="str">
        <f>sampletable!I1761</f>
        <v>NCBN001485</v>
      </c>
      <c r="J1761" s="70">
        <f>sampletable!J1761</f>
        <v>1100012353</v>
      </c>
      <c r="K1761" s="70" t="str">
        <f>sampletable!K1761</f>
        <v>NI111</v>
      </c>
      <c r="L1761" s="70" t="str">
        <f>sampletable!L1761</f>
        <v>C08</v>
      </c>
      <c r="M1761" s="70" t="str">
        <f>sampletable!M1761</f>
        <v>ONT_LepF1+ONT_LCO1490</v>
      </c>
      <c r="N1761" s="70" t="str">
        <f>sampletable!N1761</f>
        <v>#N/A</v>
      </c>
      <c r="O1761" s="70" t="str">
        <f>sampletable!O1761</f>
        <v>ONT_LepR1+ONT_HCO2198</v>
      </c>
      <c r="P1761" s="70" t="str">
        <f>sampletable!P1761</f>
        <v>#N/A</v>
      </c>
      <c r="Q1761" s="70"/>
      <c r="R1761" s="70" t="str">
        <f>sampletable!R1761</f>
        <v>BC59</v>
      </c>
      <c r="S1761" s="70"/>
      <c r="T1761" s="70" t="str">
        <f>sampletable!T1761</f>
        <v>NB19</v>
      </c>
    </row>
    <row r="1762">
      <c r="A1762" s="70"/>
      <c r="B1762" s="70" t="str">
        <f>sampletable!B1762</f>
        <v>RMNH.5127477</v>
      </c>
      <c r="C1762" s="71" t="str">
        <f>sampletable!C1762</f>
        <v>Insect</v>
      </c>
      <c r="D1762" s="71" t="str">
        <f>sampletable!D1762</f>
        <v>COI-5P</v>
      </c>
      <c r="E1762" s="70">
        <f>sampletable!E1762</f>
        <v>658</v>
      </c>
      <c r="F1762" s="70">
        <f>sampletable!F1762</f>
        <v>658</v>
      </c>
      <c r="G1762" s="71" t="str">
        <f>sampletable!G1762</f>
        <v>5. Invertebrate Mitochondrial</v>
      </c>
      <c r="H1762" s="70" t="str">
        <f>sampletable!H1762</f>
        <v>ARISE_SEQ_0078</v>
      </c>
      <c r="I1762" s="70" t="str">
        <f>sampletable!I1762</f>
        <v>NCBN001485</v>
      </c>
      <c r="J1762" s="70">
        <f>sampletable!J1762</f>
        <v>1100012352</v>
      </c>
      <c r="K1762" s="70" t="str">
        <f>sampletable!K1762</f>
        <v>NI111</v>
      </c>
      <c r="L1762" s="70" t="str">
        <f>sampletable!L1762</f>
        <v>C09</v>
      </c>
      <c r="M1762" s="70" t="str">
        <f>sampletable!M1762</f>
        <v>ONT_LepF1+ONT_LCO1490</v>
      </c>
      <c r="N1762" s="70" t="str">
        <f>sampletable!N1762</f>
        <v>#N/A</v>
      </c>
      <c r="O1762" s="70" t="str">
        <f>sampletable!O1762</f>
        <v>ONT_LepR1+ONT_HCO2198</v>
      </c>
      <c r="P1762" s="70" t="str">
        <f>sampletable!P1762</f>
        <v>#N/A</v>
      </c>
      <c r="Q1762" s="70"/>
      <c r="R1762" s="70" t="str">
        <f>sampletable!R1762</f>
        <v>BC67</v>
      </c>
      <c r="S1762" s="70"/>
      <c r="T1762" s="70" t="str">
        <f>sampletable!T1762</f>
        <v>NB19</v>
      </c>
    </row>
    <row r="1763">
      <c r="A1763" s="70"/>
      <c r="B1763" s="70" t="str">
        <f>sampletable!B1763</f>
        <v>RMNH.5127485</v>
      </c>
      <c r="C1763" s="71" t="str">
        <f>sampletable!C1763</f>
        <v>Insect</v>
      </c>
      <c r="D1763" s="71" t="str">
        <f>sampletable!D1763</f>
        <v>COI-5P</v>
      </c>
      <c r="E1763" s="70">
        <f>sampletable!E1763</f>
        <v>658</v>
      </c>
      <c r="F1763" s="70">
        <f>sampletable!F1763</f>
        <v>658</v>
      </c>
      <c r="G1763" s="71" t="str">
        <f>sampletable!G1763</f>
        <v>5. Invertebrate Mitochondrial</v>
      </c>
      <c r="H1763" s="70" t="str">
        <f>sampletable!H1763</f>
        <v>ARISE_SEQ_0078</v>
      </c>
      <c r="I1763" s="70" t="str">
        <f>sampletable!I1763</f>
        <v>NCBN001485</v>
      </c>
      <c r="J1763" s="70">
        <f>sampletable!J1763</f>
        <v>1100012351</v>
      </c>
      <c r="K1763" s="70" t="str">
        <f>sampletable!K1763</f>
        <v>NI111</v>
      </c>
      <c r="L1763" s="70" t="str">
        <f>sampletable!L1763</f>
        <v>C10</v>
      </c>
      <c r="M1763" s="70" t="str">
        <f>sampletable!M1763</f>
        <v>ONT_LepF1+ONT_LCO1490</v>
      </c>
      <c r="N1763" s="70" t="str">
        <f>sampletable!N1763</f>
        <v>#N/A</v>
      </c>
      <c r="O1763" s="70" t="str">
        <f>sampletable!O1763</f>
        <v>ONT_LepR1+ONT_HCO2198</v>
      </c>
      <c r="P1763" s="70" t="str">
        <f>sampletable!P1763</f>
        <v>#N/A</v>
      </c>
      <c r="Q1763" s="70"/>
      <c r="R1763" s="70" t="str">
        <f>sampletable!R1763</f>
        <v>BC75</v>
      </c>
      <c r="S1763" s="70"/>
      <c r="T1763" s="70" t="str">
        <f>sampletable!T1763</f>
        <v>NB19</v>
      </c>
    </row>
    <row r="1764">
      <c r="A1764" s="70"/>
      <c r="B1764" s="70" t="str">
        <f>sampletable!B1764</f>
        <v>RMNH.5127493</v>
      </c>
      <c r="C1764" s="71" t="str">
        <f>sampletable!C1764</f>
        <v>Insect</v>
      </c>
      <c r="D1764" s="71" t="str">
        <f>sampletable!D1764</f>
        <v>COI-5P</v>
      </c>
      <c r="E1764" s="70">
        <f>sampletable!E1764</f>
        <v>658</v>
      </c>
      <c r="F1764" s="70">
        <f>sampletable!F1764</f>
        <v>658</v>
      </c>
      <c r="G1764" s="71" t="str">
        <f>sampletable!G1764</f>
        <v>5. Invertebrate Mitochondrial</v>
      </c>
      <c r="H1764" s="70" t="str">
        <f>sampletable!H1764</f>
        <v>ARISE_SEQ_0078</v>
      </c>
      <c r="I1764" s="70" t="str">
        <f>sampletable!I1764</f>
        <v>NCBN001485</v>
      </c>
      <c r="J1764" s="70">
        <f>sampletable!J1764</f>
        <v>1100012350</v>
      </c>
      <c r="K1764" s="70" t="str">
        <f>sampletable!K1764</f>
        <v>NI111</v>
      </c>
      <c r="L1764" s="70" t="str">
        <f>sampletable!L1764</f>
        <v>C11</v>
      </c>
      <c r="M1764" s="70" t="str">
        <f>sampletable!M1764</f>
        <v>ONT_LepF1+ONT_LCO1490</v>
      </c>
      <c r="N1764" s="70" t="str">
        <f>sampletable!N1764</f>
        <v>#N/A</v>
      </c>
      <c r="O1764" s="70" t="str">
        <f>sampletable!O1764</f>
        <v>ONT_LepR1+ONT_HCO2198</v>
      </c>
      <c r="P1764" s="70" t="str">
        <f>sampletable!P1764</f>
        <v>#N/A</v>
      </c>
      <c r="Q1764" s="70"/>
      <c r="R1764" s="70" t="str">
        <f>sampletable!R1764</f>
        <v>BC83</v>
      </c>
      <c r="S1764" s="70"/>
      <c r="T1764" s="70" t="str">
        <f>sampletable!T1764</f>
        <v>NB19</v>
      </c>
    </row>
    <row r="1765">
      <c r="A1765" s="70"/>
      <c r="B1765" s="70" t="str">
        <f>sampletable!B1765</f>
        <v>RMNH.5127501</v>
      </c>
      <c r="C1765" s="71" t="str">
        <f>sampletable!C1765</f>
        <v>Insect</v>
      </c>
      <c r="D1765" s="71" t="str">
        <f>sampletable!D1765</f>
        <v>COI-5P</v>
      </c>
      <c r="E1765" s="70">
        <f>sampletable!E1765</f>
        <v>658</v>
      </c>
      <c r="F1765" s="70">
        <f>sampletable!F1765</f>
        <v>658</v>
      </c>
      <c r="G1765" s="71" t="str">
        <f>sampletable!G1765</f>
        <v>5. Invertebrate Mitochondrial</v>
      </c>
      <c r="H1765" s="70" t="str">
        <f>sampletable!H1765</f>
        <v>ARISE_SEQ_0078</v>
      </c>
      <c r="I1765" s="70" t="str">
        <f>sampletable!I1765</f>
        <v>NCBN001485</v>
      </c>
      <c r="J1765" s="70">
        <f>sampletable!J1765</f>
        <v>1100012349</v>
      </c>
      <c r="K1765" s="70" t="str">
        <f>sampletable!K1765</f>
        <v>NI111</v>
      </c>
      <c r="L1765" s="70" t="str">
        <f>sampletable!L1765</f>
        <v>C12</v>
      </c>
      <c r="M1765" s="70" t="str">
        <f>sampletable!M1765</f>
        <v>ONT_LepF1+ONT_LCO1490</v>
      </c>
      <c r="N1765" s="70" t="str">
        <f>sampletable!N1765</f>
        <v>#N/A</v>
      </c>
      <c r="O1765" s="70" t="str">
        <f>sampletable!O1765</f>
        <v>ONT_LepR1+ONT_HCO2198</v>
      </c>
      <c r="P1765" s="70" t="str">
        <f>sampletable!P1765</f>
        <v>#N/A</v>
      </c>
      <c r="Q1765" s="70"/>
      <c r="R1765" s="70" t="str">
        <f>sampletable!R1765</f>
        <v>BC91</v>
      </c>
      <c r="S1765" s="70"/>
      <c r="T1765" s="70" t="str">
        <f>sampletable!T1765</f>
        <v>NB19</v>
      </c>
    </row>
    <row r="1766">
      <c r="A1766" s="70"/>
      <c r="B1766" s="70" t="str">
        <f>sampletable!B1766</f>
        <v>RMNH.5127414</v>
      </c>
      <c r="C1766" s="71" t="str">
        <f>sampletable!C1766</f>
        <v>Insect</v>
      </c>
      <c r="D1766" s="71" t="str">
        <f>sampletable!D1766</f>
        <v>COI-5P</v>
      </c>
      <c r="E1766" s="70">
        <f>sampletable!E1766</f>
        <v>658</v>
      </c>
      <c r="F1766" s="70">
        <f>sampletable!F1766</f>
        <v>658</v>
      </c>
      <c r="G1766" s="71" t="str">
        <f>sampletable!G1766</f>
        <v>5. Invertebrate Mitochondrial</v>
      </c>
      <c r="H1766" s="70" t="str">
        <f>sampletable!H1766</f>
        <v>ARISE_SEQ_0078</v>
      </c>
      <c r="I1766" s="70" t="str">
        <f>sampletable!I1766</f>
        <v>NCBN001485</v>
      </c>
      <c r="J1766" s="70">
        <f>sampletable!J1766</f>
        <v>1100012348</v>
      </c>
      <c r="K1766" s="70" t="str">
        <f>sampletable!K1766</f>
        <v>NI111</v>
      </c>
      <c r="L1766" s="70" t="str">
        <f>sampletable!L1766</f>
        <v>D01</v>
      </c>
      <c r="M1766" s="70" t="str">
        <f>sampletable!M1766</f>
        <v>ONT_LepF1+ONT_LCO1490</v>
      </c>
      <c r="N1766" s="70" t="str">
        <f>sampletable!N1766</f>
        <v>#N/A</v>
      </c>
      <c r="O1766" s="70" t="str">
        <f>sampletable!O1766</f>
        <v>ONT_LepR1+ONT_HCO2198</v>
      </c>
      <c r="P1766" s="70" t="str">
        <f>sampletable!P1766</f>
        <v>#N/A</v>
      </c>
      <c r="Q1766" s="70"/>
      <c r="R1766" s="70" t="str">
        <f>sampletable!R1766</f>
        <v>BC04</v>
      </c>
      <c r="S1766" s="70"/>
      <c r="T1766" s="70" t="str">
        <f>sampletable!T1766</f>
        <v>NB19</v>
      </c>
    </row>
    <row r="1767">
      <c r="A1767" s="70"/>
      <c r="B1767" s="70" t="str">
        <f>sampletable!B1767</f>
        <v>RMNH.5127422</v>
      </c>
      <c r="C1767" s="71" t="str">
        <f>sampletable!C1767</f>
        <v>Insect</v>
      </c>
      <c r="D1767" s="71" t="str">
        <f>sampletable!D1767</f>
        <v>COI-5P</v>
      </c>
      <c r="E1767" s="70">
        <f>sampletable!E1767</f>
        <v>658</v>
      </c>
      <c r="F1767" s="70">
        <f>sampletable!F1767</f>
        <v>658</v>
      </c>
      <c r="G1767" s="71" t="str">
        <f>sampletable!G1767</f>
        <v>5. Invertebrate Mitochondrial</v>
      </c>
      <c r="H1767" s="70" t="str">
        <f>sampletable!H1767</f>
        <v>ARISE_SEQ_0078</v>
      </c>
      <c r="I1767" s="70" t="str">
        <f>sampletable!I1767</f>
        <v>NCBN001485</v>
      </c>
      <c r="J1767" s="70">
        <f>sampletable!J1767</f>
        <v>1100012347</v>
      </c>
      <c r="K1767" s="70" t="str">
        <f>sampletable!K1767</f>
        <v>NI111</v>
      </c>
      <c r="L1767" s="70" t="str">
        <f>sampletable!L1767</f>
        <v>D02</v>
      </c>
      <c r="M1767" s="70" t="str">
        <f>sampletable!M1767</f>
        <v>ONT_LepF1+ONT_LCO1490</v>
      </c>
      <c r="N1767" s="70" t="str">
        <f>sampletable!N1767</f>
        <v>#N/A</v>
      </c>
      <c r="O1767" s="70" t="str">
        <f>sampletable!O1767</f>
        <v>ONT_LepR1+ONT_HCO2198</v>
      </c>
      <c r="P1767" s="70" t="str">
        <f>sampletable!P1767</f>
        <v>#N/A</v>
      </c>
      <c r="Q1767" s="70"/>
      <c r="R1767" s="70" t="str">
        <f>sampletable!R1767</f>
        <v>BC12</v>
      </c>
      <c r="S1767" s="70"/>
      <c r="T1767" s="70" t="str">
        <f>sampletable!T1767</f>
        <v>NB19</v>
      </c>
    </row>
    <row r="1768">
      <c r="A1768" s="70"/>
      <c r="B1768" s="70" t="str">
        <f>sampletable!B1768</f>
        <v>RMNH.5127430</v>
      </c>
      <c r="C1768" s="71" t="str">
        <f>sampletable!C1768</f>
        <v>Insect</v>
      </c>
      <c r="D1768" s="71" t="str">
        <f>sampletable!D1768</f>
        <v>COI-5P</v>
      </c>
      <c r="E1768" s="70">
        <f>sampletable!E1768</f>
        <v>658</v>
      </c>
      <c r="F1768" s="70">
        <f>sampletable!F1768</f>
        <v>658</v>
      </c>
      <c r="G1768" s="71" t="str">
        <f>sampletable!G1768</f>
        <v>5. Invertebrate Mitochondrial</v>
      </c>
      <c r="H1768" s="70" t="str">
        <f>sampletable!H1768</f>
        <v>ARISE_SEQ_0078</v>
      </c>
      <c r="I1768" s="70" t="str">
        <f>sampletable!I1768</f>
        <v>NCBN001485</v>
      </c>
      <c r="J1768" s="70">
        <f>sampletable!J1768</f>
        <v>1100012346</v>
      </c>
      <c r="K1768" s="70" t="str">
        <f>sampletable!K1768</f>
        <v>NI111</v>
      </c>
      <c r="L1768" s="70" t="str">
        <f>sampletable!L1768</f>
        <v>D03</v>
      </c>
      <c r="M1768" s="70" t="str">
        <f>sampletable!M1768</f>
        <v>ONT_LepF1+ONT_LCO1490</v>
      </c>
      <c r="N1768" s="70" t="str">
        <f>sampletable!N1768</f>
        <v>#N/A</v>
      </c>
      <c r="O1768" s="70" t="str">
        <f>sampletable!O1768</f>
        <v>ONT_LepR1+ONT_HCO2198</v>
      </c>
      <c r="P1768" s="70" t="str">
        <f>sampletable!P1768</f>
        <v>#N/A</v>
      </c>
      <c r="Q1768" s="70"/>
      <c r="R1768" s="70" t="str">
        <f>sampletable!R1768</f>
        <v>BC20</v>
      </c>
      <c r="S1768" s="70"/>
      <c r="T1768" s="70" t="str">
        <f>sampletable!T1768</f>
        <v>NB19</v>
      </c>
    </row>
    <row r="1769">
      <c r="A1769" s="70"/>
      <c r="B1769" s="70" t="str">
        <f>sampletable!B1769</f>
        <v>RMNH.5127438</v>
      </c>
      <c r="C1769" s="71" t="str">
        <f>sampletable!C1769</f>
        <v>Insect</v>
      </c>
      <c r="D1769" s="71" t="str">
        <f>sampletable!D1769</f>
        <v>COI-5P</v>
      </c>
      <c r="E1769" s="70">
        <f>sampletable!E1769</f>
        <v>658</v>
      </c>
      <c r="F1769" s="70">
        <f>sampletable!F1769</f>
        <v>658</v>
      </c>
      <c r="G1769" s="71" t="str">
        <f>sampletable!G1769</f>
        <v>5. Invertebrate Mitochondrial</v>
      </c>
      <c r="H1769" s="70" t="str">
        <f>sampletable!H1769</f>
        <v>ARISE_SEQ_0078</v>
      </c>
      <c r="I1769" s="70" t="str">
        <f>sampletable!I1769</f>
        <v>NCBN001485</v>
      </c>
      <c r="J1769" s="70">
        <f>sampletable!J1769</f>
        <v>1100012345</v>
      </c>
      <c r="K1769" s="70" t="str">
        <f>sampletable!K1769</f>
        <v>NI111</v>
      </c>
      <c r="L1769" s="70" t="str">
        <f>sampletable!L1769</f>
        <v>D04</v>
      </c>
      <c r="M1769" s="70" t="str">
        <f>sampletable!M1769</f>
        <v>ONT_LepF1+ONT_LCO1490</v>
      </c>
      <c r="N1769" s="70" t="str">
        <f>sampletable!N1769</f>
        <v>#N/A</v>
      </c>
      <c r="O1769" s="70" t="str">
        <f>sampletable!O1769</f>
        <v>ONT_LepR1+ONT_HCO2198</v>
      </c>
      <c r="P1769" s="70" t="str">
        <f>sampletable!P1769</f>
        <v>#N/A</v>
      </c>
      <c r="Q1769" s="70"/>
      <c r="R1769" s="70" t="str">
        <f>sampletable!R1769</f>
        <v>BC28</v>
      </c>
      <c r="S1769" s="70"/>
      <c r="T1769" s="70" t="str">
        <f>sampletable!T1769</f>
        <v>NB19</v>
      </c>
    </row>
    <row r="1770">
      <c r="A1770" s="70"/>
      <c r="B1770" s="70" t="str">
        <f>sampletable!B1770</f>
        <v>RMNH.5127446</v>
      </c>
      <c r="C1770" s="71" t="str">
        <f>sampletable!C1770</f>
        <v>Insect</v>
      </c>
      <c r="D1770" s="71" t="str">
        <f>sampletable!D1770</f>
        <v>COI-5P</v>
      </c>
      <c r="E1770" s="70">
        <f>sampletable!E1770</f>
        <v>658</v>
      </c>
      <c r="F1770" s="70">
        <f>sampletable!F1770</f>
        <v>658</v>
      </c>
      <c r="G1770" s="71" t="str">
        <f>sampletable!G1770</f>
        <v>5. Invertebrate Mitochondrial</v>
      </c>
      <c r="H1770" s="70" t="str">
        <f>sampletable!H1770</f>
        <v>ARISE_SEQ_0078</v>
      </c>
      <c r="I1770" s="70" t="str">
        <f>sampletable!I1770</f>
        <v>NCBN001485</v>
      </c>
      <c r="J1770" s="70">
        <f>sampletable!J1770</f>
        <v>1100012344</v>
      </c>
      <c r="K1770" s="70" t="str">
        <f>sampletable!K1770</f>
        <v>NI111</v>
      </c>
      <c r="L1770" s="70" t="str">
        <f>sampletable!L1770</f>
        <v>D05</v>
      </c>
      <c r="M1770" s="70" t="str">
        <f>sampletable!M1770</f>
        <v>ONT_LepF1+ONT_LCO1490</v>
      </c>
      <c r="N1770" s="70" t="str">
        <f>sampletable!N1770</f>
        <v>#N/A</v>
      </c>
      <c r="O1770" s="70" t="str">
        <f>sampletable!O1770</f>
        <v>ONT_LepR1+ONT_HCO2198</v>
      </c>
      <c r="P1770" s="70" t="str">
        <f>sampletable!P1770</f>
        <v>#N/A</v>
      </c>
      <c r="Q1770" s="70"/>
      <c r="R1770" s="70" t="str">
        <f>sampletable!R1770</f>
        <v>BC36</v>
      </c>
      <c r="S1770" s="70"/>
      <c r="T1770" s="70" t="str">
        <f>sampletable!T1770</f>
        <v>NB19</v>
      </c>
    </row>
    <row r="1771">
      <c r="A1771" s="70"/>
      <c r="B1771" s="70" t="str">
        <f>sampletable!B1771</f>
        <v>RMNH.5127454</v>
      </c>
      <c r="C1771" s="71" t="str">
        <f>sampletable!C1771</f>
        <v>Insect</v>
      </c>
      <c r="D1771" s="71" t="str">
        <f>sampletable!D1771</f>
        <v>COI-5P</v>
      </c>
      <c r="E1771" s="70">
        <f>sampletable!E1771</f>
        <v>658</v>
      </c>
      <c r="F1771" s="70">
        <f>sampletable!F1771</f>
        <v>658</v>
      </c>
      <c r="G1771" s="71" t="str">
        <f>sampletable!G1771</f>
        <v>5. Invertebrate Mitochondrial</v>
      </c>
      <c r="H1771" s="70" t="str">
        <f>sampletable!H1771</f>
        <v>ARISE_SEQ_0078</v>
      </c>
      <c r="I1771" s="70" t="str">
        <f>sampletable!I1771</f>
        <v>NCBN001485</v>
      </c>
      <c r="J1771" s="70">
        <f>sampletable!J1771</f>
        <v>1100012343</v>
      </c>
      <c r="K1771" s="70" t="str">
        <f>sampletable!K1771</f>
        <v>NI111</v>
      </c>
      <c r="L1771" s="70" t="str">
        <f>sampletable!L1771</f>
        <v>D06</v>
      </c>
      <c r="M1771" s="70" t="str">
        <f>sampletable!M1771</f>
        <v>ONT_LepF1+ONT_LCO1490</v>
      </c>
      <c r="N1771" s="70" t="str">
        <f>sampletable!N1771</f>
        <v>#N/A</v>
      </c>
      <c r="O1771" s="70" t="str">
        <f>sampletable!O1771</f>
        <v>ONT_LepR1+ONT_HCO2198</v>
      </c>
      <c r="P1771" s="70" t="str">
        <f>sampletable!P1771</f>
        <v>#N/A</v>
      </c>
      <c r="Q1771" s="70"/>
      <c r="R1771" s="70" t="str">
        <f>sampletable!R1771</f>
        <v>BC44</v>
      </c>
      <c r="S1771" s="70"/>
      <c r="T1771" s="70" t="str">
        <f>sampletable!T1771</f>
        <v>NB19</v>
      </c>
    </row>
    <row r="1772">
      <c r="A1772" s="70"/>
      <c r="B1772" s="70" t="str">
        <f>sampletable!B1772</f>
        <v>RMNH.5127462</v>
      </c>
      <c r="C1772" s="71" t="str">
        <f>sampletable!C1772</f>
        <v>Insect</v>
      </c>
      <c r="D1772" s="71" t="str">
        <f>sampletable!D1772</f>
        <v>COI-5P</v>
      </c>
      <c r="E1772" s="70">
        <f>sampletable!E1772</f>
        <v>658</v>
      </c>
      <c r="F1772" s="70">
        <f>sampletable!F1772</f>
        <v>658</v>
      </c>
      <c r="G1772" s="71" t="str">
        <f>sampletable!G1772</f>
        <v>5. Invertebrate Mitochondrial</v>
      </c>
      <c r="H1772" s="70" t="str">
        <f>sampletable!H1772</f>
        <v>ARISE_SEQ_0078</v>
      </c>
      <c r="I1772" s="70" t="str">
        <f>sampletable!I1772</f>
        <v>NCBN001485</v>
      </c>
      <c r="J1772" s="70">
        <f>sampletable!J1772</f>
        <v>1100012342</v>
      </c>
      <c r="K1772" s="70" t="str">
        <f>sampletable!K1772</f>
        <v>NI111</v>
      </c>
      <c r="L1772" s="70" t="str">
        <f>sampletable!L1772</f>
        <v>D07</v>
      </c>
      <c r="M1772" s="70" t="str">
        <f>sampletable!M1772</f>
        <v>ONT_LepF1+ONT_LCO1490</v>
      </c>
      <c r="N1772" s="70" t="str">
        <f>sampletable!N1772</f>
        <v>#N/A</v>
      </c>
      <c r="O1772" s="70" t="str">
        <f>sampletable!O1772</f>
        <v>ONT_LepR1+ONT_HCO2198</v>
      </c>
      <c r="P1772" s="70" t="str">
        <f>sampletable!P1772</f>
        <v>#N/A</v>
      </c>
      <c r="Q1772" s="70"/>
      <c r="R1772" s="70" t="str">
        <f>sampletable!R1772</f>
        <v>BC52</v>
      </c>
      <c r="S1772" s="70"/>
      <c r="T1772" s="70" t="str">
        <f>sampletable!T1772</f>
        <v>NB19</v>
      </c>
    </row>
    <row r="1773">
      <c r="A1773" s="70"/>
      <c r="B1773" s="70" t="str">
        <f>sampletable!B1773</f>
        <v>RMNH.5127470</v>
      </c>
      <c r="C1773" s="71" t="str">
        <f>sampletable!C1773</f>
        <v>Insect</v>
      </c>
      <c r="D1773" s="71" t="str">
        <f>sampletable!D1773</f>
        <v>COI-5P</v>
      </c>
      <c r="E1773" s="70">
        <f>sampletable!E1773</f>
        <v>658</v>
      </c>
      <c r="F1773" s="70">
        <f>sampletable!F1773</f>
        <v>658</v>
      </c>
      <c r="G1773" s="71" t="str">
        <f>sampletable!G1773</f>
        <v>5. Invertebrate Mitochondrial</v>
      </c>
      <c r="H1773" s="70" t="str">
        <f>sampletable!H1773</f>
        <v>ARISE_SEQ_0078</v>
      </c>
      <c r="I1773" s="70" t="str">
        <f>sampletable!I1773</f>
        <v>NCBN001485</v>
      </c>
      <c r="J1773" s="70">
        <f>sampletable!J1773</f>
        <v>1100012341</v>
      </c>
      <c r="K1773" s="70" t="str">
        <f>sampletable!K1773</f>
        <v>NI111</v>
      </c>
      <c r="L1773" s="70" t="str">
        <f>sampletable!L1773</f>
        <v>D08</v>
      </c>
      <c r="M1773" s="70" t="str">
        <f>sampletable!M1773</f>
        <v>ONT_LepF1+ONT_LCO1490</v>
      </c>
      <c r="N1773" s="70" t="str">
        <f>sampletable!N1773</f>
        <v>#N/A</v>
      </c>
      <c r="O1773" s="70" t="str">
        <f>sampletable!O1773</f>
        <v>ONT_LepR1+ONT_HCO2198</v>
      </c>
      <c r="P1773" s="70" t="str">
        <f>sampletable!P1773</f>
        <v>#N/A</v>
      </c>
      <c r="Q1773" s="70"/>
      <c r="R1773" s="70" t="str">
        <f>sampletable!R1773</f>
        <v>BC60</v>
      </c>
      <c r="S1773" s="70"/>
      <c r="T1773" s="70" t="str">
        <f>sampletable!T1773</f>
        <v>NB19</v>
      </c>
    </row>
    <row r="1774">
      <c r="A1774" s="70"/>
      <c r="B1774" s="70" t="str">
        <f>sampletable!B1774</f>
        <v>RMNH.5127478</v>
      </c>
      <c r="C1774" s="71" t="str">
        <f>sampletable!C1774</f>
        <v>Insect</v>
      </c>
      <c r="D1774" s="71" t="str">
        <f>sampletable!D1774</f>
        <v>COI-5P</v>
      </c>
      <c r="E1774" s="70">
        <f>sampletable!E1774</f>
        <v>658</v>
      </c>
      <c r="F1774" s="70">
        <f>sampletable!F1774</f>
        <v>658</v>
      </c>
      <c r="G1774" s="71" t="str">
        <f>sampletable!G1774</f>
        <v>5. Invertebrate Mitochondrial</v>
      </c>
      <c r="H1774" s="70" t="str">
        <f>sampletable!H1774</f>
        <v>ARISE_SEQ_0078</v>
      </c>
      <c r="I1774" s="70" t="str">
        <f>sampletable!I1774</f>
        <v>NCBN001485</v>
      </c>
      <c r="J1774" s="70">
        <f>sampletable!J1774</f>
        <v>1100012340</v>
      </c>
      <c r="K1774" s="70" t="str">
        <f>sampletable!K1774</f>
        <v>NI111</v>
      </c>
      <c r="L1774" s="70" t="str">
        <f>sampletable!L1774</f>
        <v>D09</v>
      </c>
      <c r="M1774" s="70" t="str">
        <f>sampletable!M1774</f>
        <v>ONT_LepF1+ONT_LCO1490</v>
      </c>
      <c r="N1774" s="70" t="str">
        <f>sampletable!N1774</f>
        <v>#N/A</v>
      </c>
      <c r="O1774" s="70" t="str">
        <f>sampletable!O1774</f>
        <v>ONT_LepR1+ONT_HCO2198</v>
      </c>
      <c r="P1774" s="70" t="str">
        <f>sampletable!P1774</f>
        <v>#N/A</v>
      </c>
      <c r="Q1774" s="70"/>
      <c r="R1774" s="70" t="str">
        <f>sampletable!R1774</f>
        <v>BC68</v>
      </c>
      <c r="S1774" s="70"/>
      <c r="T1774" s="70" t="str">
        <f>sampletable!T1774</f>
        <v>NB19</v>
      </c>
    </row>
    <row r="1775">
      <c r="A1775" s="70"/>
      <c r="B1775" s="70" t="str">
        <f>sampletable!B1775</f>
        <v>RMNH.5127486</v>
      </c>
      <c r="C1775" s="71" t="str">
        <f>sampletable!C1775</f>
        <v>Insect</v>
      </c>
      <c r="D1775" s="71" t="str">
        <f>sampletable!D1775</f>
        <v>COI-5P</v>
      </c>
      <c r="E1775" s="70">
        <f>sampletable!E1775</f>
        <v>658</v>
      </c>
      <c r="F1775" s="70">
        <f>sampletable!F1775</f>
        <v>658</v>
      </c>
      <c r="G1775" s="71" t="str">
        <f>sampletable!G1775</f>
        <v>5. Invertebrate Mitochondrial</v>
      </c>
      <c r="H1775" s="70" t="str">
        <f>sampletable!H1775</f>
        <v>ARISE_SEQ_0078</v>
      </c>
      <c r="I1775" s="70" t="str">
        <f>sampletable!I1775</f>
        <v>NCBN001485</v>
      </c>
      <c r="J1775" s="70">
        <f>sampletable!J1775</f>
        <v>1100012339</v>
      </c>
      <c r="K1775" s="70" t="str">
        <f>sampletable!K1775</f>
        <v>NI111</v>
      </c>
      <c r="L1775" s="70" t="str">
        <f>sampletable!L1775</f>
        <v>D10</v>
      </c>
      <c r="M1775" s="70" t="str">
        <f>sampletable!M1775</f>
        <v>ONT_LepF1+ONT_LCO1490</v>
      </c>
      <c r="N1775" s="70" t="str">
        <f>sampletable!N1775</f>
        <v>#N/A</v>
      </c>
      <c r="O1775" s="70" t="str">
        <f>sampletable!O1775</f>
        <v>ONT_LepR1+ONT_HCO2198</v>
      </c>
      <c r="P1775" s="70" t="str">
        <f>sampletable!P1775</f>
        <v>#N/A</v>
      </c>
      <c r="Q1775" s="70"/>
      <c r="R1775" s="70" t="str">
        <f>sampletable!R1775</f>
        <v>BC76</v>
      </c>
      <c r="S1775" s="70"/>
      <c r="T1775" s="70" t="str">
        <f>sampletable!T1775</f>
        <v>NB19</v>
      </c>
    </row>
    <row r="1776">
      <c r="A1776" s="70"/>
      <c r="B1776" s="70" t="str">
        <f>sampletable!B1776</f>
        <v>RMNH.5127494</v>
      </c>
      <c r="C1776" s="71" t="str">
        <f>sampletable!C1776</f>
        <v>Insect</v>
      </c>
      <c r="D1776" s="71" t="str">
        <f>sampletable!D1776</f>
        <v>COI-5P</v>
      </c>
      <c r="E1776" s="70">
        <f>sampletable!E1776</f>
        <v>658</v>
      </c>
      <c r="F1776" s="70">
        <f>sampletable!F1776</f>
        <v>658</v>
      </c>
      <c r="G1776" s="71" t="str">
        <f>sampletable!G1776</f>
        <v>5. Invertebrate Mitochondrial</v>
      </c>
      <c r="H1776" s="70" t="str">
        <f>sampletable!H1776</f>
        <v>ARISE_SEQ_0078</v>
      </c>
      <c r="I1776" s="70" t="str">
        <f>sampletable!I1776</f>
        <v>NCBN001485</v>
      </c>
      <c r="J1776" s="70">
        <f>sampletable!J1776</f>
        <v>1100012338</v>
      </c>
      <c r="K1776" s="70" t="str">
        <f>sampletable!K1776</f>
        <v>NI111</v>
      </c>
      <c r="L1776" s="70" t="str">
        <f>sampletable!L1776</f>
        <v>D11</v>
      </c>
      <c r="M1776" s="70" t="str">
        <f>sampletable!M1776</f>
        <v>ONT_LepF1+ONT_LCO1490</v>
      </c>
      <c r="N1776" s="70" t="str">
        <f>sampletable!N1776</f>
        <v>#N/A</v>
      </c>
      <c r="O1776" s="70" t="str">
        <f>sampletable!O1776</f>
        <v>ONT_LepR1+ONT_HCO2198</v>
      </c>
      <c r="P1776" s="70" t="str">
        <f>sampletable!P1776</f>
        <v>#N/A</v>
      </c>
      <c r="Q1776" s="70"/>
      <c r="R1776" s="70" t="str">
        <f>sampletable!R1776</f>
        <v>BC84</v>
      </c>
      <c r="S1776" s="70"/>
      <c r="T1776" s="70" t="str">
        <f>sampletable!T1776</f>
        <v>NB19</v>
      </c>
    </row>
    <row r="1777">
      <c r="A1777" s="70"/>
      <c r="B1777" s="70" t="str">
        <f>sampletable!B1777</f>
        <v>RMNH.5127502</v>
      </c>
      <c r="C1777" s="71" t="str">
        <f>sampletable!C1777</f>
        <v>Insect</v>
      </c>
      <c r="D1777" s="71" t="str">
        <f>sampletable!D1777</f>
        <v>COI-5P</v>
      </c>
      <c r="E1777" s="70">
        <f>sampletable!E1777</f>
        <v>658</v>
      </c>
      <c r="F1777" s="70">
        <f>sampletable!F1777</f>
        <v>658</v>
      </c>
      <c r="G1777" s="71" t="str">
        <f>sampletable!G1777</f>
        <v>5. Invertebrate Mitochondrial</v>
      </c>
      <c r="H1777" s="70" t="str">
        <f>sampletable!H1777</f>
        <v>ARISE_SEQ_0078</v>
      </c>
      <c r="I1777" s="70" t="str">
        <f>sampletable!I1777</f>
        <v>NCBN001485</v>
      </c>
      <c r="J1777" s="70">
        <f>sampletable!J1777</f>
        <v>1100012337</v>
      </c>
      <c r="K1777" s="70" t="str">
        <f>sampletable!K1777</f>
        <v>NI111</v>
      </c>
      <c r="L1777" s="70" t="str">
        <f>sampletable!L1777</f>
        <v>D12</v>
      </c>
      <c r="M1777" s="70" t="str">
        <f>sampletable!M1777</f>
        <v>ONT_LepF1+ONT_LCO1490</v>
      </c>
      <c r="N1777" s="70" t="str">
        <f>sampletable!N1777</f>
        <v>#N/A</v>
      </c>
      <c r="O1777" s="70" t="str">
        <f>sampletable!O1777</f>
        <v>ONT_LepR1+ONT_HCO2198</v>
      </c>
      <c r="P1777" s="70" t="str">
        <f>sampletable!P1777</f>
        <v>#N/A</v>
      </c>
      <c r="Q1777" s="70"/>
      <c r="R1777" s="70" t="str">
        <f>sampletable!R1777</f>
        <v>BC92</v>
      </c>
      <c r="S1777" s="70"/>
      <c r="T1777" s="70" t="str">
        <f>sampletable!T1777</f>
        <v>NB19</v>
      </c>
    </row>
    <row r="1778">
      <c r="A1778" s="70"/>
      <c r="B1778" s="70" t="str">
        <f>sampletable!B1778</f>
        <v>RMNH.5127415</v>
      </c>
      <c r="C1778" s="71" t="str">
        <f>sampletable!C1778</f>
        <v>Insect</v>
      </c>
      <c r="D1778" s="71" t="str">
        <f>sampletable!D1778</f>
        <v>COI-5P</v>
      </c>
      <c r="E1778" s="70">
        <f>sampletable!E1778</f>
        <v>658</v>
      </c>
      <c r="F1778" s="70">
        <f>sampletable!F1778</f>
        <v>658</v>
      </c>
      <c r="G1778" s="71" t="str">
        <f>sampletable!G1778</f>
        <v>5. Invertebrate Mitochondrial</v>
      </c>
      <c r="H1778" s="70" t="str">
        <f>sampletable!H1778</f>
        <v>ARISE_SEQ_0078</v>
      </c>
      <c r="I1778" s="70" t="str">
        <f>sampletable!I1778</f>
        <v>NCBN001485</v>
      </c>
      <c r="J1778" s="70">
        <f>sampletable!J1778</f>
        <v>1100012336</v>
      </c>
      <c r="K1778" s="70" t="str">
        <f>sampletable!K1778</f>
        <v>NI111</v>
      </c>
      <c r="L1778" s="70" t="str">
        <f>sampletable!L1778</f>
        <v>E01</v>
      </c>
      <c r="M1778" s="70" t="str">
        <f>sampletable!M1778</f>
        <v>ONT_LepF1+ONT_LCO1490</v>
      </c>
      <c r="N1778" s="70" t="str">
        <f>sampletable!N1778</f>
        <v>#N/A</v>
      </c>
      <c r="O1778" s="70" t="str">
        <f>sampletable!O1778</f>
        <v>ONT_LepR1+ONT_HCO2198</v>
      </c>
      <c r="P1778" s="70" t="str">
        <f>sampletable!P1778</f>
        <v>#N/A</v>
      </c>
      <c r="Q1778" s="70"/>
      <c r="R1778" s="70" t="str">
        <f>sampletable!R1778</f>
        <v>BC05</v>
      </c>
      <c r="S1778" s="70"/>
      <c r="T1778" s="70" t="str">
        <f>sampletable!T1778</f>
        <v>NB19</v>
      </c>
    </row>
    <row r="1779">
      <c r="A1779" s="70"/>
      <c r="B1779" s="70" t="str">
        <f>sampletable!B1779</f>
        <v>RMNH.5127423</v>
      </c>
      <c r="C1779" s="71" t="str">
        <f>sampletable!C1779</f>
        <v>Insect</v>
      </c>
      <c r="D1779" s="71" t="str">
        <f>sampletable!D1779</f>
        <v>COI-5P</v>
      </c>
      <c r="E1779" s="70">
        <f>sampletable!E1779</f>
        <v>658</v>
      </c>
      <c r="F1779" s="70">
        <f>sampletable!F1779</f>
        <v>658</v>
      </c>
      <c r="G1779" s="71" t="str">
        <f>sampletable!G1779</f>
        <v>5. Invertebrate Mitochondrial</v>
      </c>
      <c r="H1779" s="70" t="str">
        <f>sampletable!H1779</f>
        <v>ARISE_SEQ_0078</v>
      </c>
      <c r="I1779" s="70" t="str">
        <f>sampletable!I1779</f>
        <v>NCBN001485</v>
      </c>
      <c r="J1779" s="70">
        <f>sampletable!J1779</f>
        <v>1100012335</v>
      </c>
      <c r="K1779" s="70" t="str">
        <f>sampletable!K1779</f>
        <v>NI111</v>
      </c>
      <c r="L1779" s="70" t="str">
        <f>sampletable!L1779</f>
        <v>E02</v>
      </c>
      <c r="M1779" s="70" t="str">
        <f>sampletable!M1779</f>
        <v>ONT_LepF1+ONT_LCO1490</v>
      </c>
      <c r="N1779" s="70" t="str">
        <f>sampletable!N1779</f>
        <v>#N/A</v>
      </c>
      <c r="O1779" s="70" t="str">
        <f>sampletable!O1779</f>
        <v>ONT_LepR1+ONT_HCO2198</v>
      </c>
      <c r="P1779" s="70" t="str">
        <f>sampletable!P1779</f>
        <v>#N/A</v>
      </c>
      <c r="Q1779" s="70"/>
      <c r="R1779" s="70" t="str">
        <f>sampletable!R1779</f>
        <v>BC13</v>
      </c>
      <c r="S1779" s="70"/>
      <c r="T1779" s="70" t="str">
        <f>sampletable!T1779</f>
        <v>NB19</v>
      </c>
    </row>
    <row r="1780">
      <c r="A1780" s="70"/>
      <c r="B1780" s="70" t="str">
        <f>sampletable!B1780</f>
        <v>RMNH.5127431</v>
      </c>
      <c r="C1780" s="71" t="str">
        <f>sampletable!C1780</f>
        <v>Insect</v>
      </c>
      <c r="D1780" s="71" t="str">
        <f>sampletable!D1780</f>
        <v>COI-5P</v>
      </c>
      <c r="E1780" s="70">
        <f>sampletable!E1780</f>
        <v>658</v>
      </c>
      <c r="F1780" s="70">
        <f>sampletable!F1780</f>
        <v>658</v>
      </c>
      <c r="G1780" s="71" t="str">
        <f>sampletable!G1780</f>
        <v>5. Invertebrate Mitochondrial</v>
      </c>
      <c r="H1780" s="70" t="str">
        <f>sampletable!H1780</f>
        <v>ARISE_SEQ_0078</v>
      </c>
      <c r="I1780" s="70" t="str">
        <f>sampletable!I1780</f>
        <v>NCBN001485</v>
      </c>
      <c r="J1780" s="70">
        <f>sampletable!J1780</f>
        <v>1100012334</v>
      </c>
      <c r="K1780" s="70" t="str">
        <f>sampletable!K1780</f>
        <v>NI111</v>
      </c>
      <c r="L1780" s="70" t="str">
        <f>sampletable!L1780</f>
        <v>E03</v>
      </c>
      <c r="M1780" s="70" t="str">
        <f>sampletable!M1780</f>
        <v>ONT_LepF1+ONT_LCO1490</v>
      </c>
      <c r="N1780" s="70" t="str">
        <f>sampletable!N1780</f>
        <v>#N/A</v>
      </c>
      <c r="O1780" s="70" t="str">
        <f>sampletable!O1780</f>
        <v>ONT_LepR1+ONT_HCO2198</v>
      </c>
      <c r="P1780" s="70" t="str">
        <f>sampletable!P1780</f>
        <v>#N/A</v>
      </c>
      <c r="Q1780" s="70"/>
      <c r="R1780" s="70" t="str">
        <f>sampletable!R1780</f>
        <v>BC21</v>
      </c>
      <c r="S1780" s="70"/>
      <c r="T1780" s="70" t="str">
        <f>sampletable!T1780</f>
        <v>NB19</v>
      </c>
    </row>
    <row r="1781">
      <c r="A1781" s="70"/>
      <c r="B1781" s="70" t="str">
        <f>sampletable!B1781</f>
        <v>RMNH.5127439</v>
      </c>
      <c r="C1781" s="71" t="str">
        <f>sampletable!C1781</f>
        <v>Insect</v>
      </c>
      <c r="D1781" s="71" t="str">
        <f>sampletable!D1781</f>
        <v>COI-5P</v>
      </c>
      <c r="E1781" s="70">
        <f>sampletable!E1781</f>
        <v>658</v>
      </c>
      <c r="F1781" s="70">
        <f>sampletable!F1781</f>
        <v>658</v>
      </c>
      <c r="G1781" s="71" t="str">
        <f>sampletable!G1781</f>
        <v>5. Invertebrate Mitochondrial</v>
      </c>
      <c r="H1781" s="70" t="str">
        <f>sampletable!H1781</f>
        <v>ARISE_SEQ_0078</v>
      </c>
      <c r="I1781" s="70" t="str">
        <f>sampletable!I1781</f>
        <v>NCBN001485</v>
      </c>
      <c r="J1781" s="70">
        <f>sampletable!J1781</f>
        <v>1100012333</v>
      </c>
      <c r="K1781" s="70" t="str">
        <f>sampletable!K1781</f>
        <v>NI111</v>
      </c>
      <c r="L1781" s="70" t="str">
        <f>sampletable!L1781</f>
        <v>E04</v>
      </c>
      <c r="M1781" s="70" t="str">
        <f>sampletable!M1781</f>
        <v>ONT_LepF1+ONT_LCO1490</v>
      </c>
      <c r="N1781" s="70" t="str">
        <f>sampletable!N1781</f>
        <v>#N/A</v>
      </c>
      <c r="O1781" s="70" t="str">
        <f>sampletable!O1781</f>
        <v>ONT_LepR1+ONT_HCO2198</v>
      </c>
      <c r="P1781" s="70" t="str">
        <f>sampletable!P1781</f>
        <v>#N/A</v>
      </c>
      <c r="Q1781" s="70"/>
      <c r="R1781" s="70" t="str">
        <f>sampletable!R1781</f>
        <v>BC29</v>
      </c>
      <c r="S1781" s="70"/>
      <c r="T1781" s="70" t="str">
        <f>sampletable!T1781</f>
        <v>NB19</v>
      </c>
    </row>
    <row r="1782">
      <c r="A1782" s="70"/>
      <c r="B1782" s="70" t="str">
        <f>sampletable!B1782</f>
        <v>RMNH.5127447</v>
      </c>
      <c r="C1782" s="71" t="str">
        <f>sampletable!C1782</f>
        <v>Insect</v>
      </c>
      <c r="D1782" s="71" t="str">
        <f>sampletable!D1782</f>
        <v>COI-5P</v>
      </c>
      <c r="E1782" s="70">
        <f>sampletable!E1782</f>
        <v>658</v>
      </c>
      <c r="F1782" s="70">
        <f>sampletable!F1782</f>
        <v>658</v>
      </c>
      <c r="G1782" s="71" t="str">
        <f>sampletable!G1782</f>
        <v>5. Invertebrate Mitochondrial</v>
      </c>
      <c r="H1782" s="70" t="str">
        <f>sampletable!H1782</f>
        <v>ARISE_SEQ_0078</v>
      </c>
      <c r="I1782" s="70" t="str">
        <f>sampletable!I1782</f>
        <v>NCBN001485</v>
      </c>
      <c r="J1782" s="70">
        <f>sampletable!J1782</f>
        <v>1100012332</v>
      </c>
      <c r="K1782" s="70" t="str">
        <f>sampletable!K1782</f>
        <v>NI111</v>
      </c>
      <c r="L1782" s="70" t="str">
        <f>sampletable!L1782</f>
        <v>E05</v>
      </c>
      <c r="M1782" s="70" t="str">
        <f>sampletable!M1782</f>
        <v>ONT_LepF1+ONT_LCO1490</v>
      </c>
      <c r="N1782" s="70" t="str">
        <f>sampletable!N1782</f>
        <v>#N/A</v>
      </c>
      <c r="O1782" s="70" t="str">
        <f>sampletable!O1782</f>
        <v>ONT_LepR1+ONT_HCO2198</v>
      </c>
      <c r="P1782" s="70" t="str">
        <f>sampletable!P1782</f>
        <v>#N/A</v>
      </c>
      <c r="Q1782" s="70"/>
      <c r="R1782" s="70" t="str">
        <f>sampletable!R1782</f>
        <v>BC37</v>
      </c>
      <c r="S1782" s="70"/>
      <c r="T1782" s="70" t="str">
        <f>sampletable!T1782</f>
        <v>NB19</v>
      </c>
    </row>
    <row r="1783">
      <c r="A1783" s="70"/>
      <c r="B1783" s="70" t="str">
        <f>sampletable!B1783</f>
        <v>RMNH.5127455</v>
      </c>
      <c r="C1783" s="71" t="str">
        <f>sampletable!C1783</f>
        <v>Insect</v>
      </c>
      <c r="D1783" s="71" t="str">
        <f>sampletable!D1783</f>
        <v>COI-5P</v>
      </c>
      <c r="E1783" s="70">
        <f>sampletable!E1783</f>
        <v>658</v>
      </c>
      <c r="F1783" s="70">
        <f>sampletable!F1783</f>
        <v>658</v>
      </c>
      <c r="G1783" s="71" t="str">
        <f>sampletable!G1783</f>
        <v>5. Invertebrate Mitochondrial</v>
      </c>
      <c r="H1783" s="70" t="str">
        <f>sampletable!H1783</f>
        <v>ARISE_SEQ_0078</v>
      </c>
      <c r="I1783" s="70" t="str">
        <f>sampletable!I1783</f>
        <v>NCBN001485</v>
      </c>
      <c r="J1783" s="70">
        <f>sampletable!J1783</f>
        <v>1100012331</v>
      </c>
      <c r="K1783" s="70" t="str">
        <f>sampletable!K1783</f>
        <v>NI111</v>
      </c>
      <c r="L1783" s="70" t="str">
        <f>sampletable!L1783</f>
        <v>E06</v>
      </c>
      <c r="M1783" s="70" t="str">
        <f>sampletable!M1783</f>
        <v>ONT_LepF1+ONT_LCO1490</v>
      </c>
      <c r="N1783" s="70" t="str">
        <f>sampletable!N1783</f>
        <v>#N/A</v>
      </c>
      <c r="O1783" s="70" t="str">
        <f>sampletable!O1783</f>
        <v>ONT_LepR1+ONT_HCO2198</v>
      </c>
      <c r="P1783" s="70" t="str">
        <f>sampletable!P1783</f>
        <v>#N/A</v>
      </c>
      <c r="Q1783" s="70"/>
      <c r="R1783" s="70" t="str">
        <f>sampletable!R1783</f>
        <v>BC45</v>
      </c>
      <c r="S1783" s="70"/>
      <c r="T1783" s="70" t="str">
        <f>sampletable!T1783</f>
        <v>NB19</v>
      </c>
    </row>
    <row r="1784">
      <c r="A1784" s="70"/>
      <c r="B1784" s="70" t="str">
        <f>sampletable!B1784</f>
        <v>RMNH.5127463</v>
      </c>
      <c r="C1784" s="71" t="str">
        <f>sampletable!C1784</f>
        <v>Insect</v>
      </c>
      <c r="D1784" s="71" t="str">
        <f>sampletable!D1784</f>
        <v>COI-5P</v>
      </c>
      <c r="E1784" s="70">
        <f>sampletable!E1784</f>
        <v>658</v>
      </c>
      <c r="F1784" s="70">
        <f>sampletable!F1784</f>
        <v>658</v>
      </c>
      <c r="G1784" s="71" t="str">
        <f>sampletable!G1784</f>
        <v>5. Invertebrate Mitochondrial</v>
      </c>
      <c r="H1784" s="70" t="str">
        <f>sampletable!H1784</f>
        <v>ARISE_SEQ_0078</v>
      </c>
      <c r="I1784" s="70" t="str">
        <f>sampletable!I1784</f>
        <v>NCBN001485</v>
      </c>
      <c r="J1784" s="70">
        <f>sampletable!J1784</f>
        <v>1100012330</v>
      </c>
      <c r="K1784" s="70" t="str">
        <f>sampletable!K1784</f>
        <v>NI111</v>
      </c>
      <c r="L1784" s="70" t="str">
        <f>sampletable!L1784</f>
        <v>E07</v>
      </c>
      <c r="M1784" s="70" t="str">
        <f>sampletable!M1784</f>
        <v>ONT_LepF1+ONT_LCO1490</v>
      </c>
      <c r="N1784" s="70" t="str">
        <f>sampletable!N1784</f>
        <v>#N/A</v>
      </c>
      <c r="O1784" s="70" t="str">
        <f>sampletable!O1784</f>
        <v>ONT_LepR1+ONT_HCO2198</v>
      </c>
      <c r="P1784" s="70" t="str">
        <f>sampletable!P1784</f>
        <v>#N/A</v>
      </c>
      <c r="Q1784" s="70"/>
      <c r="R1784" s="70" t="str">
        <f>sampletable!R1784</f>
        <v>BC53</v>
      </c>
      <c r="S1784" s="70"/>
      <c r="T1784" s="70" t="str">
        <f>sampletable!T1784</f>
        <v>NB19</v>
      </c>
    </row>
    <row r="1785">
      <c r="A1785" s="70"/>
      <c r="B1785" s="70" t="str">
        <f>sampletable!B1785</f>
        <v>RMNH.5127471</v>
      </c>
      <c r="C1785" s="71" t="str">
        <f>sampletable!C1785</f>
        <v>Insect</v>
      </c>
      <c r="D1785" s="71" t="str">
        <f>sampletable!D1785</f>
        <v>COI-5P</v>
      </c>
      <c r="E1785" s="70">
        <f>sampletable!E1785</f>
        <v>658</v>
      </c>
      <c r="F1785" s="70">
        <f>sampletable!F1785</f>
        <v>658</v>
      </c>
      <c r="G1785" s="71" t="str">
        <f>sampletable!G1785</f>
        <v>5. Invertebrate Mitochondrial</v>
      </c>
      <c r="H1785" s="70" t="str">
        <f>sampletable!H1785</f>
        <v>ARISE_SEQ_0078</v>
      </c>
      <c r="I1785" s="70" t="str">
        <f>sampletable!I1785</f>
        <v>NCBN001485</v>
      </c>
      <c r="J1785" s="70">
        <f>sampletable!J1785</f>
        <v>1100012329</v>
      </c>
      <c r="K1785" s="70" t="str">
        <f>sampletable!K1785</f>
        <v>NI111</v>
      </c>
      <c r="L1785" s="70" t="str">
        <f>sampletable!L1785</f>
        <v>E08</v>
      </c>
      <c r="M1785" s="70" t="str">
        <f>sampletable!M1785</f>
        <v>ONT_LepF1+ONT_LCO1490</v>
      </c>
      <c r="N1785" s="70" t="str">
        <f>sampletable!N1785</f>
        <v>#N/A</v>
      </c>
      <c r="O1785" s="70" t="str">
        <f>sampletable!O1785</f>
        <v>ONT_LepR1+ONT_HCO2198</v>
      </c>
      <c r="P1785" s="70" t="str">
        <f>sampletable!P1785</f>
        <v>#N/A</v>
      </c>
      <c r="Q1785" s="70"/>
      <c r="R1785" s="70" t="str">
        <f>sampletable!R1785</f>
        <v>BC61</v>
      </c>
      <c r="S1785" s="70"/>
      <c r="T1785" s="70" t="str">
        <f>sampletable!T1785</f>
        <v>NB19</v>
      </c>
    </row>
    <row r="1786">
      <c r="A1786" s="70"/>
      <c r="B1786" s="70" t="str">
        <f>sampletable!B1786</f>
        <v>RMNH.5127479</v>
      </c>
      <c r="C1786" s="71" t="str">
        <f>sampletable!C1786</f>
        <v>Insect</v>
      </c>
      <c r="D1786" s="71" t="str">
        <f>sampletable!D1786</f>
        <v>COI-5P</v>
      </c>
      <c r="E1786" s="70">
        <f>sampletable!E1786</f>
        <v>658</v>
      </c>
      <c r="F1786" s="70">
        <f>sampletable!F1786</f>
        <v>658</v>
      </c>
      <c r="G1786" s="71" t="str">
        <f>sampletable!G1786</f>
        <v>5. Invertebrate Mitochondrial</v>
      </c>
      <c r="H1786" s="70" t="str">
        <f>sampletable!H1786</f>
        <v>ARISE_SEQ_0078</v>
      </c>
      <c r="I1786" s="70" t="str">
        <f>sampletable!I1786</f>
        <v>NCBN001485</v>
      </c>
      <c r="J1786" s="70">
        <f>sampletable!J1786</f>
        <v>1100012328</v>
      </c>
      <c r="K1786" s="70" t="str">
        <f>sampletable!K1786</f>
        <v>NI111</v>
      </c>
      <c r="L1786" s="70" t="str">
        <f>sampletable!L1786</f>
        <v>E09</v>
      </c>
      <c r="M1786" s="70" t="str">
        <f>sampletable!M1786</f>
        <v>ONT_LepF1+ONT_LCO1490</v>
      </c>
      <c r="N1786" s="70" t="str">
        <f>sampletable!N1786</f>
        <v>#N/A</v>
      </c>
      <c r="O1786" s="70" t="str">
        <f>sampletable!O1786</f>
        <v>ONT_LepR1+ONT_HCO2198</v>
      </c>
      <c r="P1786" s="70" t="str">
        <f>sampletable!P1786</f>
        <v>#N/A</v>
      </c>
      <c r="Q1786" s="70"/>
      <c r="R1786" s="70" t="str">
        <f>sampletable!R1786</f>
        <v>BC69</v>
      </c>
      <c r="S1786" s="70"/>
      <c r="T1786" s="70" t="str">
        <f>sampletable!T1786</f>
        <v>NB19</v>
      </c>
    </row>
    <row r="1787">
      <c r="A1787" s="70"/>
      <c r="B1787" s="70" t="str">
        <f>sampletable!B1787</f>
        <v>RMNH.5127487</v>
      </c>
      <c r="C1787" s="71" t="str">
        <f>sampletable!C1787</f>
        <v>Insect</v>
      </c>
      <c r="D1787" s="71" t="str">
        <f>sampletable!D1787</f>
        <v>COI-5P</v>
      </c>
      <c r="E1787" s="70">
        <f>sampletable!E1787</f>
        <v>658</v>
      </c>
      <c r="F1787" s="70">
        <f>sampletable!F1787</f>
        <v>658</v>
      </c>
      <c r="G1787" s="71" t="str">
        <f>sampletable!G1787</f>
        <v>5. Invertebrate Mitochondrial</v>
      </c>
      <c r="H1787" s="70" t="str">
        <f>sampletable!H1787</f>
        <v>ARISE_SEQ_0078</v>
      </c>
      <c r="I1787" s="70" t="str">
        <f>sampletable!I1787</f>
        <v>NCBN001485</v>
      </c>
      <c r="J1787" s="70">
        <f>sampletable!J1787</f>
        <v>1100012327</v>
      </c>
      <c r="K1787" s="70" t="str">
        <f>sampletable!K1787</f>
        <v>NI111</v>
      </c>
      <c r="L1787" s="70" t="str">
        <f>sampletable!L1787</f>
        <v>E10</v>
      </c>
      <c r="M1787" s="70" t="str">
        <f>sampletable!M1787</f>
        <v>ONT_LepF1+ONT_LCO1490</v>
      </c>
      <c r="N1787" s="70" t="str">
        <f>sampletable!N1787</f>
        <v>#N/A</v>
      </c>
      <c r="O1787" s="70" t="str">
        <f>sampletable!O1787</f>
        <v>ONT_LepR1+ONT_HCO2198</v>
      </c>
      <c r="P1787" s="70" t="str">
        <f>sampletable!P1787</f>
        <v>#N/A</v>
      </c>
      <c r="Q1787" s="70"/>
      <c r="R1787" s="70" t="str">
        <f>sampletable!R1787</f>
        <v>BC77</v>
      </c>
      <c r="S1787" s="70"/>
      <c r="T1787" s="70" t="str">
        <f>sampletable!T1787</f>
        <v>NB19</v>
      </c>
    </row>
    <row r="1788">
      <c r="A1788" s="70"/>
      <c r="B1788" s="70" t="str">
        <f>sampletable!B1788</f>
        <v>RMNH.5127495</v>
      </c>
      <c r="C1788" s="71" t="str">
        <f>sampletable!C1788</f>
        <v>Insect</v>
      </c>
      <c r="D1788" s="71" t="str">
        <f>sampletable!D1788</f>
        <v>COI-5P</v>
      </c>
      <c r="E1788" s="70">
        <f>sampletable!E1788</f>
        <v>658</v>
      </c>
      <c r="F1788" s="70">
        <f>sampletable!F1788</f>
        <v>658</v>
      </c>
      <c r="G1788" s="71" t="str">
        <f>sampletable!G1788</f>
        <v>5. Invertebrate Mitochondrial</v>
      </c>
      <c r="H1788" s="70" t="str">
        <f>sampletable!H1788</f>
        <v>ARISE_SEQ_0078</v>
      </c>
      <c r="I1788" s="70" t="str">
        <f>sampletable!I1788</f>
        <v>NCBN001485</v>
      </c>
      <c r="J1788" s="70">
        <f>sampletable!J1788</f>
        <v>1100012326</v>
      </c>
      <c r="K1788" s="70" t="str">
        <f>sampletable!K1788</f>
        <v>NI111</v>
      </c>
      <c r="L1788" s="70" t="str">
        <f>sampletable!L1788</f>
        <v>E11</v>
      </c>
      <c r="M1788" s="70" t="str">
        <f>sampletable!M1788</f>
        <v>ONT_LepF1+ONT_LCO1490</v>
      </c>
      <c r="N1788" s="70" t="str">
        <f>sampletable!N1788</f>
        <v>#N/A</v>
      </c>
      <c r="O1788" s="70" t="str">
        <f>sampletable!O1788</f>
        <v>ONT_LepR1+ONT_HCO2198</v>
      </c>
      <c r="P1788" s="70" t="str">
        <f>sampletable!P1788</f>
        <v>#N/A</v>
      </c>
      <c r="Q1788" s="70"/>
      <c r="R1788" s="70" t="str">
        <f>sampletable!R1788</f>
        <v>BC85</v>
      </c>
      <c r="S1788" s="70"/>
      <c r="T1788" s="70" t="str">
        <f>sampletable!T1788</f>
        <v>NB19</v>
      </c>
    </row>
    <row r="1789">
      <c r="A1789" s="70"/>
      <c r="B1789" s="70" t="str">
        <f>sampletable!B1789</f>
        <v>RMNH.5127503</v>
      </c>
      <c r="C1789" s="71" t="str">
        <f>sampletable!C1789</f>
        <v>Insect</v>
      </c>
      <c r="D1789" s="71" t="str">
        <f>sampletable!D1789</f>
        <v>COI-5P</v>
      </c>
      <c r="E1789" s="70">
        <f>sampletable!E1789</f>
        <v>658</v>
      </c>
      <c r="F1789" s="70">
        <f>sampletable!F1789</f>
        <v>658</v>
      </c>
      <c r="G1789" s="71" t="str">
        <f>sampletable!G1789</f>
        <v>5. Invertebrate Mitochondrial</v>
      </c>
      <c r="H1789" s="70" t="str">
        <f>sampletable!H1789</f>
        <v>ARISE_SEQ_0078</v>
      </c>
      <c r="I1789" s="70" t="str">
        <f>sampletable!I1789</f>
        <v>NCBN001485</v>
      </c>
      <c r="J1789" s="70">
        <f>sampletable!J1789</f>
        <v>1100012325</v>
      </c>
      <c r="K1789" s="70" t="str">
        <f>sampletable!K1789</f>
        <v>NI111</v>
      </c>
      <c r="L1789" s="70" t="str">
        <f>sampletable!L1789</f>
        <v>E12</v>
      </c>
      <c r="M1789" s="70" t="str">
        <f>sampletable!M1789</f>
        <v>ONT_LepF1+ONT_LCO1490</v>
      </c>
      <c r="N1789" s="70" t="str">
        <f>sampletable!N1789</f>
        <v>#N/A</v>
      </c>
      <c r="O1789" s="70" t="str">
        <f>sampletable!O1789</f>
        <v>ONT_LepR1+ONT_HCO2198</v>
      </c>
      <c r="P1789" s="70" t="str">
        <f>sampletable!P1789</f>
        <v>#N/A</v>
      </c>
      <c r="Q1789" s="70"/>
      <c r="R1789" s="70" t="str">
        <f>sampletable!R1789</f>
        <v>BC93</v>
      </c>
      <c r="S1789" s="70"/>
      <c r="T1789" s="70" t="str">
        <f>sampletable!T1789</f>
        <v>NB19</v>
      </c>
    </row>
    <row r="1790">
      <c r="A1790" s="70"/>
      <c r="B1790" s="70" t="str">
        <f>sampletable!B1790</f>
        <v>RMNH.5127416</v>
      </c>
      <c r="C1790" s="71" t="str">
        <f>sampletable!C1790</f>
        <v>Insect</v>
      </c>
      <c r="D1790" s="71" t="str">
        <f>sampletable!D1790</f>
        <v>COI-5P</v>
      </c>
      <c r="E1790" s="70">
        <f>sampletable!E1790</f>
        <v>658</v>
      </c>
      <c r="F1790" s="70">
        <f>sampletable!F1790</f>
        <v>658</v>
      </c>
      <c r="G1790" s="71" t="str">
        <f>sampletable!G1790</f>
        <v>5. Invertebrate Mitochondrial</v>
      </c>
      <c r="H1790" s="70" t="str">
        <f>sampletable!H1790</f>
        <v>ARISE_SEQ_0078</v>
      </c>
      <c r="I1790" s="70" t="str">
        <f>sampletable!I1790</f>
        <v>NCBN001485</v>
      </c>
      <c r="J1790" s="70">
        <f>sampletable!J1790</f>
        <v>1100012324</v>
      </c>
      <c r="K1790" s="70" t="str">
        <f>sampletable!K1790</f>
        <v>NI111</v>
      </c>
      <c r="L1790" s="70" t="str">
        <f>sampletable!L1790</f>
        <v>F01</v>
      </c>
      <c r="M1790" s="70" t="str">
        <f>sampletable!M1790</f>
        <v>ONT_LepF1+ONT_LCO1490</v>
      </c>
      <c r="N1790" s="70" t="str">
        <f>sampletable!N1790</f>
        <v>#N/A</v>
      </c>
      <c r="O1790" s="70" t="str">
        <f>sampletable!O1790</f>
        <v>ONT_LepR1+ONT_HCO2198</v>
      </c>
      <c r="P1790" s="70" t="str">
        <f>sampletable!P1790</f>
        <v>#N/A</v>
      </c>
      <c r="Q1790" s="70"/>
      <c r="R1790" s="70" t="str">
        <f>sampletable!R1790</f>
        <v>BC06</v>
      </c>
      <c r="S1790" s="70"/>
      <c r="T1790" s="70" t="str">
        <f>sampletable!T1790</f>
        <v>NB19</v>
      </c>
    </row>
    <row r="1791">
      <c r="A1791" s="70"/>
      <c r="B1791" s="70" t="str">
        <f>sampletable!B1791</f>
        <v>RMNH.5127424</v>
      </c>
      <c r="C1791" s="71" t="str">
        <f>sampletable!C1791</f>
        <v>Insect</v>
      </c>
      <c r="D1791" s="71" t="str">
        <f>sampletable!D1791</f>
        <v>COI-5P</v>
      </c>
      <c r="E1791" s="70">
        <f>sampletable!E1791</f>
        <v>658</v>
      </c>
      <c r="F1791" s="70">
        <f>sampletable!F1791</f>
        <v>658</v>
      </c>
      <c r="G1791" s="71" t="str">
        <f>sampletable!G1791</f>
        <v>5. Invertebrate Mitochondrial</v>
      </c>
      <c r="H1791" s="70" t="str">
        <f>sampletable!H1791</f>
        <v>ARISE_SEQ_0078</v>
      </c>
      <c r="I1791" s="70" t="str">
        <f>sampletable!I1791</f>
        <v>NCBN001485</v>
      </c>
      <c r="J1791" s="70">
        <f>sampletable!J1791</f>
        <v>1100012323</v>
      </c>
      <c r="K1791" s="70" t="str">
        <f>sampletable!K1791</f>
        <v>NI111</v>
      </c>
      <c r="L1791" s="70" t="str">
        <f>sampletable!L1791</f>
        <v>F02</v>
      </c>
      <c r="M1791" s="70" t="str">
        <f>sampletable!M1791</f>
        <v>ONT_LepF1+ONT_LCO1490</v>
      </c>
      <c r="N1791" s="70" t="str">
        <f>sampletable!N1791</f>
        <v>#N/A</v>
      </c>
      <c r="O1791" s="70" t="str">
        <f>sampletable!O1791</f>
        <v>ONT_LepR1+ONT_HCO2198</v>
      </c>
      <c r="P1791" s="70" t="str">
        <f>sampletable!P1791</f>
        <v>#N/A</v>
      </c>
      <c r="Q1791" s="70"/>
      <c r="R1791" s="70" t="str">
        <f>sampletable!R1791</f>
        <v>BC14</v>
      </c>
      <c r="S1791" s="70"/>
      <c r="T1791" s="70" t="str">
        <f>sampletable!T1791</f>
        <v>NB19</v>
      </c>
    </row>
    <row r="1792">
      <c r="A1792" s="70"/>
      <c r="B1792" s="70" t="str">
        <f>sampletable!B1792</f>
        <v>RMNH.5127432</v>
      </c>
      <c r="C1792" s="71" t="str">
        <f>sampletable!C1792</f>
        <v>Insect</v>
      </c>
      <c r="D1792" s="71" t="str">
        <f>sampletable!D1792</f>
        <v>COI-5P</v>
      </c>
      <c r="E1792" s="70">
        <f>sampletable!E1792</f>
        <v>658</v>
      </c>
      <c r="F1792" s="70">
        <f>sampletable!F1792</f>
        <v>658</v>
      </c>
      <c r="G1792" s="71" t="str">
        <f>sampletable!G1792</f>
        <v>5. Invertebrate Mitochondrial</v>
      </c>
      <c r="H1792" s="70" t="str">
        <f>sampletable!H1792</f>
        <v>ARISE_SEQ_0078</v>
      </c>
      <c r="I1792" s="70" t="str">
        <f>sampletable!I1792</f>
        <v>NCBN001485</v>
      </c>
      <c r="J1792" s="70">
        <f>sampletable!J1792</f>
        <v>1100012322</v>
      </c>
      <c r="K1792" s="70" t="str">
        <f>sampletable!K1792</f>
        <v>NI111</v>
      </c>
      <c r="L1792" s="70" t="str">
        <f>sampletable!L1792</f>
        <v>F03</v>
      </c>
      <c r="M1792" s="70" t="str">
        <f>sampletable!M1792</f>
        <v>ONT_LepF1+ONT_LCO1490</v>
      </c>
      <c r="N1792" s="70" t="str">
        <f>sampletable!N1792</f>
        <v>#N/A</v>
      </c>
      <c r="O1792" s="70" t="str">
        <f>sampletable!O1792</f>
        <v>ONT_LepR1+ONT_HCO2198</v>
      </c>
      <c r="P1792" s="70" t="str">
        <f>sampletable!P1792</f>
        <v>#N/A</v>
      </c>
      <c r="Q1792" s="70"/>
      <c r="R1792" s="70" t="str">
        <f>sampletable!R1792</f>
        <v>BC22</v>
      </c>
      <c r="S1792" s="70"/>
      <c r="T1792" s="70" t="str">
        <f>sampletable!T1792</f>
        <v>NB19</v>
      </c>
    </row>
    <row r="1793">
      <c r="A1793" s="70"/>
      <c r="B1793" s="70" t="str">
        <f>sampletable!B1793</f>
        <v>RMNH.5127440</v>
      </c>
      <c r="C1793" s="71" t="str">
        <f>sampletable!C1793</f>
        <v>Insect</v>
      </c>
      <c r="D1793" s="71" t="str">
        <f>sampletable!D1793</f>
        <v>COI-5P</v>
      </c>
      <c r="E1793" s="70">
        <f>sampletable!E1793</f>
        <v>658</v>
      </c>
      <c r="F1793" s="70">
        <f>sampletable!F1793</f>
        <v>658</v>
      </c>
      <c r="G1793" s="71" t="str">
        <f>sampletable!G1793</f>
        <v>5. Invertebrate Mitochondrial</v>
      </c>
      <c r="H1793" s="70" t="str">
        <f>sampletable!H1793</f>
        <v>ARISE_SEQ_0078</v>
      </c>
      <c r="I1793" s="70" t="str">
        <f>sampletable!I1793</f>
        <v>NCBN001485</v>
      </c>
      <c r="J1793" s="70">
        <f>sampletable!J1793</f>
        <v>1100012321</v>
      </c>
      <c r="K1793" s="70" t="str">
        <f>sampletable!K1793</f>
        <v>NI111</v>
      </c>
      <c r="L1793" s="70" t="str">
        <f>sampletable!L1793</f>
        <v>F04</v>
      </c>
      <c r="M1793" s="70" t="str">
        <f>sampletable!M1793</f>
        <v>ONT_LepF1+ONT_LCO1490</v>
      </c>
      <c r="N1793" s="70" t="str">
        <f>sampletable!N1793</f>
        <v>#N/A</v>
      </c>
      <c r="O1793" s="70" t="str">
        <f>sampletable!O1793</f>
        <v>ONT_LepR1+ONT_HCO2198</v>
      </c>
      <c r="P1793" s="70" t="str">
        <f>sampletable!P1793</f>
        <v>#N/A</v>
      </c>
      <c r="Q1793" s="70"/>
      <c r="R1793" s="70" t="str">
        <f>sampletable!R1793</f>
        <v>BC30</v>
      </c>
      <c r="S1793" s="70"/>
      <c r="T1793" s="70" t="str">
        <f>sampletable!T1793</f>
        <v>NB19</v>
      </c>
    </row>
    <row r="1794">
      <c r="A1794" s="70"/>
      <c r="B1794" s="70" t="str">
        <f>sampletable!B1794</f>
        <v>RMNH.5127448</v>
      </c>
      <c r="C1794" s="71" t="str">
        <f>sampletable!C1794</f>
        <v>Insect</v>
      </c>
      <c r="D1794" s="71" t="str">
        <f>sampletable!D1794</f>
        <v>COI-5P</v>
      </c>
      <c r="E1794" s="70">
        <f>sampletable!E1794</f>
        <v>658</v>
      </c>
      <c r="F1794" s="70">
        <f>sampletable!F1794</f>
        <v>658</v>
      </c>
      <c r="G1794" s="71" t="str">
        <f>sampletable!G1794</f>
        <v>5. Invertebrate Mitochondrial</v>
      </c>
      <c r="H1794" s="70" t="str">
        <f>sampletable!H1794</f>
        <v>ARISE_SEQ_0078</v>
      </c>
      <c r="I1794" s="70" t="str">
        <f>sampletable!I1794</f>
        <v>NCBN001485</v>
      </c>
      <c r="J1794" s="70">
        <f>sampletable!J1794</f>
        <v>1100012320</v>
      </c>
      <c r="K1794" s="70" t="str">
        <f>sampletable!K1794</f>
        <v>NI111</v>
      </c>
      <c r="L1794" s="70" t="str">
        <f>sampletable!L1794</f>
        <v>F05</v>
      </c>
      <c r="M1794" s="70" t="str">
        <f>sampletable!M1794</f>
        <v>ONT_LepF1+ONT_LCO1490</v>
      </c>
      <c r="N1794" s="70" t="str">
        <f>sampletable!N1794</f>
        <v>#N/A</v>
      </c>
      <c r="O1794" s="70" t="str">
        <f>sampletable!O1794</f>
        <v>ONT_LepR1+ONT_HCO2198</v>
      </c>
      <c r="P1794" s="70" t="str">
        <f>sampletable!P1794</f>
        <v>#N/A</v>
      </c>
      <c r="Q1794" s="70"/>
      <c r="R1794" s="70" t="str">
        <f>sampletable!R1794</f>
        <v>BC38</v>
      </c>
      <c r="S1794" s="70"/>
      <c r="T1794" s="70" t="str">
        <f>sampletable!T1794</f>
        <v>NB19</v>
      </c>
    </row>
    <row r="1795">
      <c r="A1795" s="70"/>
      <c r="B1795" s="70" t="str">
        <f>sampletable!B1795</f>
        <v>RMNH.5127456</v>
      </c>
      <c r="C1795" s="71" t="str">
        <f>sampletable!C1795</f>
        <v>Insect</v>
      </c>
      <c r="D1795" s="71" t="str">
        <f>sampletable!D1795</f>
        <v>COI-5P</v>
      </c>
      <c r="E1795" s="70">
        <f>sampletable!E1795</f>
        <v>658</v>
      </c>
      <c r="F1795" s="70">
        <f>sampletable!F1795</f>
        <v>658</v>
      </c>
      <c r="G1795" s="71" t="str">
        <f>sampletable!G1795</f>
        <v>5. Invertebrate Mitochondrial</v>
      </c>
      <c r="H1795" s="70" t="str">
        <f>sampletable!H1795</f>
        <v>ARISE_SEQ_0078</v>
      </c>
      <c r="I1795" s="70" t="str">
        <f>sampletable!I1795</f>
        <v>NCBN001485</v>
      </c>
      <c r="J1795" s="70">
        <f>sampletable!J1795</f>
        <v>1100012319</v>
      </c>
      <c r="K1795" s="70" t="str">
        <f>sampletable!K1795</f>
        <v>NI111</v>
      </c>
      <c r="L1795" s="70" t="str">
        <f>sampletable!L1795</f>
        <v>F06</v>
      </c>
      <c r="M1795" s="70" t="str">
        <f>sampletable!M1795</f>
        <v>ONT_LepF1+ONT_LCO1490</v>
      </c>
      <c r="N1795" s="70" t="str">
        <f>sampletable!N1795</f>
        <v>#N/A</v>
      </c>
      <c r="O1795" s="70" t="str">
        <f>sampletable!O1795</f>
        <v>ONT_LepR1+ONT_HCO2198</v>
      </c>
      <c r="P1795" s="70" t="str">
        <f>sampletable!P1795</f>
        <v>#N/A</v>
      </c>
      <c r="Q1795" s="70"/>
      <c r="R1795" s="70" t="str">
        <f>sampletable!R1795</f>
        <v>BC46</v>
      </c>
      <c r="S1795" s="70"/>
      <c r="T1795" s="70" t="str">
        <f>sampletable!T1795</f>
        <v>NB19</v>
      </c>
    </row>
    <row r="1796">
      <c r="A1796" s="70"/>
      <c r="B1796" s="70" t="str">
        <f>sampletable!B1796</f>
        <v>RMNH.5127464</v>
      </c>
      <c r="C1796" s="71" t="str">
        <f>sampletable!C1796</f>
        <v>Insect</v>
      </c>
      <c r="D1796" s="71" t="str">
        <f>sampletable!D1796</f>
        <v>COI-5P</v>
      </c>
      <c r="E1796" s="70">
        <f>sampletable!E1796</f>
        <v>658</v>
      </c>
      <c r="F1796" s="70">
        <f>sampletable!F1796</f>
        <v>658</v>
      </c>
      <c r="G1796" s="71" t="str">
        <f>sampletable!G1796</f>
        <v>5. Invertebrate Mitochondrial</v>
      </c>
      <c r="H1796" s="70" t="str">
        <f>sampletable!H1796</f>
        <v>ARISE_SEQ_0078</v>
      </c>
      <c r="I1796" s="70" t="str">
        <f>sampletable!I1796</f>
        <v>NCBN001485</v>
      </c>
      <c r="J1796" s="70">
        <f>sampletable!J1796</f>
        <v>1100012318</v>
      </c>
      <c r="K1796" s="70" t="str">
        <f>sampletable!K1796</f>
        <v>NI111</v>
      </c>
      <c r="L1796" s="70" t="str">
        <f>sampletable!L1796</f>
        <v>F07</v>
      </c>
      <c r="M1796" s="70" t="str">
        <f>sampletable!M1796</f>
        <v>ONT_LepF1+ONT_LCO1490</v>
      </c>
      <c r="N1796" s="70" t="str">
        <f>sampletable!N1796</f>
        <v>#N/A</v>
      </c>
      <c r="O1796" s="70" t="str">
        <f>sampletable!O1796</f>
        <v>ONT_LepR1+ONT_HCO2198</v>
      </c>
      <c r="P1796" s="70" t="str">
        <f>sampletable!P1796</f>
        <v>#N/A</v>
      </c>
      <c r="Q1796" s="70"/>
      <c r="R1796" s="70" t="str">
        <f>sampletable!R1796</f>
        <v>BC54</v>
      </c>
      <c r="S1796" s="70"/>
      <c r="T1796" s="70" t="str">
        <f>sampletable!T1796</f>
        <v>NB19</v>
      </c>
    </row>
    <row r="1797">
      <c r="A1797" s="70"/>
      <c r="B1797" s="70" t="str">
        <f>sampletable!B1797</f>
        <v>RMNH.5127472</v>
      </c>
      <c r="C1797" s="71" t="str">
        <f>sampletable!C1797</f>
        <v>Insect</v>
      </c>
      <c r="D1797" s="71" t="str">
        <f>sampletable!D1797</f>
        <v>COI-5P</v>
      </c>
      <c r="E1797" s="70">
        <f>sampletable!E1797</f>
        <v>658</v>
      </c>
      <c r="F1797" s="70">
        <f>sampletable!F1797</f>
        <v>658</v>
      </c>
      <c r="G1797" s="71" t="str">
        <f>sampletable!G1797</f>
        <v>5. Invertebrate Mitochondrial</v>
      </c>
      <c r="H1797" s="70" t="str">
        <f>sampletable!H1797</f>
        <v>ARISE_SEQ_0078</v>
      </c>
      <c r="I1797" s="70" t="str">
        <f>sampletable!I1797</f>
        <v>NCBN001485</v>
      </c>
      <c r="J1797" s="70">
        <f>sampletable!J1797</f>
        <v>1100012317</v>
      </c>
      <c r="K1797" s="70" t="str">
        <f>sampletable!K1797</f>
        <v>NI111</v>
      </c>
      <c r="L1797" s="70" t="str">
        <f>sampletable!L1797</f>
        <v>F08</v>
      </c>
      <c r="M1797" s="70" t="str">
        <f>sampletable!M1797</f>
        <v>ONT_LepF1+ONT_LCO1490</v>
      </c>
      <c r="N1797" s="70" t="str">
        <f>sampletable!N1797</f>
        <v>#N/A</v>
      </c>
      <c r="O1797" s="70" t="str">
        <f>sampletable!O1797</f>
        <v>ONT_LepR1+ONT_HCO2198</v>
      </c>
      <c r="P1797" s="70" t="str">
        <f>sampletable!P1797</f>
        <v>#N/A</v>
      </c>
      <c r="Q1797" s="70"/>
      <c r="R1797" s="70" t="str">
        <f>sampletable!R1797</f>
        <v>BC62</v>
      </c>
      <c r="S1797" s="70"/>
      <c r="T1797" s="70" t="str">
        <f>sampletable!T1797</f>
        <v>NB19</v>
      </c>
    </row>
    <row r="1798">
      <c r="A1798" s="70"/>
      <c r="B1798" s="70" t="str">
        <f>sampletable!B1798</f>
        <v>RMNH.5127480</v>
      </c>
      <c r="C1798" s="71" t="str">
        <f>sampletable!C1798</f>
        <v>Insect</v>
      </c>
      <c r="D1798" s="71" t="str">
        <f>sampletable!D1798</f>
        <v>COI-5P</v>
      </c>
      <c r="E1798" s="70">
        <f>sampletable!E1798</f>
        <v>658</v>
      </c>
      <c r="F1798" s="70">
        <f>sampletable!F1798</f>
        <v>658</v>
      </c>
      <c r="G1798" s="71" t="str">
        <f>sampletable!G1798</f>
        <v>5. Invertebrate Mitochondrial</v>
      </c>
      <c r="H1798" s="70" t="str">
        <f>sampletable!H1798</f>
        <v>ARISE_SEQ_0078</v>
      </c>
      <c r="I1798" s="70" t="str">
        <f>sampletable!I1798</f>
        <v>NCBN001485</v>
      </c>
      <c r="J1798" s="70">
        <f>sampletable!J1798</f>
        <v>1100012316</v>
      </c>
      <c r="K1798" s="70" t="str">
        <f>sampletable!K1798</f>
        <v>NI111</v>
      </c>
      <c r="L1798" s="70" t="str">
        <f>sampletable!L1798</f>
        <v>F09</v>
      </c>
      <c r="M1798" s="70" t="str">
        <f>sampletable!M1798</f>
        <v>ONT_LepF1+ONT_LCO1490</v>
      </c>
      <c r="N1798" s="70" t="str">
        <f>sampletable!N1798</f>
        <v>#N/A</v>
      </c>
      <c r="O1798" s="70" t="str">
        <f>sampletable!O1798</f>
        <v>ONT_LepR1+ONT_HCO2198</v>
      </c>
      <c r="P1798" s="70" t="str">
        <f>sampletable!P1798</f>
        <v>#N/A</v>
      </c>
      <c r="Q1798" s="70"/>
      <c r="R1798" s="70" t="str">
        <f>sampletable!R1798</f>
        <v>BC70</v>
      </c>
      <c r="S1798" s="70"/>
      <c r="T1798" s="70" t="str">
        <f>sampletable!T1798</f>
        <v>NB19</v>
      </c>
    </row>
    <row r="1799">
      <c r="A1799" s="70"/>
      <c r="B1799" s="70" t="str">
        <f>sampletable!B1799</f>
        <v>RMNH.5127488</v>
      </c>
      <c r="C1799" s="71" t="str">
        <f>sampletable!C1799</f>
        <v>Insect</v>
      </c>
      <c r="D1799" s="71" t="str">
        <f>sampletable!D1799</f>
        <v>COI-5P</v>
      </c>
      <c r="E1799" s="70">
        <f>sampletable!E1799</f>
        <v>658</v>
      </c>
      <c r="F1799" s="70">
        <f>sampletable!F1799</f>
        <v>658</v>
      </c>
      <c r="G1799" s="71" t="str">
        <f>sampletable!G1799</f>
        <v>5. Invertebrate Mitochondrial</v>
      </c>
      <c r="H1799" s="70" t="str">
        <f>sampletable!H1799</f>
        <v>ARISE_SEQ_0078</v>
      </c>
      <c r="I1799" s="70" t="str">
        <f>sampletable!I1799</f>
        <v>NCBN001485</v>
      </c>
      <c r="J1799" s="70">
        <f>sampletable!J1799</f>
        <v>1100012315</v>
      </c>
      <c r="K1799" s="70" t="str">
        <f>sampletable!K1799</f>
        <v>NI111</v>
      </c>
      <c r="L1799" s="70" t="str">
        <f>sampletable!L1799</f>
        <v>F10</v>
      </c>
      <c r="M1799" s="70" t="str">
        <f>sampletable!M1799</f>
        <v>ONT_LepF1+ONT_LCO1490</v>
      </c>
      <c r="N1799" s="70" t="str">
        <f>sampletable!N1799</f>
        <v>#N/A</v>
      </c>
      <c r="O1799" s="70" t="str">
        <f>sampletable!O1799</f>
        <v>ONT_LepR1+ONT_HCO2198</v>
      </c>
      <c r="P1799" s="70" t="str">
        <f>sampletable!P1799</f>
        <v>#N/A</v>
      </c>
      <c r="Q1799" s="70"/>
      <c r="R1799" s="70" t="str">
        <f>sampletable!R1799</f>
        <v>BC78</v>
      </c>
      <c r="S1799" s="70"/>
      <c r="T1799" s="70" t="str">
        <f>sampletable!T1799</f>
        <v>NB19</v>
      </c>
    </row>
    <row r="1800">
      <c r="A1800" s="70"/>
      <c r="B1800" s="70" t="str">
        <f>sampletable!B1800</f>
        <v>RMNH.5127496</v>
      </c>
      <c r="C1800" s="71" t="str">
        <f>sampletable!C1800</f>
        <v>Insect</v>
      </c>
      <c r="D1800" s="71" t="str">
        <f>sampletable!D1800</f>
        <v>COI-5P</v>
      </c>
      <c r="E1800" s="70">
        <f>sampletable!E1800</f>
        <v>658</v>
      </c>
      <c r="F1800" s="70">
        <f>sampletable!F1800</f>
        <v>658</v>
      </c>
      <c r="G1800" s="71" t="str">
        <f>sampletable!G1800</f>
        <v>5. Invertebrate Mitochondrial</v>
      </c>
      <c r="H1800" s="70" t="str">
        <f>sampletable!H1800</f>
        <v>ARISE_SEQ_0078</v>
      </c>
      <c r="I1800" s="70" t="str">
        <f>sampletable!I1800</f>
        <v>NCBN001485</v>
      </c>
      <c r="J1800" s="70">
        <f>sampletable!J1800</f>
        <v>1100012314</v>
      </c>
      <c r="K1800" s="70" t="str">
        <f>sampletable!K1800</f>
        <v>NI111</v>
      </c>
      <c r="L1800" s="70" t="str">
        <f>sampletable!L1800</f>
        <v>F11</v>
      </c>
      <c r="M1800" s="70" t="str">
        <f>sampletable!M1800</f>
        <v>ONT_LepF1+ONT_LCO1490</v>
      </c>
      <c r="N1800" s="70" t="str">
        <f>sampletable!N1800</f>
        <v>#N/A</v>
      </c>
      <c r="O1800" s="70" t="str">
        <f>sampletable!O1800</f>
        <v>ONT_LepR1+ONT_HCO2198</v>
      </c>
      <c r="P1800" s="70" t="str">
        <f>sampletable!P1800</f>
        <v>#N/A</v>
      </c>
      <c r="Q1800" s="70"/>
      <c r="R1800" s="70" t="str">
        <f>sampletable!R1800</f>
        <v>BC86</v>
      </c>
      <c r="S1800" s="70"/>
      <c r="T1800" s="70" t="str">
        <f>sampletable!T1800</f>
        <v>NB19</v>
      </c>
    </row>
    <row r="1801">
      <c r="A1801" s="70"/>
      <c r="B1801" s="70" t="str">
        <f>sampletable!B1801</f>
        <v>RMNH.5127504</v>
      </c>
      <c r="C1801" s="71" t="str">
        <f>sampletable!C1801</f>
        <v>Insect</v>
      </c>
      <c r="D1801" s="71" t="str">
        <f>sampletable!D1801</f>
        <v>COI-5P</v>
      </c>
      <c r="E1801" s="70">
        <f>sampletable!E1801</f>
        <v>658</v>
      </c>
      <c r="F1801" s="70">
        <f>sampletable!F1801</f>
        <v>658</v>
      </c>
      <c r="G1801" s="71" t="str">
        <f>sampletable!G1801</f>
        <v>5. Invertebrate Mitochondrial</v>
      </c>
      <c r="H1801" s="70" t="str">
        <f>sampletable!H1801</f>
        <v>ARISE_SEQ_0078</v>
      </c>
      <c r="I1801" s="70" t="str">
        <f>sampletable!I1801</f>
        <v>NCBN001485</v>
      </c>
      <c r="J1801" s="70">
        <f>sampletable!J1801</f>
        <v>1100012313</v>
      </c>
      <c r="K1801" s="70" t="str">
        <f>sampletable!K1801</f>
        <v>NI111</v>
      </c>
      <c r="L1801" s="70" t="str">
        <f>sampletable!L1801</f>
        <v>F12</v>
      </c>
      <c r="M1801" s="70" t="str">
        <f>sampletable!M1801</f>
        <v>ONT_LepF1+ONT_LCO1490</v>
      </c>
      <c r="N1801" s="70" t="str">
        <f>sampletable!N1801</f>
        <v>#N/A</v>
      </c>
      <c r="O1801" s="70" t="str">
        <f>sampletable!O1801</f>
        <v>ONT_LepR1+ONT_HCO2198</v>
      </c>
      <c r="P1801" s="70" t="str">
        <f>sampletable!P1801</f>
        <v>#N/A</v>
      </c>
      <c r="Q1801" s="70"/>
      <c r="R1801" s="70" t="str">
        <f>sampletable!R1801</f>
        <v>BC94</v>
      </c>
      <c r="S1801" s="70"/>
      <c r="T1801" s="70" t="str">
        <f>sampletable!T1801</f>
        <v>NB19</v>
      </c>
    </row>
    <row r="1802">
      <c r="A1802" s="70"/>
      <c r="B1802" s="70" t="str">
        <f>sampletable!B1802</f>
        <v>RMNH.5127417</v>
      </c>
      <c r="C1802" s="71" t="str">
        <f>sampletable!C1802</f>
        <v>Insect</v>
      </c>
      <c r="D1802" s="71" t="str">
        <f>sampletable!D1802</f>
        <v>COI-5P</v>
      </c>
      <c r="E1802" s="70">
        <f>sampletable!E1802</f>
        <v>658</v>
      </c>
      <c r="F1802" s="70">
        <f>sampletable!F1802</f>
        <v>658</v>
      </c>
      <c r="G1802" s="71" t="str">
        <f>sampletable!G1802</f>
        <v>5. Invertebrate Mitochondrial</v>
      </c>
      <c r="H1802" s="70" t="str">
        <f>sampletable!H1802</f>
        <v>ARISE_SEQ_0078</v>
      </c>
      <c r="I1802" s="70" t="str">
        <f>sampletable!I1802</f>
        <v>NCBN001485</v>
      </c>
      <c r="J1802" s="70">
        <f>sampletable!J1802</f>
        <v>1100012312</v>
      </c>
      <c r="K1802" s="70" t="str">
        <f>sampletable!K1802</f>
        <v>NI111</v>
      </c>
      <c r="L1802" s="70" t="str">
        <f>sampletable!L1802</f>
        <v>G01</v>
      </c>
      <c r="M1802" s="70" t="str">
        <f>sampletable!M1802</f>
        <v>ONT_LepF1+ONT_LCO1490</v>
      </c>
      <c r="N1802" s="70" t="str">
        <f>sampletable!N1802</f>
        <v>#N/A</v>
      </c>
      <c r="O1802" s="70" t="str">
        <f>sampletable!O1802</f>
        <v>ONT_LepR1+ONT_HCO2198</v>
      </c>
      <c r="P1802" s="70" t="str">
        <f>sampletable!P1802</f>
        <v>#N/A</v>
      </c>
      <c r="Q1802" s="70"/>
      <c r="R1802" s="70" t="str">
        <f>sampletable!R1802</f>
        <v>BC07</v>
      </c>
      <c r="S1802" s="70"/>
      <c r="T1802" s="70" t="str">
        <f>sampletable!T1802</f>
        <v>NB19</v>
      </c>
    </row>
    <row r="1803">
      <c r="A1803" s="70"/>
      <c r="B1803" s="70" t="str">
        <f>sampletable!B1803</f>
        <v>RMNH.5127425</v>
      </c>
      <c r="C1803" s="71" t="str">
        <f>sampletable!C1803</f>
        <v>Insect</v>
      </c>
      <c r="D1803" s="71" t="str">
        <f>sampletable!D1803</f>
        <v>COI-5P</v>
      </c>
      <c r="E1803" s="70">
        <f>sampletable!E1803</f>
        <v>658</v>
      </c>
      <c r="F1803" s="70">
        <f>sampletable!F1803</f>
        <v>658</v>
      </c>
      <c r="G1803" s="71" t="str">
        <f>sampletable!G1803</f>
        <v>5. Invertebrate Mitochondrial</v>
      </c>
      <c r="H1803" s="70" t="str">
        <f>sampletable!H1803</f>
        <v>ARISE_SEQ_0078</v>
      </c>
      <c r="I1803" s="70" t="str">
        <f>sampletable!I1803</f>
        <v>NCBN001485</v>
      </c>
      <c r="J1803" s="70">
        <f>sampletable!J1803</f>
        <v>1100012311</v>
      </c>
      <c r="K1803" s="70" t="str">
        <f>sampletable!K1803</f>
        <v>NI111</v>
      </c>
      <c r="L1803" s="70" t="str">
        <f>sampletable!L1803</f>
        <v>G02</v>
      </c>
      <c r="M1803" s="70" t="str">
        <f>sampletable!M1803</f>
        <v>ONT_LepF1+ONT_LCO1490</v>
      </c>
      <c r="N1803" s="70" t="str">
        <f>sampletable!N1803</f>
        <v>#N/A</v>
      </c>
      <c r="O1803" s="70" t="str">
        <f>sampletable!O1803</f>
        <v>ONT_LepR1+ONT_HCO2198</v>
      </c>
      <c r="P1803" s="70" t="str">
        <f>sampletable!P1803</f>
        <v>#N/A</v>
      </c>
      <c r="Q1803" s="70"/>
      <c r="R1803" s="70" t="str">
        <f>sampletable!R1803</f>
        <v>BC15</v>
      </c>
      <c r="S1803" s="70"/>
      <c r="T1803" s="70" t="str">
        <f>sampletable!T1803</f>
        <v>NB19</v>
      </c>
    </row>
    <row r="1804">
      <c r="A1804" s="70"/>
      <c r="B1804" s="70" t="str">
        <f>sampletable!B1804</f>
        <v>RMNH.5127433</v>
      </c>
      <c r="C1804" s="71" t="str">
        <f>sampletable!C1804</f>
        <v>Insect</v>
      </c>
      <c r="D1804" s="71" t="str">
        <f>sampletable!D1804</f>
        <v>COI-5P</v>
      </c>
      <c r="E1804" s="70">
        <f>sampletable!E1804</f>
        <v>658</v>
      </c>
      <c r="F1804" s="70">
        <f>sampletable!F1804</f>
        <v>658</v>
      </c>
      <c r="G1804" s="71" t="str">
        <f>sampletable!G1804</f>
        <v>5. Invertebrate Mitochondrial</v>
      </c>
      <c r="H1804" s="70" t="str">
        <f>sampletable!H1804</f>
        <v>ARISE_SEQ_0078</v>
      </c>
      <c r="I1804" s="70" t="str">
        <f>sampletable!I1804</f>
        <v>NCBN001485</v>
      </c>
      <c r="J1804" s="70">
        <f>sampletable!J1804</f>
        <v>1100012310</v>
      </c>
      <c r="K1804" s="70" t="str">
        <f>sampletable!K1804</f>
        <v>NI111</v>
      </c>
      <c r="L1804" s="70" t="str">
        <f>sampletable!L1804</f>
        <v>G03</v>
      </c>
      <c r="M1804" s="70" t="str">
        <f>sampletable!M1804</f>
        <v>ONT_LepF1+ONT_LCO1490</v>
      </c>
      <c r="N1804" s="70" t="str">
        <f>sampletable!N1804</f>
        <v>#N/A</v>
      </c>
      <c r="O1804" s="70" t="str">
        <f>sampletable!O1804</f>
        <v>ONT_LepR1+ONT_HCO2198</v>
      </c>
      <c r="P1804" s="70" t="str">
        <f>sampletable!P1804</f>
        <v>#N/A</v>
      </c>
      <c r="Q1804" s="70"/>
      <c r="R1804" s="70" t="str">
        <f>sampletable!R1804</f>
        <v>BC23</v>
      </c>
      <c r="S1804" s="70"/>
      <c r="T1804" s="70" t="str">
        <f>sampletable!T1804</f>
        <v>NB19</v>
      </c>
    </row>
    <row r="1805">
      <c r="A1805" s="70"/>
      <c r="B1805" s="70" t="str">
        <f>sampletable!B1805</f>
        <v>RMNH.5127441</v>
      </c>
      <c r="C1805" s="71" t="str">
        <f>sampletable!C1805</f>
        <v>Insect</v>
      </c>
      <c r="D1805" s="71" t="str">
        <f>sampletable!D1805</f>
        <v>COI-5P</v>
      </c>
      <c r="E1805" s="70">
        <f>sampletable!E1805</f>
        <v>658</v>
      </c>
      <c r="F1805" s="70">
        <f>sampletable!F1805</f>
        <v>658</v>
      </c>
      <c r="G1805" s="71" t="str">
        <f>sampletable!G1805</f>
        <v>5. Invertebrate Mitochondrial</v>
      </c>
      <c r="H1805" s="70" t="str">
        <f>sampletable!H1805</f>
        <v>ARISE_SEQ_0078</v>
      </c>
      <c r="I1805" s="70" t="str">
        <f>sampletable!I1805</f>
        <v>NCBN001485</v>
      </c>
      <c r="J1805" s="70">
        <f>sampletable!J1805</f>
        <v>1100012309</v>
      </c>
      <c r="K1805" s="70" t="str">
        <f>sampletable!K1805</f>
        <v>NI111</v>
      </c>
      <c r="L1805" s="70" t="str">
        <f>sampletable!L1805</f>
        <v>G04</v>
      </c>
      <c r="M1805" s="70" t="str">
        <f>sampletable!M1805</f>
        <v>ONT_LepF1+ONT_LCO1490</v>
      </c>
      <c r="N1805" s="70" t="str">
        <f>sampletable!N1805</f>
        <v>#N/A</v>
      </c>
      <c r="O1805" s="70" t="str">
        <f>sampletable!O1805</f>
        <v>ONT_LepR1+ONT_HCO2198</v>
      </c>
      <c r="P1805" s="70" t="str">
        <f>sampletable!P1805</f>
        <v>#N/A</v>
      </c>
      <c r="Q1805" s="70"/>
      <c r="R1805" s="70" t="str">
        <f>sampletable!R1805</f>
        <v>BC31</v>
      </c>
      <c r="S1805" s="70"/>
      <c r="T1805" s="70" t="str">
        <f>sampletable!T1805</f>
        <v>NB19</v>
      </c>
    </row>
    <row r="1806">
      <c r="A1806" s="70"/>
      <c r="B1806" s="70" t="str">
        <f>sampletable!B1806</f>
        <v>RMNH.5127449</v>
      </c>
      <c r="C1806" s="71" t="str">
        <f>sampletable!C1806</f>
        <v>Insect</v>
      </c>
      <c r="D1806" s="71" t="str">
        <f>sampletable!D1806</f>
        <v>COI-5P</v>
      </c>
      <c r="E1806" s="70">
        <f>sampletable!E1806</f>
        <v>658</v>
      </c>
      <c r="F1806" s="70">
        <f>sampletable!F1806</f>
        <v>658</v>
      </c>
      <c r="G1806" s="71" t="str">
        <f>sampletable!G1806</f>
        <v>5. Invertebrate Mitochondrial</v>
      </c>
      <c r="H1806" s="70" t="str">
        <f>sampletable!H1806</f>
        <v>ARISE_SEQ_0078</v>
      </c>
      <c r="I1806" s="70" t="str">
        <f>sampletable!I1806</f>
        <v>NCBN001485</v>
      </c>
      <c r="J1806" s="70">
        <f>sampletable!J1806</f>
        <v>1100012308</v>
      </c>
      <c r="K1806" s="70" t="str">
        <f>sampletable!K1806</f>
        <v>NI111</v>
      </c>
      <c r="L1806" s="70" t="str">
        <f>sampletable!L1806</f>
        <v>G05</v>
      </c>
      <c r="M1806" s="70" t="str">
        <f>sampletable!M1806</f>
        <v>ONT_LepF1+ONT_LCO1490</v>
      </c>
      <c r="N1806" s="70" t="str">
        <f>sampletable!N1806</f>
        <v>#N/A</v>
      </c>
      <c r="O1806" s="70" t="str">
        <f>sampletable!O1806</f>
        <v>ONT_LepR1+ONT_HCO2198</v>
      </c>
      <c r="P1806" s="70" t="str">
        <f>sampletable!P1806</f>
        <v>#N/A</v>
      </c>
      <c r="Q1806" s="70"/>
      <c r="R1806" s="70" t="str">
        <f>sampletable!R1806</f>
        <v>BC39</v>
      </c>
      <c r="S1806" s="70"/>
      <c r="T1806" s="70" t="str">
        <f>sampletable!T1806</f>
        <v>NB19</v>
      </c>
    </row>
    <row r="1807">
      <c r="A1807" s="70"/>
      <c r="B1807" s="70" t="str">
        <f>sampletable!B1807</f>
        <v>RMNH.5127457</v>
      </c>
      <c r="C1807" s="71" t="str">
        <f>sampletable!C1807</f>
        <v>Insect</v>
      </c>
      <c r="D1807" s="71" t="str">
        <f>sampletable!D1807</f>
        <v>COI-5P</v>
      </c>
      <c r="E1807" s="70">
        <f>sampletable!E1807</f>
        <v>658</v>
      </c>
      <c r="F1807" s="70">
        <f>sampletable!F1807</f>
        <v>658</v>
      </c>
      <c r="G1807" s="71" t="str">
        <f>sampletable!G1807</f>
        <v>5. Invertebrate Mitochondrial</v>
      </c>
      <c r="H1807" s="70" t="str">
        <f>sampletable!H1807</f>
        <v>ARISE_SEQ_0078</v>
      </c>
      <c r="I1807" s="70" t="str">
        <f>sampletable!I1807</f>
        <v>NCBN001485</v>
      </c>
      <c r="J1807" s="70">
        <f>sampletable!J1807</f>
        <v>1100012307</v>
      </c>
      <c r="K1807" s="70" t="str">
        <f>sampletable!K1807</f>
        <v>NI111</v>
      </c>
      <c r="L1807" s="70" t="str">
        <f>sampletable!L1807</f>
        <v>G06</v>
      </c>
      <c r="M1807" s="70" t="str">
        <f>sampletable!M1807</f>
        <v>ONT_LepF1+ONT_LCO1490</v>
      </c>
      <c r="N1807" s="70" t="str">
        <f>sampletable!N1807</f>
        <v>#N/A</v>
      </c>
      <c r="O1807" s="70" t="str">
        <f>sampletable!O1807</f>
        <v>ONT_LepR1+ONT_HCO2198</v>
      </c>
      <c r="P1807" s="70" t="str">
        <f>sampletable!P1807</f>
        <v>#N/A</v>
      </c>
      <c r="Q1807" s="70"/>
      <c r="R1807" s="70" t="str">
        <f>sampletable!R1807</f>
        <v>BC47</v>
      </c>
      <c r="S1807" s="70"/>
      <c r="T1807" s="70" t="str">
        <f>sampletable!T1807</f>
        <v>NB19</v>
      </c>
    </row>
    <row r="1808">
      <c r="A1808" s="70"/>
      <c r="B1808" s="70" t="str">
        <f>sampletable!B1808</f>
        <v>RMNH.5127465</v>
      </c>
      <c r="C1808" s="71" t="str">
        <f>sampletable!C1808</f>
        <v>Insect</v>
      </c>
      <c r="D1808" s="71" t="str">
        <f>sampletable!D1808</f>
        <v>COI-5P</v>
      </c>
      <c r="E1808" s="70">
        <f>sampletable!E1808</f>
        <v>658</v>
      </c>
      <c r="F1808" s="70">
        <f>sampletable!F1808</f>
        <v>658</v>
      </c>
      <c r="G1808" s="71" t="str">
        <f>sampletable!G1808</f>
        <v>5. Invertebrate Mitochondrial</v>
      </c>
      <c r="H1808" s="70" t="str">
        <f>sampletable!H1808</f>
        <v>ARISE_SEQ_0078</v>
      </c>
      <c r="I1808" s="70" t="str">
        <f>sampletable!I1808</f>
        <v>NCBN001485</v>
      </c>
      <c r="J1808" s="70">
        <f>sampletable!J1808</f>
        <v>1100012306</v>
      </c>
      <c r="K1808" s="70" t="str">
        <f>sampletable!K1808</f>
        <v>NI111</v>
      </c>
      <c r="L1808" s="70" t="str">
        <f>sampletable!L1808</f>
        <v>G07</v>
      </c>
      <c r="M1808" s="70" t="str">
        <f>sampletable!M1808</f>
        <v>ONT_LepF1+ONT_LCO1490</v>
      </c>
      <c r="N1808" s="70" t="str">
        <f>sampletable!N1808</f>
        <v>#N/A</v>
      </c>
      <c r="O1808" s="70" t="str">
        <f>sampletable!O1808</f>
        <v>ONT_LepR1+ONT_HCO2198</v>
      </c>
      <c r="P1808" s="70" t="str">
        <f>sampletable!P1808</f>
        <v>#N/A</v>
      </c>
      <c r="Q1808" s="70"/>
      <c r="R1808" s="70" t="str">
        <f>sampletable!R1808</f>
        <v>BC55</v>
      </c>
      <c r="S1808" s="70"/>
      <c r="T1808" s="70" t="str">
        <f>sampletable!T1808</f>
        <v>NB19</v>
      </c>
    </row>
    <row r="1809">
      <c r="A1809" s="70"/>
      <c r="B1809" s="70" t="str">
        <f>sampletable!B1809</f>
        <v>RMNH.5127473</v>
      </c>
      <c r="C1809" s="71" t="str">
        <f>sampletable!C1809</f>
        <v>Insect</v>
      </c>
      <c r="D1809" s="71" t="str">
        <f>sampletable!D1809</f>
        <v>COI-5P</v>
      </c>
      <c r="E1809" s="70">
        <f>sampletable!E1809</f>
        <v>658</v>
      </c>
      <c r="F1809" s="70">
        <f>sampletable!F1809</f>
        <v>658</v>
      </c>
      <c r="G1809" s="71" t="str">
        <f>sampletable!G1809</f>
        <v>5. Invertebrate Mitochondrial</v>
      </c>
      <c r="H1809" s="70" t="str">
        <f>sampletable!H1809</f>
        <v>ARISE_SEQ_0078</v>
      </c>
      <c r="I1809" s="70" t="str">
        <f>sampletable!I1809</f>
        <v>NCBN001485</v>
      </c>
      <c r="J1809" s="70">
        <f>sampletable!J1809</f>
        <v>1100012305</v>
      </c>
      <c r="K1809" s="70" t="str">
        <f>sampletable!K1809</f>
        <v>NI111</v>
      </c>
      <c r="L1809" s="70" t="str">
        <f>sampletable!L1809</f>
        <v>G08</v>
      </c>
      <c r="M1809" s="70" t="str">
        <f>sampletable!M1809</f>
        <v>ONT_LepF1+ONT_LCO1490</v>
      </c>
      <c r="N1809" s="70" t="str">
        <f>sampletable!N1809</f>
        <v>#N/A</v>
      </c>
      <c r="O1809" s="70" t="str">
        <f>sampletable!O1809</f>
        <v>ONT_LepR1+ONT_HCO2198</v>
      </c>
      <c r="P1809" s="70" t="str">
        <f>sampletable!P1809</f>
        <v>#N/A</v>
      </c>
      <c r="Q1809" s="70"/>
      <c r="R1809" s="70" t="str">
        <f>sampletable!R1809</f>
        <v>BC63</v>
      </c>
      <c r="S1809" s="70"/>
      <c r="T1809" s="70" t="str">
        <f>sampletable!T1809</f>
        <v>NB19</v>
      </c>
    </row>
    <row r="1810">
      <c r="A1810" s="70"/>
      <c r="B1810" s="70" t="str">
        <f>sampletable!B1810</f>
        <v>RMNH.5127481</v>
      </c>
      <c r="C1810" s="71" t="str">
        <f>sampletable!C1810</f>
        <v>Insect</v>
      </c>
      <c r="D1810" s="71" t="str">
        <f>sampletable!D1810</f>
        <v>COI-5P</v>
      </c>
      <c r="E1810" s="70">
        <f>sampletable!E1810</f>
        <v>658</v>
      </c>
      <c r="F1810" s="70">
        <f>sampletable!F1810</f>
        <v>658</v>
      </c>
      <c r="G1810" s="71" t="str">
        <f>sampletable!G1810</f>
        <v>5. Invertebrate Mitochondrial</v>
      </c>
      <c r="H1810" s="70" t="str">
        <f>sampletable!H1810</f>
        <v>ARISE_SEQ_0078</v>
      </c>
      <c r="I1810" s="70" t="str">
        <f>sampletable!I1810</f>
        <v>NCBN001485</v>
      </c>
      <c r="J1810" s="70">
        <f>sampletable!J1810</f>
        <v>1100012304</v>
      </c>
      <c r="K1810" s="70" t="str">
        <f>sampletable!K1810</f>
        <v>NI111</v>
      </c>
      <c r="L1810" s="70" t="str">
        <f>sampletable!L1810</f>
        <v>G09</v>
      </c>
      <c r="M1810" s="70" t="str">
        <f>sampletable!M1810</f>
        <v>ONT_LepF1+ONT_LCO1490</v>
      </c>
      <c r="N1810" s="70" t="str">
        <f>sampletable!N1810</f>
        <v>#N/A</v>
      </c>
      <c r="O1810" s="70" t="str">
        <f>sampletable!O1810</f>
        <v>ONT_LepR1+ONT_HCO2198</v>
      </c>
      <c r="P1810" s="70" t="str">
        <f>sampletable!P1810</f>
        <v>#N/A</v>
      </c>
      <c r="Q1810" s="70"/>
      <c r="R1810" s="70" t="str">
        <f>sampletable!R1810</f>
        <v>BC71</v>
      </c>
      <c r="S1810" s="70"/>
      <c r="T1810" s="70" t="str">
        <f>sampletable!T1810</f>
        <v>NB19</v>
      </c>
    </row>
    <row r="1811">
      <c r="A1811" s="70"/>
      <c r="B1811" s="70" t="str">
        <f>sampletable!B1811</f>
        <v>RMNH.5127489</v>
      </c>
      <c r="C1811" s="71" t="str">
        <f>sampletable!C1811</f>
        <v>Insect</v>
      </c>
      <c r="D1811" s="71" t="str">
        <f>sampletable!D1811</f>
        <v>COI-5P</v>
      </c>
      <c r="E1811" s="70">
        <f>sampletable!E1811</f>
        <v>658</v>
      </c>
      <c r="F1811" s="70">
        <f>sampletable!F1811</f>
        <v>658</v>
      </c>
      <c r="G1811" s="71" t="str">
        <f>sampletable!G1811</f>
        <v>5. Invertebrate Mitochondrial</v>
      </c>
      <c r="H1811" s="70" t="str">
        <f>sampletable!H1811</f>
        <v>ARISE_SEQ_0078</v>
      </c>
      <c r="I1811" s="70" t="str">
        <f>sampletable!I1811</f>
        <v>NCBN001485</v>
      </c>
      <c r="J1811" s="70">
        <f>sampletable!J1811</f>
        <v>1100012303</v>
      </c>
      <c r="K1811" s="70" t="str">
        <f>sampletable!K1811</f>
        <v>NI111</v>
      </c>
      <c r="L1811" s="70" t="str">
        <f>sampletable!L1811</f>
        <v>G10</v>
      </c>
      <c r="M1811" s="70" t="str">
        <f>sampletable!M1811</f>
        <v>ONT_LepF1+ONT_LCO1490</v>
      </c>
      <c r="N1811" s="70" t="str">
        <f>sampletable!N1811</f>
        <v>#N/A</v>
      </c>
      <c r="O1811" s="70" t="str">
        <f>sampletable!O1811</f>
        <v>ONT_LepR1+ONT_HCO2198</v>
      </c>
      <c r="P1811" s="70" t="str">
        <f>sampletable!P1811</f>
        <v>#N/A</v>
      </c>
      <c r="Q1811" s="70"/>
      <c r="R1811" s="70" t="str">
        <f>sampletable!R1811</f>
        <v>BC79</v>
      </c>
      <c r="S1811" s="70"/>
      <c r="T1811" s="70" t="str">
        <f>sampletable!T1811</f>
        <v>NB19</v>
      </c>
    </row>
    <row r="1812">
      <c r="A1812" s="70"/>
      <c r="B1812" s="70" t="str">
        <f>sampletable!B1812</f>
        <v>RMNH.5127497</v>
      </c>
      <c r="C1812" s="71" t="str">
        <f>sampletable!C1812</f>
        <v>Insect</v>
      </c>
      <c r="D1812" s="71" t="str">
        <f>sampletable!D1812</f>
        <v>COI-5P</v>
      </c>
      <c r="E1812" s="70">
        <f>sampletable!E1812</f>
        <v>658</v>
      </c>
      <c r="F1812" s="70">
        <f>sampletable!F1812</f>
        <v>658</v>
      </c>
      <c r="G1812" s="71" t="str">
        <f>sampletable!G1812</f>
        <v>5. Invertebrate Mitochondrial</v>
      </c>
      <c r="H1812" s="70" t="str">
        <f>sampletable!H1812</f>
        <v>ARISE_SEQ_0078</v>
      </c>
      <c r="I1812" s="70" t="str">
        <f>sampletable!I1812</f>
        <v>NCBN001485</v>
      </c>
      <c r="J1812" s="70">
        <f>sampletable!J1812</f>
        <v>1100012302</v>
      </c>
      <c r="K1812" s="70" t="str">
        <f>sampletable!K1812</f>
        <v>NI111</v>
      </c>
      <c r="L1812" s="70" t="str">
        <f>sampletable!L1812</f>
        <v>G11</v>
      </c>
      <c r="M1812" s="70" t="str">
        <f>sampletable!M1812</f>
        <v>ONT_LepF1+ONT_LCO1490</v>
      </c>
      <c r="N1812" s="70" t="str">
        <f>sampletable!N1812</f>
        <v>#N/A</v>
      </c>
      <c r="O1812" s="70" t="str">
        <f>sampletable!O1812</f>
        <v>ONT_LepR1+ONT_HCO2198</v>
      </c>
      <c r="P1812" s="70" t="str">
        <f>sampletable!P1812</f>
        <v>#N/A</v>
      </c>
      <c r="Q1812" s="70"/>
      <c r="R1812" s="70" t="str">
        <f>sampletable!R1812</f>
        <v>BC87</v>
      </c>
      <c r="S1812" s="70"/>
      <c r="T1812" s="70" t="str">
        <f>sampletable!T1812</f>
        <v>NB19</v>
      </c>
    </row>
    <row r="1813">
      <c r="A1813" s="70"/>
      <c r="B1813" s="70" t="str">
        <f>sampletable!B1813</f>
        <v>RMNH.5127505</v>
      </c>
      <c r="C1813" s="71" t="str">
        <f>sampletable!C1813</f>
        <v>Insect</v>
      </c>
      <c r="D1813" s="71" t="str">
        <f>sampletable!D1813</f>
        <v>COI-5P</v>
      </c>
      <c r="E1813" s="70">
        <f>sampletable!E1813</f>
        <v>658</v>
      </c>
      <c r="F1813" s="70">
        <f>sampletable!F1813</f>
        <v>658</v>
      </c>
      <c r="G1813" s="71" t="str">
        <f>sampletable!G1813</f>
        <v>5. Invertebrate Mitochondrial</v>
      </c>
      <c r="H1813" s="70" t="str">
        <f>sampletable!H1813</f>
        <v>ARISE_SEQ_0078</v>
      </c>
      <c r="I1813" s="70" t="str">
        <f>sampletable!I1813</f>
        <v>NCBN001485</v>
      </c>
      <c r="J1813" s="70">
        <f>sampletable!J1813</f>
        <v>1100012301</v>
      </c>
      <c r="K1813" s="70" t="str">
        <f>sampletable!K1813</f>
        <v>NI111</v>
      </c>
      <c r="L1813" s="70" t="str">
        <f>sampletable!L1813</f>
        <v>G12</v>
      </c>
      <c r="M1813" s="70" t="str">
        <f>sampletable!M1813</f>
        <v>ONT_LepF1+ONT_LCO1490</v>
      </c>
      <c r="N1813" s="70" t="str">
        <f>sampletable!N1813</f>
        <v>#N/A</v>
      </c>
      <c r="O1813" s="70" t="str">
        <f>sampletable!O1813</f>
        <v>ONT_LepR1+ONT_HCO2198</v>
      </c>
      <c r="P1813" s="70" t="str">
        <f>sampletable!P1813</f>
        <v>#N/A</v>
      </c>
      <c r="Q1813" s="70"/>
      <c r="R1813" s="70" t="str">
        <f>sampletable!R1813</f>
        <v>BC95</v>
      </c>
      <c r="S1813" s="70"/>
      <c r="T1813" s="70" t="str">
        <f>sampletable!T1813</f>
        <v>NB19</v>
      </c>
    </row>
    <row r="1814">
      <c r="A1814" s="70"/>
      <c r="B1814" s="70" t="str">
        <f>sampletable!B1814</f>
        <v>RMNH.5127418</v>
      </c>
      <c r="C1814" s="71" t="str">
        <f>sampletable!C1814</f>
        <v>Insect</v>
      </c>
      <c r="D1814" s="71" t="str">
        <f>sampletable!D1814</f>
        <v>COI-5P</v>
      </c>
      <c r="E1814" s="70">
        <f>sampletable!E1814</f>
        <v>658</v>
      </c>
      <c r="F1814" s="70">
        <f>sampletable!F1814</f>
        <v>658</v>
      </c>
      <c r="G1814" s="71" t="str">
        <f>sampletable!G1814</f>
        <v>5. Invertebrate Mitochondrial</v>
      </c>
      <c r="H1814" s="70" t="str">
        <f>sampletable!H1814</f>
        <v>ARISE_SEQ_0078</v>
      </c>
      <c r="I1814" s="70" t="str">
        <f>sampletable!I1814</f>
        <v>NCBN001485</v>
      </c>
      <c r="J1814" s="70">
        <f>sampletable!J1814</f>
        <v>1100012300</v>
      </c>
      <c r="K1814" s="70" t="str">
        <f>sampletable!K1814</f>
        <v>NI111</v>
      </c>
      <c r="L1814" s="70" t="str">
        <f>sampletable!L1814</f>
        <v>H01</v>
      </c>
      <c r="M1814" s="70" t="str">
        <f>sampletable!M1814</f>
        <v>ONT_LepF1+ONT_LCO1490</v>
      </c>
      <c r="N1814" s="70" t="str">
        <f>sampletable!N1814</f>
        <v>#N/A</v>
      </c>
      <c r="O1814" s="70" t="str">
        <f>sampletable!O1814</f>
        <v>ONT_LepR1+ONT_HCO2198</v>
      </c>
      <c r="P1814" s="70" t="str">
        <f>sampletable!P1814</f>
        <v>#N/A</v>
      </c>
      <c r="Q1814" s="70"/>
      <c r="R1814" s="70" t="str">
        <f>sampletable!R1814</f>
        <v>BC08</v>
      </c>
      <c r="S1814" s="70"/>
      <c r="T1814" s="70" t="str">
        <f>sampletable!T1814</f>
        <v>NB19</v>
      </c>
    </row>
    <row r="1815">
      <c r="A1815" s="70"/>
      <c r="B1815" s="70" t="str">
        <f>sampletable!B1815</f>
        <v>RMNH.5127426</v>
      </c>
      <c r="C1815" s="71" t="str">
        <f>sampletable!C1815</f>
        <v>Insect</v>
      </c>
      <c r="D1815" s="71" t="str">
        <f>sampletable!D1815</f>
        <v>COI-5P</v>
      </c>
      <c r="E1815" s="70">
        <f>sampletable!E1815</f>
        <v>658</v>
      </c>
      <c r="F1815" s="70">
        <f>sampletable!F1815</f>
        <v>658</v>
      </c>
      <c r="G1815" s="71" t="str">
        <f>sampletable!G1815</f>
        <v>5. Invertebrate Mitochondrial</v>
      </c>
      <c r="H1815" s="70" t="str">
        <f>sampletable!H1815</f>
        <v>ARISE_SEQ_0078</v>
      </c>
      <c r="I1815" s="70" t="str">
        <f>sampletable!I1815</f>
        <v>NCBN001485</v>
      </c>
      <c r="J1815" s="70">
        <f>sampletable!J1815</f>
        <v>1100012299</v>
      </c>
      <c r="K1815" s="70" t="str">
        <f>sampletable!K1815</f>
        <v>NI111</v>
      </c>
      <c r="L1815" s="70" t="str">
        <f>sampletable!L1815</f>
        <v>H02</v>
      </c>
      <c r="M1815" s="70" t="str">
        <f>sampletable!M1815</f>
        <v>ONT_LepF1+ONT_LCO1490</v>
      </c>
      <c r="N1815" s="70" t="str">
        <f>sampletable!N1815</f>
        <v>#N/A</v>
      </c>
      <c r="O1815" s="70" t="str">
        <f>sampletable!O1815</f>
        <v>ONT_LepR1+ONT_HCO2198</v>
      </c>
      <c r="P1815" s="70" t="str">
        <f>sampletable!P1815</f>
        <v>#N/A</v>
      </c>
      <c r="Q1815" s="70"/>
      <c r="R1815" s="70" t="str">
        <f>sampletable!R1815</f>
        <v>BC16</v>
      </c>
      <c r="S1815" s="70"/>
      <c r="T1815" s="70" t="str">
        <f>sampletable!T1815</f>
        <v>NB19</v>
      </c>
    </row>
    <row r="1816">
      <c r="A1816" s="70"/>
      <c r="B1816" s="70" t="str">
        <f>sampletable!B1816</f>
        <v>RMNH.5127434</v>
      </c>
      <c r="C1816" s="71" t="str">
        <f>sampletable!C1816</f>
        <v>Insect</v>
      </c>
      <c r="D1816" s="71" t="str">
        <f>sampletable!D1816</f>
        <v>COI-5P</v>
      </c>
      <c r="E1816" s="70">
        <f>sampletable!E1816</f>
        <v>658</v>
      </c>
      <c r="F1816" s="70">
        <f>sampletable!F1816</f>
        <v>658</v>
      </c>
      <c r="G1816" s="71" t="str">
        <f>sampletable!G1816</f>
        <v>5. Invertebrate Mitochondrial</v>
      </c>
      <c r="H1816" s="70" t="str">
        <f>sampletable!H1816</f>
        <v>ARISE_SEQ_0078</v>
      </c>
      <c r="I1816" s="70" t="str">
        <f>sampletable!I1816</f>
        <v>NCBN001485</v>
      </c>
      <c r="J1816" s="70">
        <f>sampletable!J1816</f>
        <v>1100012298</v>
      </c>
      <c r="K1816" s="70" t="str">
        <f>sampletable!K1816</f>
        <v>NI111</v>
      </c>
      <c r="L1816" s="70" t="str">
        <f>sampletable!L1816</f>
        <v>H03</v>
      </c>
      <c r="M1816" s="70" t="str">
        <f>sampletable!M1816</f>
        <v>ONT_LepF1+ONT_LCO1490</v>
      </c>
      <c r="N1816" s="70" t="str">
        <f>sampletable!N1816</f>
        <v>#N/A</v>
      </c>
      <c r="O1816" s="70" t="str">
        <f>sampletable!O1816</f>
        <v>ONT_LepR1+ONT_HCO2198</v>
      </c>
      <c r="P1816" s="70" t="str">
        <f>sampletable!P1816</f>
        <v>#N/A</v>
      </c>
      <c r="Q1816" s="70"/>
      <c r="R1816" s="70" t="str">
        <f>sampletable!R1816</f>
        <v>BC24</v>
      </c>
      <c r="S1816" s="70"/>
      <c r="T1816" s="70" t="str">
        <f>sampletable!T1816</f>
        <v>NB19</v>
      </c>
    </row>
    <row r="1817">
      <c r="A1817" s="70"/>
      <c r="B1817" s="70" t="str">
        <f>sampletable!B1817</f>
        <v>RMNH.5127442</v>
      </c>
      <c r="C1817" s="71" t="str">
        <f>sampletable!C1817</f>
        <v>Insect</v>
      </c>
      <c r="D1817" s="71" t="str">
        <f>sampletable!D1817</f>
        <v>COI-5P</v>
      </c>
      <c r="E1817" s="70">
        <f>sampletable!E1817</f>
        <v>658</v>
      </c>
      <c r="F1817" s="70">
        <f>sampletable!F1817</f>
        <v>658</v>
      </c>
      <c r="G1817" s="71" t="str">
        <f>sampletable!G1817</f>
        <v>5. Invertebrate Mitochondrial</v>
      </c>
      <c r="H1817" s="70" t="str">
        <f>sampletable!H1817</f>
        <v>ARISE_SEQ_0078</v>
      </c>
      <c r="I1817" s="70" t="str">
        <f>sampletable!I1817</f>
        <v>NCBN001485</v>
      </c>
      <c r="J1817" s="70">
        <f>sampletable!J1817</f>
        <v>1100012297</v>
      </c>
      <c r="K1817" s="70" t="str">
        <f>sampletable!K1817</f>
        <v>NI111</v>
      </c>
      <c r="L1817" s="70" t="str">
        <f>sampletable!L1817</f>
        <v>H04</v>
      </c>
      <c r="M1817" s="70" t="str">
        <f>sampletable!M1817</f>
        <v>ONT_LepF1+ONT_LCO1490</v>
      </c>
      <c r="N1817" s="70" t="str">
        <f>sampletable!N1817</f>
        <v>#N/A</v>
      </c>
      <c r="O1817" s="70" t="str">
        <f>sampletable!O1817</f>
        <v>ONT_LepR1+ONT_HCO2198</v>
      </c>
      <c r="P1817" s="70" t="str">
        <f>sampletable!P1817</f>
        <v>#N/A</v>
      </c>
      <c r="Q1817" s="70"/>
      <c r="R1817" s="70" t="str">
        <f>sampletable!R1817</f>
        <v>BC32</v>
      </c>
      <c r="S1817" s="70"/>
      <c r="T1817" s="70" t="str">
        <f>sampletable!T1817</f>
        <v>NB19</v>
      </c>
    </row>
    <row r="1818">
      <c r="A1818" s="70"/>
      <c r="B1818" s="70" t="str">
        <f>sampletable!B1818</f>
        <v>RMNH.5127450</v>
      </c>
      <c r="C1818" s="71" t="str">
        <f>sampletable!C1818</f>
        <v>Insect</v>
      </c>
      <c r="D1818" s="71" t="str">
        <f>sampletable!D1818</f>
        <v>COI-5P</v>
      </c>
      <c r="E1818" s="70">
        <f>sampletable!E1818</f>
        <v>658</v>
      </c>
      <c r="F1818" s="70">
        <f>sampletable!F1818</f>
        <v>658</v>
      </c>
      <c r="G1818" s="71" t="str">
        <f>sampletable!G1818</f>
        <v>5. Invertebrate Mitochondrial</v>
      </c>
      <c r="H1818" s="70" t="str">
        <f>sampletable!H1818</f>
        <v>ARISE_SEQ_0078</v>
      </c>
      <c r="I1818" s="70" t="str">
        <f>sampletable!I1818</f>
        <v>NCBN001485</v>
      </c>
      <c r="J1818" s="70">
        <f>sampletable!J1818</f>
        <v>1100012296</v>
      </c>
      <c r="K1818" s="70" t="str">
        <f>sampletable!K1818</f>
        <v>NI111</v>
      </c>
      <c r="L1818" s="70" t="str">
        <f>sampletable!L1818</f>
        <v>H05</v>
      </c>
      <c r="M1818" s="70" t="str">
        <f>sampletable!M1818</f>
        <v>ONT_LepF1+ONT_LCO1490</v>
      </c>
      <c r="N1818" s="70" t="str">
        <f>sampletable!N1818</f>
        <v>#N/A</v>
      </c>
      <c r="O1818" s="70" t="str">
        <f>sampletable!O1818</f>
        <v>ONT_LepR1+ONT_HCO2198</v>
      </c>
      <c r="P1818" s="70" t="str">
        <f>sampletable!P1818</f>
        <v>#N/A</v>
      </c>
      <c r="Q1818" s="70"/>
      <c r="R1818" s="70" t="str">
        <f>sampletable!R1818</f>
        <v>BC40</v>
      </c>
      <c r="S1818" s="70"/>
      <c r="T1818" s="70" t="str">
        <f>sampletable!T1818</f>
        <v>NB19</v>
      </c>
    </row>
    <row r="1819">
      <c r="A1819" s="70"/>
      <c r="B1819" s="70" t="str">
        <f>sampletable!B1819</f>
        <v>RMNH.5127458</v>
      </c>
      <c r="C1819" s="71" t="str">
        <f>sampletable!C1819</f>
        <v>Insect</v>
      </c>
      <c r="D1819" s="71" t="str">
        <f>sampletable!D1819</f>
        <v>COI-5P</v>
      </c>
      <c r="E1819" s="70">
        <f>sampletable!E1819</f>
        <v>658</v>
      </c>
      <c r="F1819" s="70">
        <f>sampletable!F1819</f>
        <v>658</v>
      </c>
      <c r="G1819" s="71" t="str">
        <f>sampletable!G1819</f>
        <v>5. Invertebrate Mitochondrial</v>
      </c>
      <c r="H1819" s="70" t="str">
        <f>sampletable!H1819</f>
        <v>ARISE_SEQ_0078</v>
      </c>
      <c r="I1819" s="70" t="str">
        <f>sampletable!I1819</f>
        <v>NCBN001485</v>
      </c>
      <c r="J1819" s="70">
        <f>sampletable!J1819</f>
        <v>1100012295</v>
      </c>
      <c r="K1819" s="70" t="str">
        <f>sampletable!K1819</f>
        <v>NI111</v>
      </c>
      <c r="L1819" s="70" t="str">
        <f>sampletable!L1819</f>
        <v>H06</v>
      </c>
      <c r="M1819" s="70" t="str">
        <f>sampletable!M1819</f>
        <v>ONT_LepF1+ONT_LCO1490</v>
      </c>
      <c r="N1819" s="70" t="str">
        <f>sampletable!N1819</f>
        <v>#N/A</v>
      </c>
      <c r="O1819" s="70" t="str">
        <f>sampletable!O1819</f>
        <v>ONT_LepR1+ONT_HCO2198</v>
      </c>
      <c r="P1819" s="70" t="str">
        <f>sampletable!P1819</f>
        <v>#N/A</v>
      </c>
      <c r="Q1819" s="70"/>
      <c r="R1819" s="70" t="str">
        <f>sampletable!R1819</f>
        <v>BC48</v>
      </c>
      <c r="S1819" s="70"/>
      <c r="T1819" s="70" t="str">
        <f>sampletable!T1819</f>
        <v>NB19</v>
      </c>
    </row>
    <row r="1820">
      <c r="A1820" s="70"/>
      <c r="B1820" s="70" t="str">
        <f>sampletable!B1820</f>
        <v>RMNH.5127466</v>
      </c>
      <c r="C1820" s="71" t="str">
        <f>sampletable!C1820</f>
        <v>Insect</v>
      </c>
      <c r="D1820" s="71" t="str">
        <f>sampletable!D1820</f>
        <v>COI-5P</v>
      </c>
      <c r="E1820" s="70">
        <f>sampletable!E1820</f>
        <v>658</v>
      </c>
      <c r="F1820" s="70">
        <f>sampletable!F1820</f>
        <v>658</v>
      </c>
      <c r="G1820" s="71" t="str">
        <f>sampletable!G1820</f>
        <v>5. Invertebrate Mitochondrial</v>
      </c>
      <c r="H1820" s="70" t="str">
        <f>sampletable!H1820</f>
        <v>ARISE_SEQ_0078</v>
      </c>
      <c r="I1820" s="70" t="str">
        <f>sampletable!I1820</f>
        <v>NCBN001485</v>
      </c>
      <c r="J1820" s="70">
        <f>sampletable!J1820</f>
        <v>1100012294</v>
      </c>
      <c r="K1820" s="70" t="str">
        <f>sampletable!K1820</f>
        <v>NI111</v>
      </c>
      <c r="L1820" s="70" t="str">
        <f>sampletable!L1820</f>
        <v>H07</v>
      </c>
      <c r="M1820" s="70" t="str">
        <f>sampletable!M1820</f>
        <v>ONT_LepF1+ONT_LCO1490</v>
      </c>
      <c r="N1820" s="70" t="str">
        <f>sampletable!N1820</f>
        <v>#N/A</v>
      </c>
      <c r="O1820" s="70" t="str">
        <f>sampletable!O1820</f>
        <v>ONT_LepR1+ONT_HCO2198</v>
      </c>
      <c r="P1820" s="70" t="str">
        <f>sampletable!P1820</f>
        <v>#N/A</v>
      </c>
      <c r="Q1820" s="70"/>
      <c r="R1820" s="70" t="str">
        <f>sampletable!R1820</f>
        <v>BC56</v>
      </c>
      <c r="S1820" s="70"/>
      <c r="T1820" s="70" t="str">
        <f>sampletable!T1820</f>
        <v>NB19</v>
      </c>
    </row>
    <row r="1821">
      <c r="A1821" s="70"/>
      <c r="B1821" s="70" t="str">
        <f>sampletable!B1821</f>
        <v>RMNH.5127474</v>
      </c>
      <c r="C1821" s="71" t="str">
        <f>sampletable!C1821</f>
        <v>Insect</v>
      </c>
      <c r="D1821" s="71" t="str">
        <f>sampletable!D1821</f>
        <v>COI-5P</v>
      </c>
      <c r="E1821" s="70">
        <f>sampletable!E1821</f>
        <v>658</v>
      </c>
      <c r="F1821" s="70">
        <f>sampletable!F1821</f>
        <v>658</v>
      </c>
      <c r="G1821" s="71" t="str">
        <f>sampletable!G1821</f>
        <v>5. Invertebrate Mitochondrial</v>
      </c>
      <c r="H1821" s="70" t="str">
        <f>sampletable!H1821</f>
        <v>ARISE_SEQ_0078</v>
      </c>
      <c r="I1821" s="70" t="str">
        <f>sampletable!I1821</f>
        <v>NCBN001485</v>
      </c>
      <c r="J1821" s="70">
        <f>sampletable!J1821</f>
        <v>1100012293</v>
      </c>
      <c r="K1821" s="70" t="str">
        <f>sampletable!K1821</f>
        <v>NI111</v>
      </c>
      <c r="L1821" s="70" t="str">
        <f>sampletable!L1821</f>
        <v>H08</v>
      </c>
      <c r="M1821" s="70" t="str">
        <f>sampletable!M1821</f>
        <v>ONT_LepF1+ONT_LCO1490</v>
      </c>
      <c r="N1821" s="70" t="str">
        <f>sampletable!N1821</f>
        <v>#N/A</v>
      </c>
      <c r="O1821" s="70" t="str">
        <f>sampletable!O1821</f>
        <v>ONT_LepR1+ONT_HCO2198</v>
      </c>
      <c r="P1821" s="70" t="str">
        <f>sampletable!P1821</f>
        <v>#N/A</v>
      </c>
      <c r="Q1821" s="70"/>
      <c r="R1821" s="70" t="str">
        <f>sampletable!R1821</f>
        <v>BC64</v>
      </c>
      <c r="S1821" s="70"/>
      <c r="T1821" s="70" t="str">
        <f>sampletable!T1821</f>
        <v>NB19</v>
      </c>
    </row>
    <row r="1822">
      <c r="A1822" s="70"/>
      <c r="B1822" s="70" t="str">
        <f>sampletable!B1822</f>
        <v>RMNH.5127482</v>
      </c>
      <c r="C1822" s="71" t="str">
        <f>sampletable!C1822</f>
        <v>Insect</v>
      </c>
      <c r="D1822" s="71" t="str">
        <f>sampletable!D1822</f>
        <v>COI-5P</v>
      </c>
      <c r="E1822" s="70">
        <f>sampletable!E1822</f>
        <v>658</v>
      </c>
      <c r="F1822" s="70">
        <f>sampletable!F1822</f>
        <v>658</v>
      </c>
      <c r="G1822" s="71" t="str">
        <f>sampletable!G1822</f>
        <v>5. Invertebrate Mitochondrial</v>
      </c>
      <c r="H1822" s="70" t="str">
        <f>sampletable!H1822</f>
        <v>ARISE_SEQ_0078</v>
      </c>
      <c r="I1822" s="70" t="str">
        <f>sampletable!I1822</f>
        <v>NCBN001485</v>
      </c>
      <c r="J1822" s="70">
        <f>sampletable!J1822</f>
        <v>1100012292</v>
      </c>
      <c r="K1822" s="70" t="str">
        <f>sampletable!K1822</f>
        <v>NI111</v>
      </c>
      <c r="L1822" s="70" t="str">
        <f>sampletable!L1822</f>
        <v>H09</v>
      </c>
      <c r="M1822" s="70" t="str">
        <f>sampletable!M1822</f>
        <v>ONT_LepF1+ONT_LCO1490</v>
      </c>
      <c r="N1822" s="70" t="str">
        <f>sampletable!N1822</f>
        <v>#N/A</v>
      </c>
      <c r="O1822" s="70" t="str">
        <f>sampletable!O1822</f>
        <v>ONT_LepR1+ONT_HCO2198</v>
      </c>
      <c r="P1822" s="70" t="str">
        <f>sampletable!P1822</f>
        <v>#N/A</v>
      </c>
      <c r="Q1822" s="70"/>
      <c r="R1822" s="70" t="str">
        <f>sampletable!R1822</f>
        <v>BC72</v>
      </c>
      <c r="S1822" s="70"/>
      <c r="T1822" s="70" t="str">
        <f>sampletable!T1822</f>
        <v>NB19</v>
      </c>
    </row>
    <row r="1823">
      <c r="A1823" s="70"/>
      <c r="B1823" s="70" t="str">
        <f>sampletable!B1823</f>
        <v>RMNH.5127490</v>
      </c>
      <c r="C1823" s="71" t="str">
        <f>sampletable!C1823</f>
        <v>Insect</v>
      </c>
      <c r="D1823" s="71" t="str">
        <f>sampletable!D1823</f>
        <v>COI-5P</v>
      </c>
      <c r="E1823" s="70">
        <f>sampletable!E1823</f>
        <v>658</v>
      </c>
      <c r="F1823" s="70">
        <f>sampletable!F1823</f>
        <v>658</v>
      </c>
      <c r="G1823" s="71" t="str">
        <f>sampletable!G1823</f>
        <v>5. Invertebrate Mitochondrial</v>
      </c>
      <c r="H1823" s="70" t="str">
        <f>sampletable!H1823</f>
        <v>ARISE_SEQ_0078</v>
      </c>
      <c r="I1823" s="70" t="str">
        <f>sampletable!I1823</f>
        <v>NCBN001485</v>
      </c>
      <c r="J1823" s="70">
        <f>sampletable!J1823</f>
        <v>1100012291</v>
      </c>
      <c r="K1823" s="70" t="str">
        <f>sampletable!K1823</f>
        <v>NI111</v>
      </c>
      <c r="L1823" s="70" t="str">
        <f>sampletable!L1823</f>
        <v>H10</v>
      </c>
      <c r="M1823" s="70" t="str">
        <f>sampletable!M1823</f>
        <v>ONT_LepF1+ONT_LCO1490</v>
      </c>
      <c r="N1823" s="70" t="str">
        <f>sampletable!N1823</f>
        <v>#N/A</v>
      </c>
      <c r="O1823" s="70" t="str">
        <f>sampletable!O1823</f>
        <v>ONT_LepR1+ONT_HCO2198</v>
      </c>
      <c r="P1823" s="70" t="str">
        <f>sampletable!P1823</f>
        <v>#N/A</v>
      </c>
      <c r="Q1823" s="70"/>
      <c r="R1823" s="70" t="str">
        <f>sampletable!R1823</f>
        <v>BC80</v>
      </c>
      <c r="S1823" s="70"/>
      <c r="T1823" s="70" t="str">
        <f>sampletable!T1823</f>
        <v>NB19</v>
      </c>
    </row>
    <row r="1824">
      <c r="A1824" s="70"/>
      <c r="B1824" s="70" t="str">
        <f>sampletable!B1824</f>
        <v>RMNH.5127498</v>
      </c>
      <c r="C1824" s="71" t="str">
        <f>sampletable!C1824</f>
        <v>Insect</v>
      </c>
      <c r="D1824" s="71" t="str">
        <f>sampletable!D1824</f>
        <v>COI-5P</v>
      </c>
      <c r="E1824" s="70">
        <f>sampletable!E1824</f>
        <v>658</v>
      </c>
      <c r="F1824" s="70">
        <f>sampletable!F1824</f>
        <v>658</v>
      </c>
      <c r="G1824" s="71" t="str">
        <f>sampletable!G1824</f>
        <v>5. Invertebrate Mitochondrial</v>
      </c>
      <c r="H1824" s="70" t="str">
        <f>sampletable!H1824</f>
        <v>ARISE_SEQ_0078</v>
      </c>
      <c r="I1824" s="70" t="str">
        <f>sampletable!I1824</f>
        <v>NCBN001485</v>
      </c>
      <c r="J1824" s="70">
        <f>sampletable!J1824</f>
        <v>1100012290</v>
      </c>
      <c r="K1824" s="70" t="str">
        <f>sampletable!K1824</f>
        <v>NI111</v>
      </c>
      <c r="L1824" s="70" t="str">
        <f>sampletable!L1824</f>
        <v>H11</v>
      </c>
      <c r="M1824" s="70" t="str">
        <f>sampletable!M1824</f>
        <v>ONT_LepF1+ONT_LCO1490</v>
      </c>
      <c r="N1824" s="70" t="str">
        <f>sampletable!N1824</f>
        <v>#N/A</v>
      </c>
      <c r="O1824" s="70" t="str">
        <f>sampletable!O1824</f>
        <v>ONT_LepR1+ONT_HCO2198</v>
      </c>
      <c r="P1824" s="70" t="str">
        <f>sampletable!P1824</f>
        <v>#N/A</v>
      </c>
      <c r="Q1824" s="70"/>
      <c r="R1824" s="70" t="str">
        <f>sampletable!R1824</f>
        <v>BC88</v>
      </c>
      <c r="S1824" s="70"/>
      <c r="T1824" s="70" t="str">
        <f>sampletable!T1824</f>
        <v>NB19</v>
      </c>
    </row>
    <row r="1825">
      <c r="A1825" s="70"/>
      <c r="B1825" s="70" t="str">
        <f>sampletable!B1825</f>
        <v>NC2_1485</v>
      </c>
      <c r="C1825" s="71" t="str">
        <f>sampletable!C1825</f>
        <v>neg.</v>
      </c>
      <c r="D1825" s="71" t="str">
        <f>sampletable!D1825</f>
        <v>COI-5P</v>
      </c>
      <c r="E1825" s="70">
        <f>sampletable!E1825</f>
        <v>658</v>
      </c>
      <c r="F1825" s="70">
        <f>sampletable!F1825</f>
        <v>658</v>
      </c>
      <c r="G1825" s="71" t="str">
        <f>sampletable!G1825</f>
        <v>5. Invertebrate Mitochondrial</v>
      </c>
      <c r="H1825" s="70" t="str">
        <f>sampletable!H1825</f>
        <v>ARISE_SEQ_0078</v>
      </c>
      <c r="I1825" s="70" t="str">
        <f>sampletable!I1825</f>
        <v>NCBN001485</v>
      </c>
      <c r="J1825" s="70">
        <f>sampletable!J1825</f>
        <v>1100028646</v>
      </c>
      <c r="K1825" s="70" t="str">
        <f>sampletable!K1825</f>
        <v>NI111</v>
      </c>
      <c r="L1825" s="70" t="str">
        <f>sampletable!L1825</f>
        <v>H12</v>
      </c>
      <c r="M1825" s="70" t="str">
        <f>sampletable!M1825</f>
        <v>ONT_LepF1+ONT_LCO1490</v>
      </c>
      <c r="N1825" s="70" t="str">
        <f>sampletable!N1825</f>
        <v>#N/A</v>
      </c>
      <c r="O1825" s="70" t="str">
        <f>sampletable!O1825</f>
        <v>ONT_LepR1+ONT_HCO2198</v>
      </c>
      <c r="P1825" s="70" t="str">
        <f>sampletable!P1825</f>
        <v>#N/A</v>
      </c>
      <c r="Q1825" s="70"/>
      <c r="R1825" s="70" t="str">
        <f>sampletable!R1825</f>
        <v>BC96</v>
      </c>
      <c r="S1825" s="70"/>
      <c r="T1825" s="70" t="str">
        <f>sampletable!T1825</f>
        <v>NB19</v>
      </c>
    </row>
    <row r="1826">
      <c r="A1826" s="70"/>
      <c r="B1826" s="70" t="str">
        <f>sampletable!B1826</f>
        <v>NC1_1476</v>
      </c>
      <c r="C1826" s="71" t="str">
        <f>sampletable!C1826</f>
        <v>neg.</v>
      </c>
      <c r="D1826" s="71" t="str">
        <f>sampletable!D1826</f>
        <v>COI-5P</v>
      </c>
      <c r="E1826" s="70">
        <f>sampletable!E1826</f>
        <v>658</v>
      </c>
      <c r="F1826" s="70">
        <f>sampletable!F1826</f>
        <v>658</v>
      </c>
      <c r="G1826" s="71" t="str">
        <f>sampletable!G1826</f>
        <v>5. Invertebrate Mitochondrial</v>
      </c>
      <c r="H1826" s="70" t="str">
        <f>sampletable!H1826</f>
        <v>ARISE_SEQ_0172</v>
      </c>
      <c r="I1826" s="70" t="str">
        <f>sampletable!I1826</f>
        <v>NCBN001476</v>
      </c>
      <c r="J1826" s="70">
        <f>sampletable!J1826</f>
        <v>1100011425</v>
      </c>
      <c r="K1826" s="70" t="str">
        <f>sampletable!K1826</f>
        <v>NI112</v>
      </c>
      <c r="L1826" s="70" t="str">
        <f>sampletable!L1826</f>
        <v>A01</v>
      </c>
      <c r="M1826" s="70" t="str">
        <f>sampletable!M1826</f>
        <v>ONT_LepF1+ONT_LCO1490</v>
      </c>
      <c r="N1826" s="70" t="str">
        <f>sampletable!N1826</f>
        <v>#N/A</v>
      </c>
      <c r="O1826" s="70" t="str">
        <f>sampletable!O1826</f>
        <v>ONT_LepR1+ONT_HCO2198</v>
      </c>
      <c r="P1826" s="70" t="str">
        <f>sampletable!P1826</f>
        <v>#N/A</v>
      </c>
      <c r="Q1826" s="70"/>
      <c r="R1826" s="70" t="str">
        <f>sampletable!R1826</f>
        <v>BC01</v>
      </c>
      <c r="S1826" s="70"/>
      <c r="T1826" s="70" t="str">
        <f>sampletable!T1826</f>
        <v>NB20</v>
      </c>
    </row>
    <row r="1827">
      <c r="A1827" s="70"/>
      <c r="B1827" s="70" t="str">
        <f>sampletable!B1827</f>
        <v>RMNH.5085933</v>
      </c>
      <c r="C1827" s="71" t="str">
        <f>sampletable!C1827</f>
        <v>Onchidoris bilamellata (Linnaeus, 1767)</v>
      </c>
      <c r="D1827" s="71" t="str">
        <f>sampletable!D1827</f>
        <v>COI-5P</v>
      </c>
      <c r="E1827" s="70">
        <f>sampletable!E1827</f>
        <v>658</v>
      </c>
      <c r="F1827" s="70">
        <f>sampletable!F1827</f>
        <v>658</v>
      </c>
      <c r="G1827" s="71" t="str">
        <f>sampletable!G1827</f>
        <v>5. Invertebrate Mitochondrial</v>
      </c>
      <c r="H1827" s="70" t="str">
        <f>sampletable!H1827</f>
        <v>ARISE_SEQ_0172</v>
      </c>
      <c r="I1827" s="70" t="str">
        <f>sampletable!I1827</f>
        <v>NCBN001476</v>
      </c>
      <c r="J1827" s="70">
        <f>sampletable!J1827</f>
        <v>1100011426</v>
      </c>
      <c r="K1827" s="70" t="str">
        <f>sampletable!K1827</f>
        <v>NI112</v>
      </c>
      <c r="L1827" s="70" t="str">
        <f>sampletable!L1827</f>
        <v>A02</v>
      </c>
      <c r="M1827" s="70" t="str">
        <f>sampletable!M1827</f>
        <v>ONT_LepF1+ONT_LCO1490</v>
      </c>
      <c r="N1827" s="70" t="str">
        <f>sampletable!N1827</f>
        <v>#N/A</v>
      </c>
      <c r="O1827" s="70" t="str">
        <f>sampletable!O1827</f>
        <v>ONT_LepR1+ONT_HCO2198</v>
      </c>
      <c r="P1827" s="70" t="str">
        <f>sampletable!P1827</f>
        <v>#N/A</v>
      </c>
      <c r="Q1827" s="70"/>
      <c r="R1827" s="70" t="str">
        <f>sampletable!R1827</f>
        <v>BC09</v>
      </c>
      <c r="S1827" s="70"/>
      <c r="T1827" s="70" t="str">
        <f>sampletable!T1827</f>
        <v>NB20</v>
      </c>
    </row>
    <row r="1828">
      <c r="A1828" s="70"/>
      <c r="B1828" s="70" t="str">
        <f>sampletable!B1828</f>
        <v>RMNH.5112745</v>
      </c>
      <c r="C1828" s="71" t="str">
        <f>sampletable!C1828</f>
        <v>Gyraulus laevis (Alder, 1838)</v>
      </c>
      <c r="D1828" s="71" t="str">
        <f>sampletable!D1828</f>
        <v>COI-5P</v>
      </c>
      <c r="E1828" s="70">
        <f>sampletable!E1828</f>
        <v>658</v>
      </c>
      <c r="F1828" s="70">
        <f>sampletable!F1828</f>
        <v>658</v>
      </c>
      <c r="G1828" s="71" t="str">
        <f>sampletable!G1828</f>
        <v>5. Invertebrate Mitochondrial</v>
      </c>
      <c r="H1828" s="70" t="str">
        <f>sampletable!H1828</f>
        <v>ARISE_SEQ_0172</v>
      </c>
      <c r="I1828" s="70" t="str">
        <f>sampletable!I1828</f>
        <v>NCBN001476</v>
      </c>
      <c r="J1828" s="70">
        <f>sampletable!J1828</f>
        <v>1100011427</v>
      </c>
      <c r="K1828" s="70" t="str">
        <f>sampletable!K1828</f>
        <v>NI112</v>
      </c>
      <c r="L1828" s="70" t="str">
        <f>sampletable!L1828</f>
        <v>A03</v>
      </c>
      <c r="M1828" s="70" t="str">
        <f>sampletable!M1828</f>
        <v>ONT_LepF1+ONT_LCO1490</v>
      </c>
      <c r="N1828" s="70" t="str">
        <f>sampletable!N1828</f>
        <v>#N/A</v>
      </c>
      <c r="O1828" s="70" t="str">
        <f>sampletable!O1828</f>
        <v>ONT_LepR1+ONT_HCO2198</v>
      </c>
      <c r="P1828" s="70" t="str">
        <f>sampletable!P1828</f>
        <v>#N/A</v>
      </c>
      <c r="Q1828" s="70"/>
      <c r="R1828" s="70" t="str">
        <f>sampletable!R1828</f>
        <v>BC17</v>
      </c>
      <c r="S1828" s="70"/>
      <c r="T1828" s="70" t="str">
        <f>sampletable!T1828</f>
        <v>NB20</v>
      </c>
    </row>
    <row r="1829">
      <c r="A1829" s="70"/>
      <c r="B1829" s="70" t="str">
        <f>sampletable!B1829</f>
        <v>RMNH.5115223</v>
      </c>
      <c r="C1829" s="71" t="str">
        <f>sampletable!C1829</f>
        <v>Mola parasiet indet.</v>
      </c>
      <c r="D1829" s="71" t="str">
        <f>sampletable!D1829</f>
        <v>COI-5P</v>
      </c>
      <c r="E1829" s="70">
        <f>sampletable!E1829</f>
        <v>658</v>
      </c>
      <c r="F1829" s="70">
        <f>sampletable!F1829</f>
        <v>658</v>
      </c>
      <c r="G1829" s="71" t="str">
        <f>sampletable!G1829</f>
        <v>5. Invertebrate Mitochondrial</v>
      </c>
      <c r="H1829" s="70" t="str">
        <f>sampletable!H1829</f>
        <v>ARISE_SEQ_0172</v>
      </c>
      <c r="I1829" s="70" t="str">
        <f>sampletable!I1829</f>
        <v>NCBN001476</v>
      </c>
      <c r="J1829" s="70">
        <f>sampletable!J1829</f>
        <v>1100011428</v>
      </c>
      <c r="K1829" s="70" t="str">
        <f>sampletable!K1829</f>
        <v>NI112</v>
      </c>
      <c r="L1829" s="70" t="str">
        <f>sampletable!L1829</f>
        <v>A04</v>
      </c>
      <c r="M1829" s="70" t="str">
        <f>sampletable!M1829</f>
        <v>ONT_LepF1+ONT_LCO1490</v>
      </c>
      <c r="N1829" s="70" t="str">
        <f>sampletable!N1829</f>
        <v>#N/A</v>
      </c>
      <c r="O1829" s="70" t="str">
        <f>sampletable!O1829</f>
        <v>ONT_LepR1+ONT_HCO2198</v>
      </c>
      <c r="P1829" s="70" t="str">
        <f>sampletable!P1829</f>
        <v>#N/A</v>
      </c>
      <c r="Q1829" s="70"/>
      <c r="R1829" s="70" t="str">
        <f>sampletable!R1829</f>
        <v>BC25</v>
      </c>
      <c r="S1829" s="70"/>
      <c r="T1829" s="70" t="str">
        <f>sampletable!T1829</f>
        <v>NB20</v>
      </c>
    </row>
    <row r="1830">
      <c r="A1830" s="70"/>
      <c r="B1830" s="70" t="str">
        <f>sampletable!B1830</f>
        <v>RMNH.5142615</v>
      </c>
      <c r="C1830" s="71" t="str">
        <f>sampletable!C1830</f>
        <v>slak</v>
      </c>
      <c r="D1830" s="71" t="str">
        <f>sampletable!D1830</f>
        <v>COI-5P</v>
      </c>
      <c r="E1830" s="70">
        <f>sampletable!E1830</f>
        <v>658</v>
      </c>
      <c r="F1830" s="70">
        <f>sampletable!F1830</f>
        <v>658</v>
      </c>
      <c r="G1830" s="71" t="str">
        <f>sampletable!G1830</f>
        <v>5. Invertebrate Mitochondrial</v>
      </c>
      <c r="H1830" s="70" t="str">
        <f>sampletable!H1830</f>
        <v>ARISE_SEQ_0172</v>
      </c>
      <c r="I1830" s="70" t="str">
        <f>sampletable!I1830</f>
        <v>NCBN001476</v>
      </c>
      <c r="J1830" s="70">
        <f>sampletable!J1830</f>
        <v>1100011429</v>
      </c>
      <c r="K1830" s="70" t="str">
        <f>sampletable!K1830</f>
        <v>NI112</v>
      </c>
      <c r="L1830" s="70" t="str">
        <f>sampletable!L1830</f>
        <v>A05</v>
      </c>
      <c r="M1830" s="70" t="str">
        <f>sampletable!M1830</f>
        <v>ONT_LepF1+ONT_LCO1490</v>
      </c>
      <c r="N1830" s="70" t="str">
        <f>sampletable!N1830</f>
        <v>#N/A</v>
      </c>
      <c r="O1830" s="70" t="str">
        <f>sampletable!O1830</f>
        <v>ONT_LepR1+ONT_HCO2198</v>
      </c>
      <c r="P1830" s="70" t="str">
        <f>sampletable!P1830</f>
        <v>#N/A</v>
      </c>
      <c r="Q1830" s="70"/>
      <c r="R1830" s="70" t="str">
        <f>sampletable!R1830</f>
        <v>BC33</v>
      </c>
      <c r="S1830" s="70"/>
      <c r="T1830" s="70" t="str">
        <f>sampletable!T1830</f>
        <v>NB20</v>
      </c>
    </row>
    <row r="1831">
      <c r="A1831" s="70"/>
      <c r="B1831" s="70" t="str">
        <f>sampletable!B1831</f>
        <v>RMNH.5142623</v>
      </c>
      <c r="C1831" s="71" t="str">
        <f>sampletable!C1831</f>
        <v>slak</v>
      </c>
      <c r="D1831" s="71" t="str">
        <f>sampletable!D1831</f>
        <v>COI-5P</v>
      </c>
      <c r="E1831" s="70">
        <f>sampletable!E1831</f>
        <v>658</v>
      </c>
      <c r="F1831" s="70">
        <f>sampletable!F1831</f>
        <v>658</v>
      </c>
      <c r="G1831" s="71" t="str">
        <f>sampletable!G1831</f>
        <v>5. Invertebrate Mitochondrial</v>
      </c>
      <c r="H1831" s="70" t="str">
        <f>sampletable!H1831</f>
        <v>ARISE_SEQ_0172</v>
      </c>
      <c r="I1831" s="70" t="str">
        <f>sampletable!I1831</f>
        <v>NCBN001476</v>
      </c>
      <c r="J1831" s="70">
        <f>sampletable!J1831</f>
        <v>1100011430</v>
      </c>
      <c r="K1831" s="70" t="str">
        <f>sampletable!K1831</f>
        <v>NI112</v>
      </c>
      <c r="L1831" s="70" t="str">
        <f>sampletable!L1831</f>
        <v>A06</v>
      </c>
      <c r="M1831" s="70" t="str">
        <f>sampletable!M1831</f>
        <v>ONT_LepF1+ONT_LCO1490</v>
      </c>
      <c r="N1831" s="70" t="str">
        <f>sampletable!N1831</f>
        <v>#N/A</v>
      </c>
      <c r="O1831" s="70" t="str">
        <f>sampletable!O1831</f>
        <v>ONT_LepR1+ONT_HCO2198</v>
      </c>
      <c r="P1831" s="70" t="str">
        <f>sampletable!P1831</f>
        <v>#N/A</v>
      </c>
      <c r="Q1831" s="70"/>
      <c r="R1831" s="70" t="str">
        <f>sampletable!R1831</f>
        <v>BC41</v>
      </c>
      <c r="S1831" s="70"/>
      <c r="T1831" s="70" t="str">
        <f>sampletable!T1831</f>
        <v>NB20</v>
      </c>
    </row>
    <row r="1832">
      <c r="A1832" s="70"/>
      <c r="B1832" s="70" t="str">
        <f>sampletable!B1832</f>
        <v>RMNH.5127091</v>
      </c>
      <c r="C1832" s="71" t="str">
        <f>sampletable!C1832</f>
        <v>Amphoda / kwalluizen</v>
      </c>
      <c r="D1832" s="71" t="str">
        <f>sampletable!D1832</f>
        <v>COI-5P</v>
      </c>
      <c r="E1832" s="70">
        <f>sampletable!E1832</f>
        <v>658</v>
      </c>
      <c r="F1832" s="70">
        <f>sampletable!F1832</f>
        <v>658</v>
      </c>
      <c r="G1832" s="71" t="str">
        <f>sampletable!G1832</f>
        <v>5. Invertebrate Mitochondrial</v>
      </c>
      <c r="H1832" s="70" t="str">
        <f>sampletable!H1832</f>
        <v>ARISE_SEQ_0172</v>
      </c>
      <c r="I1832" s="70" t="str">
        <f>sampletable!I1832</f>
        <v>NCBN001476</v>
      </c>
      <c r="J1832" s="70">
        <f>sampletable!J1832</f>
        <v>1100011431</v>
      </c>
      <c r="K1832" s="70" t="str">
        <f>sampletable!K1832</f>
        <v>NI112</v>
      </c>
      <c r="L1832" s="70" t="str">
        <f>sampletable!L1832</f>
        <v>A07</v>
      </c>
      <c r="M1832" s="70" t="str">
        <f>sampletable!M1832</f>
        <v>ONT_LepF1+ONT_LCO1490</v>
      </c>
      <c r="N1832" s="70" t="str">
        <f>sampletable!N1832</f>
        <v>#N/A</v>
      </c>
      <c r="O1832" s="70" t="str">
        <f>sampletable!O1832</f>
        <v>ONT_LepR1+ONT_HCO2198</v>
      </c>
      <c r="P1832" s="70" t="str">
        <f>sampletable!P1832</f>
        <v>#N/A</v>
      </c>
      <c r="Q1832" s="70"/>
      <c r="R1832" s="70" t="str">
        <f>sampletable!R1832</f>
        <v>BC49</v>
      </c>
      <c r="S1832" s="70"/>
      <c r="T1832" s="70" t="str">
        <f>sampletable!T1832</f>
        <v>NB20</v>
      </c>
    </row>
    <row r="1833">
      <c r="A1833" s="70"/>
      <c r="B1833" s="70" t="str">
        <f>sampletable!B1833</f>
        <v>RMNH.5117043.1</v>
      </c>
      <c r="C1833" s="71" t="str">
        <f>sampletable!C1833</f>
        <v>Polychaeta indet.</v>
      </c>
      <c r="D1833" s="71" t="str">
        <f>sampletable!D1833</f>
        <v>COI-5P</v>
      </c>
      <c r="E1833" s="70">
        <f>sampletable!E1833</f>
        <v>658</v>
      </c>
      <c r="F1833" s="70">
        <f>sampletable!F1833</f>
        <v>658</v>
      </c>
      <c r="G1833" s="71" t="str">
        <f>sampletable!G1833</f>
        <v>5. Invertebrate Mitochondrial</v>
      </c>
      <c r="H1833" s="70" t="str">
        <f>sampletable!H1833</f>
        <v>ARISE_SEQ_0172</v>
      </c>
      <c r="I1833" s="70" t="str">
        <f>sampletable!I1833</f>
        <v>NCBN001476</v>
      </c>
      <c r="J1833" s="70">
        <f>sampletable!J1833</f>
        <v>1100011432</v>
      </c>
      <c r="K1833" s="70" t="str">
        <f>sampletable!K1833</f>
        <v>NI112</v>
      </c>
      <c r="L1833" s="70" t="str">
        <f>sampletable!L1833</f>
        <v>A08</v>
      </c>
      <c r="M1833" s="70" t="str">
        <f>sampletable!M1833</f>
        <v>ONT_LepF1+ONT_LCO1490</v>
      </c>
      <c r="N1833" s="70" t="str">
        <f>sampletable!N1833</f>
        <v>#N/A</v>
      </c>
      <c r="O1833" s="70" t="str">
        <f>sampletable!O1833</f>
        <v>ONT_LepR1+ONT_HCO2198</v>
      </c>
      <c r="P1833" s="70" t="str">
        <f>sampletable!P1833</f>
        <v>#N/A</v>
      </c>
      <c r="Q1833" s="70"/>
      <c r="R1833" s="70" t="str">
        <f>sampletable!R1833</f>
        <v>BC57</v>
      </c>
      <c r="S1833" s="70"/>
      <c r="T1833" s="70" t="str">
        <f>sampletable!T1833</f>
        <v>NB20</v>
      </c>
    </row>
    <row r="1834">
      <c r="A1834" s="70"/>
      <c r="B1834" s="70" t="str">
        <f>sampletable!B1834</f>
        <v>RMNH.5117064.2</v>
      </c>
      <c r="C1834" s="71" t="str">
        <f>sampletable!C1834</f>
        <v>Polychaeta indet.</v>
      </c>
      <c r="D1834" s="71" t="str">
        <f>sampletable!D1834</f>
        <v>COI-5P</v>
      </c>
      <c r="E1834" s="70">
        <f>sampletable!E1834</f>
        <v>658</v>
      </c>
      <c r="F1834" s="70">
        <f>sampletable!F1834</f>
        <v>658</v>
      </c>
      <c r="G1834" s="71" t="str">
        <f>sampletable!G1834</f>
        <v>5. Invertebrate Mitochondrial</v>
      </c>
      <c r="H1834" s="70" t="str">
        <f>sampletable!H1834</f>
        <v>ARISE_SEQ_0172</v>
      </c>
      <c r="I1834" s="70" t="str">
        <f>sampletable!I1834</f>
        <v>NCBN001476</v>
      </c>
      <c r="J1834" s="70">
        <f>sampletable!J1834</f>
        <v>1100011433</v>
      </c>
      <c r="K1834" s="70" t="str">
        <f>sampletable!K1834</f>
        <v>NI112</v>
      </c>
      <c r="L1834" s="70" t="str">
        <f>sampletable!L1834</f>
        <v>A09</v>
      </c>
      <c r="M1834" s="70" t="str">
        <f>sampletable!M1834</f>
        <v>ONT_LepF1+ONT_LCO1490</v>
      </c>
      <c r="N1834" s="70" t="str">
        <f>sampletable!N1834</f>
        <v>#N/A</v>
      </c>
      <c r="O1834" s="70" t="str">
        <f>sampletable!O1834</f>
        <v>ONT_LepR1+ONT_HCO2198</v>
      </c>
      <c r="P1834" s="70" t="str">
        <f>sampletable!P1834</f>
        <v>#N/A</v>
      </c>
      <c r="Q1834" s="70"/>
      <c r="R1834" s="70" t="str">
        <f>sampletable!R1834</f>
        <v>BC65</v>
      </c>
      <c r="S1834" s="70"/>
      <c r="T1834" s="70" t="str">
        <f>sampletable!T1834</f>
        <v>NB20</v>
      </c>
    </row>
    <row r="1835">
      <c r="A1835" s="70"/>
      <c r="B1835" s="70" t="str">
        <f>sampletable!B1835</f>
        <v>RMNH.5117067.3</v>
      </c>
      <c r="C1835" s="71" t="str">
        <f>sampletable!C1835</f>
        <v>Vermes indet.</v>
      </c>
      <c r="D1835" s="71" t="str">
        <f>sampletable!D1835</f>
        <v>COI-5P</v>
      </c>
      <c r="E1835" s="70">
        <f>sampletable!E1835</f>
        <v>658</v>
      </c>
      <c r="F1835" s="70">
        <f>sampletable!F1835</f>
        <v>658</v>
      </c>
      <c r="G1835" s="71" t="str">
        <f>sampletable!G1835</f>
        <v>5. Invertebrate Mitochondrial</v>
      </c>
      <c r="H1835" s="70" t="str">
        <f>sampletable!H1835</f>
        <v>ARISE_SEQ_0172</v>
      </c>
      <c r="I1835" s="70" t="str">
        <f>sampletable!I1835</f>
        <v>NCBN001476</v>
      </c>
      <c r="J1835" s="70">
        <f>sampletable!J1835</f>
        <v>1100011434</v>
      </c>
      <c r="K1835" s="70" t="str">
        <f>sampletable!K1835</f>
        <v>NI112</v>
      </c>
      <c r="L1835" s="70" t="str">
        <f>sampletable!L1835</f>
        <v>A10</v>
      </c>
      <c r="M1835" s="70" t="str">
        <f>sampletable!M1835</f>
        <v>ONT_LepF1+ONT_LCO1490</v>
      </c>
      <c r="N1835" s="70" t="str">
        <f>sampletable!N1835</f>
        <v>#N/A</v>
      </c>
      <c r="O1835" s="70" t="str">
        <f>sampletable!O1835</f>
        <v>ONT_LepR1+ONT_HCO2198</v>
      </c>
      <c r="P1835" s="70" t="str">
        <f>sampletable!P1835</f>
        <v>#N/A</v>
      </c>
      <c r="Q1835" s="70"/>
      <c r="R1835" s="70" t="str">
        <f>sampletable!R1835</f>
        <v>BC73</v>
      </c>
      <c r="S1835" s="70"/>
      <c r="T1835" s="70" t="str">
        <f>sampletable!T1835</f>
        <v>NB20</v>
      </c>
    </row>
    <row r="1836">
      <c r="A1836" s="70"/>
      <c r="B1836" s="70" t="str">
        <f>sampletable!B1836</f>
        <v>RMNH.5140943</v>
      </c>
      <c r="C1836" s="71" t="str">
        <f>sampletable!C1836</f>
        <v>Polychaeta indet.</v>
      </c>
      <c r="D1836" s="71" t="str">
        <f>sampletable!D1836</f>
        <v>COI-5P</v>
      </c>
      <c r="E1836" s="70">
        <f>sampletable!E1836</f>
        <v>658</v>
      </c>
      <c r="F1836" s="70">
        <f>sampletable!F1836</f>
        <v>658</v>
      </c>
      <c r="G1836" s="71" t="str">
        <f>sampletable!G1836</f>
        <v>5. Invertebrate Mitochondrial</v>
      </c>
      <c r="H1836" s="70" t="str">
        <f>sampletable!H1836</f>
        <v>ARISE_SEQ_0172</v>
      </c>
      <c r="I1836" s="70" t="str">
        <f>sampletable!I1836</f>
        <v>NCBN001476</v>
      </c>
      <c r="J1836" s="70">
        <f>sampletable!J1836</f>
        <v>1100011435</v>
      </c>
      <c r="K1836" s="70" t="str">
        <f>sampletable!K1836</f>
        <v>NI112</v>
      </c>
      <c r="L1836" s="70" t="str">
        <f>sampletable!L1836</f>
        <v>A11</v>
      </c>
      <c r="M1836" s="70" t="str">
        <f>sampletable!M1836</f>
        <v>ONT_LepF1+ONT_LCO1490</v>
      </c>
      <c r="N1836" s="70" t="str">
        <f>sampletable!N1836</f>
        <v>#N/A</v>
      </c>
      <c r="O1836" s="70" t="str">
        <f>sampletable!O1836</f>
        <v>ONT_LepR1+ONT_HCO2198</v>
      </c>
      <c r="P1836" s="70" t="str">
        <f>sampletable!P1836</f>
        <v>#N/A</v>
      </c>
      <c r="Q1836" s="70"/>
      <c r="R1836" s="70" t="str">
        <f>sampletable!R1836</f>
        <v>BC81</v>
      </c>
      <c r="S1836" s="70"/>
      <c r="T1836" s="70" t="str">
        <f>sampletable!T1836</f>
        <v>NB20</v>
      </c>
    </row>
    <row r="1837">
      <c r="A1837" s="70"/>
      <c r="B1837" s="70" t="str">
        <f>sampletable!B1837</f>
        <v>RMNH.5117040.2</v>
      </c>
      <c r="C1837" s="71" t="str">
        <f>sampletable!C1837</f>
        <v>Cirripedia indet.</v>
      </c>
      <c r="D1837" s="71" t="str">
        <f>sampletable!D1837</f>
        <v>COI-5P</v>
      </c>
      <c r="E1837" s="70">
        <f>sampletable!E1837</f>
        <v>658</v>
      </c>
      <c r="F1837" s="70">
        <f>sampletable!F1837</f>
        <v>658</v>
      </c>
      <c r="G1837" s="71" t="str">
        <f>sampletable!G1837</f>
        <v>5. Invertebrate Mitochondrial</v>
      </c>
      <c r="H1837" s="70" t="str">
        <f>sampletable!H1837</f>
        <v>ARISE_SEQ_0172</v>
      </c>
      <c r="I1837" s="70" t="str">
        <f>sampletable!I1837</f>
        <v>NCBN001476</v>
      </c>
      <c r="J1837" s="70">
        <f>sampletable!J1837</f>
        <v>1100011436</v>
      </c>
      <c r="K1837" s="70" t="str">
        <f>sampletable!K1837</f>
        <v>NI112</v>
      </c>
      <c r="L1837" s="70" t="str">
        <f>sampletable!L1837</f>
        <v>A12</v>
      </c>
      <c r="M1837" s="70" t="str">
        <f>sampletable!M1837</f>
        <v>ONT_LepF1+ONT_LCO1490</v>
      </c>
      <c r="N1837" s="70" t="str">
        <f>sampletable!N1837</f>
        <v>#N/A</v>
      </c>
      <c r="O1837" s="70" t="str">
        <f>sampletable!O1837</f>
        <v>ONT_LepR1+ONT_HCO2198</v>
      </c>
      <c r="P1837" s="70" t="str">
        <f>sampletable!P1837</f>
        <v>#N/A</v>
      </c>
      <c r="Q1837" s="70"/>
      <c r="R1837" s="70" t="str">
        <f>sampletable!R1837</f>
        <v>BC89</v>
      </c>
      <c r="S1837" s="70"/>
      <c r="T1837" s="70" t="str">
        <f>sampletable!T1837</f>
        <v>NB20</v>
      </c>
    </row>
    <row r="1838">
      <c r="A1838" s="70"/>
      <c r="B1838" s="70" t="str">
        <f>sampletable!B1838</f>
        <v>RMNH.5085917</v>
      </c>
      <c r="C1838" s="71" t="str">
        <f>sampletable!C1838</f>
        <v>Cryptosula pallasiana (Moll, 1803)</v>
      </c>
      <c r="D1838" s="71" t="str">
        <f>sampletable!D1838</f>
        <v>COI-5P</v>
      </c>
      <c r="E1838" s="70">
        <f>sampletable!E1838</f>
        <v>658</v>
      </c>
      <c r="F1838" s="70">
        <f>sampletable!F1838</f>
        <v>658</v>
      </c>
      <c r="G1838" s="71" t="str">
        <f>sampletable!G1838</f>
        <v>5. Invertebrate Mitochondrial</v>
      </c>
      <c r="H1838" s="70" t="str">
        <f>sampletable!H1838</f>
        <v>ARISE_SEQ_0172</v>
      </c>
      <c r="I1838" s="70" t="str">
        <f>sampletable!I1838</f>
        <v>NCBN001476</v>
      </c>
      <c r="J1838" s="70">
        <f>sampletable!J1838</f>
        <v>1100011437</v>
      </c>
      <c r="K1838" s="70" t="str">
        <f>sampletable!K1838</f>
        <v>NI112</v>
      </c>
      <c r="L1838" s="70" t="str">
        <f>sampletable!L1838</f>
        <v>B01</v>
      </c>
      <c r="M1838" s="70" t="str">
        <f>sampletable!M1838</f>
        <v>ONT_LepF1+ONT_LCO1490</v>
      </c>
      <c r="N1838" s="70" t="str">
        <f>sampletable!N1838</f>
        <v>#N/A</v>
      </c>
      <c r="O1838" s="70" t="str">
        <f>sampletable!O1838</f>
        <v>ONT_LepR1+ONT_HCO2198</v>
      </c>
      <c r="P1838" s="70" t="str">
        <f>sampletable!P1838</f>
        <v>#N/A</v>
      </c>
      <c r="Q1838" s="70"/>
      <c r="R1838" s="70" t="str">
        <f>sampletable!R1838</f>
        <v>BC02</v>
      </c>
      <c r="S1838" s="70"/>
      <c r="T1838" s="70" t="str">
        <f>sampletable!T1838</f>
        <v>NB20</v>
      </c>
    </row>
    <row r="1839">
      <c r="A1839" s="70"/>
      <c r="B1839" s="70" t="str">
        <f>sampletable!B1839</f>
        <v>RMNH.5085920</v>
      </c>
      <c r="C1839" s="71" t="str">
        <f>sampletable!C1839</f>
        <v>Alderia modesta (Lovén, 1844)</v>
      </c>
      <c r="D1839" s="71" t="str">
        <f>sampletable!D1839</f>
        <v>COI-5P</v>
      </c>
      <c r="E1839" s="70">
        <f>sampletable!E1839</f>
        <v>658</v>
      </c>
      <c r="F1839" s="70">
        <f>sampletable!F1839</f>
        <v>658</v>
      </c>
      <c r="G1839" s="71" t="str">
        <f>sampletable!G1839</f>
        <v>5. Invertebrate Mitochondrial</v>
      </c>
      <c r="H1839" s="70" t="str">
        <f>sampletable!H1839</f>
        <v>ARISE_SEQ_0172</v>
      </c>
      <c r="I1839" s="70" t="str">
        <f>sampletable!I1839</f>
        <v>NCBN001476</v>
      </c>
      <c r="J1839" s="70">
        <f>sampletable!J1839</f>
        <v>1100011438</v>
      </c>
      <c r="K1839" s="70" t="str">
        <f>sampletable!K1839</f>
        <v>NI112</v>
      </c>
      <c r="L1839" s="70" t="str">
        <f>sampletable!L1839</f>
        <v>B02</v>
      </c>
      <c r="M1839" s="70" t="str">
        <f>sampletable!M1839</f>
        <v>ONT_LepF1+ONT_LCO1490</v>
      </c>
      <c r="N1839" s="70" t="str">
        <f>sampletable!N1839</f>
        <v>#N/A</v>
      </c>
      <c r="O1839" s="70" t="str">
        <f>sampletable!O1839</f>
        <v>ONT_LepR1+ONT_HCO2198</v>
      </c>
      <c r="P1839" s="70" t="str">
        <f>sampletable!P1839</f>
        <v>#N/A</v>
      </c>
      <c r="Q1839" s="70"/>
      <c r="R1839" s="70" t="str">
        <f>sampletable!R1839</f>
        <v>BC10</v>
      </c>
      <c r="S1839" s="70"/>
      <c r="T1839" s="70" t="str">
        <f>sampletable!T1839</f>
        <v>NB20</v>
      </c>
    </row>
    <row r="1840">
      <c r="A1840" s="70"/>
      <c r="B1840" s="70" t="str">
        <f>sampletable!B1840</f>
        <v>RMNH.5112746</v>
      </c>
      <c r="C1840" s="71" t="str">
        <f>sampletable!C1840</f>
        <v>Gyraulus parvus (Say, 1817)</v>
      </c>
      <c r="D1840" s="71" t="str">
        <f>sampletable!D1840</f>
        <v>COI-5P</v>
      </c>
      <c r="E1840" s="70">
        <f>sampletable!E1840</f>
        <v>658</v>
      </c>
      <c r="F1840" s="70">
        <f>sampletable!F1840</f>
        <v>658</v>
      </c>
      <c r="G1840" s="71" t="str">
        <f>sampletable!G1840</f>
        <v>5. Invertebrate Mitochondrial</v>
      </c>
      <c r="H1840" s="70" t="str">
        <f>sampletable!H1840</f>
        <v>ARISE_SEQ_0172</v>
      </c>
      <c r="I1840" s="70" t="str">
        <f>sampletable!I1840</f>
        <v>NCBN001476</v>
      </c>
      <c r="J1840" s="70">
        <f>sampletable!J1840</f>
        <v>1100011439</v>
      </c>
      <c r="K1840" s="70" t="str">
        <f>sampletable!K1840</f>
        <v>NI112</v>
      </c>
      <c r="L1840" s="70" t="str">
        <f>sampletable!L1840</f>
        <v>B03</v>
      </c>
      <c r="M1840" s="70" t="str">
        <f>sampletable!M1840</f>
        <v>ONT_LepF1+ONT_LCO1490</v>
      </c>
      <c r="N1840" s="70" t="str">
        <f>sampletable!N1840</f>
        <v>#N/A</v>
      </c>
      <c r="O1840" s="70" t="str">
        <f>sampletable!O1840</f>
        <v>ONT_LepR1+ONT_HCO2198</v>
      </c>
      <c r="P1840" s="70" t="str">
        <f>sampletable!P1840</f>
        <v>#N/A</v>
      </c>
      <c r="Q1840" s="70"/>
      <c r="R1840" s="70" t="str">
        <f>sampletable!R1840</f>
        <v>BC18</v>
      </c>
      <c r="S1840" s="70"/>
      <c r="T1840" s="70" t="str">
        <f>sampletable!T1840</f>
        <v>NB20</v>
      </c>
    </row>
    <row r="1841">
      <c r="A1841" s="70"/>
      <c r="B1841" s="70" t="str">
        <f>sampletable!B1841</f>
        <v>RMNH.5115523</v>
      </c>
      <c r="C1841" s="71" t="str">
        <f>sampletable!C1841</f>
        <v/>
      </c>
      <c r="D1841" s="71" t="str">
        <f>sampletable!D1841</f>
        <v>COI-5P</v>
      </c>
      <c r="E1841" s="70">
        <f>sampletable!E1841</f>
        <v>658</v>
      </c>
      <c r="F1841" s="70">
        <f>sampletable!F1841</f>
        <v>658</v>
      </c>
      <c r="G1841" s="71" t="str">
        <f>sampletable!G1841</f>
        <v>5. Invertebrate Mitochondrial</v>
      </c>
      <c r="H1841" s="70" t="str">
        <f>sampletable!H1841</f>
        <v>ARISE_SEQ_0172</v>
      </c>
      <c r="I1841" s="70" t="str">
        <f>sampletable!I1841</f>
        <v>NCBN001476</v>
      </c>
      <c r="J1841" s="70">
        <f>sampletable!J1841</f>
        <v>1100011440</v>
      </c>
      <c r="K1841" s="70" t="str">
        <f>sampletable!K1841</f>
        <v>NI112</v>
      </c>
      <c r="L1841" s="70" t="str">
        <f>sampletable!L1841</f>
        <v>B04</v>
      </c>
      <c r="M1841" s="70" t="str">
        <f>sampletable!M1841</f>
        <v>ONT_LepF1+ONT_LCO1490</v>
      </c>
      <c r="N1841" s="70" t="str">
        <f>sampletable!N1841</f>
        <v>#N/A</v>
      </c>
      <c r="O1841" s="70" t="str">
        <f>sampletable!O1841</f>
        <v>ONT_LepR1+ONT_HCO2198</v>
      </c>
      <c r="P1841" s="70" t="str">
        <f>sampletable!P1841</f>
        <v>#N/A</v>
      </c>
      <c r="Q1841" s="70"/>
      <c r="R1841" s="70" t="str">
        <f>sampletable!R1841</f>
        <v>BC26</v>
      </c>
      <c r="S1841" s="70"/>
      <c r="T1841" s="70" t="str">
        <f>sampletable!T1841</f>
        <v>NB20</v>
      </c>
    </row>
    <row r="1842">
      <c r="A1842" s="70"/>
      <c r="B1842" s="70" t="str">
        <f>sampletable!B1842</f>
        <v>RMNH.5142616</v>
      </c>
      <c r="C1842" s="71" t="str">
        <f>sampletable!C1842</f>
        <v>slak</v>
      </c>
      <c r="D1842" s="71" t="str">
        <f>sampletable!D1842</f>
        <v>COI-5P</v>
      </c>
      <c r="E1842" s="70">
        <f>sampletable!E1842</f>
        <v>658</v>
      </c>
      <c r="F1842" s="70">
        <f>sampletable!F1842</f>
        <v>658</v>
      </c>
      <c r="G1842" s="71" t="str">
        <f>sampletable!G1842</f>
        <v>5. Invertebrate Mitochondrial</v>
      </c>
      <c r="H1842" s="70" t="str">
        <f>sampletable!H1842</f>
        <v>ARISE_SEQ_0172</v>
      </c>
      <c r="I1842" s="70" t="str">
        <f>sampletable!I1842</f>
        <v>NCBN001476</v>
      </c>
      <c r="J1842" s="70">
        <f>sampletable!J1842</f>
        <v>1100011441</v>
      </c>
      <c r="K1842" s="70" t="str">
        <f>sampletable!K1842</f>
        <v>NI112</v>
      </c>
      <c r="L1842" s="70" t="str">
        <f>sampletable!L1842</f>
        <v>B05</v>
      </c>
      <c r="M1842" s="70" t="str">
        <f>sampletable!M1842</f>
        <v>ONT_LepF1+ONT_LCO1490</v>
      </c>
      <c r="N1842" s="70" t="str">
        <f>sampletable!N1842</f>
        <v>#N/A</v>
      </c>
      <c r="O1842" s="70" t="str">
        <f>sampletable!O1842</f>
        <v>ONT_LepR1+ONT_HCO2198</v>
      </c>
      <c r="P1842" s="70" t="str">
        <f>sampletable!P1842</f>
        <v>#N/A</v>
      </c>
      <c r="Q1842" s="70"/>
      <c r="R1842" s="70" t="str">
        <f>sampletable!R1842</f>
        <v>BC34</v>
      </c>
      <c r="S1842" s="70"/>
      <c r="T1842" s="70" t="str">
        <f>sampletable!T1842</f>
        <v>NB20</v>
      </c>
    </row>
    <row r="1843">
      <c r="A1843" s="70"/>
      <c r="B1843" s="70" t="str">
        <f>sampletable!B1843</f>
        <v>RMNH.5142624</v>
      </c>
      <c r="C1843" s="71" t="str">
        <f>sampletable!C1843</f>
        <v>slak</v>
      </c>
      <c r="D1843" s="71" t="str">
        <f>sampletable!D1843</f>
        <v>COI-5P</v>
      </c>
      <c r="E1843" s="70">
        <f>sampletable!E1843</f>
        <v>658</v>
      </c>
      <c r="F1843" s="70">
        <f>sampletable!F1843</f>
        <v>658</v>
      </c>
      <c r="G1843" s="71" t="str">
        <f>sampletable!G1843</f>
        <v>5. Invertebrate Mitochondrial</v>
      </c>
      <c r="H1843" s="70" t="str">
        <f>sampletable!H1843</f>
        <v>ARISE_SEQ_0172</v>
      </c>
      <c r="I1843" s="70" t="str">
        <f>sampletable!I1843</f>
        <v>NCBN001476</v>
      </c>
      <c r="J1843" s="70">
        <f>sampletable!J1843</f>
        <v>1100011442</v>
      </c>
      <c r="K1843" s="70" t="str">
        <f>sampletable!K1843</f>
        <v>NI112</v>
      </c>
      <c r="L1843" s="70" t="str">
        <f>sampletable!L1843</f>
        <v>B06</v>
      </c>
      <c r="M1843" s="70" t="str">
        <f>sampletable!M1843</f>
        <v>ONT_LepF1+ONT_LCO1490</v>
      </c>
      <c r="N1843" s="70" t="str">
        <f>sampletable!N1843</f>
        <v>#N/A</v>
      </c>
      <c r="O1843" s="70" t="str">
        <f>sampletable!O1843</f>
        <v>ONT_LepR1+ONT_HCO2198</v>
      </c>
      <c r="P1843" s="70" t="str">
        <f>sampletable!P1843</f>
        <v>#N/A</v>
      </c>
      <c r="Q1843" s="70"/>
      <c r="R1843" s="70" t="str">
        <f>sampletable!R1843</f>
        <v>BC42</v>
      </c>
      <c r="S1843" s="70"/>
      <c r="T1843" s="70" t="str">
        <f>sampletable!T1843</f>
        <v>NB20</v>
      </c>
    </row>
    <row r="1844">
      <c r="A1844" s="70"/>
      <c r="B1844" s="70" t="str">
        <f>sampletable!B1844</f>
        <v>RMNH.5117038.1</v>
      </c>
      <c r="C1844" s="71" t="str">
        <f>sampletable!C1844</f>
        <v>Actiniaria indet.</v>
      </c>
      <c r="D1844" s="71" t="str">
        <f>sampletable!D1844</f>
        <v>COI-5P</v>
      </c>
      <c r="E1844" s="70">
        <f>sampletable!E1844</f>
        <v>658</v>
      </c>
      <c r="F1844" s="70">
        <f>sampletable!F1844</f>
        <v>658</v>
      </c>
      <c r="G1844" s="71" t="str">
        <f>sampletable!G1844</f>
        <v>5. Invertebrate Mitochondrial</v>
      </c>
      <c r="H1844" s="70" t="str">
        <f>sampletable!H1844</f>
        <v>ARISE_SEQ_0172</v>
      </c>
      <c r="I1844" s="70" t="str">
        <f>sampletable!I1844</f>
        <v>NCBN001476</v>
      </c>
      <c r="J1844" s="70">
        <f>sampletable!J1844</f>
        <v>1100011443</v>
      </c>
      <c r="K1844" s="70" t="str">
        <f>sampletable!K1844</f>
        <v>NI112</v>
      </c>
      <c r="L1844" s="70" t="str">
        <f>sampletable!L1844</f>
        <v>B07</v>
      </c>
      <c r="M1844" s="70" t="str">
        <f>sampletable!M1844</f>
        <v>ONT_LepF1+ONT_LCO1490</v>
      </c>
      <c r="N1844" s="70" t="str">
        <f>sampletable!N1844</f>
        <v>#N/A</v>
      </c>
      <c r="O1844" s="70" t="str">
        <f>sampletable!O1844</f>
        <v>ONT_LepR1+ONT_HCO2198</v>
      </c>
      <c r="P1844" s="70" t="str">
        <f>sampletable!P1844</f>
        <v>#N/A</v>
      </c>
      <c r="Q1844" s="70"/>
      <c r="R1844" s="70" t="str">
        <f>sampletable!R1844</f>
        <v>BC50</v>
      </c>
      <c r="S1844" s="70"/>
      <c r="T1844" s="70" t="str">
        <f>sampletable!T1844</f>
        <v>NB20</v>
      </c>
    </row>
    <row r="1845">
      <c r="A1845" s="70"/>
      <c r="B1845" s="70" t="str">
        <f>sampletable!B1845</f>
        <v>RMNH.5117043.2</v>
      </c>
      <c r="C1845" s="71" t="str">
        <f>sampletable!C1845</f>
        <v>Polychaeta indet.</v>
      </c>
      <c r="D1845" s="71" t="str">
        <f>sampletable!D1845</f>
        <v>COI-5P</v>
      </c>
      <c r="E1845" s="70">
        <f>sampletable!E1845</f>
        <v>658</v>
      </c>
      <c r="F1845" s="70">
        <f>sampletable!F1845</f>
        <v>658</v>
      </c>
      <c r="G1845" s="71" t="str">
        <f>sampletable!G1845</f>
        <v>5. Invertebrate Mitochondrial</v>
      </c>
      <c r="H1845" s="70" t="str">
        <f>sampletable!H1845</f>
        <v>ARISE_SEQ_0172</v>
      </c>
      <c r="I1845" s="70" t="str">
        <f>sampletable!I1845</f>
        <v>NCBN001476</v>
      </c>
      <c r="J1845" s="70">
        <f>sampletable!J1845</f>
        <v>1100011444</v>
      </c>
      <c r="K1845" s="70" t="str">
        <f>sampletable!K1845</f>
        <v>NI112</v>
      </c>
      <c r="L1845" s="70" t="str">
        <f>sampletable!L1845</f>
        <v>B08</v>
      </c>
      <c r="M1845" s="70" t="str">
        <f>sampletable!M1845</f>
        <v>ONT_LepF1+ONT_LCO1490</v>
      </c>
      <c r="N1845" s="70" t="str">
        <f>sampletable!N1845</f>
        <v>#N/A</v>
      </c>
      <c r="O1845" s="70" t="str">
        <f>sampletable!O1845</f>
        <v>ONT_LepR1+ONT_HCO2198</v>
      </c>
      <c r="P1845" s="70" t="str">
        <f>sampletable!P1845</f>
        <v>#N/A</v>
      </c>
      <c r="Q1845" s="70"/>
      <c r="R1845" s="70" t="str">
        <f>sampletable!R1845</f>
        <v>BC58</v>
      </c>
      <c r="S1845" s="70"/>
      <c r="T1845" s="70" t="str">
        <f>sampletable!T1845</f>
        <v>NB20</v>
      </c>
    </row>
    <row r="1846">
      <c r="A1846" s="70"/>
      <c r="B1846" s="70" t="str">
        <f>sampletable!B1846</f>
        <v>RMNH.5117065.1</v>
      </c>
      <c r="C1846" s="71" t="str">
        <f>sampletable!C1846</f>
        <v>Polychaeta indet.</v>
      </c>
      <c r="D1846" s="71" t="str">
        <f>sampletable!D1846</f>
        <v>COI-5P</v>
      </c>
      <c r="E1846" s="70">
        <f>sampletable!E1846</f>
        <v>658</v>
      </c>
      <c r="F1846" s="70">
        <f>sampletable!F1846</f>
        <v>658</v>
      </c>
      <c r="G1846" s="71" t="str">
        <f>sampletable!G1846</f>
        <v>5. Invertebrate Mitochondrial</v>
      </c>
      <c r="H1846" s="70" t="str">
        <f>sampletable!H1846</f>
        <v>ARISE_SEQ_0172</v>
      </c>
      <c r="I1846" s="70" t="str">
        <f>sampletable!I1846</f>
        <v>NCBN001476</v>
      </c>
      <c r="J1846" s="70">
        <f>sampletable!J1846</f>
        <v>1100011445</v>
      </c>
      <c r="K1846" s="70" t="str">
        <f>sampletable!K1846</f>
        <v>NI112</v>
      </c>
      <c r="L1846" s="70" t="str">
        <f>sampletable!L1846</f>
        <v>B09</v>
      </c>
      <c r="M1846" s="70" t="str">
        <f>sampletable!M1846</f>
        <v>ONT_LepF1+ONT_LCO1490</v>
      </c>
      <c r="N1846" s="70" t="str">
        <f>sampletable!N1846</f>
        <v>#N/A</v>
      </c>
      <c r="O1846" s="70" t="str">
        <f>sampletable!O1846</f>
        <v>ONT_LepR1+ONT_HCO2198</v>
      </c>
      <c r="P1846" s="70" t="str">
        <f>sampletable!P1846</f>
        <v>#N/A</v>
      </c>
      <c r="Q1846" s="70"/>
      <c r="R1846" s="70" t="str">
        <f>sampletable!R1846</f>
        <v>BC66</v>
      </c>
      <c r="S1846" s="70"/>
      <c r="T1846" s="70" t="str">
        <f>sampletable!T1846</f>
        <v>NB20</v>
      </c>
    </row>
    <row r="1847">
      <c r="A1847" s="70"/>
      <c r="B1847" s="70" t="str">
        <f>sampletable!B1847</f>
        <v>RMNH.5117072.1</v>
      </c>
      <c r="C1847" s="71" t="str">
        <f>sampletable!C1847</f>
        <v>Chelicorophium curvispinum (Sars, 1895)</v>
      </c>
      <c r="D1847" s="71" t="str">
        <f>sampletable!D1847</f>
        <v>COI-5P</v>
      </c>
      <c r="E1847" s="70">
        <f>sampletable!E1847</f>
        <v>658</v>
      </c>
      <c r="F1847" s="70">
        <f>sampletable!F1847</f>
        <v>658</v>
      </c>
      <c r="G1847" s="71" t="str">
        <f>sampletable!G1847</f>
        <v>5. Invertebrate Mitochondrial</v>
      </c>
      <c r="H1847" s="70" t="str">
        <f>sampletable!H1847</f>
        <v>ARISE_SEQ_0172</v>
      </c>
      <c r="I1847" s="70" t="str">
        <f>sampletable!I1847</f>
        <v>NCBN001476</v>
      </c>
      <c r="J1847" s="70">
        <f>sampletable!J1847</f>
        <v>1100011446</v>
      </c>
      <c r="K1847" s="70" t="str">
        <f>sampletable!K1847</f>
        <v>NI112</v>
      </c>
      <c r="L1847" s="70" t="str">
        <f>sampletable!L1847</f>
        <v>B10</v>
      </c>
      <c r="M1847" s="70" t="str">
        <f>sampletable!M1847</f>
        <v>ONT_LepF1+ONT_LCO1490</v>
      </c>
      <c r="N1847" s="70" t="str">
        <f>sampletable!N1847</f>
        <v>#N/A</v>
      </c>
      <c r="O1847" s="70" t="str">
        <f>sampletable!O1847</f>
        <v>ONT_LepR1+ONT_HCO2198</v>
      </c>
      <c r="P1847" s="70" t="str">
        <f>sampletable!P1847</f>
        <v>#N/A</v>
      </c>
      <c r="Q1847" s="70"/>
      <c r="R1847" s="70" t="str">
        <f>sampletable!R1847</f>
        <v>BC74</v>
      </c>
      <c r="S1847" s="70"/>
      <c r="T1847" s="70" t="str">
        <f>sampletable!T1847</f>
        <v>NB20</v>
      </c>
    </row>
    <row r="1848">
      <c r="A1848" s="70"/>
      <c r="B1848" s="70" t="str">
        <f>sampletable!B1848</f>
        <v>RMNH.5140944</v>
      </c>
      <c r="C1848" s="71" t="str">
        <f>sampletable!C1848</f>
        <v>Vermes indet.</v>
      </c>
      <c r="D1848" s="71" t="str">
        <f>sampletable!D1848</f>
        <v>COI-5P</v>
      </c>
      <c r="E1848" s="70">
        <f>sampletable!E1848</f>
        <v>658</v>
      </c>
      <c r="F1848" s="70">
        <f>sampletable!F1848</f>
        <v>658</v>
      </c>
      <c r="G1848" s="71" t="str">
        <f>sampletable!G1848</f>
        <v>5. Invertebrate Mitochondrial</v>
      </c>
      <c r="H1848" s="70" t="str">
        <f>sampletable!H1848</f>
        <v>ARISE_SEQ_0172</v>
      </c>
      <c r="I1848" s="70" t="str">
        <f>sampletable!I1848</f>
        <v>NCBN001476</v>
      </c>
      <c r="J1848" s="70">
        <f>sampletable!J1848</f>
        <v>1100011447</v>
      </c>
      <c r="K1848" s="70" t="str">
        <f>sampletable!K1848</f>
        <v>NI112</v>
      </c>
      <c r="L1848" s="70" t="str">
        <f>sampletable!L1848</f>
        <v>B11</v>
      </c>
      <c r="M1848" s="70" t="str">
        <f>sampletable!M1848</f>
        <v>ONT_LepF1+ONT_LCO1490</v>
      </c>
      <c r="N1848" s="70" t="str">
        <f>sampletable!N1848</f>
        <v>#N/A</v>
      </c>
      <c r="O1848" s="70" t="str">
        <f>sampletable!O1848</f>
        <v>ONT_LepR1+ONT_HCO2198</v>
      </c>
      <c r="P1848" s="70" t="str">
        <f>sampletable!P1848</f>
        <v>#N/A</v>
      </c>
      <c r="Q1848" s="70"/>
      <c r="R1848" s="70" t="str">
        <f>sampletable!R1848</f>
        <v>BC82</v>
      </c>
      <c r="S1848" s="70"/>
      <c r="T1848" s="70" t="str">
        <f>sampletable!T1848</f>
        <v>NB20</v>
      </c>
    </row>
    <row r="1849">
      <c r="A1849" s="70"/>
      <c r="B1849" s="70" t="str">
        <f>sampletable!B1849</f>
        <v>RMNH.5117040.3</v>
      </c>
      <c r="C1849" s="71" t="str">
        <f>sampletable!C1849</f>
        <v>Cirripedia indet.</v>
      </c>
      <c r="D1849" s="71" t="str">
        <f>sampletable!D1849</f>
        <v>COI-5P</v>
      </c>
      <c r="E1849" s="70">
        <f>sampletable!E1849</f>
        <v>658</v>
      </c>
      <c r="F1849" s="70">
        <f>sampletable!F1849</f>
        <v>658</v>
      </c>
      <c r="G1849" s="71" t="str">
        <f>sampletable!G1849</f>
        <v>5. Invertebrate Mitochondrial</v>
      </c>
      <c r="H1849" s="70" t="str">
        <f>sampletable!H1849</f>
        <v>ARISE_SEQ_0172</v>
      </c>
      <c r="I1849" s="70" t="str">
        <f>sampletable!I1849</f>
        <v>NCBN001476</v>
      </c>
      <c r="J1849" s="70">
        <f>sampletable!J1849</f>
        <v>1100011448</v>
      </c>
      <c r="K1849" s="70" t="str">
        <f>sampletable!K1849</f>
        <v>NI112</v>
      </c>
      <c r="L1849" s="70" t="str">
        <f>sampletable!L1849</f>
        <v>B12</v>
      </c>
      <c r="M1849" s="70" t="str">
        <f>sampletable!M1849</f>
        <v>ONT_LepF1+ONT_LCO1490</v>
      </c>
      <c r="N1849" s="70" t="str">
        <f>sampletable!N1849</f>
        <v>#N/A</v>
      </c>
      <c r="O1849" s="70" t="str">
        <f>sampletable!O1849</f>
        <v>ONT_LepR1+ONT_HCO2198</v>
      </c>
      <c r="P1849" s="70" t="str">
        <f>sampletable!P1849</f>
        <v>#N/A</v>
      </c>
      <c r="Q1849" s="70"/>
      <c r="R1849" s="70" t="str">
        <f>sampletable!R1849</f>
        <v>BC90</v>
      </c>
      <c r="S1849" s="70"/>
      <c r="T1849" s="70" t="str">
        <f>sampletable!T1849</f>
        <v>NB20</v>
      </c>
    </row>
    <row r="1850">
      <c r="A1850" s="70"/>
      <c r="B1850" s="70" t="str">
        <f>sampletable!B1850</f>
        <v>RMNH.5085918</v>
      </c>
      <c r="C1850" s="71" t="str">
        <f>sampletable!C1850</f>
        <v>Alderia modesta (Lovén, 1844)</v>
      </c>
      <c r="D1850" s="71" t="str">
        <f>sampletable!D1850</f>
        <v>COI-5P</v>
      </c>
      <c r="E1850" s="70">
        <f>sampletable!E1850</f>
        <v>658</v>
      </c>
      <c r="F1850" s="70">
        <f>sampletable!F1850</f>
        <v>658</v>
      </c>
      <c r="G1850" s="71" t="str">
        <f>sampletable!G1850</f>
        <v>5. Invertebrate Mitochondrial</v>
      </c>
      <c r="H1850" s="70" t="str">
        <f>sampletable!H1850</f>
        <v>ARISE_SEQ_0172</v>
      </c>
      <c r="I1850" s="70" t="str">
        <f>sampletable!I1850</f>
        <v>NCBN001476</v>
      </c>
      <c r="J1850" s="70">
        <f>sampletable!J1850</f>
        <v>1100011449</v>
      </c>
      <c r="K1850" s="70" t="str">
        <f>sampletable!K1850</f>
        <v>NI112</v>
      </c>
      <c r="L1850" s="70" t="str">
        <f>sampletable!L1850</f>
        <v>C01</v>
      </c>
      <c r="M1850" s="70" t="str">
        <f>sampletable!M1850</f>
        <v>ONT_LepF1+ONT_LCO1490</v>
      </c>
      <c r="N1850" s="70" t="str">
        <f>sampletable!N1850</f>
        <v>#N/A</v>
      </c>
      <c r="O1850" s="70" t="str">
        <f>sampletable!O1850</f>
        <v>ONT_LepR1+ONT_HCO2198</v>
      </c>
      <c r="P1850" s="70" t="str">
        <f>sampletable!P1850</f>
        <v>#N/A</v>
      </c>
      <c r="Q1850" s="70"/>
      <c r="R1850" s="70" t="str">
        <f>sampletable!R1850</f>
        <v>BC03</v>
      </c>
      <c r="S1850" s="70"/>
      <c r="T1850" s="70" t="str">
        <f>sampletable!T1850</f>
        <v>NB20</v>
      </c>
    </row>
    <row r="1851">
      <c r="A1851" s="70"/>
      <c r="B1851" s="70" t="str">
        <f>sampletable!B1851</f>
        <v>RMNH.5085946</v>
      </c>
      <c r="C1851" s="71" t="str">
        <f>sampletable!C1851</f>
        <v>Palio nothus (Johnston, 1838)</v>
      </c>
      <c r="D1851" s="71" t="str">
        <f>sampletable!D1851</f>
        <v>COI-5P</v>
      </c>
      <c r="E1851" s="70">
        <f>sampletable!E1851</f>
        <v>658</v>
      </c>
      <c r="F1851" s="70">
        <f>sampletable!F1851</f>
        <v>658</v>
      </c>
      <c r="G1851" s="71" t="str">
        <f>sampletable!G1851</f>
        <v>5. Invertebrate Mitochondrial</v>
      </c>
      <c r="H1851" s="70" t="str">
        <f>sampletable!H1851</f>
        <v>ARISE_SEQ_0172</v>
      </c>
      <c r="I1851" s="70" t="str">
        <f>sampletable!I1851</f>
        <v>NCBN001476</v>
      </c>
      <c r="J1851" s="70">
        <f>sampletable!J1851</f>
        <v>1100011450</v>
      </c>
      <c r="K1851" s="70" t="str">
        <f>sampletable!K1851</f>
        <v>NI112</v>
      </c>
      <c r="L1851" s="70" t="str">
        <f>sampletable!L1851</f>
        <v>C02</v>
      </c>
      <c r="M1851" s="70" t="str">
        <f>sampletable!M1851</f>
        <v>ONT_LepF1+ONT_LCO1490</v>
      </c>
      <c r="N1851" s="70" t="str">
        <f>sampletable!N1851</f>
        <v>#N/A</v>
      </c>
      <c r="O1851" s="70" t="str">
        <f>sampletable!O1851</f>
        <v>ONT_LepR1+ONT_HCO2198</v>
      </c>
      <c r="P1851" s="70" t="str">
        <f>sampletable!P1851</f>
        <v>#N/A</v>
      </c>
      <c r="Q1851" s="70"/>
      <c r="R1851" s="70" t="str">
        <f>sampletable!R1851</f>
        <v>BC11</v>
      </c>
      <c r="S1851" s="70"/>
      <c r="T1851" s="70" t="str">
        <f>sampletable!T1851</f>
        <v>NB20</v>
      </c>
    </row>
    <row r="1852">
      <c r="A1852" s="70"/>
      <c r="B1852" s="70" t="str">
        <f>sampletable!B1852</f>
        <v>RMNH.5112747</v>
      </c>
      <c r="C1852" s="71" t="str">
        <f>sampletable!C1852</f>
        <v>Gyraulus laevis (Alder, 1838)</v>
      </c>
      <c r="D1852" s="71" t="str">
        <f>sampletable!D1852</f>
        <v>COI-5P</v>
      </c>
      <c r="E1852" s="70">
        <f>sampletable!E1852</f>
        <v>658</v>
      </c>
      <c r="F1852" s="70">
        <f>sampletable!F1852</f>
        <v>658</v>
      </c>
      <c r="G1852" s="71" t="str">
        <f>sampletable!G1852</f>
        <v>5. Invertebrate Mitochondrial</v>
      </c>
      <c r="H1852" s="70" t="str">
        <f>sampletable!H1852</f>
        <v>ARISE_SEQ_0172</v>
      </c>
      <c r="I1852" s="70" t="str">
        <f>sampletable!I1852</f>
        <v>NCBN001476</v>
      </c>
      <c r="J1852" s="70">
        <f>sampletable!J1852</f>
        <v>1100011451</v>
      </c>
      <c r="K1852" s="70" t="str">
        <f>sampletable!K1852</f>
        <v>NI112</v>
      </c>
      <c r="L1852" s="70" t="str">
        <f>sampletable!L1852</f>
        <v>C03</v>
      </c>
      <c r="M1852" s="70" t="str">
        <f>sampletable!M1852</f>
        <v>ONT_LepF1+ONT_LCO1490</v>
      </c>
      <c r="N1852" s="70" t="str">
        <f>sampletable!N1852</f>
        <v>#N/A</v>
      </c>
      <c r="O1852" s="70" t="str">
        <f>sampletable!O1852</f>
        <v>ONT_LepR1+ONT_HCO2198</v>
      </c>
      <c r="P1852" s="70" t="str">
        <f>sampletable!P1852</f>
        <v>#N/A</v>
      </c>
      <c r="Q1852" s="70"/>
      <c r="R1852" s="70" t="str">
        <f>sampletable!R1852</f>
        <v>BC19</v>
      </c>
      <c r="S1852" s="70"/>
      <c r="T1852" s="70" t="str">
        <f>sampletable!T1852</f>
        <v>NB20</v>
      </c>
    </row>
    <row r="1853">
      <c r="A1853" s="70"/>
      <c r="B1853" s="70" t="str">
        <f>sampletable!B1853</f>
        <v>RMNH.5115429</v>
      </c>
      <c r="C1853" s="71" t="str">
        <f>sampletable!C1853</f>
        <v/>
      </c>
      <c r="D1853" s="71" t="str">
        <f>sampletable!D1853</f>
        <v>COI-5P</v>
      </c>
      <c r="E1853" s="70">
        <f>sampletable!E1853</f>
        <v>658</v>
      </c>
      <c r="F1853" s="70">
        <f>sampletable!F1853</f>
        <v>658</v>
      </c>
      <c r="G1853" s="71" t="str">
        <f>sampletable!G1853</f>
        <v>5. Invertebrate Mitochondrial</v>
      </c>
      <c r="H1853" s="70" t="str">
        <f>sampletable!H1853</f>
        <v>ARISE_SEQ_0172</v>
      </c>
      <c r="I1853" s="70" t="str">
        <f>sampletable!I1853</f>
        <v>NCBN001476</v>
      </c>
      <c r="J1853" s="70">
        <f>sampletable!J1853</f>
        <v>1100011452</v>
      </c>
      <c r="K1853" s="70" t="str">
        <f>sampletable!K1853</f>
        <v>NI112</v>
      </c>
      <c r="L1853" s="70" t="str">
        <f>sampletable!L1853</f>
        <v>C04</v>
      </c>
      <c r="M1853" s="70" t="str">
        <f>sampletable!M1853</f>
        <v>ONT_LepF1+ONT_LCO1490</v>
      </c>
      <c r="N1853" s="70" t="str">
        <f>sampletable!N1853</f>
        <v>#N/A</v>
      </c>
      <c r="O1853" s="70" t="str">
        <f>sampletable!O1853</f>
        <v>ONT_LepR1+ONT_HCO2198</v>
      </c>
      <c r="P1853" s="70" t="str">
        <f>sampletable!P1853</f>
        <v>#N/A</v>
      </c>
      <c r="Q1853" s="70"/>
      <c r="R1853" s="70" t="str">
        <f>sampletable!R1853</f>
        <v>BC27</v>
      </c>
      <c r="S1853" s="70"/>
      <c r="T1853" s="70" t="str">
        <f>sampletable!T1853</f>
        <v>NB20</v>
      </c>
    </row>
    <row r="1854">
      <c r="A1854" s="70"/>
      <c r="B1854" s="70" t="str">
        <f>sampletable!B1854</f>
        <v>RMNH.5142617</v>
      </c>
      <c r="C1854" s="71" t="str">
        <f>sampletable!C1854</f>
        <v>slak</v>
      </c>
      <c r="D1854" s="71" t="str">
        <f>sampletable!D1854</f>
        <v>COI-5P</v>
      </c>
      <c r="E1854" s="70">
        <f>sampletable!E1854</f>
        <v>658</v>
      </c>
      <c r="F1854" s="70">
        <f>sampletable!F1854</f>
        <v>658</v>
      </c>
      <c r="G1854" s="71" t="str">
        <f>sampletable!G1854</f>
        <v>5. Invertebrate Mitochondrial</v>
      </c>
      <c r="H1854" s="70" t="str">
        <f>sampletable!H1854</f>
        <v>ARISE_SEQ_0172</v>
      </c>
      <c r="I1854" s="70" t="str">
        <f>sampletable!I1854</f>
        <v>NCBN001476</v>
      </c>
      <c r="J1854" s="70">
        <f>sampletable!J1854</f>
        <v>1100011453</v>
      </c>
      <c r="K1854" s="70" t="str">
        <f>sampletable!K1854</f>
        <v>NI112</v>
      </c>
      <c r="L1854" s="70" t="str">
        <f>sampletable!L1854</f>
        <v>C05</v>
      </c>
      <c r="M1854" s="70" t="str">
        <f>sampletable!M1854</f>
        <v>ONT_LepF1+ONT_LCO1490</v>
      </c>
      <c r="N1854" s="70" t="str">
        <f>sampletable!N1854</f>
        <v>#N/A</v>
      </c>
      <c r="O1854" s="70" t="str">
        <f>sampletable!O1854</f>
        <v>ONT_LepR1+ONT_HCO2198</v>
      </c>
      <c r="P1854" s="70" t="str">
        <f>sampletable!P1854</f>
        <v>#N/A</v>
      </c>
      <c r="Q1854" s="70"/>
      <c r="R1854" s="70" t="str">
        <f>sampletable!R1854</f>
        <v>BC35</v>
      </c>
      <c r="S1854" s="70"/>
      <c r="T1854" s="70" t="str">
        <f>sampletable!T1854</f>
        <v>NB20</v>
      </c>
    </row>
    <row r="1855">
      <c r="A1855" s="70"/>
      <c r="B1855" s="70" t="str">
        <f>sampletable!B1855</f>
        <v>RMNH.5142625</v>
      </c>
      <c r="C1855" s="71" t="str">
        <f>sampletable!C1855</f>
        <v>slak</v>
      </c>
      <c r="D1855" s="71" t="str">
        <f>sampletable!D1855</f>
        <v>COI-5P</v>
      </c>
      <c r="E1855" s="70">
        <f>sampletable!E1855</f>
        <v>658</v>
      </c>
      <c r="F1855" s="70">
        <f>sampletable!F1855</f>
        <v>658</v>
      </c>
      <c r="G1855" s="71" t="str">
        <f>sampletable!G1855</f>
        <v>5. Invertebrate Mitochondrial</v>
      </c>
      <c r="H1855" s="70" t="str">
        <f>sampletable!H1855</f>
        <v>ARISE_SEQ_0172</v>
      </c>
      <c r="I1855" s="70" t="str">
        <f>sampletable!I1855</f>
        <v>NCBN001476</v>
      </c>
      <c r="J1855" s="70">
        <f>sampletable!J1855</f>
        <v>1100011454</v>
      </c>
      <c r="K1855" s="70" t="str">
        <f>sampletable!K1855</f>
        <v>NI112</v>
      </c>
      <c r="L1855" s="70" t="str">
        <f>sampletable!L1855</f>
        <v>C06</v>
      </c>
      <c r="M1855" s="70" t="str">
        <f>sampletable!M1855</f>
        <v>ONT_LepF1+ONT_LCO1490</v>
      </c>
      <c r="N1855" s="70" t="str">
        <f>sampletable!N1855</f>
        <v>#N/A</v>
      </c>
      <c r="O1855" s="70" t="str">
        <f>sampletable!O1855</f>
        <v>ONT_LepR1+ONT_HCO2198</v>
      </c>
      <c r="P1855" s="70" t="str">
        <f>sampletable!P1855</f>
        <v>#N/A</v>
      </c>
      <c r="Q1855" s="70"/>
      <c r="R1855" s="70" t="str">
        <f>sampletable!R1855</f>
        <v>BC43</v>
      </c>
      <c r="S1855" s="70"/>
      <c r="T1855" s="70" t="str">
        <f>sampletable!T1855</f>
        <v>NB20</v>
      </c>
    </row>
    <row r="1856">
      <c r="A1856" s="70"/>
      <c r="B1856" s="70" t="str">
        <f>sampletable!B1856</f>
        <v>RMNH.5117041.1</v>
      </c>
      <c r="C1856" s="71" t="str">
        <f>sampletable!C1856</f>
        <v>Vermes indet.</v>
      </c>
      <c r="D1856" s="71" t="str">
        <f>sampletable!D1856</f>
        <v>COI-5P</v>
      </c>
      <c r="E1856" s="70">
        <f>sampletable!E1856</f>
        <v>658</v>
      </c>
      <c r="F1856" s="70">
        <f>sampletable!F1856</f>
        <v>658</v>
      </c>
      <c r="G1856" s="71" t="str">
        <f>sampletable!G1856</f>
        <v>5. Invertebrate Mitochondrial</v>
      </c>
      <c r="H1856" s="70" t="str">
        <f>sampletable!H1856</f>
        <v>ARISE_SEQ_0172</v>
      </c>
      <c r="I1856" s="70" t="str">
        <f>sampletable!I1856</f>
        <v>NCBN001476</v>
      </c>
      <c r="J1856" s="70">
        <f>sampletable!J1856</f>
        <v>1100011455</v>
      </c>
      <c r="K1856" s="70" t="str">
        <f>sampletable!K1856</f>
        <v>NI112</v>
      </c>
      <c r="L1856" s="70" t="str">
        <f>sampletable!L1856</f>
        <v>C07</v>
      </c>
      <c r="M1856" s="70" t="str">
        <f>sampletable!M1856</f>
        <v>ONT_LepF1+ONT_LCO1490</v>
      </c>
      <c r="N1856" s="70" t="str">
        <f>sampletable!N1856</f>
        <v>#N/A</v>
      </c>
      <c r="O1856" s="70" t="str">
        <f>sampletable!O1856</f>
        <v>ONT_LepR1+ONT_HCO2198</v>
      </c>
      <c r="P1856" s="70" t="str">
        <f>sampletable!P1856</f>
        <v>#N/A</v>
      </c>
      <c r="Q1856" s="70"/>
      <c r="R1856" s="70" t="str">
        <f>sampletable!R1856</f>
        <v>BC51</v>
      </c>
      <c r="S1856" s="70"/>
      <c r="T1856" s="70" t="str">
        <f>sampletable!T1856</f>
        <v>NB20</v>
      </c>
    </row>
    <row r="1857">
      <c r="A1857" s="70"/>
      <c r="B1857" s="70" t="str">
        <f>sampletable!B1857</f>
        <v>RMNH.5117044.1</v>
      </c>
      <c r="C1857" s="71" t="str">
        <f>sampletable!C1857</f>
        <v>Polychaeta indet.</v>
      </c>
      <c r="D1857" s="71" t="str">
        <f>sampletable!D1857</f>
        <v>COI-5P</v>
      </c>
      <c r="E1857" s="70">
        <f>sampletable!E1857</f>
        <v>658</v>
      </c>
      <c r="F1857" s="70">
        <f>sampletable!F1857</f>
        <v>658</v>
      </c>
      <c r="G1857" s="71" t="str">
        <f>sampletable!G1857</f>
        <v>5. Invertebrate Mitochondrial</v>
      </c>
      <c r="H1857" s="70" t="str">
        <f>sampletable!H1857</f>
        <v>ARISE_SEQ_0172</v>
      </c>
      <c r="I1857" s="70" t="str">
        <f>sampletable!I1857</f>
        <v>NCBN001476</v>
      </c>
      <c r="J1857" s="70">
        <f>sampletable!J1857</f>
        <v>1100011456</v>
      </c>
      <c r="K1857" s="70" t="str">
        <f>sampletable!K1857</f>
        <v>NI112</v>
      </c>
      <c r="L1857" s="70" t="str">
        <f>sampletable!L1857</f>
        <v>C08</v>
      </c>
      <c r="M1857" s="70" t="str">
        <f>sampletable!M1857</f>
        <v>ONT_LepF1+ONT_LCO1490</v>
      </c>
      <c r="N1857" s="70" t="str">
        <f>sampletable!N1857</f>
        <v>#N/A</v>
      </c>
      <c r="O1857" s="70" t="str">
        <f>sampletable!O1857</f>
        <v>ONT_LepR1+ONT_HCO2198</v>
      </c>
      <c r="P1857" s="70" t="str">
        <f>sampletable!P1857</f>
        <v>#N/A</v>
      </c>
      <c r="Q1857" s="70"/>
      <c r="R1857" s="70" t="str">
        <f>sampletable!R1857</f>
        <v>BC59</v>
      </c>
      <c r="S1857" s="70"/>
      <c r="T1857" s="70" t="str">
        <f>sampletable!T1857</f>
        <v>NB20</v>
      </c>
    </row>
    <row r="1858">
      <c r="A1858" s="70"/>
      <c r="B1858" s="70" t="str">
        <f>sampletable!B1858</f>
        <v>RMNH.5117065.2</v>
      </c>
      <c r="C1858" s="71" t="str">
        <f>sampletable!C1858</f>
        <v>Polychaeta indet.</v>
      </c>
      <c r="D1858" s="71" t="str">
        <f>sampletable!D1858</f>
        <v>COI-5P</v>
      </c>
      <c r="E1858" s="70">
        <f>sampletable!E1858</f>
        <v>658</v>
      </c>
      <c r="F1858" s="70">
        <f>sampletable!F1858</f>
        <v>658</v>
      </c>
      <c r="G1858" s="71" t="str">
        <f>sampletable!G1858</f>
        <v>5. Invertebrate Mitochondrial</v>
      </c>
      <c r="H1858" s="70" t="str">
        <f>sampletable!H1858</f>
        <v>ARISE_SEQ_0172</v>
      </c>
      <c r="I1858" s="70" t="str">
        <f>sampletable!I1858</f>
        <v>NCBN001476</v>
      </c>
      <c r="J1858" s="70">
        <f>sampletable!J1858</f>
        <v>1100011457</v>
      </c>
      <c r="K1858" s="70" t="str">
        <f>sampletable!K1858</f>
        <v>NI112</v>
      </c>
      <c r="L1858" s="70" t="str">
        <f>sampletable!L1858</f>
        <v>C09</v>
      </c>
      <c r="M1858" s="70" t="str">
        <f>sampletable!M1858</f>
        <v>ONT_LepF1+ONT_LCO1490</v>
      </c>
      <c r="N1858" s="70" t="str">
        <f>sampletable!N1858</f>
        <v>#N/A</v>
      </c>
      <c r="O1858" s="70" t="str">
        <f>sampletable!O1858</f>
        <v>ONT_LepR1+ONT_HCO2198</v>
      </c>
      <c r="P1858" s="70" t="str">
        <f>sampletable!P1858</f>
        <v>#N/A</v>
      </c>
      <c r="Q1858" s="70"/>
      <c r="R1858" s="70" t="str">
        <f>sampletable!R1858</f>
        <v>BC67</v>
      </c>
      <c r="S1858" s="70"/>
      <c r="T1858" s="70" t="str">
        <f>sampletable!T1858</f>
        <v>NB20</v>
      </c>
    </row>
    <row r="1859">
      <c r="A1859" s="70"/>
      <c r="B1859" s="70" t="str">
        <f>sampletable!B1859</f>
        <v>RMNH.5117072.2</v>
      </c>
      <c r="C1859" s="71" t="str">
        <f>sampletable!C1859</f>
        <v>Chelicorophium curvispinum (Sars, 1895)</v>
      </c>
      <c r="D1859" s="71" t="str">
        <f>sampletable!D1859</f>
        <v>COI-5P</v>
      </c>
      <c r="E1859" s="70">
        <f>sampletable!E1859</f>
        <v>658</v>
      </c>
      <c r="F1859" s="70">
        <f>sampletable!F1859</f>
        <v>658</v>
      </c>
      <c r="G1859" s="71" t="str">
        <f>sampletable!G1859</f>
        <v>5. Invertebrate Mitochondrial</v>
      </c>
      <c r="H1859" s="70" t="str">
        <f>sampletable!H1859</f>
        <v>ARISE_SEQ_0172</v>
      </c>
      <c r="I1859" s="70" t="str">
        <f>sampletable!I1859</f>
        <v>NCBN001476</v>
      </c>
      <c r="J1859" s="70">
        <f>sampletable!J1859</f>
        <v>1100011458</v>
      </c>
      <c r="K1859" s="70" t="str">
        <f>sampletable!K1859</f>
        <v>NI112</v>
      </c>
      <c r="L1859" s="70" t="str">
        <f>sampletable!L1859</f>
        <v>C10</v>
      </c>
      <c r="M1859" s="70" t="str">
        <f>sampletable!M1859</f>
        <v>ONT_LepF1+ONT_LCO1490</v>
      </c>
      <c r="N1859" s="70" t="str">
        <f>sampletable!N1859</f>
        <v>#N/A</v>
      </c>
      <c r="O1859" s="70" t="str">
        <f>sampletable!O1859</f>
        <v>ONT_LepR1+ONT_HCO2198</v>
      </c>
      <c r="P1859" s="70" t="str">
        <f>sampletable!P1859</f>
        <v>#N/A</v>
      </c>
      <c r="Q1859" s="70"/>
      <c r="R1859" s="70" t="str">
        <f>sampletable!R1859</f>
        <v>BC75</v>
      </c>
      <c r="S1859" s="70"/>
      <c r="T1859" s="70" t="str">
        <f>sampletable!T1859</f>
        <v>NB20</v>
      </c>
    </row>
    <row r="1860">
      <c r="A1860" s="70"/>
      <c r="B1860" s="70" t="str">
        <f>sampletable!B1860</f>
        <v>RMNH.5140945</v>
      </c>
      <c r="C1860" s="71" t="str">
        <f>sampletable!C1860</f>
        <v>Indet.</v>
      </c>
      <c r="D1860" s="71" t="str">
        <f>sampletable!D1860</f>
        <v>COI-5P</v>
      </c>
      <c r="E1860" s="70">
        <f>sampletable!E1860</f>
        <v>658</v>
      </c>
      <c r="F1860" s="70">
        <f>sampletable!F1860</f>
        <v>658</v>
      </c>
      <c r="G1860" s="71" t="str">
        <f>sampletable!G1860</f>
        <v>5. Invertebrate Mitochondrial</v>
      </c>
      <c r="H1860" s="70" t="str">
        <f>sampletable!H1860</f>
        <v>ARISE_SEQ_0172</v>
      </c>
      <c r="I1860" s="70" t="str">
        <f>sampletable!I1860</f>
        <v>NCBN001476</v>
      </c>
      <c r="J1860" s="70">
        <f>sampletable!J1860</f>
        <v>1100011459</v>
      </c>
      <c r="K1860" s="70" t="str">
        <f>sampletable!K1860</f>
        <v>NI112</v>
      </c>
      <c r="L1860" s="70" t="str">
        <f>sampletable!L1860</f>
        <v>C11</v>
      </c>
      <c r="M1860" s="70" t="str">
        <f>sampletable!M1860</f>
        <v>ONT_LepF1+ONT_LCO1490</v>
      </c>
      <c r="N1860" s="70" t="str">
        <f>sampletable!N1860</f>
        <v>#N/A</v>
      </c>
      <c r="O1860" s="70" t="str">
        <f>sampletable!O1860</f>
        <v>ONT_LepR1+ONT_HCO2198</v>
      </c>
      <c r="P1860" s="70" t="str">
        <f>sampletable!P1860</f>
        <v>#N/A</v>
      </c>
      <c r="Q1860" s="70"/>
      <c r="R1860" s="70" t="str">
        <f>sampletable!R1860</f>
        <v>BC83</v>
      </c>
      <c r="S1860" s="70"/>
      <c r="T1860" s="70" t="str">
        <f>sampletable!T1860</f>
        <v>NB20</v>
      </c>
    </row>
    <row r="1861">
      <c r="A1861" s="70"/>
      <c r="B1861" s="70" t="str">
        <f>sampletable!B1861</f>
        <v>RMNH.5117045.1</v>
      </c>
      <c r="C1861" s="71" t="str">
        <f>sampletable!C1861</f>
        <v>Tritia incrassata (Ström, 1768)</v>
      </c>
      <c r="D1861" s="71" t="str">
        <f>sampletable!D1861</f>
        <v>COI-5P</v>
      </c>
      <c r="E1861" s="70">
        <f>sampletable!E1861</f>
        <v>658</v>
      </c>
      <c r="F1861" s="70">
        <f>sampletable!F1861</f>
        <v>658</v>
      </c>
      <c r="G1861" s="71" t="str">
        <f>sampletable!G1861</f>
        <v>5. Invertebrate Mitochondrial</v>
      </c>
      <c r="H1861" s="70" t="str">
        <f>sampletable!H1861</f>
        <v>ARISE_SEQ_0172</v>
      </c>
      <c r="I1861" s="70" t="str">
        <f>sampletable!I1861</f>
        <v>NCBN001476</v>
      </c>
      <c r="J1861" s="70">
        <f>sampletable!J1861</f>
        <v>1100011460</v>
      </c>
      <c r="K1861" s="70" t="str">
        <f>sampletable!K1861</f>
        <v>NI112</v>
      </c>
      <c r="L1861" s="70" t="str">
        <f>sampletable!L1861</f>
        <v>C12</v>
      </c>
      <c r="M1861" s="70" t="str">
        <f>sampletable!M1861</f>
        <v>ONT_LepF1+ONT_LCO1490</v>
      </c>
      <c r="N1861" s="70" t="str">
        <f>sampletable!N1861</f>
        <v>#N/A</v>
      </c>
      <c r="O1861" s="70" t="str">
        <f>sampletable!O1861</f>
        <v>ONT_LepR1+ONT_HCO2198</v>
      </c>
      <c r="P1861" s="70" t="str">
        <f>sampletable!P1861</f>
        <v>#N/A</v>
      </c>
      <c r="Q1861" s="70"/>
      <c r="R1861" s="70" t="str">
        <f>sampletable!R1861</f>
        <v>BC91</v>
      </c>
      <c r="S1861" s="70"/>
      <c r="T1861" s="70" t="str">
        <f>sampletable!T1861</f>
        <v>NB20</v>
      </c>
    </row>
    <row r="1862">
      <c r="A1862" s="70"/>
      <c r="B1862" s="70" t="str">
        <f>sampletable!B1862</f>
        <v>RMNH.5085947</v>
      </c>
      <c r="C1862" s="71" t="str">
        <f>sampletable!C1862</f>
        <v>Eubranchus exiguus (Alder &amp; Hancock, 1848)</v>
      </c>
      <c r="D1862" s="71" t="str">
        <f>sampletable!D1862</f>
        <v>COI-5P</v>
      </c>
      <c r="E1862" s="70">
        <f>sampletable!E1862</f>
        <v>658</v>
      </c>
      <c r="F1862" s="70">
        <f>sampletable!F1862</f>
        <v>658</v>
      </c>
      <c r="G1862" s="71" t="str">
        <f>sampletable!G1862</f>
        <v>5. Invertebrate Mitochondrial</v>
      </c>
      <c r="H1862" s="70" t="str">
        <f>sampletable!H1862</f>
        <v>ARISE_SEQ_0172</v>
      </c>
      <c r="I1862" s="70" t="str">
        <f>sampletable!I1862</f>
        <v>NCBN001476</v>
      </c>
      <c r="J1862" s="70">
        <f>sampletable!J1862</f>
        <v>1100011461</v>
      </c>
      <c r="K1862" s="70" t="str">
        <f>sampletable!K1862</f>
        <v>NI112</v>
      </c>
      <c r="L1862" s="70" t="str">
        <f>sampletable!L1862</f>
        <v>D01</v>
      </c>
      <c r="M1862" s="70" t="str">
        <f>sampletable!M1862</f>
        <v>ONT_LepF1+ONT_LCO1490</v>
      </c>
      <c r="N1862" s="70" t="str">
        <f>sampletable!N1862</f>
        <v>#N/A</v>
      </c>
      <c r="O1862" s="70" t="str">
        <f>sampletable!O1862</f>
        <v>ONT_LepR1+ONT_HCO2198</v>
      </c>
      <c r="P1862" s="70" t="str">
        <f>sampletable!P1862</f>
        <v>#N/A</v>
      </c>
      <c r="Q1862" s="70"/>
      <c r="R1862" s="70" t="str">
        <f>sampletable!R1862</f>
        <v>BC04</v>
      </c>
      <c r="S1862" s="70"/>
      <c r="T1862" s="70" t="str">
        <f>sampletable!T1862</f>
        <v>NB20</v>
      </c>
    </row>
    <row r="1863">
      <c r="A1863" s="70"/>
      <c r="B1863" s="70" t="str">
        <f>sampletable!B1863</f>
        <v>RMNH.5085952</v>
      </c>
      <c r="C1863" s="71" t="str">
        <f>sampletable!C1863</f>
        <v>Parasabella langerhansi (Knight-Jones, 1983)</v>
      </c>
      <c r="D1863" s="71" t="str">
        <f>sampletable!D1863</f>
        <v>COI-5P</v>
      </c>
      <c r="E1863" s="70">
        <f>sampletable!E1863</f>
        <v>658</v>
      </c>
      <c r="F1863" s="70">
        <f>sampletable!F1863</f>
        <v>658</v>
      </c>
      <c r="G1863" s="71" t="str">
        <f>sampletable!G1863</f>
        <v>5. Invertebrate Mitochondrial</v>
      </c>
      <c r="H1863" s="70" t="str">
        <f>sampletable!H1863</f>
        <v>ARISE_SEQ_0172</v>
      </c>
      <c r="I1863" s="70" t="str">
        <f>sampletable!I1863</f>
        <v>NCBN001476</v>
      </c>
      <c r="J1863" s="70">
        <f>sampletable!J1863</f>
        <v>1100011462</v>
      </c>
      <c r="K1863" s="70" t="str">
        <f>sampletable!K1863</f>
        <v>NI112</v>
      </c>
      <c r="L1863" s="70" t="str">
        <f>sampletable!L1863</f>
        <v>D02</v>
      </c>
      <c r="M1863" s="70" t="str">
        <f>sampletable!M1863</f>
        <v>ONT_LepF1+ONT_LCO1490</v>
      </c>
      <c r="N1863" s="70" t="str">
        <f>sampletable!N1863</f>
        <v>#N/A</v>
      </c>
      <c r="O1863" s="70" t="str">
        <f>sampletable!O1863</f>
        <v>ONT_LepR1+ONT_HCO2198</v>
      </c>
      <c r="P1863" s="70" t="str">
        <f>sampletable!P1863</f>
        <v>#N/A</v>
      </c>
      <c r="Q1863" s="70"/>
      <c r="R1863" s="70" t="str">
        <f>sampletable!R1863</f>
        <v>BC12</v>
      </c>
      <c r="S1863" s="70"/>
      <c r="T1863" s="70" t="str">
        <f>sampletable!T1863</f>
        <v>NB20</v>
      </c>
    </row>
    <row r="1864">
      <c r="A1864" s="70"/>
      <c r="B1864" s="70" t="str">
        <f>sampletable!B1864</f>
        <v>RMNH.5112748</v>
      </c>
      <c r="C1864" s="71" t="str">
        <f>sampletable!C1864</f>
        <v>Gyraulus parvus (Say, 1817)</v>
      </c>
      <c r="D1864" s="71" t="str">
        <f>sampletable!D1864</f>
        <v>COI-5P</v>
      </c>
      <c r="E1864" s="70">
        <f>sampletable!E1864</f>
        <v>658</v>
      </c>
      <c r="F1864" s="70">
        <f>sampletable!F1864</f>
        <v>658</v>
      </c>
      <c r="G1864" s="71" t="str">
        <f>sampletable!G1864</f>
        <v>5. Invertebrate Mitochondrial</v>
      </c>
      <c r="H1864" s="70" t="str">
        <f>sampletable!H1864</f>
        <v>ARISE_SEQ_0172</v>
      </c>
      <c r="I1864" s="70" t="str">
        <f>sampletable!I1864</f>
        <v>NCBN001476</v>
      </c>
      <c r="J1864" s="70">
        <f>sampletable!J1864</f>
        <v>1100011463</v>
      </c>
      <c r="K1864" s="70" t="str">
        <f>sampletable!K1864</f>
        <v>NI112</v>
      </c>
      <c r="L1864" s="70" t="str">
        <f>sampletable!L1864</f>
        <v>D03</v>
      </c>
      <c r="M1864" s="70" t="str">
        <f>sampletable!M1864</f>
        <v>ONT_LepF1+ONT_LCO1490</v>
      </c>
      <c r="N1864" s="70" t="str">
        <f>sampletable!N1864</f>
        <v>#N/A</v>
      </c>
      <c r="O1864" s="70" t="str">
        <f>sampletable!O1864</f>
        <v>ONT_LepR1+ONT_HCO2198</v>
      </c>
      <c r="P1864" s="70" t="str">
        <f>sampletable!P1864</f>
        <v>#N/A</v>
      </c>
      <c r="Q1864" s="70"/>
      <c r="R1864" s="70" t="str">
        <f>sampletable!R1864</f>
        <v>BC20</v>
      </c>
      <c r="S1864" s="70"/>
      <c r="T1864" s="70" t="str">
        <f>sampletable!T1864</f>
        <v>NB20</v>
      </c>
    </row>
    <row r="1865">
      <c r="A1865" s="70"/>
      <c r="B1865" s="70" t="str">
        <f>sampletable!B1865</f>
        <v>RMNH.5115430</v>
      </c>
      <c r="C1865" s="71" t="str">
        <f>sampletable!C1865</f>
        <v/>
      </c>
      <c r="D1865" s="71" t="str">
        <f>sampletable!D1865</f>
        <v>COI-5P</v>
      </c>
      <c r="E1865" s="70">
        <f>sampletable!E1865</f>
        <v>658</v>
      </c>
      <c r="F1865" s="70">
        <f>sampletable!F1865</f>
        <v>658</v>
      </c>
      <c r="G1865" s="71" t="str">
        <f>sampletable!G1865</f>
        <v>5. Invertebrate Mitochondrial</v>
      </c>
      <c r="H1865" s="70" t="str">
        <f>sampletable!H1865</f>
        <v>ARISE_SEQ_0172</v>
      </c>
      <c r="I1865" s="70" t="str">
        <f>sampletable!I1865</f>
        <v>NCBN001476</v>
      </c>
      <c r="J1865" s="70">
        <f>sampletable!J1865</f>
        <v>1100011464</v>
      </c>
      <c r="K1865" s="70" t="str">
        <f>sampletable!K1865</f>
        <v>NI112</v>
      </c>
      <c r="L1865" s="70" t="str">
        <f>sampletable!L1865</f>
        <v>D04</v>
      </c>
      <c r="M1865" s="70" t="str">
        <f>sampletable!M1865</f>
        <v>ONT_LepF1+ONT_LCO1490</v>
      </c>
      <c r="N1865" s="70" t="str">
        <f>sampletable!N1865</f>
        <v>#N/A</v>
      </c>
      <c r="O1865" s="70" t="str">
        <f>sampletable!O1865</f>
        <v>ONT_LepR1+ONT_HCO2198</v>
      </c>
      <c r="P1865" s="70" t="str">
        <f>sampletable!P1865</f>
        <v>#N/A</v>
      </c>
      <c r="Q1865" s="70"/>
      <c r="R1865" s="70" t="str">
        <f>sampletable!R1865</f>
        <v>BC28</v>
      </c>
      <c r="S1865" s="70"/>
      <c r="T1865" s="70" t="str">
        <f>sampletable!T1865</f>
        <v>NB20</v>
      </c>
    </row>
    <row r="1866">
      <c r="A1866" s="70"/>
      <c r="B1866" s="70" t="str">
        <f>sampletable!B1866</f>
        <v>RMNH.5142618</v>
      </c>
      <c r="C1866" s="71" t="str">
        <f>sampletable!C1866</f>
        <v>slak: specimen destroyed? tried to get out small parts</v>
      </c>
      <c r="D1866" s="71" t="str">
        <f>sampletable!D1866</f>
        <v>COI-5P</v>
      </c>
      <c r="E1866" s="70">
        <f>sampletable!E1866</f>
        <v>658</v>
      </c>
      <c r="F1866" s="70">
        <f>sampletable!F1866</f>
        <v>658</v>
      </c>
      <c r="G1866" s="71" t="str">
        <f>sampletable!G1866</f>
        <v>5. Invertebrate Mitochondrial</v>
      </c>
      <c r="H1866" s="70" t="str">
        <f>sampletable!H1866</f>
        <v>ARISE_SEQ_0172</v>
      </c>
      <c r="I1866" s="70" t="str">
        <f>sampletable!I1866</f>
        <v>NCBN001476</v>
      </c>
      <c r="J1866" s="70">
        <f>sampletable!J1866</f>
        <v>1100011465</v>
      </c>
      <c r="K1866" s="70" t="str">
        <f>sampletable!K1866</f>
        <v>NI112</v>
      </c>
      <c r="L1866" s="70" t="str">
        <f>sampletable!L1866</f>
        <v>D05</v>
      </c>
      <c r="M1866" s="70" t="str">
        <f>sampletable!M1866</f>
        <v>ONT_LepF1+ONT_LCO1490</v>
      </c>
      <c r="N1866" s="70" t="str">
        <f>sampletable!N1866</f>
        <v>#N/A</v>
      </c>
      <c r="O1866" s="70" t="str">
        <f>sampletable!O1866</f>
        <v>ONT_LepR1+ONT_HCO2198</v>
      </c>
      <c r="P1866" s="70" t="str">
        <f>sampletable!P1866</f>
        <v>#N/A</v>
      </c>
      <c r="Q1866" s="70"/>
      <c r="R1866" s="70" t="str">
        <f>sampletable!R1866</f>
        <v>BC36</v>
      </c>
      <c r="S1866" s="70"/>
      <c r="T1866" s="70" t="str">
        <f>sampletable!T1866</f>
        <v>NB20</v>
      </c>
    </row>
    <row r="1867">
      <c r="A1867" s="70"/>
      <c r="B1867" s="70" t="str">
        <f>sampletable!B1867</f>
        <v>RMNH.5142626</v>
      </c>
      <c r="C1867" s="71" t="str">
        <f>sampletable!C1867</f>
        <v>slak</v>
      </c>
      <c r="D1867" s="71" t="str">
        <f>sampletable!D1867</f>
        <v>COI-5P</v>
      </c>
      <c r="E1867" s="70">
        <f>sampletable!E1867</f>
        <v>658</v>
      </c>
      <c r="F1867" s="70">
        <f>sampletable!F1867</f>
        <v>658</v>
      </c>
      <c r="G1867" s="71" t="str">
        <f>sampletable!G1867</f>
        <v>5. Invertebrate Mitochondrial</v>
      </c>
      <c r="H1867" s="70" t="str">
        <f>sampletable!H1867</f>
        <v>ARISE_SEQ_0172</v>
      </c>
      <c r="I1867" s="70" t="str">
        <f>sampletable!I1867</f>
        <v>NCBN001476</v>
      </c>
      <c r="J1867" s="70">
        <f>sampletable!J1867</f>
        <v>1100011466</v>
      </c>
      <c r="K1867" s="70" t="str">
        <f>sampletable!K1867</f>
        <v>NI112</v>
      </c>
      <c r="L1867" s="70" t="str">
        <f>sampletable!L1867</f>
        <v>D06</v>
      </c>
      <c r="M1867" s="70" t="str">
        <f>sampletable!M1867</f>
        <v>ONT_LepF1+ONT_LCO1490</v>
      </c>
      <c r="N1867" s="70" t="str">
        <f>sampletable!N1867</f>
        <v>#N/A</v>
      </c>
      <c r="O1867" s="70" t="str">
        <f>sampletable!O1867</f>
        <v>ONT_LepR1+ONT_HCO2198</v>
      </c>
      <c r="P1867" s="70" t="str">
        <f>sampletable!P1867</f>
        <v>#N/A</v>
      </c>
      <c r="Q1867" s="70"/>
      <c r="R1867" s="70" t="str">
        <f>sampletable!R1867</f>
        <v>BC44</v>
      </c>
      <c r="S1867" s="70"/>
      <c r="T1867" s="70" t="str">
        <f>sampletable!T1867</f>
        <v>NB20</v>
      </c>
    </row>
    <row r="1868">
      <c r="A1868" s="70"/>
      <c r="B1868" s="70" t="str">
        <f>sampletable!B1868</f>
        <v>RMNH.5117041.2</v>
      </c>
      <c r="C1868" s="71" t="str">
        <f>sampletable!C1868</f>
        <v>Vermes indet.</v>
      </c>
      <c r="D1868" s="71" t="str">
        <f>sampletable!D1868</f>
        <v>COI-5P</v>
      </c>
      <c r="E1868" s="70">
        <f>sampletable!E1868</f>
        <v>658</v>
      </c>
      <c r="F1868" s="70">
        <f>sampletable!F1868</f>
        <v>658</v>
      </c>
      <c r="G1868" s="71" t="str">
        <f>sampletable!G1868</f>
        <v>5. Invertebrate Mitochondrial</v>
      </c>
      <c r="H1868" s="70" t="str">
        <f>sampletable!H1868</f>
        <v>ARISE_SEQ_0172</v>
      </c>
      <c r="I1868" s="70" t="str">
        <f>sampletable!I1868</f>
        <v>NCBN001476</v>
      </c>
      <c r="J1868" s="70">
        <f>sampletable!J1868</f>
        <v>1100011467</v>
      </c>
      <c r="K1868" s="70" t="str">
        <f>sampletable!K1868</f>
        <v>NI112</v>
      </c>
      <c r="L1868" s="70" t="str">
        <f>sampletable!L1868</f>
        <v>D07</v>
      </c>
      <c r="M1868" s="70" t="str">
        <f>sampletable!M1868</f>
        <v>ONT_LepF1+ONT_LCO1490</v>
      </c>
      <c r="N1868" s="70" t="str">
        <f>sampletable!N1868</f>
        <v>#N/A</v>
      </c>
      <c r="O1868" s="70" t="str">
        <f>sampletable!O1868</f>
        <v>ONT_LepR1+ONT_HCO2198</v>
      </c>
      <c r="P1868" s="70" t="str">
        <f>sampletable!P1868</f>
        <v>#N/A</v>
      </c>
      <c r="Q1868" s="70"/>
      <c r="R1868" s="70" t="str">
        <f>sampletable!R1868</f>
        <v>BC52</v>
      </c>
      <c r="S1868" s="70"/>
      <c r="T1868" s="70" t="str">
        <f>sampletable!T1868</f>
        <v>NB20</v>
      </c>
    </row>
    <row r="1869">
      <c r="A1869" s="70"/>
      <c r="B1869" s="70" t="str">
        <f>sampletable!B1869</f>
        <v>RMNH.5117044.2</v>
      </c>
      <c r="C1869" s="71" t="str">
        <f>sampletable!C1869</f>
        <v>Polychaeta indet.</v>
      </c>
      <c r="D1869" s="71" t="str">
        <f>sampletable!D1869</f>
        <v>COI-5P</v>
      </c>
      <c r="E1869" s="70">
        <f>sampletable!E1869</f>
        <v>658</v>
      </c>
      <c r="F1869" s="70">
        <f>sampletable!F1869</f>
        <v>658</v>
      </c>
      <c r="G1869" s="71" t="str">
        <f>sampletable!G1869</f>
        <v>5. Invertebrate Mitochondrial</v>
      </c>
      <c r="H1869" s="70" t="str">
        <f>sampletable!H1869</f>
        <v>ARISE_SEQ_0172</v>
      </c>
      <c r="I1869" s="70" t="str">
        <f>sampletable!I1869</f>
        <v>NCBN001476</v>
      </c>
      <c r="J1869" s="70">
        <f>sampletable!J1869</f>
        <v>1100011468</v>
      </c>
      <c r="K1869" s="70" t="str">
        <f>sampletable!K1869</f>
        <v>NI112</v>
      </c>
      <c r="L1869" s="70" t="str">
        <f>sampletable!L1869</f>
        <v>D08</v>
      </c>
      <c r="M1869" s="70" t="str">
        <f>sampletable!M1869</f>
        <v>ONT_LepF1+ONT_LCO1490</v>
      </c>
      <c r="N1869" s="70" t="str">
        <f>sampletable!N1869</f>
        <v>#N/A</v>
      </c>
      <c r="O1869" s="70" t="str">
        <f>sampletable!O1869</f>
        <v>ONT_LepR1+ONT_HCO2198</v>
      </c>
      <c r="P1869" s="70" t="str">
        <f>sampletable!P1869</f>
        <v>#N/A</v>
      </c>
      <c r="Q1869" s="70"/>
      <c r="R1869" s="70" t="str">
        <f>sampletable!R1869</f>
        <v>BC60</v>
      </c>
      <c r="S1869" s="70"/>
      <c r="T1869" s="70" t="str">
        <f>sampletable!T1869</f>
        <v>NB20</v>
      </c>
    </row>
    <row r="1870">
      <c r="A1870" s="70"/>
      <c r="B1870" s="70" t="str">
        <f>sampletable!B1870</f>
        <v>RMNH.5117065.3</v>
      </c>
      <c r="C1870" s="71" t="str">
        <f>sampletable!C1870</f>
        <v>Polychaeta indet.</v>
      </c>
      <c r="D1870" s="71" t="str">
        <f>sampletable!D1870</f>
        <v>COI-5P</v>
      </c>
      <c r="E1870" s="70">
        <f>sampletable!E1870</f>
        <v>658</v>
      </c>
      <c r="F1870" s="70">
        <f>sampletable!F1870</f>
        <v>658</v>
      </c>
      <c r="G1870" s="71" t="str">
        <f>sampletable!G1870</f>
        <v>5. Invertebrate Mitochondrial</v>
      </c>
      <c r="H1870" s="70" t="str">
        <f>sampletable!H1870</f>
        <v>ARISE_SEQ_0172</v>
      </c>
      <c r="I1870" s="70" t="str">
        <f>sampletable!I1870</f>
        <v>NCBN001476</v>
      </c>
      <c r="J1870" s="70">
        <f>sampletable!J1870</f>
        <v>1100011469</v>
      </c>
      <c r="K1870" s="70" t="str">
        <f>sampletable!K1870</f>
        <v>NI112</v>
      </c>
      <c r="L1870" s="70" t="str">
        <f>sampletable!L1870</f>
        <v>D09</v>
      </c>
      <c r="M1870" s="70" t="str">
        <f>sampletable!M1870</f>
        <v>ONT_LepF1+ONT_LCO1490</v>
      </c>
      <c r="N1870" s="70" t="str">
        <f>sampletable!N1870</f>
        <v>#N/A</v>
      </c>
      <c r="O1870" s="70" t="str">
        <f>sampletable!O1870</f>
        <v>ONT_LepR1+ONT_HCO2198</v>
      </c>
      <c r="P1870" s="70" t="str">
        <f>sampletable!P1870</f>
        <v>#N/A</v>
      </c>
      <c r="Q1870" s="70"/>
      <c r="R1870" s="70" t="str">
        <f>sampletable!R1870</f>
        <v>BC68</v>
      </c>
      <c r="S1870" s="70"/>
      <c r="T1870" s="70" t="str">
        <f>sampletable!T1870</f>
        <v>NB20</v>
      </c>
    </row>
    <row r="1871">
      <c r="A1871" s="70"/>
      <c r="B1871" s="70" t="str">
        <f>sampletable!B1871</f>
        <v>RMNH.5117072.3</v>
      </c>
      <c r="C1871" s="71" t="str">
        <f>sampletable!C1871</f>
        <v>Chelicorophium curvispinum (Sars, 1895)</v>
      </c>
      <c r="D1871" s="71" t="str">
        <f>sampletable!D1871</f>
        <v>COI-5P</v>
      </c>
      <c r="E1871" s="70">
        <f>sampletable!E1871</f>
        <v>658</v>
      </c>
      <c r="F1871" s="70">
        <f>sampletable!F1871</f>
        <v>658</v>
      </c>
      <c r="G1871" s="71" t="str">
        <f>sampletable!G1871</f>
        <v>5. Invertebrate Mitochondrial</v>
      </c>
      <c r="H1871" s="70" t="str">
        <f>sampletable!H1871</f>
        <v>ARISE_SEQ_0172</v>
      </c>
      <c r="I1871" s="70" t="str">
        <f>sampletable!I1871</f>
        <v>NCBN001476</v>
      </c>
      <c r="J1871" s="70">
        <f>sampletable!J1871</f>
        <v>1100011470</v>
      </c>
      <c r="K1871" s="70" t="str">
        <f>sampletable!K1871</f>
        <v>NI112</v>
      </c>
      <c r="L1871" s="70" t="str">
        <f>sampletable!L1871</f>
        <v>D10</v>
      </c>
      <c r="M1871" s="70" t="str">
        <f>sampletable!M1871</f>
        <v>ONT_LepF1+ONT_LCO1490</v>
      </c>
      <c r="N1871" s="70" t="str">
        <f>sampletable!N1871</f>
        <v>#N/A</v>
      </c>
      <c r="O1871" s="70" t="str">
        <f>sampletable!O1871</f>
        <v>ONT_LepR1+ONT_HCO2198</v>
      </c>
      <c r="P1871" s="70" t="str">
        <f>sampletable!P1871</f>
        <v>#N/A</v>
      </c>
      <c r="Q1871" s="70"/>
      <c r="R1871" s="70" t="str">
        <f>sampletable!R1871</f>
        <v>BC76</v>
      </c>
      <c r="S1871" s="70"/>
      <c r="T1871" s="70" t="str">
        <f>sampletable!T1871</f>
        <v>NB20</v>
      </c>
    </row>
    <row r="1872">
      <c r="A1872" s="70"/>
      <c r="B1872" s="70" t="str">
        <f>sampletable!B1872</f>
        <v>RMNH.5141559</v>
      </c>
      <c r="C1872" s="71" t="str">
        <f>sampletable!C1872</f>
        <v>Klokdiertje</v>
      </c>
      <c r="D1872" s="71" t="str">
        <f>sampletable!D1872</f>
        <v>COI-5P</v>
      </c>
      <c r="E1872" s="70">
        <f>sampletable!E1872</f>
        <v>658</v>
      </c>
      <c r="F1872" s="70">
        <f>sampletable!F1872</f>
        <v>658</v>
      </c>
      <c r="G1872" s="71" t="str">
        <f>sampletable!G1872</f>
        <v>5. Invertebrate Mitochondrial</v>
      </c>
      <c r="H1872" s="70" t="str">
        <f>sampletable!H1872</f>
        <v>ARISE_SEQ_0172</v>
      </c>
      <c r="I1872" s="70" t="str">
        <f>sampletable!I1872</f>
        <v>NCBN001476</v>
      </c>
      <c r="J1872" s="70">
        <f>sampletable!J1872</f>
        <v>1100011471</v>
      </c>
      <c r="K1872" s="70" t="str">
        <f>sampletable!K1872</f>
        <v>NI112</v>
      </c>
      <c r="L1872" s="70" t="str">
        <f>sampletable!L1872</f>
        <v>D11</v>
      </c>
      <c r="M1872" s="70" t="str">
        <f>sampletable!M1872</f>
        <v>ONT_LepF1+ONT_LCO1490</v>
      </c>
      <c r="N1872" s="70" t="str">
        <f>sampletable!N1872</f>
        <v>#N/A</v>
      </c>
      <c r="O1872" s="70" t="str">
        <f>sampletable!O1872</f>
        <v>ONT_LepR1+ONT_HCO2198</v>
      </c>
      <c r="P1872" s="70" t="str">
        <f>sampletable!P1872</f>
        <v>#N/A</v>
      </c>
      <c r="Q1872" s="70"/>
      <c r="R1872" s="70" t="str">
        <f>sampletable!R1872</f>
        <v>BC84</v>
      </c>
      <c r="S1872" s="70"/>
      <c r="T1872" s="70" t="str">
        <f>sampletable!T1872</f>
        <v>NB20</v>
      </c>
    </row>
    <row r="1873">
      <c r="A1873" s="70"/>
      <c r="B1873" s="70" t="str">
        <f>sampletable!B1873</f>
        <v>RMNH.5117045.2</v>
      </c>
      <c r="C1873" s="71" t="str">
        <f>sampletable!C1873</f>
        <v>Tritia reticulata (Linnaeus, 1758)</v>
      </c>
      <c r="D1873" s="71" t="str">
        <f>sampletable!D1873</f>
        <v>COI-5P</v>
      </c>
      <c r="E1873" s="70">
        <f>sampletable!E1873</f>
        <v>658</v>
      </c>
      <c r="F1873" s="70">
        <f>sampletable!F1873</f>
        <v>658</v>
      </c>
      <c r="G1873" s="71" t="str">
        <f>sampletable!G1873</f>
        <v>5. Invertebrate Mitochondrial</v>
      </c>
      <c r="H1873" s="70" t="str">
        <f>sampletable!H1873</f>
        <v>ARISE_SEQ_0172</v>
      </c>
      <c r="I1873" s="70" t="str">
        <f>sampletable!I1873</f>
        <v>NCBN001476</v>
      </c>
      <c r="J1873" s="70">
        <f>sampletable!J1873</f>
        <v>1100011472</v>
      </c>
      <c r="K1873" s="70" t="str">
        <f>sampletable!K1873</f>
        <v>NI112</v>
      </c>
      <c r="L1873" s="70" t="str">
        <f>sampletable!L1873</f>
        <v>D12</v>
      </c>
      <c r="M1873" s="70" t="str">
        <f>sampletable!M1873</f>
        <v>ONT_LepF1+ONT_LCO1490</v>
      </c>
      <c r="N1873" s="70" t="str">
        <f>sampletable!N1873</f>
        <v>#N/A</v>
      </c>
      <c r="O1873" s="70" t="str">
        <f>sampletable!O1873</f>
        <v>ONT_LepR1+ONT_HCO2198</v>
      </c>
      <c r="P1873" s="70" t="str">
        <f>sampletable!P1873</f>
        <v>#N/A</v>
      </c>
      <c r="Q1873" s="70"/>
      <c r="R1873" s="70" t="str">
        <f>sampletable!R1873</f>
        <v>BC92</v>
      </c>
      <c r="S1873" s="70"/>
      <c r="T1873" s="70" t="str">
        <f>sampletable!T1873</f>
        <v>NB20</v>
      </c>
    </row>
    <row r="1874">
      <c r="A1874" s="70"/>
      <c r="B1874" s="70" t="str">
        <f>sampletable!B1874</f>
        <v>RMNH.5085922</v>
      </c>
      <c r="C1874" s="71" t="str">
        <f>sampletable!C1874</f>
        <v>Alderia modesta (Lovén, 1844)</v>
      </c>
      <c r="D1874" s="71" t="str">
        <f>sampletable!D1874</f>
        <v>COI-5P</v>
      </c>
      <c r="E1874" s="70">
        <f>sampletable!E1874</f>
        <v>658</v>
      </c>
      <c r="F1874" s="70">
        <f>sampletable!F1874</f>
        <v>658</v>
      </c>
      <c r="G1874" s="71" t="str">
        <f>sampletable!G1874</f>
        <v>5. Invertebrate Mitochondrial</v>
      </c>
      <c r="H1874" s="70" t="str">
        <f>sampletable!H1874</f>
        <v>ARISE_SEQ_0172</v>
      </c>
      <c r="I1874" s="70" t="str">
        <f>sampletable!I1874</f>
        <v>NCBN001476</v>
      </c>
      <c r="J1874" s="70">
        <f>sampletable!J1874</f>
        <v>1100011473</v>
      </c>
      <c r="K1874" s="70" t="str">
        <f>sampletable!K1874</f>
        <v>NI112</v>
      </c>
      <c r="L1874" s="70" t="str">
        <f>sampletable!L1874</f>
        <v>E01</v>
      </c>
      <c r="M1874" s="70" t="str">
        <f>sampletable!M1874</f>
        <v>ONT_LepF1+ONT_LCO1490</v>
      </c>
      <c r="N1874" s="70" t="str">
        <f>sampletable!N1874</f>
        <v>#N/A</v>
      </c>
      <c r="O1874" s="70" t="str">
        <f>sampletable!O1874</f>
        <v>ONT_LepR1+ONT_HCO2198</v>
      </c>
      <c r="P1874" s="70" t="str">
        <f>sampletable!P1874</f>
        <v>#N/A</v>
      </c>
      <c r="Q1874" s="70"/>
      <c r="R1874" s="70" t="str">
        <f>sampletable!R1874</f>
        <v>BC05</v>
      </c>
      <c r="S1874" s="70"/>
      <c r="T1874" s="70" t="str">
        <f>sampletable!T1874</f>
        <v>NB20</v>
      </c>
    </row>
    <row r="1875">
      <c r="A1875" s="70"/>
      <c r="B1875" s="70" t="str">
        <f>sampletable!B1875</f>
        <v>RMNH.5085916</v>
      </c>
      <c r="C1875" s="71" t="str">
        <f>sampletable!C1875</f>
        <v>Cryptosula pallasiana (Moll, 1803)</v>
      </c>
      <c r="D1875" s="71" t="str">
        <f>sampletable!D1875</f>
        <v>COI-5P</v>
      </c>
      <c r="E1875" s="70">
        <f>sampletable!E1875</f>
        <v>658</v>
      </c>
      <c r="F1875" s="70">
        <f>sampletable!F1875</f>
        <v>658</v>
      </c>
      <c r="G1875" s="71" t="str">
        <f>sampletable!G1875</f>
        <v>5. Invertebrate Mitochondrial</v>
      </c>
      <c r="H1875" s="70" t="str">
        <f>sampletable!H1875</f>
        <v>ARISE_SEQ_0172</v>
      </c>
      <c r="I1875" s="70" t="str">
        <f>sampletable!I1875</f>
        <v>NCBN001476</v>
      </c>
      <c r="J1875" s="70">
        <f>sampletable!J1875</f>
        <v>1100011474</v>
      </c>
      <c r="K1875" s="70" t="str">
        <f>sampletable!K1875</f>
        <v>NI112</v>
      </c>
      <c r="L1875" s="70" t="str">
        <f>sampletable!L1875</f>
        <v>E02</v>
      </c>
      <c r="M1875" s="70" t="str">
        <f>sampletable!M1875</f>
        <v>ONT_LepF1+ONT_LCO1490</v>
      </c>
      <c r="N1875" s="70" t="str">
        <f>sampletable!N1875</f>
        <v>#N/A</v>
      </c>
      <c r="O1875" s="70" t="str">
        <f>sampletable!O1875</f>
        <v>ONT_LepR1+ONT_HCO2198</v>
      </c>
      <c r="P1875" s="70" t="str">
        <f>sampletable!P1875</f>
        <v>#N/A</v>
      </c>
      <c r="Q1875" s="70"/>
      <c r="R1875" s="70" t="str">
        <f>sampletable!R1875</f>
        <v>BC13</v>
      </c>
      <c r="S1875" s="70"/>
      <c r="T1875" s="70" t="str">
        <f>sampletable!T1875</f>
        <v>NB20</v>
      </c>
    </row>
    <row r="1876">
      <c r="A1876" s="70"/>
      <c r="B1876" s="70" t="str">
        <f>sampletable!B1876</f>
        <v>RMNH.5112749</v>
      </c>
      <c r="C1876" s="71" t="str">
        <f>sampletable!C1876</f>
        <v>Gyraulus parvus (Say, 1817)</v>
      </c>
      <c r="D1876" s="71" t="str">
        <f>sampletable!D1876</f>
        <v>COI-5P</v>
      </c>
      <c r="E1876" s="70">
        <f>sampletable!E1876</f>
        <v>658</v>
      </c>
      <c r="F1876" s="70">
        <f>sampletable!F1876</f>
        <v>658</v>
      </c>
      <c r="G1876" s="71" t="str">
        <f>sampletable!G1876</f>
        <v>5. Invertebrate Mitochondrial</v>
      </c>
      <c r="H1876" s="70" t="str">
        <f>sampletable!H1876</f>
        <v>ARISE_SEQ_0172</v>
      </c>
      <c r="I1876" s="70" t="str">
        <f>sampletable!I1876</f>
        <v>NCBN001476</v>
      </c>
      <c r="J1876" s="70">
        <f>sampletable!J1876</f>
        <v>1100011475</v>
      </c>
      <c r="K1876" s="70" t="str">
        <f>sampletable!K1876</f>
        <v>NI112</v>
      </c>
      <c r="L1876" s="70" t="str">
        <f>sampletable!L1876</f>
        <v>E03</v>
      </c>
      <c r="M1876" s="70" t="str">
        <f>sampletable!M1876</f>
        <v>ONT_LepF1+ONT_LCO1490</v>
      </c>
      <c r="N1876" s="70" t="str">
        <f>sampletable!N1876</f>
        <v>#N/A</v>
      </c>
      <c r="O1876" s="70" t="str">
        <f>sampletable!O1876</f>
        <v>ONT_LepR1+ONT_HCO2198</v>
      </c>
      <c r="P1876" s="70" t="str">
        <f>sampletable!P1876</f>
        <v>#N/A</v>
      </c>
      <c r="Q1876" s="70"/>
      <c r="R1876" s="70" t="str">
        <f>sampletable!R1876</f>
        <v>BC21</v>
      </c>
      <c r="S1876" s="70"/>
      <c r="T1876" s="70" t="str">
        <f>sampletable!T1876</f>
        <v>NB20</v>
      </c>
    </row>
    <row r="1877">
      <c r="A1877" s="70"/>
      <c r="B1877" s="70" t="str">
        <f>sampletable!B1877</f>
        <v>RMNH.5116417.1</v>
      </c>
      <c r="C1877" s="71" t="str">
        <f>sampletable!C1877</f>
        <v/>
      </c>
      <c r="D1877" s="71" t="str">
        <f>sampletable!D1877</f>
        <v>COI-5P</v>
      </c>
      <c r="E1877" s="70">
        <f>sampletable!E1877</f>
        <v>658</v>
      </c>
      <c r="F1877" s="70">
        <f>sampletable!F1877</f>
        <v>658</v>
      </c>
      <c r="G1877" s="71" t="str">
        <f>sampletable!G1877</f>
        <v>5. Invertebrate Mitochondrial</v>
      </c>
      <c r="H1877" s="70" t="str">
        <f>sampletable!H1877</f>
        <v>ARISE_SEQ_0172</v>
      </c>
      <c r="I1877" s="70" t="str">
        <f>sampletable!I1877</f>
        <v>NCBN001476</v>
      </c>
      <c r="J1877" s="70">
        <f>sampletable!J1877</f>
        <v>1100011476</v>
      </c>
      <c r="K1877" s="70" t="str">
        <f>sampletable!K1877</f>
        <v>NI112</v>
      </c>
      <c r="L1877" s="70" t="str">
        <f>sampletable!L1877</f>
        <v>E04</v>
      </c>
      <c r="M1877" s="70" t="str">
        <f>sampletable!M1877</f>
        <v>ONT_LepF1+ONT_LCO1490</v>
      </c>
      <c r="N1877" s="70" t="str">
        <f>sampletable!N1877</f>
        <v>#N/A</v>
      </c>
      <c r="O1877" s="70" t="str">
        <f>sampletable!O1877</f>
        <v>ONT_LepR1+ONT_HCO2198</v>
      </c>
      <c r="P1877" s="70" t="str">
        <f>sampletable!P1877</f>
        <v>#N/A</v>
      </c>
      <c r="Q1877" s="70"/>
      <c r="R1877" s="70" t="str">
        <f>sampletable!R1877</f>
        <v>BC29</v>
      </c>
      <c r="S1877" s="70"/>
      <c r="T1877" s="70" t="str">
        <f>sampletable!T1877</f>
        <v>NB20</v>
      </c>
    </row>
    <row r="1878">
      <c r="A1878" s="70"/>
      <c r="B1878" s="70" t="str">
        <f>sampletable!B1878</f>
        <v>RMNH.5142619</v>
      </c>
      <c r="C1878" s="71" t="str">
        <f>sampletable!C1878</f>
        <v>slak</v>
      </c>
      <c r="D1878" s="71" t="str">
        <f>sampletable!D1878</f>
        <v>COI-5P</v>
      </c>
      <c r="E1878" s="70">
        <f>sampletable!E1878</f>
        <v>658</v>
      </c>
      <c r="F1878" s="70">
        <f>sampletable!F1878</f>
        <v>658</v>
      </c>
      <c r="G1878" s="71" t="str">
        <f>sampletable!G1878</f>
        <v>5. Invertebrate Mitochondrial</v>
      </c>
      <c r="H1878" s="70" t="str">
        <f>sampletable!H1878</f>
        <v>ARISE_SEQ_0172</v>
      </c>
      <c r="I1878" s="70" t="str">
        <f>sampletable!I1878</f>
        <v>NCBN001476</v>
      </c>
      <c r="J1878" s="70">
        <f>sampletable!J1878</f>
        <v>1100011477</v>
      </c>
      <c r="K1878" s="70" t="str">
        <f>sampletable!K1878</f>
        <v>NI112</v>
      </c>
      <c r="L1878" s="70" t="str">
        <f>sampletable!L1878</f>
        <v>E05</v>
      </c>
      <c r="M1878" s="70" t="str">
        <f>sampletable!M1878</f>
        <v>ONT_LepF1+ONT_LCO1490</v>
      </c>
      <c r="N1878" s="70" t="str">
        <f>sampletable!N1878</f>
        <v>#N/A</v>
      </c>
      <c r="O1878" s="70" t="str">
        <f>sampletable!O1878</f>
        <v>ONT_LepR1+ONT_HCO2198</v>
      </c>
      <c r="P1878" s="70" t="str">
        <f>sampletable!P1878</f>
        <v>#N/A</v>
      </c>
      <c r="Q1878" s="70"/>
      <c r="R1878" s="70" t="str">
        <f>sampletable!R1878</f>
        <v>BC37</v>
      </c>
      <c r="S1878" s="70"/>
      <c r="T1878" s="70" t="str">
        <f>sampletable!T1878</f>
        <v>NB20</v>
      </c>
    </row>
    <row r="1879">
      <c r="A1879" s="70"/>
      <c r="B1879" s="70" t="str">
        <f>sampletable!B1879</f>
        <v>RMNH.5142627</v>
      </c>
      <c r="C1879" s="71" t="str">
        <f>sampletable!C1879</f>
        <v>slak</v>
      </c>
      <c r="D1879" s="71" t="str">
        <f>sampletable!D1879</f>
        <v>COI-5P</v>
      </c>
      <c r="E1879" s="70">
        <f>sampletable!E1879</f>
        <v>658</v>
      </c>
      <c r="F1879" s="70">
        <f>sampletable!F1879</f>
        <v>658</v>
      </c>
      <c r="G1879" s="71" t="str">
        <f>sampletable!G1879</f>
        <v>5. Invertebrate Mitochondrial</v>
      </c>
      <c r="H1879" s="70" t="str">
        <f>sampletable!H1879</f>
        <v>ARISE_SEQ_0172</v>
      </c>
      <c r="I1879" s="70" t="str">
        <f>sampletable!I1879</f>
        <v>NCBN001476</v>
      </c>
      <c r="J1879" s="70">
        <f>sampletable!J1879</f>
        <v>1100011478</v>
      </c>
      <c r="K1879" s="70" t="str">
        <f>sampletable!K1879</f>
        <v>NI112</v>
      </c>
      <c r="L1879" s="70" t="str">
        <f>sampletable!L1879</f>
        <v>E06</v>
      </c>
      <c r="M1879" s="70" t="str">
        <f>sampletable!M1879</f>
        <v>ONT_LepF1+ONT_LCO1490</v>
      </c>
      <c r="N1879" s="70" t="str">
        <f>sampletable!N1879</f>
        <v>#N/A</v>
      </c>
      <c r="O1879" s="70" t="str">
        <f>sampletable!O1879</f>
        <v>ONT_LepR1+ONT_HCO2198</v>
      </c>
      <c r="P1879" s="70" t="str">
        <f>sampletable!P1879</f>
        <v>#N/A</v>
      </c>
      <c r="Q1879" s="70"/>
      <c r="R1879" s="70" t="str">
        <f>sampletable!R1879</f>
        <v>BC45</v>
      </c>
      <c r="S1879" s="70"/>
      <c r="T1879" s="70" t="str">
        <f>sampletable!T1879</f>
        <v>NB20</v>
      </c>
    </row>
    <row r="1880">
      <c r="A1880" s="70"/>
      <c r="B1880" s="70" t="str">
        <f>sampletable!B1880</f>
        <v>RMNH.5117041.3</v>
      </c>
      <c r="C1880" s="71" t="str">
        <f>sampletable!C1880</f>
        <v>Vermes indet.</v>
      </c>
      <c r="D1880" s="71" t="str">
        <f>sampletable!D1880</f>
        <v>COI-5P</v>
      </c>
      <c r="E1880" s="70">
        <f>sampletable!E1880</f>
        <v>658</v>
      </c>
      <c r="F1880" s="70">
        <f>sampletable!F1880</f>
        <v>658</v>
      </c>
      <c r="G1880" s="71" t="str">
        <f>sampletable!G1880</f>
        <v>5. Invertebrate Mitochondrial</v>
      </c>
      <c r="H1880" s="70" t="str">
        <f>sampletable!H1880</f>
        <v>ARISE_SEQ_0172</v>
      </c>
      <c r="I1880" s="70" t="str">
        <f>sampletable!I1880</f>
        <v>NCBN001476</v>
      </c>
      <c r="J1880" s="70">
        <f>sampletable!J1880</f>
        <v>1100011479</v>
      </c>
      <c r="K1880" s="70" t="str">
        <f>sampletable!K1880</f>
        <v>NI112</v>
      </c>
      <c r="L1880" s="70" t="str">
        <f>sampletable!L1880</f>
        <v>E07</v>
      </c>
      <c r="M1880" s="70" t="str">
        <f>sampletable!M1880</f>
        <v>ONT_LepF1+ONT_LCO1490</v>
      </c>
      <c r="N1880" s="70" t="str">
        <f>sampletable!N1880</f>
        <v>#N/A</v>
      </c>
      <c r="O1880" s="70" t="str">
        <f>sampletable!O1880</f>
        <v>ONT_LepR1+ONT_HCO2198</v>
      </c>
      <c r="P1880" s="70" t="str">
        <f>sampletable!P1880</f>
        <v>#N/A</v>
      </c>
      <c r="Q1880" s="70"/>
      <c r="R1880" s="70" t="str">
        <f>sampletable!R1880</f>
        <v>BC53</v>
      </c>
      <c r="S1880" s="70"/>
      <c r="T1880" s="70" t="str">
        <f>sampletable!T1880</f>
        <v>NB20</v>
      </c>
    </row>
    <row r="1881">
      <c r="A1881" s="70"/>
      <c r="B1881" s="70" t="str">
        <f>sampletable!B1881</f>
        <v>RMNH.5117054.1</v>
      </c>
      <c r="C1881" s="71" t="str">
        <f>sampletable!C1881</f>
        <v>Vermes indet.</v>
      </c>
      <c r="D1881" s="71" t="str">
        <f>sampletable!D1881</f>
        <v>COI-5P</v>
      </c>
      <c r="E1881" s="70">
        <f>sampletable!E1881</f>
        <v>658</v>
      </c>
      <c r="F1881" s="70">
        <f>sampletable!F1881</f>
        <v>658</v>
      </c>
      <c r="G1881" s="71" t="str">
        <f>sampletable!G1881</f>
        <v>5. Invertebrate Mitochondrial</v>
      </c>
      <c r="H1881" s="70" t="str">
        <f>sampletable!H1881</f>
        <v>ARISE_SEQ_0172</v>
      </c>
      <c r="I1881" s="70" t="str">
        <f>sampletable!I1881</f>
        <v>NCBN001476</v>
      </c>
      <c r="J1881" s="70">
        <f>sampletable!J1881</f>
        <v>1100011480</v>
      </c>
      <c r="K1881" s="70" t="str">
        <f>sampletable!K1881</f>
        <v>NI112</v>
      </c>
      <c r="L1881" s="70" t="str">
        <f>sampletable!L1881</f>
        <v>E08</v>
      </c>
      <c r="M1881" s="70" t="str">
        <f>sampletable!M1881</f>
        <v>ONT_LepF1+ONT_LCO1490</v>
      </c>
      <c r="N1881" s="70" t="str">
        <f>sampletable!N1881</f>
        <v>#N/A</v>
      </c>
      <c r="O1881" s="70" t="str">
        <f>sampletable!O1881</f>
        <v>ONT_LepR1+ONT_HCO2198</v>
      </c>
      <c r="P1881" s="70" t="str">
        <f>sampletable!P1881</f>
        <v>#N/A</v>
      </c>
      <c r="Q1881" s="70"/>
      <c r="R1881" s="70" t="str">
        <f>sampletable!R1881</f>
        <v>BC61</v>
      </c>
      <c r="S1881" s="70"/>
      <c r="T1881" s="70" t="str">
        <f>sampletable!T1881</f>
        <v>NB20</v>
      </c>
    </row>
    <row r="1882">
      <c r="A1882" s="70"/>
      <c r="B1882" s="70" t="str">
        <f>sampletable!B1882</f>
        <v>RMNH.5117066.1</v>
      </c>
      <c r="C1882" s="71" t="str">
        <f>sampletable!C1882</f>
        <v>Polychaeta indet.</v>
      </c>
      <c r="D1882" s="71" t="str">
        <f>sampletable!D1882</f>
        <v>COI-5P</v>
      </c>
      <c r="E1882" s="70">
        <f>sampletable!E1882</f>
        <v>658</v>
      </c>
      <c r="F1882" s="70">
        <f>sampletable!F1882</f>
        <v>658</v>
      </c>
      <c r="G1882" s="71" t="str">
        <f>sampletable!G1882</f>
        <v>5. Invertebrate Mitochondrial</v>
      </c>
      <c r="H1882" s="70" t="str">
        <f>sampletable!H1882</f>
        <v>ARISE_SEQ_0172</v>
      </c>
      <c r="I1882" s="70" t="str">
        <f>sampletable!I1882</f>
        <v>NCBN001476</v>
      </c>
      <c r="J1882" s="70">
        <f>sampletable!J1882</f>
        <v>1100011481</v>
      </c>
      <c r="K1882" s="70" t="str">
        <f>sampletable!K1882</f>
        <v>NI112</v>
      </c>
      <c r="L1882" s="70" t="str">
        <f>sampletable!L1882</f>
        <v>E09</v>
      </c>
      <c r="M1882" s="70" t="str">
        <f>sampletable!M1882</f>
        <v>ONT_LepF1+ONT_LCO1490</v>
      </c>
      <c r="N1882" s="70" t="str">
        <f>sampletable!N1882</f>
        <v>#N/A</v>
      </c>
      <c r="O1882" s="70" t="str">
        <f>sampletable!O1882</f>
        <v>ONT_LepR1+ONT_HCO2198</v>
      </c>
      <c r="P1882" s="70" t="str">
        <f>sampletable!P1882</f>
        <v>#N/A</v>
      </c>
      <c r="Q1882" s="70"/>
      <c r="R1882" s="70" t="str">
        <f>sampletable!R1882</f>
        <v>BC69</v>
      </c>
      <c r="S1882" s="70"/>
      <c r="T1882" s="70" t="str">
        <f>sampletable!T1882</f>
        <v>NB20</v>
      </c>
    </row>
    <row r="1883">
      <c r="A1883" s="70"/>
      <c r="B1883" s="70" t="str">
        <f>sampletable!B1883</f>
        <v>RMNH.5117073.1</v>
      </c>
      <c r="C1883" s="71" t="str">
        <f>sampletable!C1883</f>
        <v>Corophiidae indet.</v>
      </c>
      <c r="D1883" s="71" t="str">
        <f>sampletable!D1883</f>
        <v>COI-5P</v>
      </c>
      <c r="E1883" s="70">
        <f>sampletable!E1883</f>
        <v>658</v>
      </c>
      <c r="F1883" s="70">
        <f>sampletable!F1883</f>
        <v>658</v>
      </c>
      <c r="G1883" s="71" t="str">
        <f>sampletable!G1883</f>
        <v>5. Invertebrate Mitochondrial</v>
      </c>
      <c r="H1883" s="70" t="str">
        <f>sampletable!H1883</f>
        <v>ARISE_SEQ_0172</v>
      </c>
      <c r="I1883" s="70" t="str">
        <f>sampletable!I1883</f>
        <v>NCBN001476</v>
      </c>
      <c r="J1883" s="70">
        <f>sampletable!J1883</f>
        <v>1100011482</v>
      </c>
      <c r="K1883" s="70" t="str">
        <f>sampletable!K1883</f>
        <v>NI112</v>
      </c>
      <c r="L1883" s="70" t="str">
        <f>sampletable!L1883</f>
        <v>E10</v>
      </c>
      <c r="M1883" s="70" t="str">
        <f>sampletable!M1883</f>
        <v>ONT_LepF1+ONT_LCO1490</v>
      </c>
      <c r="N1883" s="70" t="str">
        <f>sampletable!N1883</f>
        <v>#N/A</v>
      </c>
      <c r="O1883" s="70" t="str">
        <f>sampletable!O1883</f>
        <v>ONT_LepR1+ONT_HCO2198</v>
      </c>
      <c r="P1883" s="70" t="str">
        <f>sampletable!P1883</f>
        <v>#N/A</v>
      </c>
      <c r="Q1883" s="70"/>
      <c r="R1883" s="70" t="str">
        <f>sampletable!R1883</f>
        <v>BC77</v>
      </c>
      <c r="S1883" s="70"/>
      <c r="T1883" s="70" t="str">
        <f>sampletable!T1883</f>
        <v>NB20</v>
      </c>
    </row>
    <row r="1884">
      <c r="A1884" s="70"/>
      <c r="B1884" s="70" t="str">
        <f>sampletable!B1884</f>
        <v>RMNH.5117038.2</v>
      </c>
      <c r="C1884" s="71" t="str">
        <f>sampletable!C1884</f>
        <v>Actiniaria indet.</v>
      </c>
      <c r="D1884" s="71" t="str">
        <f>sampletable!D1884</f>
        <v>COI-5P</v>
      </c>
      <c r="E1884" s="70">
        <f>sampletable!E1884</f>
        <v>658</v>
      </c>
      <c r="F1884" s="70">
        <f>sampletable!F1884</f>
        <v>658</v>
      </c>
      <c r="G1884" s="71" t="str">
        <f>sampletable!G1884</f>
        <v>5. Invertebrate Mitochondrial</v>
      </c>
      <c r="H1884" s="70" t="str">
        <f>sampletable!H1884</f>
        <v>ARISE_SEQ_0172</v>
      </c>
      <c r="I1884" s="70" t="str">
        <f>sampletable!I1884</f>
        <v>NCBN001476</v>
      </c>
      <c r="J1884" s="70">
        <f>sampletable!J1884</f>
        <v>1100011483</v>
      </c>
      <c r="K1884" s="70" t="str">
        <f>sampletable!K1884</f>
        <v>NI112</v>
      </c>
      <c r="L1884" s="70" t="str">
        <f>sampletable!L1884</f>
        <v>E11</v>
      </c>
      <c r="M1884" s="70" t="str">
        <f>sampletable!M1884</f>
        <v>ONT_LepF1+ONT_LCO1490</v>
      </c>
      <c r="N1884" s="70" t="str">
        <f>sampletable!N1884</f>
        <v>#N/A</v>
      </c>
      <c r="O1884" s="70" t="str">
        <f>sampletable!O1884</f>
        <v>ONT_LepR1+ONT_HCO2198</v>
      </c>
      <c r="P1884" s="70" t="str">
        <f>sampletable!P1884</f>
        <v>#N/A</v>
      </c>
      <c r="Q1884" s="70"/>
      <c r="R1884" s="70" t="str">
        <f>sampletable!R1884</f>
        <v>BC85</v>
      </c>
      <c r="S1884" s="70"/>
      <c r="T1884" s="70" t="str">
        <f>sampletable!T1884</f>
        <v>NB20</v>
      </c>
    </row>
    <row r="1885">
      <c r="A1885" s="70"/>
      <c r="B1885" s="70" t="str">
        <f>sampletable!B1885</f>
        <v>RMNH.5117046.1</v>
      </c>
      <c r="C1885" s="71" t="str">
        <f>sampletable!C1885</f>
        <v>Epitonium clathratulum (Kanmacher, 1798)</v>
      </c>
      <c r="D1885" s="71" t="str">
        <f>sampletable!D1885</f>
        <v>COI-5P</v>
      </c>
      <c r="E1885" s="70">
        <f>sampletable!E1885</f>
        <v>658</v>
      </c>
      <c r="F1885" s="70">
        <f>sampletable!F1885</f>
        <v>658</v>
      </c>
      <c r="G1885" s="71" t="str">
        <f>sampletable!G1885</f>
        <v>5. Invertebrate Mitochondrial</v>
      </c>
      <c r="H1885" s="70" t="str">
        <f>sampletable!H1885</f>
        <v>ARISE_SEQ_0172</v>
      </c>
      <c r="I1885" s="70" t="str">
        <f>sampletable!I1885</f>
        <v>NCBN001476</v>
      </c>
      <c r="J1885" s="70">
        <f>sampletable!J1885</f>
        <v>1100011484</v>
      </c>
      <c r="K1885" s="70" t="str">
        <f>sampletable!K1885</f>
        <v>NI112</v>
      </c>
      <c r="L1885" s="70" t="str">
        <f>sampletable!L1885</f>
        <v>E12</v>
      </c>
      <c r="M1885" s="70" t="str">
        <f>sampletable!M1885</f>
        <v>ONT_LepF1+ONT_LCO1490</v>
      </c>
      <c r="N1885" s="70" t="str">
        <f>sampletable!N1885</f>
        <v>#N/A</v>
      </c>
      <c r="O1885" s="70" t="str">
        <f>sampletable!O1885</f>
        <v>ONT_LepR1+ONT_HCO2198</v>
      </c>
      <c r="P1885" s="70" t="str">
        <f>sampletable!P1885</f>
        <v>#N/A</v>
      </c>
      <c r="Q1885" s="70"/>
      <c r="R1885" s="70" t="str">
        <f>sampletable!R1885</f>
        <v>BC93</v>
      </c>
      <c r="S1885" s="70"/>
      <c r="T1885" s="70" t="str">
        <f>sampletable!T1885</f>
        <v>NB20</v>
      </c>
    </row>
    <row r="1886">
      <c r="A1886" s="70"/>
      <c r="B1886" s="70" t="str">
        <f>sampletable!B1886</f>
        <v>RMNH.5085921</v>
      </c>
      <c r="C1886" s="71" t="str">
        <f>sampletable!C1886</f>
        <v>Alderia modesta (Lovén, 1844)</v>
      </c>
      <c r="D1886" s="71" t="str">
        <f>sampletable!D1886</f>
        <v>COI-5P</v>
      </c>
      <c r="E1886" s="70">
        <f>sampletable!E1886</f>
        <v>658</v>
      </c>
      <c r="F1886" s="70">
        <f>sampletable!F1886</f>
        <v>658</v>
      </c>
      <c r="G1886" s="71" t="str">
        <f>sampletable!G1886</f>
        <v>5. Invertebrate Mitochondrial</v>
      </c>
      <c r="H1886" s="70" t="str">
        <f>sampletable!H1886</f>
        <v>ARISE_SEQ_0172</v>
      </c>
      <c r="I1886" s="70" t="str">
        <f>sampletable!I1886</f>
        <v>NCBN001476</v>
      </c>
      <c r="J1886" s="70">
        <f>sampletable!J1886</f>
        <v>1100011485</v>
      </c>
      <c r="K1886" s="70" t="str">
        <f>sampletable!K1886</f>
        <v>NI112</v>
      </c>
      <c r="L1886" s="70" t="str">
        <f>sampletable!L1886</f>
        <v>F01</v>
      </c>
      <c r="M1886" s="70" t="str">
        <f>sampletable!M1886</f>
        <v>ONT_LepF1+ONT_LCO1490</v>
      </c>
      <c r="N1886" s="70" t="str">
        <f>sampletable!N1886</f>
        <v>#N/A</v>
      </c>
      <c r="O1886" s="70" t="str">
        <f>sampletable!O1886</f>
        <v>ONT_LepR1+ONT_HCO2198</v>
      </c>
      <c r="P1886" s="70" t="str">
        <f>sampletable!P1886</f>
        <v>#N/A</v>
      </c>
      <c r="Q1886" s="70"/>
      <c r="R1886" s="70" t="str">
        <f>sampletable!R1886</f>
        <v>BC06</v>
      </c>
      <c r="S1886" s="70"/>
      <c r="T1886" s="70" t="str">
        <f>sampletable!T1886</f>
        <v>NB20</v>
      </c>
    </row>
    <row r="1887">
      <c r="A1887" s="70"/>
      <c r="B1887" s="70" t="str">
        <f>sampletable!B1887</f>
        <v>RMNH.5085923</v>
      </c>
      <c r="C1887" s="71" t="str">
        <f>sampletable!C1887</f>
        <v>Alderia modesta (Lovén, 1844)</v>
      </c>
      <c r="D1887" s="71" t="str">
        <f>sampletable!D1887</f>
        <v>COI-5P</v>
      </c>
      <c r="E1887" s="70">
        <f>sampletable!E1887</f>
        <v>658</v>
      </c>
      <c r="F1887" s="70">
        <f>sampletable!F1887</f>
        <v>658</v>
      </c>
      <c r="G1887" s="71" t="str">
        <f>sampletable!G1887</f>
        <v>5. Invertebrate Mitochondrial</v>
      </c>
      <c r="H1887" s="70" t="str">
        <f>sampletable!H1887</f>
        <v>ARISE_SEQ_0172</v>
      </c>
      <c r="I1887" s="70" t="str">
        <f>sampletable!I1887</f>
        <v>NCBN001476</v>
      </c>
      <c r="J1887" s="70">
        <f>sampletable!J1887</f>
        <v>1100011486</v>
      </c>
      <c r="K1887" s="70" t="str">
        <f>sampletable!K1887</f>
        <v>NI112</v>
      </c>
      <c r="L1887" s="70" t="str">
        <f>sampletable!L1887</f>
        <v>F02</v>
      </c>
      <c r="M1887" s="70" t="str">
        <f>sampletable!M1887</f>
        <v>ONT_LepF1+ONT_LCO1490</v>
      </c>
      <c r="N1887" s="70" t="str">
        <f>sampletable!N1887</f>
        <v>#N/A</v>
      </c>
      <c r="O1887" s="70" t="str">
        <f>sampletable!O1887</f>
        <v>ONT_LepR1+ONT_HCO2198</v>
      </c>
      <c r="P1887" s="70" t="str">
        <f>sampletable!P1887</f>
        <v>#N/A</v>
      </c>
      <c r="Q1887" s="70"/>
      <c r="R1887" s="70" t="str">
        <f>sampletable!R1887</f>
        <v>BC14</v>
      </c>
      <c r="S1887" s="70"/>
      <c r="T1887" s="70" t="str">
        <f>sampletable!T1887</f>
        <v>NB20</v>
      </c>
    </row>
    <row r="1888">
      <c r="A1888" s="70"/>
      <c r="B1888" s="70" t="str">
        <f>sampletable!B1888</f>
        <v>RMNH.5116736.3</v>
      </c>
      <c r="C1888" s="71" t="str">
        <f>sampletable!C1888</f>
        <v>Cyamus boopis</v>
      </c>
      <c r="D1888" s="71" t="str">
        <f>sampletable!D1888</f>
        <v>COI-5P</v>
      </c>
      <c r="E1888" s="70">
        <f>sampletable!E1888</f>
        <v>658</v>
      </c>
      <c r="F1888" s="70">
        <f>sampletable!F1888</f>
        <v>658</v>
      </c>
      <c r="G1888" s="71" t="str">
        <f>sampletable!G1888</f>
        <v>5. Invertebrate Mitochondrial</v>
      </c>
      <c r="H1888" s="70" t="str">
        <f>sampletable!H1888</f>
        <v>ARISE_SEQ_0172</v>
      </c>
      <c r="I1888" s="70" t="str">
        <f>sampletable!I1888</f>
        <v>NCBN001476</v>
      </c>
      <c r="J1888" s="70">
        <f>sampletable!J1888</f>
        <v>1100011487</v>
      </c>
      <c r="K1888" s="70" t="str">
        <f>sampletable!K1888</f>
        <v>NI112</v>
      </c>
      <c r="L1888" s="70" t="str">
        <f>sampletable!L1888</f>
        <v>F03</v>
      </c>
      <c r="M1888" s="70" t="str">
        <f>sampletable!M1888</f>
        <v>ONT_LepF1+ONT_LCO1490</v>
      </c>
      <c r="N1888" s="70" t="str">
        <f>sampletable!N1888</f>
        <v>#N/A</v>
      </c>
      <c r="O1888" s="70" t="str">
        <f>sampletable!O1888</f>
        <v>ONT_LepR1+ONT_HCO2198</v>
      </c>
      <c r="P1888" s="70" t="str">
        <f>sampletable!P1888</f>
        <v>#N/A</v>
      </c>
      <c r="Q1888" s="70"/>
      <c r="R1888" s="70" t="str">
        <f>sampletable!R1888</f>
        <v>BC22</v>
      </c>
      <c r="S1888" s="70"/>
      <c r="T1888" s="70" t="str">
        <f>sampletable!T1888</f>
        <v>NB20</v>
      </c>
    </row>
    <row r="1889">
      <c r="A1889" s="70"/>
      <c r="B1889" s="70" t="str">
        <f>sampletable!B1889</f>
        <v>RMNH.5115406</v>
      </c>
      <c r="C1889" s="71" t="str">
        <f>sampletable!C1889</f>
        <v>Couldn't find specimen during transpositioning, maybe no results</v>
      </c>
      <c r="D1889" s="71" t="str">
        <f>sampletable!D1889</f>
        <v>COI-5P</v>
      </c>
      <c r="E1889" s="70">
        <f>sampletable!E1889</f>
        <v>658</v>
      </c>
      <c r="F1889" s="70">
        <f>sampletable!F1889</f>
        <v>658</v>
      </c>
      <c r="G1889" s="71" t="str">
        <f>sampletable!G1889</f>
        <v>5. Invertebrate Mitochondrial</v>
      </c>
      <c r="H1889" s="70" t="str">
        <f>sampletable!H1889</f>
        <v>ARISE_SEQ_0172</v>
      </c>
      <c r="I1889" s="70" t="str">
        <f>sampletable!I1889</f>
        <v>NCBN001476</v>
      </c>
      <c r="J1889" s="70">
        <f>sampletable!J1889</f>
        <v>1100011488</v>
      </c>
      <c r="K1889" s="70" t="str">
        <f>sampletable!K1889</f>
        <v>NI112</v>
      </c>
      <c r="L1889" s="70" t="str">
        <f>sampletable!L1889</f>
        <v>F04</v>
      </c>
      <c r="M1889" s="70" t="str">
        <f>sampletable!M1889</f>
        <v>ONT_LepF1+ONT_LCO1490</v>
      </c>
      <c r="N1889" s="70" t="str">
        <f>sampletable!N1889</f>
        <v>#N/A</v>
      </c>
      <c r="O1889" s="70" t="str">
        <f>sampletable!O1889</f>
        <v>ONT_LepR1+ONT_HCO2198</v>
      </c>
      <c r="P1889" s="70" t="str">
        <f>sampletable!P1889</f>
        <v>#N/A</v>
      </c>
      <c r="Q1889" s="70"/>
      <c r="R1889" s="70" t="str">
        <f>sampletable!R1889</f>
        <v>BC30</v>
      </c>
      <c r="S1889" s="70"/>
      <c r="T1889" s="70" t="str">
        <f>sampletable!T1889</f>
        <v>NB20</v>
      </c>
    </row>
    <row r="1890">
      <c r="A1890" s="70"/>
      <c r="B1890" s="70" t="str">
        <f>sampletable!B1890</f>
        <v>RMNH.5142620</v>
      </c>
      <c r="C1890" s="71" t="str">
        <f>sampletable!C1890</f>
        <v>slak</v>
      </c>
      <c r="D1890" s="71" t="str">
        <f>sampletable!D1890</f>
        <v>COI-5P</v>
      </c>
      <c r="E1890" s="70">
        <f>sampletable!E1890</f>
        <v>658</v>
      </c>
      <c r="F1890" s="70">
        <f>sampletable!F1890</f>
        <v>658</v>
      </c>
      <c r="G1890" s="71" t="str">
        <f>sampletable!G1890</f>
        <v>5. Invertebrate Mitochondrial</v>
      </c>
      <c r="H1890" s="70" t="str">
        <f>sampletable!H1890</f>
        <v>ARISE_SEQ_0172</v>
      </c>
      <c r="I1890" s="70" t="str">
        <f>sampletable!I1890</f>
        <v>NCBN001476</v>
      </c>
      <c r="J1890" s="70">
        <f>sampletable!J1890</f>
        <v>1100011489</v>
      </c>
      <c r="K1890" s="70" t="str">
        <f>sampletable!K1890</f>
        <v>NI112</v>
      </c>
      <c r="L1890" s="70" t="str">
        <f>sampletable!L1890</f>
        <v>F05</v>
      </c>
      <c r="M1890" s="70" t="str">
        <f>sampletable!M1890</f>
        <v>ONT_LepF1+ONT_LCO1490</v>
      </c>
      <c r="N1890" s="70" t="str">
        <f>sampletable!N1890</f>
        <v>#N/A</v>
      </c>
      <c r="O1890" s="70" t="str">
        <f>sampletable!O1890</f>
        <v>ONT_LepR1+ONT_HCO2198</v>
      </c>
      <c r="P1890" s="70" t="str">
        <f>sampletable!P1890</f>
        <v>#N/A</v>
      </c>
      <c r="Q1890" s="70"/>
      <c r="R1890" s="70" t="str">
        <f>sampletable!R1890</f>
        <v>BC38</v>
      </c>
      <c r="S1890" s="70"/>
      <c r="T1890" s="70" t="str">
        <f>sampletable!T1890</f>
        <v>NB20</v>
      </c>
    </row>
    <row r="1891">
      <c r="A1891" s="70"/>
      <c r="B1891" s="70" t="str">
        <f>sampletable!B1891</f>
        <v>RMNH.5142628</v>
      </c>
      <c r="C1891" s="71" t="str">
        <f>sampletable!C1891</f>
        <v>slak</v>
      </c>
      <c r="D1891" s="71" t="str">
        <f>sampletable!D1891</f>
        <v>COI-5P</v>
      </c>
      <c r="E1891" s="70">
        <f>sampletable!E1891</f>
        <v>658</v>
      </c>
      <c r="F1891" s="70">
        <f>sampletable!F1891</f>
        <v>658</v>
      </c>
      <c r="G1891" s="71" t="str">
        <f>sampletable!G1891</f>
        <v>5. Invertebrate Mitochondrial</v>
      </c>
      <c r="H1891" s="70" t="str">
        <f>sampletable!H1891</f>
        <v>ARISE_SEQ_0172</v>
      </c>
      <c r="I1891" s="70" t="str">
        <f>sampletable!I1891</f>
        <v>NCBN001476</v>
      </c>
      <c r="J1891" s="70">
        <f>sampletable!J1891</f>
        <v>1100011490</v>
      </c>
      <c r="K1891" s="70" t="str">
        <f>sampletable!K1891</f>
        <v>NI112</v>
      </c>
      <c r="L1891" s="70" t="str">
        <f>sampletable!L1891</f>
        <v>F06</v>
      </c>
      <c r="M1891" s="70" t="str">
        <f>sampletable!M1891</f>
        <v>ONT_LepF1+ONT_LCO1490</v>
      </c>
      <c r="N1891" s="70" t="str">
        <f>sampletable!N1891</f>
        <v>#N/A</v>
      </c>
      <c r="O1891" s="70" t="str">
        <f>sampletable!O1891</f>
        <v>ONT_LepR1+ONT_HCO2198</v>
      </c>
      <c r="P1891" s="70" t="str">
        <f>sampletable!P1891</f>
        <v>#N/A</v>
      </c>
      <c r="Q1891" s="70"/>
      <c r="R1891" s="70" t="str">
        <f>sampletable!R1891</f>
        <v>BC46</v>
      </c>
      <c r="S1891" s="70"/>
      <c r="T1891" s="70" t="str">
        <f>sampletable!T1891</f>
        <v>NB20</v>
      </c>
    </row>
    <row r="1892">
      <c r="A1892" s="70"/>
      <c r="B1892" s="70" t="str">
        <f>sampletable!B1892</f>
        <v>RMNH.5117042.1</v>
      </c>
      <c r="C1892" s="71" t="str">
        <f>sampletable!C1892</f>
        <v>Polychaeta indet.</v>
      </c>
      <c r="D1892" s="71" t="str">
        <f>sampletable!D1892</f>
        <v>COI-5P</v>
      </c>
      <c r="E1892" s="70">
        <f>sampletable!E1892</f>
        <v>658</v>
      </c>
      <c r="F1892" s="70">
        <f>sampletable!F1892</f>
        <v>658</v>
      </c>
      <c r="G1892" s="71" t="str">
        <f>sampletable!G1892</f>
        <v>5. Invertebrate Mitochondrial</v>
      </c>
      <c r="H1892" s="70" t="str">
        <f>sampletable!H1892</f>
        <v>ARISE_SEQ_0172</v>
      </c>
      <c r="I1892" s="70" t="str">
        <f>sampletable!I1892</f>
        <v>NCBN001476</v>
      </c>
      <c r="J1892" s="70">
        <f>sampletable!J1892</f>
        <v>1100011491</v>
      </c>
      <c r="K1892" s="70" t="str">
        <f>sampletable!K1892</f>
        <v>NI112</v>
      </c>
      <c r="L1892" s="70" t="str">
        <f>sampletable!L1892</f>
        <v>F07</v>
      </c>
      <c r="M1892" s="70" t="str">
        <f>sampletable!M1892</f>
        <v>ONT_LepF1+ONT_LCO1490</v>
      </c>
      <c r="N1892" s="70" t="str">
        <f>sampletable!N1892</f>
        <v>#N/A</v>
      </c>
      <c r="O1892" s="70" t="str">
        <f>sampletable!O1892</f>
        <v>ONT_LepR1+ONT_HCO2198</v>
      </c>
      <c r="P1892" s="70" t="str">
        <f>sampletable!P1892</f>
        <v>#N/A</v>
      </c>
      <c r="Q1892" s="70"/>
      <c r="R1892" s="70" t="str">
        <f>sampletable!R1892</f>
        <v>BC54</v>
      </c>
      <c r="S1892" s="70"/>
      <c r="T1892" s="70" t="str">
        <f>sampletable!T1892</f>
        <v>NB20</v>
      </c>
    </row>
    <row r="1893">
      <c r="A1893" s="70"/>
      <c r="B1893" s="70" t="str">
        <f>sampletable!B1893</f>
        <v>RMNH.5117054.2</v>
      </c>
      <c r="C1893" s="71" t="str">
        <f>sampletable!C1893</f>
        <v>Vermes indet.</v>
      </c>
      <c r="D1893" s="71" t="str">
        <f>sampletable!D1893</f>
        <v>COI-5P</v>
      </c>
      <c r="E1893" s="70">
        <f>sampletable!E1893</f>
        <v>658</v>
      </c>
      <c r="F1893" s="70">
        <f>sampletable!F1893</f>
        <v>658</v>
      </c>
      <c r="G1893" s="71" t="str">
        <f>sampletable!G1893</f>
        <v>5. Invertebrate Mitochondrial</v>
      </c>
      <c r="H1893" s="70" t="str">
        <f>sampletable!H1893</f>
        <v>ARISE_SEQ_0172</v>
      </c>
      <c r="I1893" s="70" t="str">
        <f>sampletable!I1893</f>
        <v>NCBN001476</v>
      </c>
      <c r="J1893" s="70">
        <f>sampletable!J1893</f>
        <v>1100011492</v>
      </c>
      <c r="K1893" s="70" t="str">
        <f>sampletable!K1893</f>
        <v>NI112</v>
      </c>
      <c r="L1893" s="70" t="str">
        <f>sampletable!L1893</f>
        <v>F08</v>
      </c>
      <c r="M1893" s="70" t="str">
        <f>sampletable!M1893</f>
        <v>ONT_LepF1+ONT_LCO1490</v>
      </c>
      <c r="N1893" s="70" t="str">
        <f>sampletable!N1893</f>
        <v>#N/A</v>
      </c>
      <c r="O1893" s="70" t="str">
        <f>sampletable!O1893</f>
        <v>ONT_LepR1+ONT_HCO2198</v>
      </c>
      <c r="P1893" s="70" t="str">
        <f>sampletable!P1893</f>
        <v>#N/A</v>
      </c>
      <c r="Q1893" s="70"/>
      <c r="R1893" s="70" t="str">
        <f>sampletable!R1893</f>
        <v>BC62</v>
      </c>
      <c r="S1893" s="70"/>
      <c r="T1893" s="70" t="str">
        <f>sampletable!T1893</f>
        <v>NB20</v>
      </c>
    </row>
    <row r="1894">
      <c r="A1894" s="70"/>
      <c r="B1894" s="70" t="str">
        <f>sampletable!B1894</f>
        <v>RMNH.5117066.2</v>
      </c>
      <c r="C1894" s="71" t="str">
        <f>sampletable!C1894</f>
        <v>Polychaeta indet.</v>
      </c>
      <c r="D1894" s="71" t="str">
        <f>sampletable!D1894</f>
        <v>COI-5P</v>
      </c>
      <c r="E1894" s="70">
        <f>sampletable!E1894</f>
        <v>658</v>
      </c>
      <c r="F1894" s="70">
        <f>sampletable!F1894</f>
        <v>658</v>
      </c>
      <c r="G1894" s="71" t="str">
        <f>sampletable!G1894</f>
        <v>5. Invertebrate Mitochondrial</v>
      </c>
      <c r="H1894" s="70" t="str">
        <f>sampletable!H1894</f>
        <v>ARISE_SEQ_0172</v>
      </c>
      <c r="I1894" s="70" t="str">
        <f>sampletable!I1894</f>
        <v>NCBN001476</v>
      </c>
      <c r="J1894" s="70">
        <f>sampletable!J1894</f>
        <v>1100011493</v>
      </c>
      <c r="K1894" s="70" t="str">
        <f>sampletable!K1894</f>
        <v>NI112</v>
      </c>
      <c r="L1894" s="70" t="str">
        <f>sampletable!L1894</f>
        <v>F09</v>
      </c>
      <c r="M1894" s="70" t="str">
        <f>sampletable!M1894</f>
        <v>ONT_LepF1+ONT_LCO1490</v>
      </c>
      <c r="N1894" s="70" t="str">
        <f>sampletable!N1894</f>
        <v>#N/A</v>
      </c>
      <c r="O1894" s="70" t="str">
        <f>sampletable!O1894</f>
        <v>ONT_LepR1+ONT_HCO2198</v>
      </c>
      <c r="P1894" s="70" t="str">
        <f>sampletable!P1894</f>
        <v>#N/A</v>
      </c>
      <c r="Q1894" s="70"/>
      <c r="R1894" s="70" t="str">
        <f>sampletable!R1894</f>
        <v>BC70</v>
      </c>
      <c r="S1894" s="70"/>
      <c r="T1894" s="70" t="str">
        <f>sampletable!T1894</f>
        <v>NB20</v>
      </c>
    </row>
    <row r="1895">
      <c r="A1895" s="70"/>
      <c r="B1895" s="70" t="str">
        <f>sampletable!B1895</f>
        <v>RMNH.5117073.2</v>
      </c>
      <c r="C1895" s="71" t="str">
        <f>sampletable!C1895</f>
        <v>Corophiidae indet.</v>
      </c>
      <c r="D1895" s="71" t="str">
        <f>sampletable!D1895</f>
        <v>COI-5P</v>
      </c>
      <c r="E1895" s="70">
        <f>sampletable!E1895</f>
        <v>658</v>
      </c>
      <c r="F1895" s="70">
        <f>sampletable!F1895</f>
        <v>658</v>
      </c>
      <c r="G1895" s="71" t="str">
        <f>sampletable!G1895</f>
        <v>5. Invertebrate Mitochondrial</v>
      </c>
      <c r="H1895" s="70" t="str">
        <f>sampletable!H1895</f>
        <v>ARISE_SEQ_0172</v>
      </c>
      <c r="I1895" s="70" t="str">
        <f>sampletable!I1895</f>
        <v>NCBN001476</v>
      </c>
      <c r="J1895" s="70">
        <f>sampletable!J1895</f>
        <v>1100011494</v>
      </c>
      <c r="K1895" s="70" t="str">
        <f>sampletable!K1895</f>
        <v>NI112</v>
      </c>
      <c r="L1895" s="70" t="str">
        <f>sampletable!L1895</f>
        <v>F10</v>
      </c>
      <c r="M1895" s="70" t="str">
        <f>sampletable!M1895</f>
        <v>ONT_LepF1+ONT_LCO1490</v>
      </c>
      <c r="N1895" s="70" t="str">
        <f>sampletable!N1895</f>
        <v>#N/A</v>
      </c>
      <c r="O1895" s="70" t="str">
        <f>sampletable!O1895</f>
        <v>ONT_LepR1+ONT_HCO2198</v>
      </c>
      <c r="P1895" s="70" t="str">
        <f>sampletable!P1895</f>
        <v>#N/A</v>
      </c>
      <c r="Q1895" s="70"/>
      <c r="R1895" s="70" t="str">
        <f>sampletable!R1895</f>
        <v>BC78</v>
      </c>
      <c r="S1895" s="70"/>
      <c r="T1895" s="70" t="str">
        <f>sampletable!T1895</f>
        <v>NB20</v>
      </c>
    </row>
    <row r="1896">
      <c r="A1896" s="70"/>
      <c r="B1896" s="70" t="str">
        <f>sampletable!B1896</f>
        <v>RMNH.5117039.1</v>
      </c>
      <c r="C1896" s="71" t="str">
        <f>sampletable!C1896</f>
        <v>Bryozoa indet.</v>
      </c>
      <c r="D1896" s="71" t="str">
        <f>sampletable!D1896</f>
        <v>COI-5P</v>
      </c>
      <c r="E1896" s="70">
        <f>sampletable!E1896</f>
        <v>658</v>
      </c>
      <c r="F1896" s="70">
        <f>sampletable!F1896</f>
        <v>658</v>
      </c>
      <c r="G1896" s="71" t="str">
        <f>sampletable!G1896</f>
        <v>5. Invertebrate Mitochondrial</v>
      </c>
      <c r="H1896" s="70" t="str">
        <f>sampletable!H1896</f>
        <v>ARISE_SEQ_0172</v>
      </c>
      <c r="I1896" s="70" t="str">
        <f>sampletable!I1896</f>
        <v>NCBN001476</v>
      </c>
      <c r="J1896" s="70">
        <f>sampletable!J1896</f>
        <v>1100011495</v>
      </c>
      <c r="K1896" s="70" t="str">
        <f>sampletable!K1896</f>
        <v>NI112</v>
      </c>
      <c r="L1896" s="70" t="str">
        <f>sampletable!L1896</f>
        <v>F11</v>
      </c>
      <c r="M1896" s="70" t="str">
        <f>sampletable!M1896</f>
        <v>ONT_LepF1+ONT_LCO1490</v>
      </c>
      <c r="N1896" s="70" t="str">
        <f>sampletable!N1896</f>
        <v>#N/A</v>
      </c>
      <c r="O1896" s="70" t="str">
        <f>sampletable!O1896</f>
        <v>ONT_LepR1+ONT_HCO2198</v>
      </c>
      <c r="P1896" s="70" t="str">
        <f>sampletable!P1896</f>
        <v>#N/A</v>
      </c>
      <c r="Q1896" s="70"/>
      <c r="R1896" s="70" t="str">
        <f>sampletable!R1896</f>
        <v>BC86</v>
      </c>
      <c r="S1896" s="70"/>
      <c r="T1896" s="70" t="str">
        <f>sampletable!T1896</f>
        <v>NB20</v>
      </c>
    </row>
    <row r="1897">
      <c r="A1897" s="70"/>
      <c r="B1897" s="70" t="str">
        <f>sampletable!B1897</f>
        <v>RMNH.5117046.2</v>
      </c>
      <c r="C1897" s="71" t="str">
        <f>sampletable!C1897</f>
        <v>Epitonium clathratulum (Kanmacher, 1798)</v>
      </c>
      <c r="D1897" s="71" t="str">
        <f>sampletable!D1897</f>
        <v>COI-5P</v>
      </c>
      <c r="E1897" s="70">
        <f>sampletable!E1897</f>
        <v>658</v>
      </c>
      <c r="F1897" s="70">
        <f>sampletable!F1897</f>
        <v>658</v>
      </c>
      <c r="G1897" s="71" t="str">
        <f>sampletable!G1897</f>
        <v>5. Invertebrate Mitochondrial</v>
      </c>
      <c r="H1897" s="70" t="str">
        <f>sampletable!H1897</f>
        <v>ARISE_SEQ_0172</v>
      </c>
      <c r="I1897" s="70" t="str">
        <f>sampletable!I1897</f>
        <v>NCBN001476</v>
      </c>
      <c r="J1897" s="70">
        <f>sampletable!J1897</f>
        <v>1100011496</v>
      </c>
      <c r="K1897" s="70" t="str">
        <f>sampletable!K1897</f>
        <v>NI112</v>
      </c>
      <c r="L1897" s="70" t="str">
        <f>sampletable!L1897</f>
        <v>F12</v>
      </c>
      <c r="M1897" s="70" t="str">
        <f>sampletable!M1897</f>
        <v>ONT_LepF1+ONT_LCO1490</v>
      </c>
      <c r="N1897" s="70" t="str">
        <f>sampletable!N1897</f>
        <v>#N/A</v>
      </c>
      <c r="O1897" s="70" t="str">
        <f>sampletable!O1897</f>
        <v>ONT_LepR1+ONT_HCO2198</v>
      </c>
      <c r="P1897" s="70" t="str">
        <f>sampletable!P1897</f>
        <v>#N/A</v>
      </c>
      <c r="Q1897" s="70"/>
      <c r="R1897" s="70" t="str">
        <f>sampletable!R1897</f>
        <v>BC94</v>
      </c>
      <c r="S1897" s="70"/>
      <c r="T1897" s="70" t="str">
        <f>sampletable!T1897</f>
        <v>NB20</v>
      </c>
    </row>
    <row r="1898">
      <c r="A1898" s="70"/>
      <c r="B1898" s="70" t="str">
        <f>sampletable!B1898</f>
        <v>RMNH.5085915</v>
      </c>
      <c r="C1898" s="71" t="str">
        <f>sampletable!C1898</f>
        <v>Doto coronata (Gmelin, 1791)</v>
      </c>
      <c r="D1898" s="71" t="str">
        <f>sampletable!D1898</f>
        <v>COI-5P</v>
      </c>
      <c r="E1898" s="70">
        <f>sampletable!E1898</f>
        <v>658</v>
      </c>
      <c r="F1898" s="70">
        <f>sampletable!F1898</f>
        <v>658</v>
      </c>
      <c r="G1898" s="71" t="str">
        <f>sampletable!G1898</f>
        <v>5. Invertebrate Mitochondrial</v>
      </c>
      <c r="H1898" s="70" t="str">
        <f>sampletable!H1898</f>
        <v>ARISE_SEQ_0172</v>
      </c>
      <c r="I1898" s="70" t="str">
        <f>sampletable!I1898</f>
        <v>NCBN001476</v>
      </c>
      <c r="J1898" s="70">
        <f>sampletable!J1898</f>
        <v>1100011497</v>
      </c>
      <c r="K1898" s="70" t="str">
        <f>sampletable!K1898</f>
        <v>NI112</v>
      </c>
      <c r="L1898" s="70" t="str">
        <f>sampletable!L1898</f>
        <v>G01</v>
      </c>
      <c r="M1898" s="70" t="str">
        <f>sampletable!M1898</f>
        <v>ONT_LepF1+ONT_LCO1490</v>
      </c>
      <c r="N1898" s="70" t="str">
        <f>sampletable!N1898</f>
        <v>#N/A</v>
      </c>
      <c r="O1898" s="70" t="str">
        <f>sampletable!O1898</f>
        <v>ONT_LepR1+ONT_HCO2198</v>
      </c>
      <c r="P1898" s="70" t="str">
        <f>sampletable!P1898</f>
        <v>#N/A</v>
      </c>
      <c r="Q1898" s="70"/>
      <c r="R1898" s="70" t="str">
        <f>sampletable!R1898</f>
        <v>BC07</v>
      </c>
      <c r="S1898" s="70"/>
      <c r="T1898" s="70" t="str">
        <f>sampletable!T1898</f>
        <v>NB20</v>
      </c>
    </row>
    <row r="1899">
      <c r="A1899" s="70"/>
      <c r="B1899" s="70" t="str">
        <f>sampletable!B1899</f>
        <v>RMNH.5085953</v>
      </c>
      <c r="C1899" s="71" t="str">
        <f>sampletable!C1899</f>
        <v>Parasabella langerhansi (Knight-Jones, 1983)</v>
      </c>
      <c r="D1899" s="71" t="str">
        <f>sampletable!D1899</f>
        <v>COI-5P</v>
      </c>
      <c r="E1899" s="70">
        <f>sampletable!E1899</f>
        <v>658</v>
      </c>
      <c r="F1899" s="70">
        <f>sampletable!F1899</f>
        <v>658</v>
      </c>
      <c r="G1899" s="71" t="str">
        <f>sampletable!G1899</f>
        <v>5. Invertebrate Mitochondrial</v>
      </c>
      <c r="H1899" s="70" t="str">
        <f>sampletable!H1899</f>
        <v>ARISE_SEQ_0172</v>
      </c>
      <c r="I1899" s="70" t="str">
        <f>sampletable!I1899</f>
        <v>NCBN001476</v>
      </c>
      <c r="J1899" s="70">
        <f>sampletable!J1899</f>
        <v>1100011498</v>
      </c>
      <c r="K1899" s="70" t="str">
        <f>sampletable!K1899</f>
        <v>NI112</v>
      </c>
      <c r="L1899" s="70" t="str">
        <f>sampletable!L1899</f>
        <v>G02</v>
      </c>
      <c r="M1899" s="70" t="str">
        <f>sampletable!M1899</f>
        <v>ONT_LepF1+ONT_LCO1490</v>
      </c>
      <c r="N1899" s="70" t="str">
        <f>sampletable!N1899</f>
        <v>#N/A</v>
      </c>
      <c r="O1899" s="70" t="str">
        <f>sampletable!O1899</f>
        <v>ONT_LepR1+ONT_HCO2198</v>
      </c>
      <c r="P1899" s="70" t="str">
        <f>sampletable!P1899</f>
        <v>#N/A</v>
      </c>
      <c r="Q1899" s="70"/>
      <c r="R1899" s="70" t="str">
        <f>sampletable!R1899</f>
        <v>BC15</v>
      </c>
      <c r="S1899" s="70"/>
      <c r="T1899" s="70" t="str">
        <f>sampletable!T1899</f>
        <v>NB20</v>
      </c>
    </row>
    <row r="1900">
      <c r="A1900" s="70"/>
      <c r="B1900" s="70" t="str">
        <f>sampletable!B1900</f>
        <v>RMNH.5116736.2</v>
      </c>
      <c r="C1900" s="71" t="str">
        <f>sampletable!C1900</f>
        <v>Cyamus boopis</v>
      </c>
      <c r="D1900" s="71" t="str">
        <f>sampletable!D1900</f>
        <v>COI-5P</v>
      </c>
      <c r="E1900" s="70">
        <f>sampletable!E1900</f>
        <v>658</v>
      </c>
      <c r="F1900" s="70">
        <f>sampletable!F1900</f>
        <v>658</v>
      </c>
      <c r="G1900" s="71" t="str">
        <f>sampletable!G1900</f>
        <v>5. Invertebrate Mitochondrial</v>
      </c>
      <c r="H1900" s="70" t="str">
        <f>sampletable!H1900</f>
        <v>ARISE_SEQ_0172</v>
      </c>
      <c r="I1900" s="70" t="str">
        <f>sampletable!I1900</f>
        <v>NCBN001476</v>
      </c>
      <c r="J1900" s="70">
        <f>sampletable!J1900</f>
        <v>1100011499</v>
      </c>
      <c r="K1900" s="70" t="str">
        <f>sampletable!K1900</f>
        <v>NI112</v>
      </c>
      <c r="L1900" s="70" t="str">
        <f>sampletable!L1900</f>
        <v>G03</v>
      </c>
      <c r="M1900" s="70" t="str">
        <f>sampletable!M1900</f>
        <v>ONT_LepF1+ONT_LCO1490</v>
      </c>
      <c r="N1900" s="70" t="str">
        <f>sampletable!N1900</f>
        <v>#N/A</v>
      </c>
      <c r="O1900" s="70" t="str">
        <f>sampletable!O1900</f>
        <v>ONT_LepR1+ONT_HCO2198</v>
      </c>
      <c r="P1900" s="70" t="str">
        <f>sampletable!P1900</f>
        <v>#N/A</v>
      </c>
      <c r="Q1900" s="70"/>
      <c r="R1900" s="70" t="str">
        <f>sampletable!R1900</f>
        <v>BC23</v>
      </c>
      <c r="S1900" s="70"/>
      <c r="T1900" s="70" t="str">
        <f>sampletable!T1900</f>
        <v>NB20</v>
      </c>
    </row>
    <row r="1901">
      <c r="A1901" s="70"/>
      <c r="B1901" s="70" t="str">
        <f>sampletable!B1901</f>
        <v>RMNH.5116417.2</v>
      </c>
      <c r="C1901" s="71" t="str">
        <f>sampletable!C1901</f>
        <v/>
      </c>
      <c r="D1901" s="71" t="str">
        <f>sampletable!D1901</f>
        <v>COI-5P</v>
      </c>
      <c r="E1901" s="70">
        <f>sampletable!E1901</f>
        <v>658</v>
      </c>
      <c r="F1901" s="70">
        <f>sampletable!F1901</f>
        <v>658</v>
      </c>
      <c r="G1901" s="71" t="str">
        <f>sampletable!G1901</f>
        <v>5. Invertebrate Mitochondrial</v>
      </c>
      <c r="H1901" s="70" t="str">
        <f>sampletable!H1901</f>
        <v>ARISE_SEQ_0172</v>
      </c>
      <c r="I1901" s="70" t="str">
        <f>sampletable!I1901</f>
        <v>NCBN001476</v>
      </c>
      <c r="J1901" s="70">
        <f>sampletable!J1901</f>
        <v>1100011500</v>
      </c>
      <c r="K1901" s="70" t="str">
        <f>sampletable!K1901</f>
        <v>NI112</v>
      </c>
      <c r="L1901" s="70" t="str">
        <f>sampletable!L1901</f>
        <v>G04</v>
      </c>
      <c r="M1901" s="70" t="str">
        <f>sampletable!M1901</f>
        <v>ONT_LepF1+ONT_LCO1490</v>
      </c>
      <c r="N1901" s="70" t="str">
        <f>sampletable!N1901</f>
        <v>#N/A</v>
      </c>
      <c r="O1901" s="70" t="str">
        <f>sampletable!O1901</f>
        <v>ONT_LepR1+ONT_HCO2198</v>
      </c>
      <c r="P1901" s="70" t="str">
        <f>sampletable!P1901</f>
        <v>#N/A</v>
      </c>
      <c r="Q1901" s="70"/>
      <c r="R1901" s="70" t="str">
        <f>sampletable!R1901</f>
        <v>BC31</v>
      </c>
      <c r="S1901" s="70"/>
      <c r="T1901" s="70" t="str">
        <f>sampletable!T1901</f>
        <v>NB20</v>
      </c>
    </row>
    <row r="1902">
      <c r="A1902" s="70"/>
      <c r="B1902" s="70" t="str">
        <f>sampletable!B1902</f>
        <v>RMNH.5142621</v>
      </c>
      <c r="C1902" s="71" t="str">
        <f>sampletable!C1902</f>
        <v>slak</v>
      </c>
      <c r="D1902" s="71" t="str">
        <f>sampletable!D1902</f>
        <v>COI-5P</v>
      </c>
      <c r="E1902" s="70">
        <f>sampletable!E1902</f>
        <v>658</v>
      </c>
      <c r="F1902" s="70">
        <f>sampletable!F1902</f>
        <v>658</v>
      </c>
      <c r="G1902" s="71" t="str">
        <f>sampletable!G1902</f>
        <v>5. Invertebrate Mitochondrial</v>
      </c>
      <c r="H1902" s="70" t="str">
        <f>sampletable!H1902</f>
        <v>ARISE_SEQ_0172</v>
      </c>
      <c r="I1902" s="70" t="str">
        <f>sampletable!I1902</f>
        <v>NCBN001476</v>
      </c>
      <c r="J1902" s="70">
        <f>sampletable!J1902</f>
        <v>1100011501</v>
      </c>
      <c r="K1902" s="70" t="str">
        <f>sampletable!K1902</f>
        <v>NI112</v>
      </c>
      <c r="L1902" s="70" t="str">
        <f>sampletable!L1902</f>
        <v>G05</v>
      </c>
      <c r="M1902" s="70" t="str">
        <f>sampletable!M1902</f>
        <v>ONT_LepF1+ONT_LCO1490</v>
      </c>
      <c r="N1902" s="70" t="str">
        <f>sampletable!N1902</f>
        <v>#N/A</v>
      </c>
      <c r="O1902" s="70" t="str">
        <f>sampletable!O1902</f>
        <v>ONT_LepR1+ONT_HCO2198</v>
      </c>
      <c r="P1902" s="70" t="str">
        <f>sampletable!P1902</f>
        <v>#N/A</v>
      </c>
      <c r="Q1902" s="70"/>
      <c r="R1902" s="70" t="str">
        <f>sampletable!R1902</f>
        <v>BC39</v>
      </c>
      <c r="S1902" s="70"/>
      <c r="T1902" s="70" t="str">
        <f>sampletable!T1902</f>
        <v>NB20</v>
      </c>
    </row>
    <row r="1903">
      <c r="A1903" s="70"/>
      <c r="B1903" s="70" t="str">
        <f>sampletable!B1903</f>
        <v>RMNH.5144203</v>
      </c>
      <c r="C1903" s="71" t="str">
        <f>sampletable!C1903</f>
        <v>Cecrops latreillli</v>
      </c>
      <c r="D1903" s="71" t="str">
        <f>sampletable!D1903</f>
        <v>COI-5P</v>
      </c>
      <c r="E1903" s="70">
        <f>sampletable!E1903</f>
        <v>658</v>
      </c>
      <c r="F1903" s="70">
        <f>sampletable!F1903</f>
        <v>658</v>
      </c>
      <c r="G1903" s="71" t="str">
        <f>sampletable!G1903</f>
        <v>5. Invertebrate Mitochondrial</v>
      </c>
      <c r="H1903" s="70" t="str">
        <f>sampletable!H1903</f>
        <v>ARISE_SEQ_0172</v>
      </c>
      <c r="I1903" s="70" t="str">
        <f>sampletable!I1903</f>
        <v>NCBN001476</v>
      </c>
      <c r="J1903" s="70">
        <f>sampletable!J1903</f>
        <v>1100011502</v>
      </c>
      <c r="K1903" s="70" t="str">
        <f>sampletable!K1903</f>
        <v>NI112</v>
      </c>
      <c r="L1903" s="70" t="str">
        <f>sampletable!L1903</f>
        <v>G06</v>
      </c>
      <c r="M1903" s="70" t="str">
        <f>sampletable!M1903</f>
        <v>ONT_LepF1+ONT_LCO1490</v>
      </c>
      <c r="N1903" s="70" t="str">
        <f>sampletable!N1903</f>
        <v>#N/A</v>
      </c>
      <c r="O1903" s="70" t="str">
        <f>sampletable!O1903</f>
        <v>ONT_LepR1+ONT_HCO2198</v>
      </c>
      <c r="P1903" s="70" t="str">
        <f>sampletable!P1903</f>
        <v>#N/A</v>
      </c>
      <c r="Q1903" s="70"/>
      <c r="R1903" s="70" t="str">
        <f>sampletable!R1903</f>
        <v>BC47</v>
      </c>
      <c r="S1903" s="70"/>
      <c r="T1903" s="70" t="str">
        <f>sampletable!T1903</f>
        <v>NB20</v>
      </c>
    </row>
    <row r="1904">
      <c r="A1904" s="70"/>
      <c r="B1904" s="70" t="str">
        <f>sampletable!B1904</f>
        <v>RMNH.5117042.2</v>
      </c>
      <c r="C1904" s="71" t="str">
        <f>sampletable!C1904</f>
        <v>Polychaeta indet.</v>
      </c>
      <c r="D1904" s="71" t="str">
        <f>sampletable!D1904</f>
        <v>COI-5P</v>
      </c>
      <c r="E1904" s="70">
        <f>sampletable!E1904</f>
        <v>658</v>
      </c>
      <c r="F1904" s="70">
        <f>sampletable!F1904</f>
        <v>658</v>
      </c>
      <c r="G1904" s="71" t="str">
        <f>sampletable!G1904</f>
        <v>5. Invertebrate Mitochondrial</v>
      </c>
      <c r="H1904" s="70" t="str">
        <f>sampletable!H1904</f>
        <v>ARISE_SEQ_0172</v>
      </c>
      <c r="I1904" s="70" t="str">
        <f>sampletable!I1904</f>
        <v>NCBN001476</v>
      </c>
      <c r="J1904" s="70">
        <f>sampletable!J1904</f>
        <v>1100011503</v>
      </c>
      <c r="K1904" s="70" t="str">
        <f>sampletable!K1904</f>
        <v>NI112</v>
      </c>
      <c r="L1904" s="70" t="str">
        <f>sampletable!L1904</f>
        <v>G07</v>
      </c>
      <c r="M1904" s="70" t="str">
        <f>sampletable!M1904</f>
        <v>ONT_LepF1+ONT_LCO1490</v>
      </c>
      <c r="N1904" s="70" t="str">
        <f>sampletable!N1904</f>
        <v>#N/A</v>
      </c>
      <c r="O1904" s="70" t="str">
        <f>sampletable!O1904</f>
        <v>ONT_LepR1+ONT_HCO2198</v>
      </c>
      <c r="P1904" s="70" t="str">
        <f>sampletable!P1904</f>
        <v>#N/A</v>
      </c>
      <c r="Q1904" s="70"/>
      <c r="R1904" s="70" t="str">
        <f>sampletable!R1904</f>
        <v>BC55</v>
      </c>
      <c r="S1904" s="70"/>
      <c r="T1904" s="70" t="str">
        <f>sampletable!T1904</f>
        <v>NB20</v>
      </c>
    </row>
    <row r="1905">
      <c r="A1905" s="70"/>
      <c r="B1905" s="70" t="str">
        <f>sampletable!B1905</f>
        <v>RMNH.5117054.3</v>
      </c>
      <c r="C1905" s="71" t="str">
        <f>sampletable!C1905</f>
        <v>Vermes indet.</v>
      </c>
      <c r="D1905" s="71" t="str">
        <f>sampletable!D1905</f>
        <v>COI-5P</v>
      </c>
      <c r="E1905" s="70">
        <f>sampletable!E1905</f>
        <v>658</v>
      </c>
      <c r="F1905" s="70">
        <f>sampletable!F1905</f>
        <v>658</v>
      </c>
      <c r="G1905" s="71" t="str">
        <f>sampletable!G1905</f>
        <v>5. Invertebrate Mitochondrial</v>
      </c>
      <c r="H1905" s="70" t="str">
        <f>sampletable!H1905</f>
        <v>ARISE_SEQ_0172</v>
      </c>
      <c r="I1905" s="70" t="str">
        <f>sampletable!I1905</f>
        <v>NCBN001476</v>
      </c>
      <c r="J1905" s="70">
        <f>sampletable!J1905</f>
        <v>1100011504</v>
      </c>
      <c r="K1905" s="70" t="str">
        <f>sampletable!K1905</f>
        <v>NI112</v>
      </c>
      <c r="L1905" s="70" t="str">
        <f>sampletable!L1905</f>
        <v>G08</v>
      </c>
      <c r="M1905" s="70" t="str">
        <f>sampletable!M1905</f>
        <v>ONT_LepF1+ONT_LCO1490</v>
      </c>
      <c r="N1905" s="70" t="str">
        <f>sampletable!N1905</f>
        <v>#N/A</v>
      </c>
      <c r="O1905" s="70" t="str">
        <f>sampletable!O1905</f>
        <v>ONT_LepR1+ONT_HCO2198</v>
      </c>
      <c r="P1905" s="70" t="str">
        <f>sampletable!P1905</f>
        <v>#N/A</v>
      </c>
      <c r="Q1905" s="70"/>
      <c r="R1905" s="70" t="str">
        <f>sampletable!R1905</f>
        <v>BC63</v>
      </c>
      <c r="S1905" s="70"/>
      <c r="T1905" s="70" t="str">
        <f>sampletable!T1905</f>
        <v>NB20</v>
      </c>
    </row>
    <row r="1906">
      <c r="A1906" s="70"/>
      <c r="B1906" s="70" t="str">
        <f>sampletable!B1906</f>
        <v>RMNH.5117067.1</v>
      </c>
      <c r="C1906" s="71" t="str">
        <f>sampletable!C1906</f>
        <v>Vermes indet.</v>
      </c>
      <c r="D1906" s="71" t="str">
        <f>sampletable!D1906</f>
        <v>COI-5P</v>
      </c>
      <c r="E1906" s="70">
        <f>sampletable!E1906</f>
        <v>658</v>
      </c>
      <c r="F1906" s="70">
        <f>sampletable!F1906</f>
        <v>658</v>
      </c>
      <c r="G1906" s="71" t="str">
        <f>sampletable!G1906</f>
        <v>5. Invertebrate Mitochondrial</v>
      </c>
      <c r="H1906" s="70" t="str">
        <f>sampletable!H1906</f>
        <v>ARISE_SEQ_0172</v>
      </c>
      <c r="I1906" s="70" t="str">
        <f>sampletable!I1906</f>
        <v>NCBN001476</v>
      </c>
      <c r="J1906" s="70">
        <f>sampletable!J1906</f>
        <v>1100011505</v>
      </c>
      <c r="K1906" s="70" t="str">
        <f>sampletable!K1906</f>
        <v>NI112</v>
      </c>
      <c r="L1906" s="70" t="str">
        <f>sampletable!L1906</f>
        <v>G09</v>
      </c>
      <c r="M1906" s="70" t="str">
        <f>sampletable!M1906</f>
        <v>ONT_LepF1+ONT_LCO1490</v>
      </c>
      <c r="N1906" s="70" t="str">
        <f>sampletable!N1906</f>
        <v>#N/A</v>
      </c>
      <c r="O1906" s="70" t="str">
        <f>sampletable!O1906</f>
        <v>ONT_LepR1+ONT_HCO2198</v>
      </c>
      <c r="P1906" s="70" t="str">
        <f>sampletable!P1906</f>
        <v>#N/A</v>
      </c>
      <c r="Q1906" s="70"/>
      <c r="R1906" s="70" t="str">
        <f>sampletable!R1906</f>
        <v>BC71</v>
      </c>
      <c r="S1906" s="70"/>
      <c r="T1906" s="70" t="str">
        <f>sampletable!T1906</f>
        <v>NB20</v>
      </c>
    </row>
    <row r="1907">
      <c r="A1907" s="70"/>
      <c r="B1907" s="70" t="str">
        <f>sampletable!B1907</f>
        <v>RMNH.5117073.3</v>
      </c>
      <c r="C1907" s="71" t="str">
        <f>sampletable!C1907</f>
        <v>Corophiidae indet.</v>
      </c>
      <c r="D1907" s="71" t="str">
        <f>sampletable!D1907</f>
        <v>COI-5P</v>
      </c>
      <c r="E1907" s="70">
        <f>sampletable!E1907</f>
        <v>658</v>
      </c>
      <c r="F1907" s="70">
        <f>sampletable!F1907</f>
        <v>658</v>
      </c>
      <c r="G1907" s="71" t="str">
        <f>sampletable!G1907</f>
        <v>5. Invertebrate Mitochondrial</v>
      </c>
      <c r="H1907" s="70" t="str">
        <f>sampletable!H1907</f>
        <v>ARISE_SEQ_0172</v>
      </c>
      <c r="I1907" s="70" t="str">
        <f>sampletable!I1907</f>
        <v>NCBN001476</v>
      </c>
      <c r="J1907" s="70">
        <f>sampletable!J1907</f>
        <v>1100011506</v>
      </c>
      <c r="K1907" s="70" t="str">
        <f>sampletable!K1907</f>
        <v>NI112</v>
      </c>
      <c r="L1907" s="70" t="str">
        <f>sampletable!L1907</f>
        <v>G10</v>
      </c>
      <c r="M1907" s="70" t="str">
        <f>sampletable!M1907</f>
        <v>ONT_LepF1+ONT_LCO1490</v>
      </c>
      <c r="N1907" s="70" t="str">
        <f>sampletable!N1907</f>
        <v>#N/A</v>
      </c>
      <c r="O1907" s="70" t="str">
        <f>sampletable!O1907</f>
        <v>ONT_LepR1+ONT_HCO2198</v>
      </c>
      <c r="P1907" s="70" t="str">
        <f>sampletable!P1907</f>
        <v>#N/A</v>
      </c>
      <c r="Q1907" s="70"/>
      <c r="R1907" s="70" t="str">
        <f>sampletable!R1907</f>
        <v>BC79</v>
      </c>
      <c r="S1907" s="70"/>
      <c r="T1907" s="70" t="str">
        <f>sampletable!T1907</f>
        <v>NB20</v>
      </c>
    </row>
    <row r="1908">
      <c r="A1908" s="70"/>
      <c r="B1908" s="70" t="str">
        <f>sampletable!B1908</f>
        <v>RMNH.5117039.2</v>
      </c>
      <c r="C1908" s="71" t="str">
        <f>sampletable!C1908</f>
        <v>Bryozoa indet.</v>
      </c>
      <c r="D1908" s="71" t="str">
        <f>sampletable!D1908</f>
        <v>COI-5P</v>
      </c>
      <c r="E1908" s="70">
        <f>sampletable!E1908</f>
        <v>658</v>
      </c>
      <c r="F1908" s="70">
        <f>sampletable!F1908</f>
        <v>658</v>
      </c>
      <c r="G1908" s="71" t="str">
        <f>sampletable!G1908</f>
        <v>5. Invertebrate Mitochondrial</v>
      </c>
      <c r="H1908" s="70" t="str">
        <f>sampletable!H1908</f>
        <v>ARISE_SEQ_0172</v>
      </c>
      <c r="I1908" s="70" t="str">
        <f>sampletable!I1908</f>
        <v>NCBN001476</v>
      </c>
      <c r="J1908" s="70">
        <f>sampletable!J1908</f>
        <v>1100011507</v>
      </c>
      <c r="K1908" s="70" t="str">
        <f>sampletable!K1908</f>
        <v>NI112</v>
      </c>
      <c r="L1908" s="70" t="str">
        <f>sampletable!L1908</f>
        <v>G11</v>
      </c>
      <c r="M1908" s="70" t="str">
        <f>sampletable!M1908</f>
        <v>ONT_LepF1+ONT_LCO1490</v>
      </c>
      <c r="N1908" s="70" t="str">
        <f>sampletable!N1908</f>
        <v>#N/A</v>
      </c>
      <c r="O1908" s="70" t="str">
        <f>sampletable!O1908</f>
        <v>ONT_LepR1+ONT_HCO2198</v>
      </c>
      <c r="P1908" s="70" t="str">
        <f>sampletable!P1908</f>
        <v>#N/A</v>
      </c>
      <c r="Q1908" s="70"/>
      <c r="R1908" s="70" t="str">
        <f>sampletable!R1908</f>
        <v>BC87</v>
      </c>
      <c r="S1908" s="70"/>
      <c r="T1908" s="70" t="str">
        <f>sampletable!T1908</f>
        <v>NB20</v>
      </c>
    </row>
    <row r="1909">
      <c r="A1909" s="70"/>
      <c r="B1909" s="70" t="str">
        <f>sampletable!B1909</f>
        <v>RMNH.5117047.1</v>
      </c>
      <c r="C1909" s="71" t="str">
        <f>sampletable!C1909</f>
        <v>Polititapes spec.</v>
      </c>
      <c r="D1909" s="71" t="str">
        <f>sampletable!D1909</f>
        <v>COI-5P</v>
      </c>
      <c r="E1909" s="70">
        <f>sampletable!E1909</f>
        <v>658</v>
      </c>
      <c r="F1909" s="70">
        <f>sampletable!F1909</f>
        <v>658</v>
      </c>
      <c r="G1909" s="71" t="str">
        <f>sampletable!G1909</f>
        <v>5. Invertebrate Mitochondrial</v>
      </c>
      <c r="H1909" s="70" t="str">
        <f>sampletable!H1909</f>
        <v>ARISE_SEQ_0172</v>
      </c>
      <c r="I1909" s="70" t="str">
        <f>sampletable!I1909</f>
        <v>NCBN001476</v>
      </c>
      <c r="J1909" s="70">
        <f>sampletable!J1909</f>
        <v>1100011508</v>
      </c>
      <c r="K1909" s="70" t="str">
        <f>sampletable!K1909</f>
        <v>NI112</v>
      </c>
      <c r="L1909" s="70" t="str">
        <f>sampletable!L1909</f>
        <v>G12</v>
      </c>
      <c r="M1909" s="70" t="str">
        <f>sampletable!M1909</f>
        <v>ONT_LepF1+ONT_LCO1490</v>
      </c>
      <c r="N1909" s="70" t="str">
        <f>sampletable!N1909</f>
        <v>#N/A</v>
      </c>
      <c r="O1909" s="70" t="str">
        <f>sampletable!O1909</f>
        <v>ONT_LepR1+ONT_HCO2198</v>
      </c>
      <c r="P1909" s="70" t="str">
        <f>sampletable!P1909</f>
        <v>#N/A</v>
      </c>
      <c r="Q1909" s="70"/>
      <c r="R1909" s="70" t="str">
        <f>sampletable!R1909</f>
        <v>BC95</v>
      </c>
      <c r="S1909" s="70"/>
      <c r="T1909" s="70" t="str">
        <f>sampletable!T1909</f>
        <v>NB20</v>
      </c>
    </row>
    <row r="1910">
      <c r="A1910" s="70"/>
      <c r="B1910" s="70" t="str">
        <f>sampletable!B1910</f>
        <v>RMNH.5085924</v>
      </c>
      <c r="C1910" s="71" t="str">
        <f>sampletable!C1910</f>
        <v>Amphorina linensis (Garcia-Gomez, Cervera &amp; Garcia, 1990)</v>
      </c>
      <c r="D1910" s="71" t="str">
        <f>sampletable!D1910</f>
        <v>COI-5P</v>
      </c>
      <c r="E1910" s="70">
        <f>sampletable!E1910</f>
        <v>658</v>
      </c>
      <c r="F1910" s="70">
        <f>sampletable!F1910</f>
        <v>658</v>
      </c>
      <c r="G1910" s="71" t="str">
        <f>sampletable!G1910</f>
        <v>5. Invertebrate Mitochondrial</v>
      </c>
      <c r="H1910" s="70" t="str">
        <f>sampletable!H1910</f>
        <v>ARISE_SEQ_0172</v>
      </c>
      <c r="I1910" s="70" t="str">
        <f>sampletable!I1910</f>
        <v>NCBN001476</v>
      </c>
      <c r="J1910" s="70">
        <f>sampletable!J1910</f>
        <v>1100011509</v>
      </c>
      <c r="K1910" s="70" t="str">
        <f>sampletable!K1910</f>
        <v>NI112</v>
      </c>
      <c r="L1910" s="70" t="str">
        <f>sampletable!L1910</f>
        <v>H01</v>
      </c>
      <c r="M1910" s="70" t="str">
        <f>sampletable!M1910</f>
        <v>ONT_LepF1+ONT_LCO1490</v>
      </c>
      <c r="N1910" s="70" t="str">
        <f>sampletable!N1910</f>
        <v>#N/A</v>
      </c>
      <c r="O1910" s="70" t="str">
        <f>sampletable!O1910</f>
        <v>ONT_LepR1+ONT_HCO2198</v>
      </c>
      <c r="P1910" s="70" t="str">
        <f>sampletable!P1910</f>
        <v>#N/A</v>
      </c>
      <c r="Q1910" s="70"/>
      <c r="R1910" s="70" t="str">
        <f>sampletable!R1910</f>
        <v>BC08</v>
      </c>
      <c r="S1910" s="70"/>
      <c r="T1910" s="70" t="str">
        <f>sampletable!T1910</f>
        <v>NB20</v>
      </c>
    </row>
    <row r="1911">
      <c r="A1911" s="70"/>
      <c r="B1911" s="70" t="str">
        <f>sampletable!B1911</f>
        <v>RMNH.5085954</v>
      </c>
      <c r="C1911" s="71" t="str">
        <f>sampletable!C1911</f>
        <v>Parasabella langerhansi (Knight-Jones, 1983)</v>
      </c>
      <c r="D1911" s="71" t="str">
        <f>sampletable!D1911</f>
        <v>COI-5P</v>
      </c>
      <c r="E1911" s="70">
        <f>sampletable!E1911</f>
        <v>658</v>
      </c>
      <c r="F1911" s="70">
        <f>sampletable!F1911</f>
        <v>658</v>
      </c>
      <c r="G1911" s="71" t="str">
        <f>sampletable!G1911</f>
        <v>5. Invertebrate Mitochondrial</v>
      </c>
      <c r="H1911" s="70" t="str">
        <f>sampletable!H1911</f>
        <v>ARISE_SEQ_0172</v>
      </c>
      <c r="I1911" s="70" t="str">
        <f>sampletable!I1911</f>
        <v>NCBN001476</v>
      </c>
      <c r="J1911" s="70">
        <f>sampletable!J1911</f>
        <v>1100011510</v>
      </c>
      <c r="K1911" s="70" t="str">
        <f>sampletable!K1911</f>
        <v>NI112</v>
      </c>
      <c r="L1911" s="70" t="str">
        <f>sampletable!L1911</f>
        <v>H02</v>
      </c>
      <c r="M1911" s="70" t="str">
        <f>sampletable!M1911</f>
        <v>ONT_LepF1+ONT_LCO1490</v>
      </c>
      <c r="N1911" s="70" t="str">
        <f>sampletable!N1911</f>
        <v>#N/A</v>
      </c>
      <c r="O1911" s="70" t="str">
        <f>sampletable!O1911</f>
        <v>ONT_LepR1+ONT_HCO2198</v>
      </c>
      <c r="P1911" s="70" t="str">
        <f>sampletable!P1911</f>
        <v>#N/A</v>
      </c>
      <c r="Q1911" s="70"/>
      <c r="R1911" s="70" t="str">
        <f>sampletable!R1911</f>
        <v>BC16</v>
      </c>
      <c r="S1911" s="70"/>
      <c r="T1911" s="70" t="str">
        <f>sampletable!T1911</f>
        <v>NB20</v>
      </c>
    </row>
    <row r="1912">
      <c r="A1912" s="70"/>
      <c r="B1912" s="70" t="str">
        <f>sampletable!B1912</f>
        <v>RMNH.5116736.1</v>
      </c>
      <c r="C1912" s="71" t="str">
        <f>sampletable!C1912</f>
        <v>Cyamus boopis</v>
      </c>
      <c r="D1912" s="71" t="str">
        <f>sampletable!D1912</f>
        <v>COI-5P</v>
      </c>
      <c r="E1912" s="70">
        <f>sampletable!E1912</f>
        <v>658</v>
      </c>
      <c r="F1912" s="70">
        <f>sampletable!F1912</f>
        <v>658</v>
      </c>
      <c r="G1912" s="71" t="str">
        <f>sampletable!G1912</f>
        <v>5. Invertebrate Mitochondrial</v>
      </c>
      <c r="H1912" s="70" t="str">
        <f>sampletable!H1912</f>
        <v>ARISE_SEQ_0172</v>
      </c>
      <c r="I1912" s="70" t="str">
        <f>sampletable!I1912</f>
        <v>NCBN001476</v>
      </c>
      <c r="J1912" s="70">
        <f>sampletable!J1912</f>
        <v>1100011511</v>
      </c>
      <c r="K1912" s="70" t="str">
        <f>sampletable!K1912</f>
        <v>NI112</v>
      </c>
      <c r="L1912" s="70" t="str">
        <f>sampletable!L1912</f>
        <v>H03</v>
      </c>
      <c r="M1912" s="70" t="str">
        <f>sampletable!M1912</f>
        <v>ONT_LepF1+ONT_LCO1490</v>
      </c>
      <c r="N1912" s="70" t="str">
        <f>sampletable!N1912</f>
        <v>#N/A</v>
      </c>
      <c r="O1912" s="70" t="str">
        <f>sampletable!O1912</f>
        <v>ONT_LepR1+ONT_HCO2198</v>
      </c>
      <c r="P1912" s="70" t="str">
        <f>sampletable!P1912</f>
        <v>#N/A</v>
      </c>
      <c r="Q1912" s="70"/>
      <c r="R1912" s="70" t="str">
        <f>sampletable!R1912</f>
        <v>BC24</v>
      </c>
      <c r="S1912" s="70"/>
      <c r="T1912" s="70" t="str">
        <f>sampletable!T1912</f>
        <v>NB20</v>
      </c>
    </row>
    <row r="1913">
      <c r="A1913" s="70"/>
      <c r="B1913" s="70" t="str">
        <f>sampletable!B1913</f>
        <v>RMNH.5115434</v>
      </c>
      <c r="C1913" s="71" t="str">
        <f>sampletable!C1913</f>
        <v/>
      </c>
      <c r="D1913" s="71" t="str">
        <f>sampletable!D1913</f>
        <v>COI-5P</v>
      </c>
      <c r="E1913" s="70">
        <f>sampletable!E1913</f>
        <v>658</v>
      </c>
      <c r="F1913" s="70">
        <f>sampletable!F1913</f>
        <v>658</v>
      </c>
      <c r="G1913" s="71" t="str">
        <f>sampletable!G1913</f>
        <v>5. Invertebrate Mitochondrial</v>
      </c>
      <c r="H1913" s="70" t="str">
        <f>sampletable!H1913</f>
        <v>ARISE_SEQ_0172</v>
      </c>
      <c r="I1913" s="70" t="str">
        <f>sampletable!I1913</f>
        <v>NCBN001476</v>
      </c>
      <c r="J1913" s="70">
        <f>sampletable!J1913</f>
        <v>1100011512</v>
      </c>
      <c r="K1913" s="70" t="str">
        <f>sampletable!K1913</f>
        <v>NI112</v>
      </c>
      <c r="L1913" s="70" t="str">
        <f>sampletable!L1913</f>
        <v>H04</v>
      </c>
      <c r="M1913" s="70" t="str">
        <f>sampletable!M1913</f>
        <v>ONT_LepF1+ONT_LCO1490</v>
      </c>
      <c r="N1913" s="70" t="str">
        <f>sampletable!N1913</f>
        <v>#N/A</v>
      </c>
      <c r="O1913" s="70" t="str">
        <f>sampletable!O1913</f>
        <v>ONT_LepR1+ONT_HCO2198</v>
      </c>
      <c r="P1913" s="70" t="str">
        <f>sampletable!P1913</f>
        <v>#N/A</v>
      </c>
      <c r="Q1913" s="70"/>
      <c r="R1913" s="70" t="str">
        <f>sampletable!R1913</f>
        <v>BC32</v>
      </c>
      <c r="S1913" s="70"/>
      <c r="T1913" s="70" t="str">
        <f>sampletable!T1913</f>
        <v>NB20</v>
      </c>
    </row>
    <row r="1914">
      <c r="A1914" s="70"/>
      <c r="B1914" s="70" t="str">
        <f>sampletable!B1914</f>
        <v>RMNH.5142622</v>
      </c>
      <c r="C1914" s="71" t="str">
        <f>sampletable!C1914</f>
        <v>slak</v>
      </c>
      <c r="D1914" s="71" t="str">
        <f>sampletable!D1914</f>
        <v>COI-5P</v>
      </c>
      <c r="E1914" s="70">
        <f>sampletable!E1914</f>
        <v>658</v>
      </c>
      <c r="F1914" s="70">
        <f>sampletable!F1914</f>
        <v>658</v>
      </c>
      <c r="G1914" s="71" t="str">
        <f>sampletable!G1914</f>
        <v>5. Invertebrate Mitochondrial</v>
      </c>
      <c r="H1914" s="70" t="str">
        <f>sampletable!H1914</f>
        <v>ARISE_SEQ_0172</v>
      </c>
      <c r="I1914" s="70" t="str">
        <f>sampletable!I1914</f>
        <v>NCBN001476</v>
      </c>
      <c r="J1914" s="70">
        <f>sampletable!J1914</f>
        <v>1100011513</v>
      </c>
      <c r="K1914" s="70" t="str">
        <f>sampletable!K1914</f>
        <v>NI112</v>
      </c>
      <c r="L1914" s="70" t="str">
        <f>sampletable!L1914</f>
        <v>H05</v>
      </c>
      <c r="M1914" s="70" t="str">
        <f>sampletable!M1914</f>
        <v>ONT_LepF1+ONT_LCO1490</v>
      </c>
      <c r="N1914" s="70" t="str">
        <f>sampletable!N1914</f>
        <v>#N/A</v>
      </c>
      <c r="O1914" s="70" t="str">
        <f>sampletable!O1914</f>
        <v>ONT_LepR1+ONT_HCO2198</v>
      </c>
      <c r="P1914" s="70" t="str">
        <f>sampletable!P1914</f>
        <v>#N/A</v>
      </c>
      <c r="Q1914" s="70"/>
      <c r="R1914" s="70" t="str">
        <f>sampletable!R1914</f>
        <v>BC40</v>
      </c>
      <c r="S1914" s="70"/>
      <c r="T1914" s="70" t="str">
        <f>sampletable!T1914</f>
        <v>NB20</v>
      </c>
    </row>
    <row r="1915">
      <c r="A1915" s="70"/>
      <c r="B1915" s="70" t="str">
        <f>sampletable!B1915</f>
        <v>RMNH.5116871.1</v>
      </c>
      <c r="C1915" s="71" t="str">
        <f>sampletable!C1915</f>
        <v>Amphoda / kwalluizen</v>
      </c>
      <c r="D1915" s="71" t="str">
        <f>sampletable!D1915</f>
        <v>COI-5P</v>
      </c>
      <c r="E1915" s="70">
        <f>sampletable!E1915</f>
        <v>658</v>
      </c>
      <c r="F1915" s="70">
        <f>sampletable!F1915</f>
        <v>658</v>
      </c>
      <c r="G1915" s="71" t="str">
        <f>sampletable!G1915</f>
        <v>5. Invertebrate Mitochondrial</v>
      </c>
      <c r="H1915" s="70" t="str">
        <f>sampletable!H1915</f>
        <v>ARISE_SEQ_0172</v>
      </c>
      <c r="I1915" s="70" t="str">
        <f>sampletable!I1915</f>
        <v>NCBN001476</v>
      </c>
      <c r="J1915" s="70">
        <f>sampletable!J1915</f>
        <v>1100011514</v>
      </c>
      <c r="K1915" s="70" t="str">
        <f>sampletable!K1915</f>
        <v>NI112</v>
      </c>
      <c r="L1915" s="70" t="str">
        <f>sampletable!L1915</f>
        <v>H06</v>
      </c>
      <c r="M1915" s="70" t="str">
        <f>sampletable!M1915</f>
        <v>ONT_LepF1+ONT_LCO1490</v>
      </c>
      <c r="N1915" s="70" t="str">
        <f>sampletable!N1915</f>
        <v>#N/A</v>
      </c>
      <c r="O1915" s="70" t="str">
        <f>sampletable!O1915</f>
        <v>ONT_LepR1+ONT_HCO2198</v>
      </c>
      <c r="P1915" s="70" t="str">
        <f>sampletable!P1915</f>
        <v>#N/A</v>
      </c>
      <c r="Q1915" s="70"/>
      <c r="R1915" s="70" t="str">
        <f>sampletable!R1915</f>
        <v>BC48</v>
      </c>
      <c r="S1915" s="70"/>
      <c r="T1915" s="70" t="str">
        <f>sampletable!T1915</f>
        <v>NB20</v>
      </c>
    </row>
    <row r="1916">
      <c r="A1916" s="70"/>
      <c r="B1916" s="70" t="str">
        <f>sampletable!B1916</f>
        <v>RMNH.5117042.3</v>
      </c>
      <c r="C1916" s="71" t="str">
        <f>sampletable!C1916</f>
        <v>Polychaeta indet.</v>
      </c>
      <c r="D1916" s="71" t="str">
        <f>sampletable!D1916</f>
        <v>COI-5P</v>
      </c>
      <c r="E1916" s="70">
        <f>sampletable!E1916</f>
        <v>658</v>
      </c>
      <c r="F1916" s="70">
        <f>sampletable!F1916</f>
        <v>658</v>
      </c>
      <c r="G1916" s="71" t="str">
        <f>sampletable!G1916</f>
        <v>5. Invertebrate Mitochondrial</v>
      </c>
      <c r="H1916" s="70" t="str">
        <f>sampletable!H1916</f>
        <v>ARISE_SEQ_0172</v>
      </c>
      <c r="I1916" s="70" t="str">
        <f>sampletable!I1916</f>
        <v>NCBN001476</v>
      </c>
      <c r="J1916" s="70">
        <f>sampletable!J1916</f>
        <v>1100011515</v>
      </c>
      <c r="K1916" s="70" t="str">
        <f>sampletable!K1916</f>
        <v>NI112</v>
      </c>
      <c r="L1916" s="70" t="str">
        <f>sampletable!L1916</f>
        <v>H07</v>
      </c>
      <c r="M1916" s="70" t="str">
        <f>sampletable!M1916</f>
        <v>ONT_LepF1+ONT_LCO1490</v>
      </c>
      <c r="N1916" s="70" t="str">
        <f>sampletable!N1916</f>
        <v>#N/A</v>
      </c>
      <c r="O1916" s="70" t="str">
        <f>sampletable!O1916</f>
        <v>ONT_LepR1+ONT_HCO2198</v>
      </c>
      <c r="P1916" s="70" t="str">
        <f>sampletable!P1916</f>
        <v>#N/A</v>
      </c>
      <c r="Q1916" s="70"/>
      <c r="R1916" s="70" t="str">
        <f>sampletable!R1916</f>
        <v>BC56</v>
      </c>
      <c r="S1916" s="70"/>
      <c r="T1916" s="70" t="str">
        <f>sampletable!T1916</f>
        <v>NB20</v>
      </c>
    </row>
    <row r="1917">
      <c r="A1917" s="70"/>
      <c r="B1917" s="70" t="str">
        <f>sampletable!B1917</f>
        <v>RMNH.5117064.1</v>
      </c>
      <c r="C1917" s="71" t="str">
        <f>sampletable!C1917</f>
        <v>Polychaeta indet.</v>
      </c>
      <c r="D1917" s="71" t="str">
        <f>sampletable!D1917</f>
        <v>COI-5P</v>
      </c>
      <c r="E1917" s="70">
        <f>sampletable!E1917</f>
        <v>658</v>
      </c>
      <c r="F1917" s="70">
        <f>sampletable!F1917</f>
        <v>658</v>
      </c>
      <c r="G1917" s="71" t="str">
        <f>sampletable!G1917</f>
        <v>5. Invertebrate Mitochondrial</v>
      </c>
      <c r="H1917" s="70" t="str">
        <f>sampletable!H1917</f>
        <v>ARISE_SEQ_0172</v>
      </c>
      <c r="I1917" s="70" t="str">
        <f>sampletable!I1917</f>
        <v>NCBN001476</v>
      </c>
      <c r="J1917" s="70">
        <f>sampletable!J1917</f>
        <v>1100011516</v>
      </c>
      <c r="K1917" s="70" t="str">
        <f>sampletable!K1917</f>
        <v>NI112</v>
      </c>
      <c r="L1917" s="70" t="str">
        <f>sampletable!L1917</f>
        <v>H08</v>
      </c>
      <c r="M1917" s="70" t="str">
        <f>sampletable!M1917</f>
        <v>ONT_LepF1+ONT_LCO1490</v>
      </c>
      <c r="N1917" s="70" t="str">
        <f>sampletable!N1917</f>
        <v>#N/A</v>
      </c>
      <c r="O1917" s="70" t="str">
        <f>sampletable!O1917</f>
        <v>ONT_LepR1+ONT_HCO2198</v>
      </c>
      <c r="P1917" s="70" t="str">
        <f>sampletable!P1917</f>
        <v>#N/A</v>
      </c>
      <c r="Q1917" s="70"/>
      <c r="R1917" s="70" t="str">
        <f>sampletable!R1917</f>
        <v>BC64</v>
      </c>
      <c r="S1917" s="70"/>
      <c r="T1917" s="70" t="str">
        <f>sampletable!T1917</f>
        <v>NB20</v>
      </c>
    </row>
    <row r="1918">
      <c r="A1918" s="70"/>
      <c r="B1918" s="70" t="str">
        <f>sampletable!B1918</f>
        <v>RMNH.5117067.2</v>
      </c>
      <c r="C1918" s="71" t="str">
        <f>sampletable!C1918</f>
        <v>Vermes indet.</v>
      </c>
      <c r="D1918" s="71" t="str">
        <f>sampletable!D1918</f>
        <v>COI-5P</v>
      </c>
      <c r="E1918" s="70">
        <f>sampletable!E1918</f>
        <v>658</v>
      </c>
      <c r="F1918" s="70">
        <f>sampletable!F1918</f>
        <v>658</v>
      </c>
      <c r="G1918" s="71" t="str">
        <f>sampletable!G1918</f>
        <v>5. Invertebrate Mitochondrial</v>
      </c>
      <c r="H1918" s="70" t="str">
        <f>sampletable!H1918</f>
        <v>ARISE_SEQ_0172</v>
      </c>
      <c r="I1918" s="70" t="str">
        <f>sampletable!I1918</f>
        <v>NCBN001476</v>
      </c>
      <c r="J1918" s="70">
        <f>sampletable!J1918</f>
        <v>1100011517</v>
      </c>
      <c r="K1918" s="70" t="str">
        <f>sampletable!K1918</f>
        <v>NI112</v>
      </c>
      <c r="L1918" s="70" t="str">
        <f>sampletable!L1918</f>
        <v>H09</v>
      </c>
      <c r="M1918" s="70" t="str">
        <f>sampletable!M1918</f>
        <v>ONT_LepF1+ONT_LCO1490</v>
      </c>
      <c r="N1918" s="70" t="str">
        <f>sampletable!N1918</f>
        <v>#N/A</v>
      </c>
      <c r="O1918" s="70" t="str">
        <f>sampletable!O1918</f>
        <v>ONT_LepR1+ONT_HCO2198</v>
      </c>
      <c r="P1918" s="70" t="str">
        <f>sampletable!P1918</f>
        <v>#N/A</v>
      </c>
      <c r="Q1918" s="70"/>
      <c r="R1918" s="70" t="str">
        <f>sampletable!R1918</f>
        <v>BC72</v>
      </c>
      <c r="S1918" s="70"/>
      <c r="T1918" s="70" t="str">
        <f>sampletable!T1918</f>
        <v>NB20</v>
      </c>
    </row>
    <row r="1919">
      <c r="A1919" s="70"/>
      <c r="B1919" s="70" t="str">
        <f>sampletable!B1919</f>
        <v>RMNH.5129074</v>
      </c>
      <c r="C1919" s="71" t="str">
        <f>sampletable!C1919</f>
        <v>Polychaeta indet.</v>
      </c>
      <c r="D1919" s="71" t="str">
        <f>sampletable!D1919</f>
        <v>COI-5P</v>
      </c>
      <c r="E1919" s="70">
        <f>sampletable!E1919</f>
        <v>658</v>
      </c>
      <c r="F1919" s="70">
        <f>sampletable!F1919</f>
        <v>658</v>
      </c>
      <c r="G1919" s="71" t="str">
        <f>sampletable!G1919</f>
        <v>5. Invertebrate Mitochondrial</v>
      </c>
      <c r="H1919" s="70" t="str">
        <f>sampletable!H1919</f>
        <v>ARISE_SEQ_0172</v>
      </c>
      <c r="I1919" s="70" t="str">
        <f>sampletable!I1919</f>
        <v>NCBN001476</v>
      </c>
      <c r="J1919" s="70">
        <f>sampletable!J1919</f>
        <v>1100011518</v>
      </c>
      <c r="K1919" s="70" t="str">
        <f>sampletable!K1919</f>
        <v>NI112</v>
      </c>
      <c r="L1919" s="70" t="str">
        <f>sampletable!L1919</f>
        <v>H10</v>
      </c>
      <c r="M1919" s="70" t="str">
        <f>sampletable!M1919</f>
        <v>ONT_LepF1+ONT_LCO1490</v>
      </c>
      <c r="N1919" s="70" t="str">
        <f>sampletable!N1919</f>
        <v>#N/A</v>
      </c>
      <c r="O1919" s="70" t="str">
        <f>sampletable!O1919</f>
        <v>ONT_LepR1+ONT_HCO2198</v>
      </c>
      <c r="P1919" s="70" t="str">
        <f>sampletable!P1919</f>
        <v>#N/A</v>
      </c>
      <c r="Q1919" s="70"/>
      <c r="R1919" s="70" t="str">
        <f>sampletable!R1919</f>
        <v>BC80</v>
      </c>
      <c r="S1919" s="70"/>
      <c r="T1919" s="70" t="str">
        <f>sampletable!T1919</f>
        <v>NB20</v>
      </c>
    </row>
    <row r="1920">
      <c r="A1920" s="70"/>
      <c r="B1920" s="70" t="str">
        <f>sampletable!B1920</f>
        <v>RMNH.5117040.1</v>
      </c>
      <c r="C1920" s="71" t="str">
        <f>sampletable!C1920</f>
        <v>Cirripedia indet.</v>
      </c>
      <c r="D1920" s="71" t="str">
        <f>sampletable!D1920</f>
        <v>COI-5P</v>
      </c>
      <c r="E1920" s="70">
        <f>sampletable!E1920</f>
        <v>658</v>
      </c>
      <c r="F1920" s="70">
        <f>sampletable!F1920</f>
        <v>658</v>
      </c>
      <c r="G1920" s="71" t="str">
        <f>sampletable!G1920</f>
        <v>5. Invertebrate Mitochondrial</v>
      </c>
      <c r="H1920" s="70" t="str">
        <f>sampletable!H1920</f>
        <v>ARISE_SEQ_0172</v>
      </c>
      <c r="I1920" s="70" t="str">
        <f>sampletable!I1920</f>
        <v>NCBN001476</v>
      </c>
      <c r="J1920" s="70">
        <f>sampletable!J1920</f>
        <v>1100011519</v>
      </c>
      <c r="K1920" s="70" t="str">
        <f>sampletable!K1920</f>
        <v>NI112</v>
      </c>
      <c r="L1920" s="70" t="str">
        <f>sampletable!L1920</f>
        <v>H11</v>
      </c>
      <c r="M1920" s="70" t="str">
        <f>sampletable!M1920</f>
        <v>ONT_LepF1+ONT_LCO1490</v>
      </c>
      <c r="N1920" s="70" t="str">
        <f>sampletable!N1920</f>
        <v>#N/A</v>
      </c>
      <c r="O1920" s="70" t="str">
        <f>sampletable!O1920</f>
        <v>ONT_LepR1+ONT_HCO2198</v>
      </c>
      <c r="P1920" s="70" t="str">
        <f>sampletable!P1920</f>
        <v>#N/A</v>
      </c>
      <c r="Q1920" s="70"/>
      <c r="R1920" s="70" t="str">
        <f>sampletable!R1920</f>
        <v>BC88</v>
      </c>
      <c r="S1920" s="70"/>
      <c r="T1920" s="70" t="str">
        <f>sampletable!T1920</f>
        <v>NB20</v>
      </c>
    </row>
    <row r="1921">
      <c r="A1921" s="70"/>
      <c r="B1921" s="70" t="str">
        <f>sampletable!B1921</f>
        <v>NC2_1476</v>
      </c>
      <c r="C1921" s="71" t="str">
        <f>sampletable!C1921</f>
        <v>neg. control</v>
      </c>
      <c r="D1921" s="71" t="str">
        <f>sampletable!D1921</f>
        <v>COI-5P</v>
      </c>
      <c r="E1921" s="70">
        <f>sampletable!E1921</f>
        <v>658</v>
      </c>
      <c r="F1921" s="70">
        <f>sampletable!F1921</f>
        <v>658</v>
      </c>
      <c r="G1921" s="71" t="str">
        <f>sampletable!G1921</f>
        <v>5. Invertebrate Mitochondrial</v>
      </c>
      <c r="H1921" s="70" t="str">
        <f>sampletable!H1921</f>
        <v>ARISE_SEQ_0172</v>
      </c>
      <c r="I1921" s="70" t="str">
        <f>sampletable!I1921</f>
        <v>NCBN001476</v>
      </c>
      <c r="J1921" s="70">
        <f>sampletable!J1921</f>
        <v>1100011520</v>
      </c>
      <c r="K1921" s="70" t="str">
        <f>sampletable!K1921</f>
        <v>NI112</v>
      </c>
      <c r="L1921" s="70" t="str">
        <f>sampletable!L1921</f>
        <v>H12</v>
      </c>
      <c r="M1921" s="70" t="str">
        <f>sampletable!M1921</f>
        <v>ONT_LepF1+ONT_LCO1490</v>
      </c>
      <c r="N1921" s="70" t="str">
        <f>sampletable!N1921</f>
        <v>#N/A</v>
      </c>
      <c r="O1921" s="70" t="str">
        <f>sampletable!O1921</f>
        <v>ONT_LepR1+ONT_HCO2198</v>
      </c>
      <c r="P1921" s="70" t="str">
        <f>sampletable!P1921</f>
        <v>#N/A</v>
      </c>
      <c r="Q1921" s="70"/>
      <c r="R1921" s="70" t="str">
        <f>sampletable!R1921</f>
        <v>BC96</v>
      </c>
      <c r="S1921" s="70"/>
      <c r="T1921" s="70" t="str">
        <f>sampletable!T1921</f>
        <v>NB20</v>
      </c>
    </row>
    <row r="1922">
      <c r="A1922" s="70"/>
      <c r="B1922" s="70" t="str">
        <f>sampletable!B1922</f>
        <v>NC1_1424</v>
      </c>
      <c r="C1922" s="71" t="str">
        <f>sampletable!C1922</f>
        <v>neg. control</v>
      </c>
      <c r="D1922" s="71" t="str">
        <f>sampletable!D1922</f>
        <v>COI-5P</v>
      </c>
      <c r="E1922" s="70">
        <f>sampletable!E1922</f>
        <v>658</v>
      </c>
      <c r="F1922" s="70">
        <f>sampletable!F1922</f>
        <v>658</v>
      </c>
      <c r="G1922" s="71" t="str">
        <f>sampletable!G1922</f>
        <v>5. Invertebrate Mitochondrial</v>
      </c>
      <c r="H1922" s="70" t="str">
        <f>sampletable!H1922</f>
        <v>ARISE_SEQ_0066</v>
      </c>
      <c r="I1922" s="70" t="str">
        <f>sampletable!I1922</f>
        <v>NCBN001424</v>
      </c>
      <c r="J1922" s="70">
        <f>sampletable!J1922</f>
        <v>1100006529</v>
      </c>
      <c r="K1922" s="70" t="str">
        <f>sampletable!K1922</f>
        <v>DL001</v>
      </c>
      <c r="L1922" s="70" t="str">
        <f>sampletable!L1922</f>
        <v>A01</v>
      </c>
      <c r="M1922" s="70" t="str">
        <f>sampletable!M1922</f>
        <v>ONT_LepF1+ONT_LCO1490</v>
      </c>
      <c r="N1922" s="70" t="str">
        <f>sampletable!N1922</f>
        <v>#N/A</v>
      </c>
      <c r="O1922" s="70" t="str">
        <f>sampletable!O1922</f>
        <v>ONT_LepR1+ONT_HCO2198</v>
      </c>
      <c r="P1922" s="70" t="str">
        <f>sampletable!P1922</f>
        <v>#N/A</v>
      </c>
      <c r="Q1922" s="70"/>
      <c r="R1922" s="70" t="str">
        <f>sampletable!R1922</f>
        <v>BC01</v>
      </c>
      <c r="S1922" s="70"/>
      <c r="T1922" s="70" t="str">
        <f>sampletable!T1922</f>
        <v>NB21</v>
      </c>
    </row>
    <row r="1923">
      <c r="A1923" s="70"/>
      <c r="B1923" s="70" t="str">
        <f>sampletable!B1923</f>
        <v>RMNH.5116860.3</v>
      </c>
      <c r="C1923" s="71" t="str">
        <f>sampletable!C1923</f>
        <v>Insect</v>
      </c>
      <c r="D1923" s="71" t="str">
        <f>sampletable!D1923</f>
        <v>COI-5P</v>
      </c>
      <c r="E1923" s="70">
        <f>sampletable!E1923</f>
        <v>658</v>
      </c>
      <c r="F1923" s="70">
        <f>sampletable!F1923</f>
        <v>658</v>
      </c>
      <c r="G1923" s="71" t="str">
        <f>sampletable!G1923</f>
        <v>5. Invertebrate Mitochondrial</v>
      </c>
      <c r="H1923" s="70" t="str">
        <f>sampletable!H1923</f>
        <v>ARISE_SEQ_0066</v>
      </c>
      <c r="I1923" s="70" t="str">
        <f>sampletable!I1923</f>
        <v>NCBN001424</v>
      </c>
      <c r="J1923" s="70">
        <f>sampletable!J1923</f>
        <v>1100006530</v>
      </c>
      <c r="K1923" s="70" t="str">
        <f>sampletable!K1923</f>
        <v>DL001</v>
      </c>
      <c r="L1923" s="70" t="str">
        <f>sampletable!L1923</f>
        <v>A02</v>
      </c>
      <c r="M1923" s="70" t="str">
        <f>sampletable!M1923</f>
        <v>ONT_LepF1+ONT_LCO1490</v>
      </c>
      <c r="N1923" s="70" t="str">
        <f>sampletable!N1923</f>
        <v>#N/A</v>
      </c>
      <c r="O1923" s="70" t="str">
        <f>sampletable!O1923</f>
        <v>ONT_LepR1+ONT_HCO2198</v>
      </c>
      <c r="P1923" s="70" t="str">
        <f>sampletable!P1923</f>
        <v>#N/A</v>
      </c>
      <c r="Q1923" s="70"/>
      <c r="R1923" s="70" t="str">
        <f>sampletable!R1923</f>
        <v>BC09</v>
      </c>
      <c r="S1923" s="70"/>
      <c r="T1923" s="70" t="str">
        <f>sampletable!T1923</f>
        <v>NB21</v>
      </c>
    </row>
    <row r="1924">
      <c r="A1924" s="70"/>
      <c r="B1924" s="70" t="str">
        <f>sampletable!B1924</f>
        <v>RMNH.5127132</v>
      </c>
      <c r="C1924" s="71" t="str">
        <f>sampletable!C1924</f>
        <v>Insect</v>
      </c>
      <c r="D1924" s="71" t="str">
        <f>sampletable!D1924</f>
        <v>COI-5P</v>
      </c>
      <c r="E1924" s="70">
        <f>sampletable!E1924</f>
        <v>658</v>
      </c>
      <c r="F1924" s="70">
        <f>sampletable!F1924</f>
        <v>658</v>
      </c>
      <c r="G1924" s="71" t="str">
        <f>sampletable!G1924</f>
        <v>5. Invertebrate Mitochondrial</v>
      </c>
      <c r="H1924" s="70" t="str">
        <f>sampletable!H1924</f>
        <v>ARISE_SEQ_0066</v>
      </c>
      <c r="I1924" s="70" t="str">
        <f>sampletable!I1924</f>
        <v>NCBN001424</v>
      </c>
      <c r="J1924" s="70">
        <f>sampletable!J1924</f>
        <v>1100006531</v>
      </c>
      <c r="K1924" s="70" t="str">
        <f>sampletable!K1924</f>
        <v>DL001</v>
      </c>
      <c r="L1924" s="70" t="str">
        <f>sampletable!L1924</f>
        <v>A03</v>
      </c>
      <c r="M1924" s="70" t="str">
        <f>sampletable!M1924</f>
        <v>ONT_LepF1+ONT_LCO1490</v>
      </c>
      <c r="N1924" s="70" t="str">
        <f>sampletable!N1924</f>
        <v>#N/A</v>
      </c>
      <c r="O1924" s="70" t="str">
        <f>sampletable!O1924</f>
        <v>ONT_LepR1+ONT_HCO2198</v>
      </c>
      <c r="P1924" s="70" t="str">
        <f>sampletable!P1924</f>
        <v>#N/A</v>
      </c>
      <c r="Q1924" s="70"/>
      <c r="R1924" s="70" t="str">
        <f>sampletable!R1924</f>
        <v>BC17</v>
      </c>
      <c r="S1924" s="70"/>
      <c r="T1924" s="70" t="str">
        <f>sampletable!T1924</f>
        <v>NB21</v>
      </c>
    </row>
    <row r="1925">
      <c r="A1925" s="70"/>
      <c r="B1925" s="70" t="str">
        <f>sampletable!B1925</f>
        <v>RMNH.5116891.1</v>
      </c>
      <c r="C1925" s="71" t="str">
        <f>sampletable!C1925</f>
        <v>Insect</v>
      </c>
      <c r="D1925" s="71" t="str">
        <f>sampletable!D1925</f>
        <v>COI-5P</v>
      </c>
      <c r="E1925" s="70">
        <f>sampletable!E1925</f>
        <v>658</v>
      </c>
      <c r="F1925" s="70">
        <f>sampletable!F1925</f>
        <v>658</v>
      </c>
      <c r="G1925" s="71" t="str">
        <f>sampletable!G1925</f>
        <v>5. Invertebrate Mitochondrial</v>
      </c>
      <c r="H1925" s="70" t="str">
        <f>sampletable!H1925</f>
        <v>ARISE_SEQ_0066</v>
      </c>
      <c r="I1925" s="70" t="str">
        <f>sampletable!I1925</f>
        <v>NCBN001424</v>
      </c>
      <c r="J1925" s="70">
        <f>sampletable!J1925</f>
        <v>1100006532</v>
      </c>
      <c r="K1925" s="70" t="str">
        <f>sampletable!K1925</f>
        <v>DL001</v>
      </c>
      <c r="L1925" s="70" t="str">
        <f>sampletable!L1925</f>
        <v>A04</v>
      </c>
      <c r="M1925" s="70" t="str">
        <f>sampletable!M1925</f>
        <v>ONT_LepF1+ONT_LCO1490</v>
      </c>
      <c r="N1925" s="70" t="str">
        <f>sampletable!N1925</f>
        <v>#N/A</v>
      </c>
      <c r="O1925" s="70" t="str">
        <f>sampletable!O1925</f>
        <v>ONT_LepR1+ONT_HCO2198</v>
      </c>
      <c r="P1925" s="70" t="str">
        <f>sampletable!P1925</f>
        <v>#N/A</v>
      </c>
      <c r="Q1925" s="70"/>
      <c r="R1925" s="70" t="str">
        <f>sampletable!R1925</f>
        <v>BC25</v>
      </c>
      <c r="S1925" s="70"/>
      <c r="T1925" s="70" t="str">
        <f>sampletable!T1925</f>
        <v>NB21</v>
      </c>
    </row>
    <row r="1926">
      <c r="A1926" s="70"/>
      <c r="B1926" s="70" t="str">
        <f>sampletable!B1926</f>
        <v>RMNH.5116894.1</v>
      </c>
      <c r="C1926" s="71" t="str">
        <f>sampletable!C1926</f>
        <v>Insect</v>
      </c>
      <c r="D1926" s="71" t="str">
        <f>sampletable!D1926</f>
        <v>COI-5P</v>
      </c>
      <c r="E1926" s="70">
        <f>sampletable!E1926</f>
        <v>658</v>
      </c>
      <c r="F1926" s="70">
        <f>sampletable!F1926</f>
        <v>658</v>
      </c>
      <c r="G1926" s="71" t="str">
        <f>sampletable!G1926</f>
        <v>5. Invertebrate Mitochondrial</v>
      </c>
      <c r="H1926" s="70" t="str">
        <f>sampletable!H1926</f>
        <v>ARISE_SEQ_0066</v>
      </c>
      <c r="I1926" s="70" t="str">
        <f>sampletable!I1926</f>
        <v>NCBN001424</v>
      </c>
      <c r="J1926" s="70">
        <f>sampletable!J1926</f>
        <v>1100006533</v>
      </c>
      <c r="K1926" s="70" t="str">
        <f>sampletable!K1926</f>
        <v>DL001</v>
      </c>
      <c r="L1926" s="70" t="str">
        <f>sampletable!L1926</f>
        <v>A05</v>
      </c>
      <c r="M1926" s="70" t="str">
        <f>sampletable!M1926</f>
        <v>ONT_LepF1+ONT_LCO1490</v>
      </c>
      <c r="N1926" s="70" t="str">
        <f>sampletable!N1926</f>
        <v>#N/A</v>
      </c>
      <c r="O1926" s="70" t="str">
        <f>sampletable!O1926</f>
        <v>ONT_LepR1+ONT_HCO2198</v>
      </c>
      <c r="P1926" s="70" t="str">
        <f>sampletable!P1926</f>
        <v>#N/A</v>
      </c>
      <c r="Q1926" s="70"/>
      <c r="R1926" s="70" t="str">
        <f>sampletable!R1926</f>
        <v>BC33</v>
      </c>
      <c r="S1926" s="70"/>
      <c r="T1926" s="70" t="str">
        <f>sampletable!T1926</f>
        <v>NB21</v>
      </c>
    </row>
    <row r="1927">
      <c r="A1927" s="70"/>
      <c r="B1927" s="70" t="str">
        <f>sampletable!B1927</f>
        <v>RMNH.5116896.3</v>
      </c>
      <c r="C1927" s="71" t="str">
        <f>sampletable!C1927</f>
        <v>Insect</v>
      </c>
      <c r="D1927" s="71" t="str">
        <f>sampletable!D1927</f>
        <v>COI-5P</v>
      </c>
      <c r="E1927" s="70">
        <f>sampletable!E1927</f>
        <v>658</v>
      </c>
      <c r="F1927" s="70">
        <f>sampletable!F1927</f>
        <v>658</v>
      </c>
      <c r="G1927" s="71" t="str">
        <f>sampletable!G1927</f>
        <v>5. Invertebrate Mitochondrial</v>
      </c>
      <c r="H1927" s="70" t="str">
        <f>sampletable!H1927</f>
        <v>ARISE_SEQ_0066</v>
      </c>
      <c r="I1927" s="70" t="str">
        <f>sampletable!I1927</f>
        <v>NCBN001424</v>
      </c>
      <c r="J1927" s="70">
        <f>sampletable!J1927</f>
        <v>1100006534</v>
      </c>
      <c r="K1927" s="70" t="str">
        <f>sampletable!K1927</f>
        <v>DL001</v>
      </c>
      <c r="L1927" s="70" t="str">
        <f>sampletable!L1927</f>
        <v>A06</v>
      </c>
      <c r="M1927" s="70" t="str">
        <f>sampletable!M1927</f>
        <v>ONT_LepF1+ONT_LCO1490</v>
      </c>
      <c r="N1927" s="70" t="str">
        <f>sampletable!N1927</f>
        <v>#N/A</v>
      </c>
      <c r="O1927" s="70" t="str">
        <f>sampletable!O1927</f>
        <v>ONT_LepR1+ONT_HCO2198</v>
      </c>
      <c r="P1927" s="70" t="str">
        <f>sampletable!P1927</f>
        <v>#N/A</v>
      </c>
      <c r="Q1927" s="70"/>
      <c r="R1927" s="70" t="str">
        <f>sampletable!R1927</f>
        <v>BC41</v>
      </c>
      <c r="S1927" s="70"/>
      <c r="T1927" s="70" t="str">
        <f>sampletable!T1927</f>
        <v>NB21</v>
      </c>
    </row>
    <row r="1928">
      <c r="A1928" s="70"/>
      <c r="B1928" s="70" t="str">
        <f>sampletable!B1928</f>
        <v>RMNH.5128329</v>
      </c>
      <c r="C1928" s="71" t="str">
        <f>sampletable!C1928</f>
        <v>Insect</v>
      </c>
      <c r="D1928" s="71" t="str">
        <f>sampletable!D1928</f>
        <v>COI-5P</v>
      </c>
      <c r="E1928" s="70">
        <f>sampletable!E1928</f>
        <v>658</v>
      </c>
      <c r="F1928" s="70">
        <f>sampletable!F1928</f>
        <v>658</v>
      </c>
      <c r="G1928" s="71" t="str">
        <f>sampletable!G1928</f>
        <v>5. Invertebrate Mitochondrial</v>
      </c>
      <c r="H1928" s="70" t="str">
        <f>sampletable!H1928</f>
        <v>ARISE_SEQ_0066</v>
      </c>
      <c r="I1928" s="70" t="str">
        <f>sampletable!I1928</f>
        <v>NCBN001424</v>
      </c>
      <c r="J1928" s="70">
        <f>sampletable!J1928</f>
        <v>1100006535</v>
      </c>
      <c r="K1928" s="70" t="str">
        <f>sampletable!K1928</f>
        <v>DL001</v>
      </c>
      <c r="L1928" s="70" t="str">
        <f>sampletable!L1928</f>
        <v>A07</v>
      </c>
      <c r="M1928" s="70" t="str">
        <f>sampletable!M1928</f>
        <v>ONT_LepF1+ONT_LCO1490</v>
      </c>
      <c r="N1928" s="70" t="str">
        <f>sampletable!N1928</f>
        <v>#N/A</v>
      </c>
      <c r="O1928" s="70" t="str">
        <f>sampletable!O1928</f>
        <v>ONT_LepR1+ONT_HCO2198</v>
      </c>
      <c r="P1928" s="70" t="str">
        <f>sampletable!P1928</f>
        <v>#N/A</v>
      </c>
      <c r="Q1928" s="70"/>
      <c r="R1928" s="70" t="str">
        <f>sampletable!R1928</f>
        <v>BC49</v>
      </c>
      <c r="S1928" s="70"/>
      <c r="T1928" s="70" t="str">
        <f>sampletable!T1928</f>
        <v>NB21</v>
      </c>
    </row>
    <row r="1929">
      <c r="A1929" s="70"/>
      <c r="B1929" s="70" t="str">
        <f>sampletable!B1929</f>
        <v>RMNH.5116905.2</v>
      </c>
      <c r="C1929" s="71" t="str">
        <f>sampletable!C1929</f>
        <v>Insect</v>
      </c>
      <c r="D1929" s="71" t="str">
        <f>sampletable!D1929</f>
        <v>COI-5P</v>
      </c>
      <c r="E1929" s="70">
        <f>sampletable!E1929</f>
        <v>658</v>
      </c>
      <c r="F1929" s="70">
        <f>sampletable!F1929</f>
        <v>658</v>
      </c>
      <c r="G1929" s="71" t="str">
        <f>sampletable!G1929</f>
        <v>5. Invertebrate Mitochondrial</v>
      </c>
      <c r="H1929" s="70" t="str">
        <f>sampletable!H1929</f>
        <v>ARISE_SEQ_0066</v>
      </c>
      <c r="I1929" s="70" t="str">
        <f>sampletable!I1929</f>
        <v>NCBN001424</v>
      </c>
      <c r="J1929" s="70">
        <f>sampletable!J1929</f>
        <v>1100006536</v>
      </c>
      <c r="K1929" s="70" t="str">
        <f>sampletable!K1929</f>
        <v>DL001</v>
      </c>
      <c r="L1929" s="70" t="str">
        <f>sampletable!L1929</f>
        <v>A08</v>
      </c>
      <c r="M1929" s="70" t="str">
        <f>sampletable!M1929</f>
        <v>ONT_LepF1+ONT_LCO1490</v>
      </c>
      <c r="N1929" s="70" t="str">
        <f>sampletable!N1929</f>
        <v>#N/A</v>
      </c>
      <c r="O1929" s="70" t="str">
        <f>sampletable!O1929</f>
        <v>ONT_LepR1+ONT_HCO2198</v>
      </c>
      <c r="P1929" s="70" t="str">
        <f>sampletable!P1929</f>
        <v>#N/A</v>
      </c>
      <c r="Q1929" s="70"/>
      <c r="R1929" s="70" t="str">
        <f>sampletable!R1929</f>
        <v>BC57</v>
      </c>
      <c r="S1929" s="70"/>
      <c r="T1929" s="70" t="str">
        <f>sampletable!T1929</f>
        <v>NB21</v>
      </c>
    </row>
    <row r="1930">
      <c r="A1930" s="70"/>
      <c r="B1930" s="70" t="str">
        <f>sampletable!B1930</f>
        <v>RMNH.5139030</v>
      </c>
      <c r="C1930" s="71" t="str">
        <f>sampletable!C1930</f>
        <v>Insect</v>
      </c>
      <c r="D1930" s="71" t="str">
        <f>sampletable!D1930</f>
        <v>COI-5P</v>
      </c>
      <c r="E1930" s="70">
        <f>sampletable!E1930</f>
        <v>658</v>
      </c>
      <c r="F1930" s="70">
        <f>sampletable!F1930</f>
        <v>658</v>
      </c>
      <c r="G1930" s="71" t="str">
        <f>sampletable!G1930</f>
        <v>5. Invertebrate Mitochondrial</v>
      </c>
      <c r="H1930" s="70" t="str">
        <f>sampletable!H1930</f>
        <v>ARISE_SEQ_0066</v>
      </c>
      <c r="I1930" s="70" t="str">
        <f>sampletable!I1930</f>
        <v>NCBN001424</v>
      </c>
      <c r="J1930" s="70">
        <f>sampletable!J1930</f>
        <v>1100006537</v>
      </c>
      <c r="K1930" s="70" t="str">
        <f>sampletable!K1930</f>
        <v>DL001</v>
      </c>
      <c r="L1930" s="70" t="str">
        <f>sampletable!L1930</f>
        <v>A09</v>
      </c>
      <c r="M1930" s="70" t="str">
        <f>sampletable!M1930</f>
        <v>ONT_LepF1+ONT_LCO1490</v>
      </c>
      <c r="N1930" s="70" t="str">
        <f>sampletable!N1930</f>
        <v>#N/A</v>
      </c>
      <c r="O1930" s="70" t="str">
        <f>sampletable!O1930</f>
        <v>ONT_LepR1+ONT_HCO2198</v>
      </c>
      <c r="P1930" s="70" t="str">
        <f>sampletable!P1930</f>
        <v>#N/A</v>
      </c>
      <c r="Q1930" s="70"/>
      <c r="R1930" s="70" t="str">
        <f>sampletable!R1930</f>
        <v>BC65</v>
      </c>
      <c r="S1930" s="70"/>
      <c r="T1930" s="70" t="str">
        <f>sampletable!T1930</f>
        <v>NB21</v>
      </c>
    </row>
    <row r="1931">
      <c r="A1931" s="70"/>
      <c r="B1931" s="70" t="str">
        <f>sampletable!B1931</f>
        <v>RMNH.5116997.2</v>
      </c>
      <c r="C1931" s="71" t="str">
        <f>sampletable!C1931</f>
        <v>Insect</v>
      </c>
      <c r="D1931" s="71" t="str">
        <f>sampletable!D1931</f>
        <v>COI-5P</v>
      </c>
      <c r="E1931" s="70">
        <f>sampletable!E1931</f>
        <v>658</v>
      </c>
      <c r="F1931" s="70">
        <f>sampletable!F1931</f>
        <v>658</v>
      </c>
      <c r="G1931" s="71" t="str">
        <f>sampletable!G1931</f>
        <v>5. Invertebrate Mitochondrial</v>
      </c>
      <c r="H1931" s="70" t="str">
        <f>sampletable!H1931</f>
        <v>ARISE_SEQ_0066</v>
      </c>
      <c r="I1931" s="70" t="str">
        <f>sampletable!I1931</f>
        <v>NCBN001424</v>
      </c>
      <c r="J1931" s="70">
        <f>sampletable!J1931</f>
        <v>1100006538</v>
      </c>
      <c r="K1931" s="70" t="str">
        <f>sampletable!K1931</f>
        <v>DL001</v>
      </c>
      <c r="L1931" s="70" t="str">
        <f>sampletable!L1931</f>
        <v>A10</v>
      </c>
      <c r="M1931" s="70" t="str">
        <f>sampletable!M1931</f>
        <v>ONT_LepF1+ONT_LCO1490</v>
      </c>
      <c r="N1931" s="70" t="str">
        <f>sampletable!N1931</f>
        <v>#N/A</v>
      </c>
      <c r="O1931" s="70" t="str">
        <f>sampletable!O1931</f>
        <v>ONT_LepR1+ONT_HCO2198</v>
      </c>
      <c r="P1931" s="70" t="str">
        <f>sampletable!P1931</f>
        <v>#N/A</v>
      </c>
      <c r="Q1931" s="70"/>
      <c r="R1931" s="70" t="str">
        <f>sampletable!R1931</f>
        <v>BC73</v>
      </c>
      <c r="S1931" s="70"/>
      <c r="T1931" s="70" t="str">
        <f>sampletable!T1931</f>
        <v>NB21</v>
      </c>
    </row>
    <row r="1932">
      <c r="A1932" s="70"/>
      <c r="B1932" s="70" t="str">
        <f>sampletable!B1932</f>
        <v>RMNH.5117000.3</v>
      </c>
      <c r="C1932" s="71" t="str">
        <f>sampletable!C1932</f>
        <v>Insect</v>
      </c>
      <c r="D1932" s="71" t="str">
        <f>sampletable!D1932</f>
        <v>COI-5P</v>
      </c>
      <c r="E1932" s="70">
        <f>sampletable!E1932</f>
        <v>658</v>
      </c>
      <c r="F1932" s="70">
        <f>sampletable!F1932</f>
        <v>658</v>
      </c>
      <c r="G1932" s="71" t="str">
        <f>sampletable!G1932</f>
        <v>5. Invertebrate Mitochondrial</v>
      </c>
      <c r="H1932" s="70" t="str">
        <f>sampletable!H1932</f>
        <v>ARISE_SEQ_0066</v>
      </c>
      <c r="I1932" s="70" t="str">
        <f>sampletable!I1932</f>
        <v>NCBN001424</v>
      </c>
      <c r="J1932" s="70">
        <f>sampletable!J1932</f>
        <v>1100006539</v>
      </c>
      <c r="K1932" s="70" t="str">
        <f>sampletable!K1932</f>
        <v>DL001</v>
      </c>
      <c r="L1932" s="70" t="str">
        <f>sampletable!L1932</f>
        <v>A11</v>
      </c>
      <c r="M1932" s="70" t="str">
        <f>sampletable!M1932</f>
        <v>ONT_LepF1+ONT_LCO1490</v>
      </c>
      <c r="N1932" s="70" t="str">
        <f>sampletable!N1932</f>
        <v>#N/A</v>
      </c>
      <c r="O1932" s="70" t="str">
        <f>sampletable!O1932</f>
        <v>ONT_LepR1+ONT_HCO2198</v>
      </c>
      <c r="P1932" s="70" t="str">
        <f>sampletable!P1932</f>
        <v>#N/A</v>
      </c>
      <c r="Q1932" s="70"/>
      <c r="R1932" s="70" t="str">
        <f>sampletable!R1932</f>
        <v>BC81</v>
      </c>
      <c r="S1932" s="70"/>
      <c r="T1932" s="70" t="str">
        <f>sampletable!T1932</f>
        <v>NB21</v>
      </c>
    </row>
    <row r="1933">
      <c r="A1933" s="70"/>
      <c r="B1933" s="70" t="str">
        <f>sampletable!B1933</f>
        <v>RMNH.5139264</v>
      </c>
      <c r="C1933" s="71" t="str">
        <f>sampletable!C1933</f>
        <v>Insect</v>
      </c>
      <c r="D1933" s="71" t="str">
        <f>sampletable!D1933</f>
        <v>COI-5P</v>
      </c>
      <c r="E1933" s="70">
        <f>sampletable!E1933</f>
        <v>658</v>
      </c>
      <c r="F1933" s="70">
        <f>sampletable!F1933</f>
        <v>658</v>
      </c>
      <c r="G1933" s="71" t="str">
        <f>sampletable!G1933</f>
        <v>5. Invertebrate Mitochondrial</v>
      </c>
      <c r="H1933" s="70" t="str">
        <f>sampletable!H1933</f>
        <v>ARISE_SEQ_0066</v>
      </c>
      <c r="I1933" s="70" t="str">
        <f>sampletable!I1933</f>
        <v>NCBN001424</v>
      </c>
      <c r="J1933" s="70">
        <f>sampletable!J1933</f>
        <v>1100006540</v>
      </c>
      <c r="K1933" s="70" t="str">
        <f>sampletable!K1933</f>
        <v>DL001</v>
      </c>
      <c r="L1933" s="70" t="str">
        <f>sampletable!L1933</f>
        <v>A12</v>
      </c>
      <c r="M1933" s="70" t="str">
        <f>sampletable!M1933</f>
        <v>ONT_LepF1+ONT_LCO1490</v>
      </c>
      <c r="N1933" s="70" t="str">
        <f>sampletable!N1933</f>
        <v>#N/A</v>
      </c>
      <c r="O1933" s="70" t="str">
        <f>sampletable!O1933</f>
        <v>ONT_LepR1+ONT_HCO2198</v>
      </c>
      <c r="P1933" s="70" t="str">
        <f>sampletable!P1933</f>
        <v>#N/A</v>
      </c>
      <c r="Q1933" s="70"/>
      <c r="R1933" s="70" t="str">
        <f>sampletable!R1933</f>
        <v>BC89</v>
      </c>
      <c r="S1933" s="70"/>
      <c r="T1933" s="70" t="str">
        <f>sampletable!T1933</f>
        <v>NB21</v>
      </c>
    </row>
    <row r="1934">
      <c r="A1934" s="70"/>
      <c r="B1934" s="70" t="str">
        <f>sampletable!B1934</f>
        <v>RMNH.5127070</v>
      </c>
      <c r="C1934" s="71" t="str">
        <f>sampletable!C1934</f>
        <v>Insect</v>
      </c>
      <c r="D1934" s="71" t="str">
        <f>sampletable!D1934</f>
        <v>COI-5P</v>
      </c>
      <c r="E1934" s="70">
        <f>sampletable!E1934</f>
        <v>658</v>
      </c>
      <c r="F1934" s="70">
        <f>sampletable!F1934</f>
        <v>658</v>
      </c>
      <c r="G1934" s="71" t="str">
        <f>sampletable!G1934</f>
        <v>5. Invertebrate Mitochondrial</v>
      </c>
      <c r="H1934" s="70" t="str">
        <f>sampletable!H1934</f>
        <v>ARISE_SEQ_0066</v>
      </c>
      <c r="I1934" s="70" t="str">
        <f>sampletable!I1934</f>
        <v>NCBN001424</v>
      </c>
      <c r="J1934" s="70">
        <f>sampletable!J1934</f>
        <v>1100006541</v>
      </c>
      <c r="K1934" s="70" t="str">
        <f>sampletable!K1934</f>
        <v>DL001</v>
      </c>
      <c r="L1934" s="70" t="str">
        <f>sampletable!L1934</f>
        <v>B01</v>
      </c>
      <c r="M1934" s="70" t="str">
        <f>sampletable!M1934</f>
        <v>ONT_LepF1+ONT_LCO1490</v>
      </c>
      <c r="N1934" s="70" t="str">
        <f>sampletable!N1934</f>
        <v>#N/A</v>
      </c>
      <c r="O1934" s="70" t="str">
        <f>sampletable!O1934</f>
        <v>ONT_LepR1+ONT_HCO2198</v>
      </c>
      <c r="P1934" s="70" t="str">
        <f>sampletable!P1934</f>
        <v>#N/A</v>
      </c>
      <c r="Q1934" s="70"/>
      <c r="R1934" s="70" t="str">
        <f>sampletable!R1934</f>
        <v>BC02</v>
      </c>
      <c r="S1934" s="70"/>
      <c r="T1934" s="70" t="str">
        <f>sampletable!T1934</f>
        <v>NB21</v>
      </c>
    </row>
    <row r="1935">
      <c r="A1935" s="70"/>
      <c r="B1935" s="70" t="str">
        <f>sampletable!B1935</f>
        <v>RMNH.5116861.1</v>
      </c>
      <c r="C1935" s="71" t="str">
        <f>sampletable!C1935</f>
        <v>Insect</v>
      </c>
      <c r="D1935" s="71" t="str">
        <f>sampletable!D1935</f>
        <v>COI-5P</v>
      </c>
      <c r="E1935" s="70">
        <f>sampletable!E1935</f>
        <v>658</v>
      </c>
      <c r="F1935" s="70">
        <f>sampletable!F1935</f>
        <v>658</v>
      </c>
      <c r="G1935" s="71" t="str">
        <f>sampletable!G1935</f>
        <v>5. Invertebrate Mitochondrial</v>
      </c>
      <c r="H1935" s="70" t="str">
        <f>sampletable!H1935</f>
        <v>ARISE_SEQ_0066</v>
      </c>
      <c r="I1935" s="70" t="str">
        <f>sampletable!I1935</f>
        <v>NCBN001424</v>
      </c>
      <c r="J1935" s="70">
        <f>sampletable!J1935</f>
        <v>1100006542</v>
      </c>
      <c r="K1935" s="70" t="str">
        <f>sampletable!K1935</f>
        <v>DL001</v>
      </c>
      <c r="L1935" s="70" t="str">
        <f>sampletable!L1935</f>
        <v>B02</v>
      </c>
      <c r="M1935" s="70" t="str">
        <f>sampletable!M1935</f>
        <v>ONT_LepF1+ONT_LCO1490</v>
      </c>
      <c r="N1935" s="70" t="str">
        <f>sampletable!N1935</f>
        <v>#N/A</v>
      </c>
      <c r="O1935" s="70" t="str">
        <f>sampletable!O1935</f>
        <v>ONT_LepR1+ONT_HCO2198</v>
      </c>
      <c r="P1935" s="70" t="str">
        <f>sampletable!P1935</f>
        <v>#N/A</v>
      </c>
      <c r="Q1935" s="70"/>
      <c r="R1935" s="70" t="str">
        <f>sampletable!R1935</f>
        <v>BC10</v>
      </c>
      <c r="S1935" s="70"/>
      <c r="T1935" s="70" t="str">
        <f>sampletable!T1935</f>
        <v>NB21</v>
      </c>
    </row>
    <row r="1936">
      <c r="A1936" s="70"/>
      <c r="B1936" s="70" t="str">
        <f>sampletable!B1936</f>
        <v>RMNH.5127133</v>
      </c>
      <c r="C1936" s="71" t="str">
        <f>sampletable!C1936</f>
        <v>Insect</v>
      </c>
      <c r="D1936" s="71" t="str">
        <f>sampletable!D1936</f>
        <v>COI-5P</v>
      </c>
      <c r="E1936" s="70">
        <f>sampletable!E1936</f>
        <v>658</v>
      </c>
      <c r="F1936" s="70">
        <f>sampletable!F1936</f>
        <v>658</v>
      </c>
      <c r="G1936" s="71" t="str">
        <f>sampletable!G1936</f>
        <v>5. Invertebrate Mitochondrial</v>
      </c>
      <c r="H1936" s="70" t="str">
        <f>sampletable!H1936</f>
        <v>ARISE_SEQ_0066</v>
      </c>
      <c r="I1936" s="70" t="str">
        <f>sampletable!I1936</f>
        <v>NCBN001424</v>
      </c>
      <c r="J1936" s="70">
        <f>sampletable!J1936</f>
        <v>1100006543</v>
      </c>
      <c r="K1936" s="70" t="str">
        <f>sampletable!K1936</f>
        <v>DL001</v>
      </c>
      <c r="L1936" s="70" t="str">
        <f>sampletable!L1936</f>
        <v>B03</v>
      </c>
      <c r="M1936" s="70" t="str">
        <f>sampletable!M1936</f>
        <v>ONT_LepF1+ONT_LCO1490</v>
      </c>
      <c r="N1936" s="70" t="str">
        <f>sampletable!N1936</f>
        <v>#N/A</v>
      </c>
      <c r="O1936" s="70" t="str">
        <f>sampletable!O1936</f>
        <v>ONT_LepR1+ONT_HCO2198</v>
      </c>
      <c r="P1936" s="70" t="str">
        <f>sampletable!P1936</f>
        <v>#N/A</v>
      </c>
      <c r="Q1936" s="70"/>
      <c r="R1936" s="70" t="str">
        <f>sampletable!R1936</f>
        <v>BC18</v>
      </c>
      <c r="S1936" s="70"/>
      <c r="T1936" s="70" t="str">
        <f>sampletable!T1936</f>
        <v>NB21</v>
      </c>
    </row>
    <row r="1937">
      <c r="A1937" s="70"/>
      <c r="B1937" s="70" t="str">
        <f>sampletable!B1937</f>
        <v>RMNH.5116891.2</v>
      </c>
      <c r="C1937" s="71" t="str">
        <f>sampletable!C1937</f>
        <v>Insect</v>
      </c>
      <c r="D1937" s="71" t="str">
        <f>sampletable!D1937</f>
        <v>COI-5P</v>
      </c>
      <c r="E1937" s="70">
        <f>sampletable!E1937</f>
        <v>658</v>
      </c>
      <c r="F1937" s="70">
        <f>sampletable!F1937</f>
        <v>658</v>
      </c>
      <c r="G1937" s="71" t="str">
        <f>sampletable!G1937</f>
        <v>5. Invertebrate Mitochondrial</v>
      </c>
      <c r="H1937" s="70" t="str">
        <f>sampletable!H1937</f>
        <v>ARISE_SEQ_0066</v>
      </c>
      <c r="I1937" s="70" t="str">
        <f>sampletable!I1937</f>
        <v>NCBN001424</v>
      </c>
      <c r="J1937" s="70">
        <f>sampletable!J1937</f>
        <v>1100006544</v>
      </c>
      <c r="K1937" s="70" t="str">
        <f>sampletable!K1937</f>
        <v>DL001</v>
      </c>
      <c r="L1937" s="70" t="str">
        <f>sampletable!L1937</f>
        <v>B04</v>
      </c>
      <c r="M1937" s="70" t="str">
        <f>sampletable!M1937</f>
        <v>ONT_LepF1+ONT_LCO1490</v>
      </c>
      <c r="N1937" s="70" t="str">
        <f>sampletable!N1937</f>
        <v>#N/A</v>
      </c>
      <c r="O1937" s="70" t="str">
        <f>sampletable!O1937</f>
        <v>ONT_LepR1+ONT_HCO2198</v>
      </c>
      <c r="P1937" s="70" t="str">
        <f>sampletable!P1937</f>
        <v>#N/A</v>
      </c>
      <c r="Q1937" s="70"/>
      <c r="R1937" s="70" t="str">
        <f>sampletable!R1937</f>
        <v>BC26</v>
      </c>
      <c r="S1937" s="70"/>
      <c r="T1937" s="70" t="str">
        <f>sampletable!T1937</f>
        <v>NB21</v>
      </c>
    </row>
    <row r="1938">
      <c r="A1938" s="70"/>
      <c r="B1938" s="70" t="str">
        <f>sampletable!B1938</f>
        <v>RMNH.5116894.2</v>
      </c>
      <c r="C1938" s="71" t="str">
        <f>sampletable!C1938</f>
        <v>Insect</v>
      </c>
      <c r="D1938" s="71" t="str">
        <f>sampletable!D1938</f>
        <v>COI-5P</v>
      </c>
      <c r="E1938" s="70">
        <f>sampletable!E1938</f>
        <v>658</v>
      </c>
      <c r="F1938" s="70">
        <f>sampletable!F1938</f>
        <v>658</v>
      </c>
      <c r="G1938" s="71" t="str">
        <f>sampletable!G1938</f>
        <v>5. Invertebrate Mitochondrial</v>
      </c>
      <c r="H1938" s="70" t="str">
        <f>sampletable!H1938</f>
        <v>ARISE_SEQ_0066</v>
      </c>
      <c r="I1938" s="70" t="str">
        <f>sampletable!I1938</f>
        <v>NCBN001424</v>
      </c>
      <c r="J1938" s="70">
        <f>sampletable!J1938</f>
        <v>1100006545</v>
      </c>
      <c r="K1938" s="70" t="str">
        <f>sampletable!K1938</f>
        <v>DL001</v>
      </c>
      <c r="L1938" s="70" t="str">
        <f>sampletable!L1938</f>
        <v>B05</v>
      </c>
      <c r="M1938" s="70" t="str">
        <f>sampletable!M1938</f>
        <v>ONT_LepF1+ONT_LCO1490</v>
      </c>
      <c r="N1938" s="70" t="str">
        <f>sampletable!N1938</f>
        <v>#N/A</v>
      </c>
      <c r="O1938" s="70" t="str">
        <f>sampletable!O1938</f>
        <v>ONT_LepR1+ONT_HCO2198</v>
      </c>
      <c r="P1938" s="70" t="str">
        <f>sampletable!P1938</f>
        <v>#N/A</v>
      </c>
      <c r="Q1938" s="70"/>
      <c r="R1938" s="70" t="str">
        <f>sampletable!R1938</f>
        <v>BC34</v>
      </c>
      <c r="S1938" s="70"/>
      <c r="T1938" s="70" t="str">
        <f>sampletable!T1938</f>
        <v>NB21</v>
      </c>
    </row>
    <row r="1939">
      <c r="A1939" s="70"/>
      <c r="B1939" s="70" t="str">
        <f>sampletable!B1939</f>
        <v>RMNH.5116897.1</v>
      </c>
      <c r="C1939" s="71" t="str">
        <f>sampletable!C1939</f>
        <v>Insect</v>
      </c>
      <c r="D1939" s="71" t="str">
        <f>sampletable!D1939</f>
        <v>COI-5P</v>
      </c>
      <c r="E1939" s="70">
        <f>sampletable!E1939</f>
        <v>658</v>
      </c>
      <c r="F1939" s="70">
        <f>sampletable!F1939</f>
        <v>658</v>
      </c>
      <c r="G1939" s="71" t="str">
        <f>sampletable!G1939</f>
        <v>5. Invertebrate Mitochondrial</v>
      </c>
      <c r="H1939" s="70" t="str">
        <f>sampletable!H1939</f>
        <v>ARISE_SEQ_0066</v>
      </c>
      <c r="I1939" s="70" t="str">
        <f>sampletable!I1939</f>
        <v>NCBN001424</v>
      </c>
      <c r="J1939" s="70">
        <f>sampletable!J1939</f>
        <v>1100006546</v>
      </c>
      <c r="K1939" s="70" t="str">
        <f>sampletable!K1939</f>
        <v>DL001</v>
      </c>
      <c r="L1939" s="70" t="str">
        <f>sampletable!L1939</f>
        <v>B06</v>
      </c>
      <c r="M1939" s="70" t="str">
        <f>sampletable!M1939</f>
        <v>ONT_LepF1+ONT_LCO1490</v>
      </c>
      <c r="N1939" s="70" t="str">
        <f>sampletable!N1939</f>
        <v>#N/A</v>
      </c>
      <c r="O1939" s="70" t="str">
        <f>sampletable!O1939</f>
        <v>ONT_LepR1+ONT_HCO2198</v>
      </c>
      <c r="P1939" s="70" t="str">
        <f>sampletable!P1939</f>
        <v>#N/A</v>
      </c>
      <c r="Q1939" s="70"/>
      <c r="R1939" s="70" t="str">
        <f>sampletable!R1939</f>
        <v>BC42</v>
      </c>
      <c r="S1939" s="70"/>
      <c r="T1939" s="70" t="str">
        <f>sampletable!T1939</f>
        <v>NB21</v>
      </c>
    </row>
    <row r="1940">
      <c r="A1940" s="70"/>
      <c r="B1940" s="70" t="str">
        <f>sampletable!B1940</f>
        <v>RMNH.5128277</v>
      </c>
      <c r="C1940" s="71" t="str">
        <f>sampletable!C1940</f>
        <v>Insect</v>
      </c>
      <c r="D1940" s="71" t="str">
        <f>sampletable!D1940</f>
        <v>COI-5P</v>
      </c>
      <c r="E1940" s="70">
        <f>sampletable!E1940</f>
        <v>658</v>
      </c>
      <c r="F1940" s="70">
        <f>sampletable!F1940</f>
        <v>658</v>
      </c>
      <c r="G1940" s="71" t="str">
        <f>sampletable!G1940</f>
        <v>5. Invertebrate Mitochondrial</v>
      </c>
      <c r="H1940" s="70" t="str">
        <f>sampletable!H1940</f>
        <v>ARISE_SEQ_0066</v>
      </c>
      <c r="I1940" s="70" t="str">
        <f>sampletable!I1940</f>
        <v>NCBN001424</v>
      </c>
      <c r="J1940" s="70">
        <f>sampletable!J1940</f>
        <v>1100006547</v>
      </c>
      <c r="K1940" s="70" t="str">
        <f>sampletable!K1940</f>
        <v>DL001</v>
      </c>
      <c r="L1940" s="70" t="str">
        <f>sampletable!L1940</f>
        <v>B07</v>
      </c>
      <c r="M1940" s="70" t="str">
        <f>sampletable!M1940</f>
        <v>ONT_LepF1+ONT_LCO1490</v>
      </c>
      <c r="N1940" s="70" t="str">
        <f>sampletable!N1940</f>
        <v>#N/A</v>
      </c>
      <c r="O1940" s="70" t="str">
        <f>sampletable!O1940</f>
        <v>ONT_LepR1+ONT_HCO2198</v>
      </c>
      <c r="P1940" s="70" t="str">
        <f>sampletable!P1940</f>
        <v>#N/A</v>
      </c>
      <c r="Q1940" s="70"/>
      <c r="R1940" s="70" t="str">
        <f>sampletable!R1940</f>
        <v>BC50</v>
      </c>
      <c r="S1940" s="70"/>
      <c r="T1940" s="70" t="str">
        <f>sampletable!T1940</f>
        <v>NB21</v>
      </c>
    </row>
    <row r="1941">
      <c r="A1941" s="70"/>
      <c r="B1941" s="70" t="str">
        <f>sampletable!B1941</f>
        <v>RMNH.5116906.1</v>
      </c>
      <c r="C1941" s="71" t="str">
        <f>sampletable!C1941</f>
        <v>Insect</v>
      </c>
      <c r="D1941" s="71" t="str">
        <f>sampletable!D1941</f>
        <v>COI-5P</v>
      </c>
      <c r="E1941" s="70">
        <f>sampletable!E1941</f>
        <v>658</v>
      </c>
      <c r="F1941" s="70">
        <f>sampletable!F1941</f>
        <v>658</v>
      </c>
      <c r="G1941" s="71" t="str">
        <f>sampletable!G1941</f>
        <v>5. Invertebrate Mitochondrial</v>
      </c>
      <c r="H1941" s="70" t="str">
        <f>sampletable!H1941</f>
        <v>ARISE_SEQ_0066</v>
      </c>
      <c r="I1941" s="70" t="str">
        <f>sampletable!I1941</f>
        <v>NCBN001424</v>
      </c>
      <c r="J1941" s="70">
        <f>sampletable!J1941</f>
        <v>1100006548</v>
      </c>
      <c r="K1941" s="70" t="str">
        <f>sampletable!K1941</f>
        <v>DL001</v>
      </c>
      <c r="L1941" s="70" t="str">
        <f>sampletable!L1941</f>
        <v>B08</v>
      </c>
      <c r="M1941" s="70" t="str">
        <f>sampletable!M1941</f>
        <v>ONT_LepF1+ONT_LCO1490</v>
      </c>
      <c r="N1941" s="70" t="str">
        <f>sampletable!N1941</f>
        <v>#N/A</v>
      </c>
      <c r="O1941" s="70" t="str">
        <f>sampletable!O1941</f>
        <v>ONT_LepR1+ONT_HCO2198</v>
      </c>
      <c r="P1941" s="70" t="str">
        <f>sampletable!P1941</f>
        <v>#N/A</v>
      </c>
      <c r="Q1941" s="70"/>
      <c r="R1941" s="70" t="str">
        <f>sampletable!R1941</f>
        <v>BC58</v>
      </c>
      <c r="S1941" s="70"/>
      <c r="T1941" s="70" t="str">
        <f>sampletable!T1941</f>
        <v>NB21</v>
      </c>
    </row>
    <row r="1942">
      <c r="A1942" s="70"/>
      <c r="B1942" s="70" t="str">
        <f>sampletable!B1942</f>
        <v>RMNH.5139031</v>
      </c>
      <c r="C1942" s="71" t="str">
        <f>sampletable!C1942</f>
        <v>Insect</v>
      </c>
      <c r="D1942" s="71" t="str">
        <f>sampletable!D1942</f>
        <v>COI-5P</v>
      </c>
      <c r="E1942" s="70">
        <f>sampletable!E1942</f>
        <v>658</v>
      </c>
      <c r="F1942" s="70">
        <f>sampletable!F1942</f>
        <v>658</v>
      </c>
      <c r="G1942" s="71" t="str">
        <f>sampletable!G1942</f>
        <v>5. Invertebrate Mitochondrial</v>
      </c>
      <c r="H1942" s="70" t="str">
        <f>sampletable!H1942</f>
        <v>ARISE_SEQ_0066</v>
      </c>
      <c r="I1942" s="70" t="str">
        <f>sampletable!I1942</f>
        <v>NCBN001424</v>
      </c>
      <c r="J1942" s="70">
        <f>sampletable!J1942</f>
        <v>1100006549</v>
      </c>
      <c r="K1942" s="70" t="str">
        <f>sampletable!K1942</f>
        <v>DL001</v>
      </c>
      <c r="L1942" s="70" t="str">
        <f>sampletable!L1942</f>
        <v>B09</v>
      </c>
      <c r="M1942" s="70" t="str">
        <f>sampletable!M1942</f>
        <v>ONT_LepF1+ONT_LCO1490</v>
      </c>
      <c r="N1942" s="70" t="str">
        <f>sampletable!N1942</f>
        <v>#N/A</v>
      </c>
      <c r="O1942" s="70" t="str">
        <f>sampletable!O1942</f>
        <v>ONT_LepR1+ONT_HCO2198</v>
      </c>
      <c r="P1942" s="70" t="str">
        <f>sampletable!P1942</f>
        <v>#N/A</v>
      </c>
      <c r="Q1942" s="70"/>
      <c r="R1942" s="70" t="str">
        <f>sampletable!R1942</f>
        <v>BC66</v>
      </c>
      <c r="S1942" s="70"/>
      <c r="T1942" s="70" t="str">
        <f>sampletable!T1942</f>
        <v>NB21</v>
      </c>
    </row>
    <row r="1943">
      <c r="A1943" s="70"/>
      <c r="B1943" s="70" t="str">
        <f>sampletable!B1943</f>
        <v>RMNH.5116998.1</v>
      </c>
      <c r="C1943" s="71" t="str">
        <f>sampletable!C1943</f>
        <v>Insect</v>
      </c>
      <c r="D1943" s="71" t="str">
        <f>sampletable!D1943</f>
        <v>COI-5P</v>
      </c>
      <c r="E1943" s="70">
        <f>sampletable!E1943</f>
        <v>658</v>
      </c>
      <c r="F1943" s="70">
        <f>sampletable!F1943</f>
        <v>658</v>
      </c>
      <c r="G1943" s="71" t="str">
        <f>sampletable!G1943</f>
        <v>5. Invertebrate Mitochondrial</v>
      </c>
      <c r="H1943" s="70" t="str">
        <f>sampletable!H1943</f>
        <v>ARISE_SEQ_0066</v>
      </c>
      <c r="I1943" s="70" t="str">
        <f>sampletable!I1943</f>
        <v>NCBN001424</v>
      </c>
      <c r="J1943" s="70">
        <f>sampletable!J1943</f>
        <v>1100006550</v>
      </c>
      <c r="K1943" s="70" t="str">
        <f>sampletable!K1943</f>
        <v>DL001</v>
      </c>
      <c r="L1943" s="70" t="str">
        <f>sampletable!L1943</f>
        <v>B10</v>
      </c>
      <c r="M1943" s="70" t="str">
        <f>sampletable!M1943</f>
        <v>ONT_LepF1+ONT_LCO1490</v>
      </c>
      <c r="N1943" s="70" t="str">
        <f>sampletable!N1943</f>
        <v>#N/A</v>
      </c>
      <c r="O1943" s="70" t="str">
        <f>sampletable!O1943</f>
        <v>ONT_LepR1+ONT_HCO2198</v>
      </c>
      <c r="P1943" s="70" t="str">
        <f>sampletable!P1943</f>
        <v>#N/A</v>
      </c>
      <c r="Q1943" s="70"/>
      <c r="R1943" s="70" t="str">
        <f>sampletable!R1943</f>
        <v>BC74</v>
      </c>
      <c r="S1943" s="70"/>
      <c r="T1943" s="70" t="str">
        <f>sampletable!T1943</f>
        <v>NB21</v>
      </c>
    </row>
    <row r="1944">
      <c r="A1944" s="70"/>
      <c r="B1944" s="70" t="str">
        <f>sampletable!B1944</f>
        <v>RMNH.5117001.1</v>
      </c>
      <c r="C1944" s="71" t="str">
        <f>sampletable!C1944</f>
        <v>Insect</v>
      </c>
      <c r="D1944" s="71" t="str">
        <f>sampletable!D1944</f>
        <v>COI-5P</v>
      </c>
      <c r="E1944" s="70">
        <f>sampletable!E1944</f>
        <v>658</v>
      </c>
      <c r="F1944" s="70">
        <f>sampletable!F1944</f>
        <v>658</v>
      </c>
      <c r="G1944" s="71" t="str">
        <f>sampletable!G1944</f>
        <v>5. Invertebrate Mitochondrial</v>
      </c>
      <c r="H1944" s="70" t="str">
        <f>sampletable!H1944</f>
        <v>ARISE_SEQ_0066</v>
      </c>
      <c r="I1944" s="70" t="str">
        <f>sampletable!I1944</f>
        <v>NCBN001424</v>
      </c>
      <c r="J1944" s="70">
        <f>sampletable!J1944</f>
        <v>1100006551</v>
      </c>
      <c r="K1944" s="70" t="str">
        <f>sampletable!K1944</f>
        <v>DL001</v>
      </c>
      <c r="L1944" s="70" t="str">
        <f>sampletable!L1944</f>
        <v>B11</v>
      </c>
      <c r="M1944" s="70" t="str">
        <f>sampletable!M1944</f>
        <v>ONT_LepF1+ONT_LCO1490</v>
      </c>
      <c r="N1944" s="70" t="str">
        <f>sampletable!N1944</f>
        <v>#N/A</v>
      </c>
      <c r="O1944" s="70" t="str">
        <f>sampletable!O1944</f>
        <v>ONT_LepR1+ONT_HCO2198</v>
      </c>
      <c r="P1944" s="70" t="str">
        <f>sampletable!P1944</f>
        <v>#N/A</v>
      </c>
      <c r="Q1944" s="70"/>
      <c r="R1944" s="70" t="str">
        <f>sampletable!R1944</f>
        <v>BC82</v>
      </c>
      <c r="S1944" s="70"/>
      <c r="T1944" s="70" t="str">
        <f>sampletable!T1944</f>
        <v>NB21</v>
      </c>
    </row>
    <row r="1945">
      <c r="A1945" s="70"/>
      <c r="B1945" s="70" t="str">
        <f>sampletable!B1945</f>
        <v>RMNH.5139264</v>
      </c>
      <c r="C1945" s="71" t="str">
        <f>sampletable!C1945</f>
        <v>Insect</v>
      </c>
      <c r="D1945" s="71" t="str">
        <f>sampletable!D1945</f>
        <v>COI-5P</v>
      </c>
      <c r="E1945" s="70">
        <f>sampletable!E1945</f>
        <v>658</v>
      </c>
      <c r="F1945" s="70">
        <f>sampletable!F1945</f>
        <v>658</v>
      </c>
      <c r="G1945" s="71" t="str">
        <f>sampletable!G1945</f>
        <v>5. Invertebrate Mitochondrial</v>
      </c>
      <c r="H1945" s="70" t="str">
        <f>sampletable!H1945</f>
        <v>ARISE_SEQ_0066</v>
      </c>
      <c r="I1945" s="70" t="str">
        <f>sampletable!I1945</f>
        <v>NCBN001424</v>
      </c>
      <c r="J1945" s="70">
        <f>sampletable!J1945</f>
        <v>1100006552</v>
      </c>
      <c r="K1945" s="70" t="str">
        <f>sampletable!K1945</f>
        <v>DL001</v>
      </c>
      <c r="L1945" s="70" t="str">
        <f>sampletable!L1945</f>
        <v>B12</v>
      </c>
      <c r="M1945" s="70" t="str">
        <f>sampletable!M1945</f>
        <v>ONT_LepF1+ONT_LCO1490</v>
      </c>
      <c r="N1945" s="70" t="str">
        <f>sampletable!N1945</f>
        <v>#N/A</v>
      </c>
      <c r="O1945" s="70" t="str">
        <f>sampletable!O1945</f>
        <v>ONT_LepR1+ONT_HCO2198</v>
      </c>
      <c r="P1945" s="70" t="str">
        <f>sampletable!P1945</f>
        <v>#N/A</v>
      </c>
      <c r="Q1945" s="70"/>
      <c r="R1945" s="70" t="str">
        <f>sampletable!R1945</f>
        <v>BC90</v>
      </c>
      <c r="S1945" s="70"/>
      <c r="T1945" s="70" t="str">
        <f>sampletable!T1945</f>
        <v>NB21</v>
      </c>
    </row>
    <row r="1946">
      <c r="A1946" s="70"/>
      <c r="B1946" s="70" t="str">
        <f>sampletable!B1946</f>
        <v>RMNH.5127071</v>
      </c>
      <c r="C1946" s="71" t="str">
        <f>sampletable!C1946</f>
        <v>Insect</v>
      </c>
      <c r="D1946" s="71" t="str">
        <f>sampletable!D1946</f>
        <v>COI-5P</v>
      </c>
      <c r="E1946" s="70">
        <f>sampletable!E1946</f>
        <v>658</v>
      </c>
      <c r="F1946" s="70">
        <f>sampletable!F1946</f>
        <v>658</v>
      </c>
      <c r="G1946" s="71" t="str">
        <f>sampletable!G1946</f>
        <v>5. Invertebrate Mitochondrial</v>
      </c>
      <c r="H1946" s="70" t="str">
        <f>sampletable!H1946</f>
        <v>ARISE_SEQ_0066</v>
      </c>
      <c r="I1946" s="70" t="str">
        <f>sampletable!I1946</f>
        <v>NCBN001424</v>
      </c>
      <c r="J1946" s="70">
        <f>sampletable!J1946</f>
        <v>1100006553</v>
      </c>
      <c r="K1946" s="70" t="str">
        <f>sampletable!K1946</f>
        <v>DL001</v>
      </c>
      <c r="L1946" s="70" t="str">
        <f>sampletable!L1946</f>
        <v>C01</v>
      </c>
      <c r="M1946" s="70" t="str">
        <f>sampletable!M1946</f>
        <v>ONT_LepF1+ONT_LCO1490</v>
      </c>
      <c r="N1946" s="70" t="str">
        <f>sampletable!N1946</f>
        <v>#N/A</v>
      </c>
      <c r="O1946" s="70" t="str">
        <f>sampletable!O1946</f>
        <v>ONT_LepR1+ONT_HCO2198</v>
      </c>
      <c r="P1946" s="70" t="str">
        <f>sampletable!P1946</f>
        <v>#N/A</v>
      </c>
      <c r="Q1946" s="70"/>
      <c r="R1946" s="70" t="str">
        <f>sampletable!R1946</f>
        <v>BC03</v>
      </c>
      <c r="S1946" s="70"/>
      <c r="T1946" s="70" t="str">
        <f>sampletable!T1946</f>
        <v>NB21</v>
      </c>
    </row>
    <row r="1947">
      <c r="A1947" s="70"/>
      <c r="B1947" s="70" t="str">
        <f>sampletable!B1947</f>
        <v>RMNH.5116861.2</v>
      </c>
      <c r="C1947" s="71" t="str">
        <f>sampletable!C1947</f>
        <v>Insect</v>
      </c>
      <c r="D1947" s="71" t="str">
        <f>sampletable!D1947</f>
        <v>COI-5P</v>
      </c>
      <c r="E1947" s="70">
        <f>sampletable!E1947</f>
        <v>658</v>
      </c>
      <c r="F1947" s="70">
        <f>sampletable!F1947</f>
        <v>658</v>
      </c>
      <c r="G1947" s="71" t="str">
        <f>sampletable!G1947</f>
        <v>5. Invertebrate Mitochondrial</v>
      </c>
      <c r="H1947" s="70" t="str">
        <f>sampletable!H1947</f>
        <v>ARISE_SEQ_0066</v>
      </c>
      <c r="I1947" s="70" t="str">
        <f>sampletable!I1947</f>
        <v>NCBN001424</v>
      </c>
      <c r="J1947" s="70">
        <f>sampletable!J1947</f>
        <v>1100006554</v>
      </c>
      <c r="K1947" s="70" t="str">
        <f>sampletable!K1947</f>
        <v>DL001</v>
      </c>
      <c r="L1947" s="70" t="str">
        <f>sampletable!L1947</f>
        <v>C02</v>
      </c>
      <c r="M1947" s="70" t="str">
        <f>sampletable!M1947</f>
        <v>ONT_LepF1+ONT_LCO1490</v>
      </c>
      <c r="N1947" s="70" t="str">
        <f>sampletable!N1947</f>
        <v>#N/A</v>
      </c>
      <c r="O1947" s="70" t="str">
        <f>sampletable!O1947</f>
        <v>ONT_LepR1+ONT_HCO2198</v>
      </c>
      <c r="P1947" s="70" t="str">
        <f>sampletable!P1947</f>
        <v>#N/A</v>
      </c>
      <c r="Q1947" s="70"/>
      <c r="R1947" s="70" t="str">
        <f>sampletable!R1947</f>
        <v>BC11</v>
      </c>
      <c r="S1947" s="70"/>
      <c r="T1947" s="70" t="str">
        <f>sampletable!T1947</f>
        <v>NB21</v>
      </c>
    </row>
    <row r="1948">
      <c r="A1948" s="70"/>
      <c r="B1948" s="70" t="str">
        <f>sampletable!B1948</f>
        <v>RMNH.5127134</v>
      </c>
      <c r="C1948" s="71" t="str">
        <f>sampletable!C1948</f>
        <v>Insect</v>
      </c>
      <c r="D1948" s="71" t="str">
        <f>sampletable!D1948</f>
        <v>COI-5P</v>
      </c>
      <c r="E1948" s="70">
        <f>sampletable!E1948</f>
        <v>658</v>
      </c>
      <c r="F1948" s="70">
        <f>sampletable!F1948</f>
        <v>658</v>
      </c>
      <c r="G1948" s="71" t="str">
        <f>sampletable!G1948</f>
        <v>5. Invertebrate Mitochondrial</v>
      </c>
      <c r="H1948" s="70" t="str">
        <f>sampletable!H1948</f>
        <v>ARISE_SEQ_0066</v>
      </c>
      <c r="I1948" s="70" t="str">
        <f>sampletable!I1948</f>
        <v>NCBN001424</v>
      </c>
      <c r="J1948" s="70">
        <f>sampletable!J1948</f>
        <v>1100006555</v>
      </c>
      <c r="K1948" s="70" t="str">
        <f>sampletable!K1948</f>
        <v>DL001</v>
      </c>
      <c r="L1948" s="70" t="str">
        <f>sampletable!L1948</f>
        <v>C03</v>
      </c>
      <c r="M1948" s="70" t="str">
        <f>sampletable!M1948</f>
        <v>ONT_LepF1+ONT_LCO1490</v>
      </c>
      <c r="N1948" s="70" t="str">
        <f>sampletable!N1948</f>
        <v>#N/A</v>
      </c>
      <c r="O1948" s="70" t="str">
        <f>sampletable!O1948</f>
        <v>ONT_LepR1+ONT_HCO2198</v>
      </c>
      <c r="P1948" s="70" t="str">
        <f>sampletable!P1948</f>
        <v>#N/A</v>
      </c>
      <c r="Q1948" s="70"/>
      <c r="R1948" s="70" t="str">
        <f>sampletable!R1948</f>
        <v>BC19</v>
      </c>
      <c r="S1948" s="70"/>
      <c r="T1948" s="70" t="str">
        <f>sampletable!T1948</f>
        <v>NB21</v>
      </c>
    </row>
    <row r="1949">
      <c r="A1949" s="70"/>
      <c r="B1949" s="70" t="str">
        <f>sampletable!B1949</f>
        <v>RMNH.5116891.3</v>
      </c>
      <c r="C1949" s="71" t="str">
        <f>sampletable!C1949</f>
        <v>Insect</v>
      </c>
      <c r="D1949" s="71" t="str">
        <f>sampletable!D1949</f>
        <v>COI-5P</v>
      </c>
      <c r="E1949" s="70">
        <f>sampletable!E1949</f>
        <v>658</v>
      </c>
      <c r="F1949" s="70">
        <f>sampletable!F1949</f>
        <v>658</v>
      </c>
      <c r="G1949" s="71" t="str">
        <f>sampletable!G1949</f>
        <v>5. Invertebrate Mitochondrial</v>
      </c>
      <c r="H1949" s="70" t="str">
        <f>sampletable!H1949</f>
        <v>ARISE_SEQ_0066</v>
      </c>
      <c r="I1949" s="70" t="str">
        <f>sampletable!I1949</f>
        <v>NCBN001424</v>
      </c>
      <c r="J1949" s="70">
        <f>sampletable!J1949</f>
        <v>1100006556</v>
      </c>
      <c r="K1949" s="70" t="str">
        <f>sampletable!K1949</f>
        <v>DL001</v>
      </c>
      <c r="L1949" s="70" t="str">
        <f>sampletable!L1949</f>
        <v>C04</v>
      </c>
      <c r="M1949" s="70" t="str">
        <f>sampletable!M1949</f>
        <v>ONT_LepF1+ONT_LCO1490</v>
      </c>
      <c r="N1949" s="70" t="str">
        <f>sampletable!N1949</f>
        <v>#N/A</v>
      </c>
      <c r="O1949" s="70" t="str">
        <f>sampletable!O1949</f>
        <v>ONT_LepR1+ONT_HCO2198</v>
      </c>
      <c r="P1949" s="70" t="str">
        <f>sampletable!P1949</f>
        <v>#N/A</v>
      </c>
      <c r="Q1949" s="70"/>
      <c r="R1949" s="70" t="str">
        <f>sampletable!R1949</f>
        <v>BC27</v>
      </c>
      <c r="S1949" s="70"/>
      <c r="T1949" s="70" t="str">
        <f>sampletable!T1949</f>
        <v>NB21</v>
      </c>
    </row>
    <row r="1950">
      <c r="A1950" s="70"/>
      <c r="B1950" s="70" t="str">
        <f>sampletable!B1950</f>
        <v>RMNH.5116894.3</v>
      </c>
      <c r="C1950" s="71" t="str">
        <f>sampletable!C1950</f>
        <v>Insect</v>
      </c>
      <c r="D1950" s="71" t="str">
        <f>sampletable!D1950</f>
        <v>COI-5P</v>
      </c>
      <c r="E1950" s="70">
        <f>sampletable!E1950</f>
        <v>658</v>
      </c>
      <c r="F1950" s="70">
        <f>sampletable!F1950</f>
        <v>658</v>
      </c>
      <c r="G1950" s="71" t="str">
        <f>sampletable!G1950</f>
        <v>5. Invertebrate Mitochondrial</v>
      </c>
      <c r="H1950" s="70" t="str">
        <f>sampletable!H1950</f>
        <v>ARISE_SEQ_0066</v>
      </c>
      <c r="I1950" s="70" t="str">
        <f>sampletable!I1950</f>
        <v>NCBN001424</v>
      </c>
      <c r="J1950" s="70">
        <f>sampletable!J1950</f>
        <v>1100006557</v>
      </c>
      <c r="K1950" s="70" t="str">
        <f>sampletable!K1950</f>
        <v>DL001</v>
      </c>
      <c r="L1950" s="70" t="str">
        <f>sampletable!L1950</f>
        <v>C05</v>
      </c>
      <c r="M1950" s="70" t="str">
        <f>sampletable!M1950</f>
        <v>ONT_LepF1+ONT_LCO1490</v>
      </c>
      <c r="N1950" s="70" t="str">
        <f>sampletable!N1950</f>
        <v>#N/A</v>
      </c>
      <c r="O1950" s="70" t="str">
        <f>sampletable!O1950</f>
        <v>ONT_LepR1+ONT_HCO2198</v>
      </c>
      <c r="P1950" s="70" t="str">
        <f>sampletable!P1950</f>
        <v>#N/A</v>
      </c>
      <c r="Q1950" s="70"/>
      <c r="R1950" s="70" t="str">
        <f>sampletable!R1950</f>
        <v>BC35</v>
      </c>
      <c r="S1950" s="70"/>
      <c r="T1950" s="70" t="str">
        <f>sampletable!T1950</f>
        <v>NB21</v>
      </c>
    </row>
    <row r="1951">
      <c r="A1951" s="70"/>
      <c r="B1951" s="70" t="str">
        <f>sampletable!B1951</f>
        <v>RMNH.5116897.2</v>
      </c>
      <c r="C1951" s="71" t="str">
        <f>sampletable!C1951</f>
        <v>Insect</v>
      </c>
      <c r="D1951" s="71" t="str">
        <f>sampletable!D1951</f>
        <v>COI-5P</v>
      </c>
      <c r="E1951" s="70">
        <f>sampletable!E1951</f>
        <v>658</v>
      </c>
      <c r="F1951" s="70">
        <f>sampletable!F1951</f>
        <v>658</v>
      </c>
      <c r="G1951" s="71" t="str">
        <f>sampletable!G1951</f>
        <v>5. Invertebrate Mitochondrial</v>
      </c>
      <c r="H1951" s="70" t="str">
        <f>sampletable!H1951</f>
        <v>ARISE_SEQ_0066</v>
      </c>
      <c r="I1951" s="70" t="str">
        <f>sampletable!I1951</f>
        <v>NCBN001424</v>
      </c>
      <c r="J1951" s="70">
        <f>sampletable!J1951</f>
        <v>1100006558</v>
      </c>
      <c r="K1951" s="70" t="str">
        <f>sampletable!K1951</f>
        <v>DL001</v>
      </c>
      <c r="L1951" s="70" t="str">
        <f>sampletable!L1951</f>
        <v>C06</v>
      </c>
      <c r="M1951" s="70" t="str">
        <f>sampletable!M1951</f>
        <v>ONT_LepF1+ONT_LCO1490</v>
      </c>
      <c r="N1951" s="70" t="str">
        <f>sampletable!N1951</f>
        <v>#N/A</v>
      </c>
      <c r="O1951" s="70" t="str">
        <f>sampletable!O1951</f>
        <v>ONT_LepR1+ONT_HCO2198</v>
      </c>
      <c r="P1951" s="70" t="str">
        <f>sampletable!P1951</f>
        <v>#N/A</v>
      </c>
      <c r="Q1951" s="70"/>
      <c r="R1951" s="70" t="str">
        <f>sampletable!R1951</f>
        <v>BC43</v>
      </c>
      <c r="S1951" s="70"/>
      <c r="T1951" s="70" t="str">
        <f>sampletable!T1951</f>
        <v>NB21</v>
      </c>
    </row>
    <row r="1952">
      <c r="A1952" s="70"/>
      <c r="B1952" s="70" t="str">
        <f>sampletable!B1952</f>
        <v>RMNH.5128278</v>
      </c>
      <c r="C1952" s="71" t="str">
        <f>sampletable!C1952</f>
        <v>Insect</v>
      </c>
      <c r="D1952" s="71" t="str">
        <f>sampletable!D1952</f>
        <v>COI-5P</v>
      </c>
      <c r="E1952" s="70">
        <f>sampletable!E1952</f>
        <v>658</v>
      </c>
      <c r="F1952" s="70">
        <f>sampletable!F1952</f>
        <v>658</v>
      </c>
      <c r="G1952" s="71" t="str">
        <f>sampletable!G1952</f>
        <v>5. Invertebrate Mitochondrial</v>
      </c>
      <c r="H1952" s="70" t="str">
        <f>sampletable!H1952</f>
        <v>ARISE_SEQ_0066</v>
      </c>
      <c r="I1952" s="70" t="str">
        <f>sampletable!I1952</f>
        <v>NCBN001424</v>
      </c>
      <c r="J1952" s="70">
        <f>sampletable!J1952</f>
        <v>1100006559</v>
      </c>
      <c r="K1952" s="70" t="str">
        <f>sampletable!K1952</f>
        <v>DL001</v>
      </c>
      <c r="L1952" s="70" t="str">
        <f>sampletable!L1952</f>
        <v>C07</v>
      </c>
      <c r="M1952" s="70" t="str">
        <f>sampletable!M1952</f>
        <v>ONT_LepF1+ONT_LCO1490</v>
      </c>
      <c r="N1952" s="70" t="str">
        <f>sampletable!N1952</f>
        <v>#N/A</v>
      </c>
      <c r="O1952" s="70" t="str">
        <f>sampletable!O1952</f>
        <v>ONT_LepR1+ONT_HCO2198</v>
      </c>
      <c r="P1952" s="70" t="str">
        <f>sampletable!P1952</f>
        <v>#N/A</v>
      </c>
      <c r="Q1952" s="70"/>
      <c r="R1952" s="70" t="str">
        <f>sampletable!R1952</f>
        <v>BC51</v>
      </c>
      <c r="S1952" s="70"/>
      <c r="T1952" s="70" t="str">
        <f>sampletable!T1952</f>
        <v>NB21</v>
      </c>
    </row>
    <row r="1953">
      <c r="A1953" s="70"/>
      <c r="B1953" s="70" t="str">
        <f>sampletable!B1953</f>
        <v>RMNH.5116906.2</v>
      </c>
      <c r="C1953" s="71" t="str">
        <f>sampletable!C1953</f>
        <v>Insect</v>
      </c>
      <c r="D1953" s="71" t="str">
        <f>sampletable!D1953</f>
        <v>COI-5P</v>
      </c>
      <c r="E1953" s="70">
        <f>sampletable!E1953</f>
        <v>658</v>
      </c>
      <c r="F1953" s="70">
        <f>sampletable!F1953</f>
        <v>658</v>
      </c>
      <c r="G1953" s="71" t="str">
        <f>sampletable!G1953</f>
        <v>5. Invertebrate Mitochondrial</v>
      </c>
      <c r="H1953" s="70" t="str">
        <f>sampletable!H1953</f>
        <v>ARISE_SEQ_0066</v>
      </c>
      <c r="I1953" s="70" t="str">
        <f>sampletable!I1953</f>
        <v>NCBN001424</v>
      </c>
      <c r="J1953" s="70">
        <f>sampletable!J1953</f>
        <v>1100006560</v>
      </c>
      <c r="K1953" s="70" t="str">
        <f>sampletable!K1953</f>
        <v>DL001</v>
      </c>
      <c r="L1953" s="70" t="str">
        <f>sampletable!L1953</f>
        <v>C08</v>
      </c>
      <c r="M1953" s="70" t="str">
        <f>sampletable!M1953</f>
        <v>ONT_LepF1+ONT_LCO1490</v>
      </c>
      <c r="N1953" s="70" t="str">
        <f>sampletable!N1953</f>
        <v>#N/A</v>
      </c>
      <c r="O1953" s="70" t="str">
        <f>sampletable!O1953</f>
        <v>ONT_LepR1+ONT_HCO2198</v>
      </c>
      <c r="P1953" s="70" t="str">
        <f>sampletable!P1953</f>
        <v>#N/A</v>
      </c>
      <c r="Q1953" s="70"/>
      <c r="R1953" s="70" t="str">
        <f>sampletable!R1953</f>
        <v>BC59</v>
      </c>
      <c r="S1953" s="70"/>
      <c r="T1953" s="70" t="str">
        <f>sampletable!T1953</f>
        <v>NB21</v>
      </c>
    </row>
    <row r="1954">
      <c r="A1954" s="70"/>
      <c r="B1954" s="70" t="str">
        <f>sampletable!B1954</f>
        <v>RMNH.5139032</v>
      </c>
      <c r="C1954" s="71" t="str">
        <f>sampletable!C1954</f>
        <v>Insect</v>
      </c>
      <c r="D1954" s="71" t="str">
        <f>sampletable!D1954</f>
        <v>COI-5P</v>
      </c>
      <c r="E1954" s="70">
        <f>sampletable!E1954</f>
        <v>658</v>
      </c>
      <c r="F1954" s="70">
        <f>sampletable!F1954</f>
        <v>658</v>
      </c>
      <c r="G1954" s="71" t="str">
        <f>sampletable!G1954</f>
        <v>5. Invertebrate Mitochondrial</v>
      </c>
      <c r="H1954" s="70" t="str">
        <f>sampletable!H1954</f>
        <v>ARISE_SEQ_0066</v>
      </c>
      <c r="I1954" s="70" t="str">
        <f>sampletable!I1954</f>
        <v>NCBN001424</v>
      </c>
      <c r="J1954" s="70">
        <f>sampletable!J1954</f>
        <v>1100006561</v>
      </c>
      <c r="K1954" s="70" t="str">
        <f>sampletable!K1954</f>
        <v>DL001</v>
      </c>
      <c r="L1954" s="70" t="str">
        <f>sampletable!L1954</f>
        <v>C09</v>
      </c>
      <c r="M1954" s="70" t="str">
        <f>sampletable!M1954</f>
        <v>ONT_LepF1+ONT_LCO1490</v>
      </c>
      <c r="N1954" s="70" t="str">
        <f>sampletable!N1954</f>
        <v>#N/A</v>
      </c>
      <c r="O1954" s="70" t="str">
        <f>sampletable!O1954</f>
        <v>ONT_LepR1+ONT_HCO2198</v>
      </c>
      <c r="P1954" s="70" t="str">
        <f>sampletable!P1954</f>
        <v>#N/A</v>
      </c>
      <c r="Q1954" s="70"/>
      <c r="R1954" s="70" t="str">
        <f>sampletable!R1954</f>
        <v>BC67</v>
      </c>
      <c r="S1954" s="70"/>
      <c r="T1954" s="70" t="str">
        <f>sampletable!T1954</f>
        <v>NB21</v>
      </c>
    </row>
    <row r="1955">
      <c r="A1955" s="70"/>
      <c r="B1955" s="70" t="str">
        <f>sampletable!B1955</f>
        <v>RMNH.5116998.2</v>
      </c>
      <c r="C1955" s="71" t="str">
        <f>sampletable!C1955</f>
        <v>Insect</v>
      </c>
      <c r="D1955" s="71" t="str">
        <f>sampletable!D1955</f>
        <v>COI-5P</v>
      </c>
      <c r="E1955" s="70">
        <f>sampletable!E1955</f>
        <v>658</v>
      </c>
      <c r="F1955" s="70">
        <f>sampletable!F1955</f>
        <v>658</v>
      </c>
      <c r="G1955" s="71" t="str">
        <f>sampletable!G1955</f>
        <v>5. Invertebrate Mitochondrial</v>
      </c>
      <c r="H1955" s="70" t="str">
        <f>sampletable!H1955</f>
        <v>ARISE_SEQ_0066</v>
      </c>
      <c r="I1955" s="70" t="str">
        <f>sampletable!I1955</f>
        <v>NCBN001424</v>
      </c>
      <c r="J1955" s="70">
        <f>sampletable!J1955</f>
        <v>1100006562</v>
      </c>
      <c r="K1955" s="70" t="str">
        <f>sampletable!K1955</f>
        <v>DL001</v>
      </c>
      <c r="L1955" s="70" t="str">
        <f>sampletable!L1955</f>
        <v>C10</v>
      </c>
      <c r="M1955" s="70" t="str">
        <f>sampletable!M1955</f>
        <v>ONT_LepF1+ONT_LCO1490</v>
      </c>
      <c r="N1955" s="70" t="str">
        <f>sampletable!N1955</f>
        <v>#N/A</v>
      </c>
      <c r="O1955" s="70" t="str">
        <f>sampletable!O1955</f>
        <v>ONT_LepR1+ONT_HCO2198</v>
      </c>
      <c r="P1955" s="70" t="str">
        <f>sampletable!P1955</f>
        <v>#N/A</v>
      </c>
      <c r="Q1955" s="70"/>
      <c r="R1955" s="70" t="str">
        <f>sampletable!R1955</f>
        <v>BC75</v>
      </c>
      <c r="S1955" s="70"/>
      <c r="T1955" s="70" t="str">
        <f>sampletable!T1955</f>
        <v>NB21</v>
      </c>
    </row>
    <row r="1956">
      <c r="A1956" s="70"/>
      <c r="B1956" s="70" t="str">
        <f>sampletable!B1956</f>
        <v>RMNH.5117001.2</v>
      </c>
      <c r="C1956" s="71" t="str">
        <f>sampletable!C1956</f>
        <v>Insect</v>
      </c>
      <c r="D1956" s="71" t="str">
        <f>sampletable!D1956</f>
        <v>COI-5P</v>
      </c>
      <c r="E1956" s="70">
        <f>sampletable!E1956</f>
        <v>658</v>
      </c>
      <c r="F1956" s="70">
        <f>sampletable!F1956</f>
        <v>658</v>
      </c>
      <c r="G1956" s="71" t="str">
        <f>sampletable!G1956</f>
        <v>5. Invertebrate Mitochondrial</v>
      </c>
      <c r="H1956" s="70" t="str">
        <f>sampletable!H1956</f>
        <v>ARISE_SEQ_0066</v>
      </c>
      <c r="I1956" s="70" t="str">
        <f>sampletable!I1956</f>
        <v>NCBN001424</v>
      </c>
      <c r="J1956" s="70">
        <f>sampletable!J1956</f>
        <v>1100006563</v>
      </c>
      <c r="K1956" s="70" t="str">
        <f>sampletable!K1956</f>
        <v>DL001</v>
      </c>
      <c r="L1956" s="70" t="str">
        <f>sampletable!L1956</f>
        <v>C11</v>
      </c>
      <c r="M1956" s="70" t="str">
        <f>sampletable!M1956</f>
        <v>ONT_LepF1+ONT_LCO1490</v>
      </c>
      <c r="N1956" s="70" t="str">
        <f>sampletable!N1956</f>
        <v>#N/A</v>
      </c>
      <c r="O1956" s="70" t="str">
        <f>sampletable!O1956</f>
        <v>ONT_LepR1+ONT_HCO2198</v>
      </c>
      <c r="P1956" s="70" t="str">
        <f>sampletable!P1956</f>
        <v>#N/A</v>
      </c>
      <c r="Q1956" s="70"/>
      <c r="R1956" s="70" t="str">
        <f>sampletable!R1956</f>
        <v>BC83</v>
      </c>
      <c r="S1956" s="70"/>
      <c r="T1956" s="70" t="str">
        <f>sampletable!T1956</f>
        <v>NB21</v>
      </c>
    </row>
    <row r="1957">
      <c r="A1957" s="70"/>
      <c r="B1957" s="70" t="str">
        <f>sampletable!B1957</f>
        <v>RMNH.5139266</v>
      </c>
      <c r="C1957" s="71" t="str">
        <f>sampletable!C1957</f>
        <v>Insect</v>
      </c>
      <c r="D1957" s="71" t="str">
        <f>sampletable!D1957</f>
        <v>COI-5P</v>
      </c>
      <c r="E1957" s="70">
        <f>sampletable!E1957</f>
        <v>658</v>
      </c>
      <c r="F1957" s="70">
        <f>sampletable!F1957</f>
        <v>658</v>
      </c>
      <c r="G1957" s="71" t="str">
        <f>sampletable!G1957</f>
        <v>5. Invertebrate Mitochondrial</v>
      </c>
      <c r="H1957" s="70" t="str">
        <f>sampletable!H1957</f>
        <v>ARISE_SEQ_0066</v>
      </c>
      <c r="I1957" s="70" t="str">
        <f>sampletable!I1957</f>
        <v>NCBN001424</v>
      </c>
      <c r="J1957" s="70">
        <f>sampletable!J1957</f>
        <v>1100006564</v>
      </c>
      <c r="K1957" s="70" t="str">
        <f>sampletable!K1957</f>
        <v>DL001</v>
      </c>
      <c r="L1957" s="70" t="str">
        <f>sampletable!L1957</f>
        <v>C12</v>
      </c>
      <c r="M1957" s="70" t="str">
        <f>sampletable!M1957</f>
        <v>ONT_LepF1+ONT_LCO1490</v>
      </c>
      <c r="N1957" s="70" t="str">
        <f>sampletable!N1957</f>
        <v>#N/A</v>
      </c>
      <c r="O1957" s="70" t="str">
        <f>sampletable!O1957</f>
        <v>ONT_LepR1+ONT_HCO2198</v>
      </c>
      <c r="P1957" s="70" t="str">
        <f>sampletable!P1957</f>
        <v>#N/A</v>
      </c>
      <c r="Q1957" s="70"/>
      <c r="R1957" s="70" t="str">
        <f>sampletable!R1957</f>
        <v>BC91</v>
      </c>
      <c r="S1957" s="70"/>
      <c r="T1957" s="70" t="str">
        <f>sampletable!T1957</f>
        <v>NB21</v>
      </c>
    </row>
    <row r="1958">
      <c r="A1958" s="70"/>
      <c r="B1958" s="70" t="str">
        <f>sampletable!B1958</f>
        <v>RMNH.5127072</v>
      </c>
      <c r="C1958" s="71" t="str">
        <f>sampletable!C1958</f>
        <v>Insect</v>
      </c>
      <c r="D1958" s="71" t="str">
        <f>sampletable!D1958</f>
        <v>COI-5P</v>
      </c>
      <c r="E1958" s="70">
        <f>sampletable!E1958</f>
        <v>658</v>
      </c>
      <c r="F1958" s="70">
        <f>sampletable!F1958</f>
        <v>658</v>
      </c>
      <c r="G1958" s="71" t="str">
        <f>sampletable!G1958</f>
        <v>5. Invertebrate Mitochondrial</v>
      </c>
      <c r="H1958" s="70" t="str">
        <f>sampletable!H1958</f>
        <v>ARISE_SEQ_0066</v>
      </c>
      <c r="I1958" s="70" t="str">
        <f>sampletable!I1958</f>
        <v>NCBN001424</v>
      </c>
      <c r="J1958" s="70">
        <f>sampletable!J1958</f>
        <v>1100006565</v>
      </c>
      <c r="K1958" s="70" t="str">
        <f>sampletable!K1958</f>
        <v>DL001</v>
      </c>
      <c r="L1958" s="70" t="str">
        <f>sampletable!L1958</f>
        <v>D01</v>
      </c>
      <c r="M1958" s="70" t="str">
        <f>sampletable!M1958</f>
        <v>ONT_LepF1+ONT_LCO1490</v>
      </c>
      <c r="N1958" s="70" t="str">
        <f>sampletable!N1958</f>
        <v>#N/A</v>
      </c>
      <c r="O1958" s="70" t="str">
        <f>sampletable!O1958</f>
        <v>ONT_LepR1+ONT_HCO2198</v>
      </c>
      <c r="P1958" s="70" t="str">
        <f>sampletable!P1958</f>
        <v>#N/A</v>
      </c>
      <c r="Q1958" s="70"/>
      <c r="R1958" s="70" t="str">
        <f>sampletable!R1958</f>
        <v>BC04</v>
      </c>
      <c r="S1958" s="70"/>
      <c r="T1958" s="70" t="str">
        <f>sampletable!T1958</f>
        <v>NB21</v>
      </c>
    </row>
    <row r="1959">
      <c r="A1959" s="70"/>
      <c r="B1959" s="70" t="str">
        <f>sampletable!B1959</f>
        <v>RMNH.5116861.3</v>
      </c>
      <c r="C1959" s="71" t="str">
        <f>sampletable!C1959</f>
        <v>Insect</v>
      </c>
      <c r="D1959" s="71" t="str">
        <f>sampletable!D1959</f>
        <v>COI-5P</v>
      </c>
      <c r="E1959" s="70">
        <f>sampletable!E1959</f>
        <v>658</v>
      </c>
      <c r="F1959" s="70">
        <f>sampletable!F1959</f>
        <v>658</v>
      </c>
      <c r="G1959" s="71" t="str">
        <f>sampletable!G1959</f>
        <v>5. Invertebrate Mitochondrial</v>
      </c>
      <c r="H1959" s="70" t="str">
        <f>sampletable!H1959</f>
        <v>ARISE_SEQ_0066</v>
      </c>
      <c r="I1959" s="70" t="str">
        <f>sampletable!I1959</f>
        <v>NCBN001424</v>
      </c>
      <c r="J1959" s="70">
        <f>sampletable!J1959</f>
        <v>1100006566</v>
      </c>
      <c r="K1959" s="70" t="str">
        <f>sampletable!K1959</f>
        <v>DL001</v>
      </c>
      <c r="L1959" s="70" t="str">
        <f>sampletable!L1959</f>
        <v>D02</v>
      </c>
      <c r="M1959" s="70" t="str">
        <f>sampletable!M1959</f>
        <v>ONT_LepF1+ONT_LCO1490</v>
      </c>
      <c r="N1959" s="70" t="str">
        <f>sampletable!N1959</f>
        <v>#N/A</v>
      </c>
      <c r="O1959" s="70" t="str">
        <f>sampletable!O1959</f>
        <v>ONT_LepR1+ONT_HCO2198</v>
      </c>
      <c r="P1959" s="70" t="str">
        <f>sampletable!P1959</f>
        <v>#N/A</v>
      </c>
      <c r="Q1959" s="70"/>
      <c r="R1959" s="70" t="str">
        <f>sampletable!R1959</f>
        <v>BC12</v>
      </c>
      <c r="S1959" s="70"/>
      <c r="T1959" s="70" t="str">
        <f>sampletable!T1959</f>
        <v>NB21</v>
      </c>
    </row>
    <row r="1960">
      <c r="A1960" s="70"/>
      <c r="B1960" s="70" t="str">
        <f>sampletable!B1960</f>
        <v>RMNH.5127135</v>
      </c>
      <c r="C1960" s="71" t="str">
        <f>sampletable!C1960</f>
        <v>Insect</v>
      </c>
      <c r="D1960" s="71" t="str">
        <f>sampletable!D1960</f>
        <v>COI-5P</v>
      </c>
      <c r="E1960" s="70">
        <f>sampletable!E1960</f>
        <v>658</v>
      </c>
      <c r="F1960" s="70">
        <f>sampletable!F1960</f>
        <v>658</v>
      </c>
      <c r="G1960" s="71" t="str">
        <f>sampletable!G1960</f>
        <v>5. Invertebrate Mitochondrial</v>
      </c>
      <c r="H1960" s="70" t="str">
        <f>sampletable!H1960</f>
        <v>ARISE_SEQ_0066</v>
      </c>
      <c r="I1960" s="70" t="str">
        <f>sampletable!I1960</f>
        <v>NCBN001424</v>
      </c>
      <c r="J1960" s="70">
        <f>sampletable!J1960</f>
        <v>1100006567</v>
      </c>
      <c r="K1960" s="70" t="str">
        <f>sampletable!K1960</f>
        <v>DL001</v>
      </c>
      <c r="L1960" s="70" t="str">
        <f>sampletable!L1960</f>
        <v>D03</v>
      </c>
      <c r="M1960" s="70" t="str">
        <f>sampletable!M1960</f>
        <v>ONT_LepF1+ONT_LCO1490</v>
      </c>
      <c r="N1960" s="70" t="str">
        <f>sampletable!N1960</f>
        <v>#N/A</v>
      </c>
      <c r="O1960" s="70" t="str">
        <f>sampletable!O1960</f>
        <v>ONT_LepR1+ONT_HCO2198</v>
      </c>
      <c r="P1960" s="70" t="str">
        <f>sampletable!P1960</f>
        <v>#N/A</v>
      </c>
      <c r="Q1960" s="70"/>
      <c r="R1960" s="70" t="str">
        <f>sampletable!R1960</f>
        <v>BC20</v>
      </c>
      <c r="S1960" s="70"/>
      <c r="T1960" s="70" t="str">
        <f>sampletable!T1960</f>
        <v>NB21</v>
      </c>
    </row>
    <row r="1961">
      <c r="A1961" s="70"/>
      <c r="B1961" s="70" t="str">
        <f>sampletable!B1961</f>
        <v>RMNH.5116892.1</v>
      </c>
      <c r="C1961" s="71" t="str">
        <f>sampletable!C1961</f>
        <v>Insect</v>
      </c>
      <c r="D1961" s="71" t="str">
        <f>sampletable!D1961</f>
        <v>COI-5P</v>
      </c>
      <c r="E1961" s="70">
        <f>sampletable!E1961</f>
        <v>658</v>
      </c>
      <c r="F1961" s="70">
        <f>sampletable!F1961</f>
        <v>658</v>
      </c>
      <c r="G1961" s="71" t="str">
        <f>sampletable!G1961</f>
        <v>5. Invertebrate Mitochondrial</v>
      </c>
      <c r="H1961" s="70" t="str">
        <f>sampletable!H1961</f>
        <v>ARISE_SEQ_0066</v>
      </c>
      <c r="I1961" s="70" t="str">
        <f>sampletable!I1961</f>
        <v>NCBN001424</v>
      </c>
      <c r="J1961" s="70">
        <f>sampletable!J1961</f>
        <v>1100006568</v>
      </c>
      <c r="K1961" s="70" t="str">
        <f>sampletable!K1961</f>
        <v>DL001</v>
      </c>
      <c r="L1961" s="70" t="str">
        <f>sampletable!L1961</f>
        <v>D04</v>
      </c>
      <c r="M1961" s="70" t="str">
        <f>sampletable!M1961</f>
        <v>ONT_LepF1+ONT_LCO1490</v>
      </c>
      <c r="N1961" s="70" t="str">
        <f>sampletable!N1961</f>
        <v>#N/A</v>
      </c>
      <c r="O1961" s="70" t="str">
        <f>sampletable!O1961</f>
        <v>ONT_LepR1+ONT_HCO2198</v>
      </c>
      <c r="P1961" s="70" t="str">
        <f>sampletable!P1961</f>
        <v>#N/A</v>
      </c>
      <c r="Q1961" s="70"/>
      <c r="R1961" s="70" t="str">
        <f>sampletable!R1961</f>
        <v>BC28</v>
      </c>
      <c r="S1961" s="70"/>
      <c r="T1961" s="70" t="str">
        <f>sampletable!T1961</f>
        <v>NB21</v>
      </c>
    </row>
    <row r="1962">
      <c r="A1962" s="70"/>
      <c r="B1962" s="70" t="str">
        <f>sampletable!B1962</f>
        <v>RMNH.5116895.1</v>
      </c>
      <c r="C1962" s="71" t="str">
        <f>sampletable!C1962</f>
        <v>Insect</v>
      </c>
      <c r="D1962" s="71" t="str">
        <f>sampletable!D1962</f>
        <v>COI-5P</v>
      </c>
      <c r="E1962" s="70">
        <f>sampletable!E1962</f>
        <v>658</v>
      </c>
      <c r="F1962" s="70">
        <f>sampletable!F1962</f>
        <v>658</v>
      </c>
      <c r="G1962" s="71" t="str">
        <f>sampletable!G1962</f>
        <v>5. Invertebrate Mitochondrial</v>
      </c>
      <c r="H1962" s="70" t="str">
        <f>sampletable!H1962</f>
        <v>ARISE_SEQ_0066</v>
      </c>
      <c r="I1962" s="70" t="str">
        <f>sampletable!I1962</f>
        <v>NCBN001424</v>
      </c>
      <c r="J1962" s="70">
        <f>sampletable!J1962</f>
        <v>1100006569</v>
      </c>
      <c r="K1962" s="70" t="str">
        <f>sampletable!K1962</f>
        <v>DL001</v>
      </c>
      <c r="L1962" s="70" t="str">
        <f>sampletable!L1962</f>
        <v>D05</v>
      </c>
      <c r="M1962" s="70" t="str">
        <f>sampletable!M1962</f>
        <v>ONT_LepF1+ONT_LCO1490</v>
      </c>
      <c r="N1962" s="70" t="str">
        <f>sampletable!N1962</f>
        <v>#N/A</v>
      </c>
      <c r="O1962" s="70" t="str">
        <f>sampletable!O1962</f>
        <v>ONT_LepR1+ONT_HCO2198</v>
      </c>
      <c r="P1962" s="70" t="str">
        <f>sampletable!P1962</f>
        <v>#N/A</v>
      </c>
      <c r="Q1962" s="70"/>
      <c r="R1962" s="70" t="str">
        <f>sampletable!R1962</f>
        <v>BC36</v>
      </c>
      <c r="S1962" s="70"/>
      <c r="T1962" s="70" t="str">
        <f>sampletable!T1962</f>
        <v>NB21</v>
      </c>
    </row>
    <row r="1963">
      <c r="A1963" s="70"/>
      <c r="B1963" s="70" t="str">
        <f>sampletable!B1963</f>
        <v>RMNH.5116897.3</v>
      </c>
      <c r="C1963" s="71" t="str">
        <f>sampletable!C1963</f>
        <v>Insect</v>
      </c>
      <c r="D1963" s="71" t="str">
        <f>sampletable!D1963</f>
        <v>COI-5P</v>
      </c>
      <c r="E1963" s="70">
        <f>sampletable!E1963</f>
        <v>658</v>
      </c>
      <c r="F1963" s="70">
        <f>sampletable!F1963</f>
        <v>658</v>
      </c>
      <c r="G1963" s="71" t="str">
        <f>sampletable!G1963</f>
        <v>5. Invertebrate Mitochondrial</v>
      </c>
      <c r="H1963" s="70" t="str">
        <f>sampletable!H1963</f>
        <v>ARISE_SEQ_0066</v>
      </c>
      <c r="I1963" s="70" t="str">
        <f>sampletable!I1963</f>
        <v>NCBN001424</v>
      </c>
      <c r="J1963" s="70">
        <f>sampletable!J1963</f>
        <v>1100006570</v>
      </c>
      <c r="K1963" s="70" t="str">
        <f>sampletable!K1963</f>
        <v>DL001</v>
      </c>
      <c r="L1963" s="70" t="str">
        <f>sampletable!L1963</f>
        <v>D06</v>
      </c>
      <c r="M1963" s="70" t="str">
        <f>sampletable!M1963</f>
        <v>ONT_LepF1+ONT_LCO1490</v>
      </c>
      <c r="N1963" s="70" t="str">
        <f>sampletable!N1963</f>
        <v>#N/A</v>
      </c>
      <c r="O1963" s="70" t="str">
        <f>sampletable!O1963</f>
        <v>ONT_LepR1+ONT_HCO2198</v>
      </c>
      <c r="P1963" s="70" t="str">
        <f>sampletable!P1963</f>
        <v>#N/A</v>
      </c>
      <c r="Q1963" s="70"/>
      <c r="R1963" s="70" t="str">
        <f>sampletable!R1963</f>
        <v>BC44</v>
      </c>
      <c r="S1963" s="70"/>
      <c r="T1963" s="70" t="str">
        <f>sampletable!T1963</f>
        <v>NB21</v>
      </c>
    </row>
    <row r="1964">
      <c r="A1964" s="70"/>
      <c r="B1964" s="70" t="str">
        <f>sampletable!B1964</f>
        <v>RMNH.5128406</v>
      </c>
      <c r="C1964" s="71" t="str">
        <f>sampletable!C1964</f>
        <v>Insect</v>
      </c>
      <c r="D1964" s="71" t="str">
        <f>sampletable!D1964</f>
        <v>COI-5P</v>
      </c>
      <c r="E1964" s="70">
        <f>sampletable!E1964</f>
        <v>658</v>
      </c>
      <c r="F1964" s="70">
        <f>sampletable!F1964</f>
        <v>658</v>
      </c>
      <c r="G1964" s="71" t="str">
        <f>sampletable!G1964</f>
        <v>5. Invertebrate Mitochondrial</v>
      </c>
      <c r="H1964" s="70" t="str">
        <f>sampletable!H1964</f>
        <v>ARISE_SEQ_0066</v>
      </c>
      <c r="I1964" s="70" t="str">
        <f>sampletable!I1964</f>
        <v>NCBN001424</v>
      </c>
      <c r="J1964" s="70">
        <f>sampletable!J1964</f>
        <v>1100006571</v>
      </c>
      <c r="K1964" s="70" t="str">
        <f>sampletable!K1964</f>
        <v>DL001</v>
      </c>
      <c r="L1964" s="70" t="str">
        <f>sampletable!L1964</f>
        <v>D07</v>
      </c>
      <c r="M1964" s="70" t="str">
        <f>sampletable!M1964</f>
        <v>ONT_LepF1+ONT_LCO1490</v>
      </c>
      <c r="N1964" s="70" t="str">
        <f>sampletable!N1964</f>
        <v>#N/A</v>
      </c>
      <c r="O1964" s="70" t="str">
        <f>sampletable!O1964</f>
        <v>ONT_LepR1+ONT_HCO2198</v>
      </c>
      <c r="P1964" s="70" t="str">
        <f>sampletable!P1964</f>
        <v>#N/A</v>
      </c>
      <c r="Q1964" s="70"/>
      <c r="R1964" s="70" t="str">
        <f>sampletable!R1964</f>
        <v>BC52</v>
      </c>
      <c r="S1964" s="70"/>
      <c r="T1964" s="70" t="str">
        <f>sampletable!T1964</f>
        <v>NB21</v>
      </c>
    </row>
    <row r="1965">
      <c r="A1965" s="70"/>
      <c r="B1965" s="70" t="str">
        <f>sampletable!B1965</f>
        <v>RMNH.5139025</v>
      </c>
      <c r="C1965" s="71" t="str">
        <f>sampletable!C1965</f>
        <v>Insect</v>
      </c>
      <c r="D1965" s="71" t="str">
        <f>sampletable!D1965</f>
        <v>COI-5P</v>
      </c>
      <c r="E1965" s="70">
        <f>sampletable!E1965</f>
        <v>658</v>
      </c>
      <c r="F1965" s="70">
        <f>sampletable!F1965</f>
        <v>658</v>
      </c>
      <c r="G1965" s="71" t="str">
        <f>sampletable!G1965</f>
        <v>5. Invertebrate Mitochondrial</v>
      </c>
      <c r="H1965" s="70" t="str">
        <f>sampletable!H1965</f>
        <v>ARISE_SEQ_0066</v>
      </c>
      <c r="I1965" s="70" t="str">
        <f>sampletable!I1965</f>
        <v>NCBN001424</v>
      </c>
      <c r="J1965" s="70">
        <f>sampletable!J1965</f>
        <v>1100006572</v>
      </c>
      <c r="K1965" s="70" t="str">
        <f>sampletable!K1965</f>
        <v>DL001</v>
      </c>
      <c r="L1965" s="70" t="str">
        <f>sampletable!L1965</f>
        <v>D08</v>
      </c>
      <c r="M1965" s="70" t="str">
        <f>sampletable!M1965</f>
        <v>ONT_LepF1+ONT_LCO1490</v>
      </c>
      <c r="N1965" s="70" t="str">
        <f>sampletable!N1965</f>
        <v>#N/A</v>
      </c>
      <c r="O1965" s="70" t="str">
        <f>sampletable!O1965</f>
        <v>ONT_LepR1+ONT_HCO2198</v>
      </c>
      <c r="P1965" s="70" t="str">
        <f>sampletable!P1965</f>
        <v>#N/A</v>
      </c>
      <c r="Q1965" s="70"/>
      <c r="R1965" s="70" t="str">
        <f>sampletable!R1965</f>
        <v>BC60</v>
      </c>
      <c r="S1965" s="70"/>
      <c r="T1965" s="70" t="str">
        <f>sampletable!T1965</f>
        <v>NB21</v>
      </c>
    </row>
    <row r="1966">
      <c r="A1966" s="70"/>
      <c r="B1966" s="70" t="str">
        <f>sampletable!B1966</f>
        <v>RMNH.5139033</v>
      </c>
      <c r="C1966" s="71" t="str">
        <f>sampletable!C1966</f>
        <v>Insect</v>
      </c>
      <c r="D1966" s="71" t="str">
        <f>sampletable!D1966</f>
        <v>COI-5P</v>
      </c>
      <c r="E1966" s="70">
        <f>sampletable!E1966</f>
        <v>658</v>
      </c>
      <c r="F1966" s="70">
        <f>sampletable!F1966</f>
        <v>658</v>
      </c>
      <c r="G1966" s="71" t="str">
        <f>sampletable!G1966</f>
        <v>5. Invertebrate Mitochondrial</v>
      </c>
      <c r="H1966" s="70" t="str">
        <f>sampletable!H1966</f>
        <v>ARISE_SEQ_0066</v>
      </c>
      <c r="I1966" s="70" t="str">
        <f>sampletable!I1966</f>
        <v>NCBN001424</v>
      </c>
      <c r="J1966" s="70">
        <f>sampletable!J1966</f>
        <v>1100006573</v>
      </c>
      <c r="K1966" s="70" t="str">
        <f>sampletable!K1966</f>
        <v>DL001</v>
      </c>
      <c r="L1966" s="70" t="str">
        <f>sampletable!L1966</f>
        <v>D09</v>
      </c>
      <c r="M1966" s="70" t="str">
        <f>sampletable!M1966</f>
        <v>ONT_LepF1+ONT_LCO1490</v>
      </c>
      <c r="N1966" s="70" t="str">
        <f>sampletable!N1966</f>
        <v>#N/A</v>
      </c>
      <c r="O1966" s="70" t="str">
        <f>sampletable!O1966</f>
        <v>ONT_LepR1+ONT_HCO2198</v>
      </c>
      <c r="P1966" s="70" t="str">
        <f>sampletable!P1966</f>
        <v>#N/A</v>
      </c>
      <c r="Q1966" s="70"/>
      <c r="R1966" s="70" t="str">
        <f>sampletable!R1966</f>
        <v>BC68</v>
      </c>
      <c r="S1966" s="70"/>
      <c r="T1966" s="70" t="str">
        <f>sampletable!T1966</f>
        <v>NB21</v>
      </c>
    </row>
    <row r="1967">
      <c r="A1967" s="70"/>
      <c r="B1967" s="70" t="str">
        <f>sampletable!B1967</f>
        <v>RMNH.5116999.1</v>
      </c>
      <c r="C1967" s="71" t="str">
        <f>sampletable!C1967</f>
        <v>Insect</v>
      </c>
      <c r="D1967" s="71" t="str">
        <f>sampletable!D1967</f>
        <v>COI-5P</v>
      </c>
      <c r="E1967" s="70">
        <f>sampletable!E1967</f>
        <v>658</v>
      </c>
      <c r="F1967" s="70">
        <f>sampletable!F1967</f>
        <v>658</v>
      </c>
      <c r="G1967" s="71" t="str">
        <f>sampletable!G1967</f>
        <v>5. Invertebrate Mitochondrial</v>
      </c>
      <c r="H1967" s="70" t="str">
        <f>sampletable!H1967</f>
        <v>ARISE_SEQ_0066</v>
      </c>
      <c r="I1967" s="70" t="str">
        <f>sampletable!I1967</f>
        <v>NCBN001424</v>
      </c>
      <c r="J1967" s="70">
        <f>sampletable!J1967</f>
        <v>1100006574</v>
      </c>
      <c r="K1967" s="70" t="str">
        <f>sampletable!K1967</f>
        <v>DL001</v>
      </c>
      <c r="L1967" s="70" t="str">
        <f>sampletable!L1967</f>
        <v>D10</v>
      </c>
      <c r="M1967" s="70" t="str">
        <f>sampletable!M1967</f>
        <v>ONT_LepF1+ONT_LCO1490</v>
      </c>
      <c r="N1967" s="70" t="str">
        <f>sampletable!N1967</f>
        <v>#N/A</v>
      </c>
      <c r="O1967" s="70" t="str">
        <f>sampletable!O1967</f>
        <v>ONT_LepR1+ONT_HCO2198</v>
      </c>
      <c r="P1967" s="70" t="str">
        <f>sampletable!P1967</f>
        <v>#N/A</v>
      </c>
      <c r="Q1967" s="70"/>
      <c r="R1967" s="70" t="str">
        <f>sampletable!R1967</f>
        <v>BC76</v>
      </c>
      <c r="S1967" s="70"/>
      <c r="T1967" s="70" t="str">
        <f>sampletable!T1967</f>
        <v>NB21</v>
      </c>
    </row>
    <row r="1968">
      <c r="A1968" s="70"/>
      <c r="B1968" s="70" t="str">
        <f>sampletable!B1968</f>
        <v>RMNH.5117001.3</v>
      </c>
      <c r="C1968" s="71" t="str">
        <f>sampletable!C1968</f>
        <v>Insect</v>
      </c>
      <c r="D1968" s="71" t="str">
        <f>sampletable!D1968</f>
        <v>COI-5P</v>
      </c>
      <c r="E1968" s="70">
        <f>sampletable!E1968</f>
        <v>658</v>
      </c>
      <c r="F1968" s="70">
        <f>sampletable!F1968</f>
        <v>658</v>
      </c>
      <c r="G1968" s="71" t="str">
        <f>sampletable!G1968</f>
        <v>5. Invertebrate Mitochondrial</v>
      </c>
      <c r="H1968" s="70" t="str">
        <f>sampletable!H1968</f>
        <v>ARISE_SEQ_0066</v>
      </c>
      <c r="I1968" s="70" t="str">
        <f>sampletable!I1968</f>
        <v>NCBN001424</v>
      </c>
      <c r="J1968" s="70">
        <f>sampletable!J1968</f>
        <v>1100006575</v>
      </c>
      <c r="K1968" s="70" t="str">
        <f>sampletable!K1968</f>
        <v>DL001</v>
      </c>
      <c r="L1968" s="70" t="str">
        <f>sampletable!L1968</f>
        <v>D11</v>
      </c>
      <c r="M1968" s="70" t="str">
        <f>sampletable!M1968</f>
        <v>ONT_LepF1+ONT_LCO1490</v>
      </c>
      <c r="N1968" s="70" t="str">
        <f>sampletable!N1968</f>
        <v>#N/A</v>
      </c>
      <c r="O1968" s="70" t="str">
        <f>sampletable!O1968</f>
        <v>ONT_LepR1+ONT_HCO2198</v>
      </c>
      <c r="P1968" s="70" t="str">
        <f>sampletable!P1968</f>
        <v>#N/A</v>
      </c>
      <c r="Q1968" s="70"/>
      <c r="R1968" s="70" t="str">
        <f>sampletable!R1968</f>
        <v>BC84</v>
      </c>
      <c r="S1968" s="70"/>
      <c r="T1968" s="70" t="str">
        <f>sampletable!T1968</f>
        <v>NB21</v>
      </c>
    </row>
    <row r="1969">
      <c r="A1969" s="70"/>
      <c r="B1969" s="70" t="str">
        <f>sampletable!B1969</f>
        <v>RMNH.5139267</v>
      </c>
      <c r="C1969" s="71" t="str">
        <f>sampletable!C1969</f>
        <v>Insect</v>
      </c>
      <c r="D1969" s="71" t="str">
        <f>sampletable!D1969</f>
        <v>COI-5P</v>
      </c>
      <c r="E1969" s="70">
        <f>sampletable!E1969</f>
        <v>658</v>
      </c>
      <c r="F1969" s="70">
        <f>sampletable!F1969</f>
        <v>658</v>
      </c>
      <c r="G1969" s="71" t="str">
        <f>sampletable!G1969</f>
        <v>5. Invertebrate Mitochondrial</v>
      </c>
      <c r="H1969" s="70" t="str">
        <f>sampletable!H1969</f>
        <v>ARISE_SEQ_0066</v>
      </c>
      <c r="I1969" s="70" t="str">
        <f>sampletable!I1969</f>
        <v>NCBN001424</v>
      </c>
      <c r="J1969" s="70">
        <f>sampletable!J1969</f>
        <v>1100006576</v>
      </c>
      <c r="K1969" s="70" t="str">
        <f>sampletable!K1969</f>
        <v>DL001</v>
      </c>
      <c r="L1969" s="70" t="str">
        <f>sampletable!L1969</f>
        <v>D12</v>
      </c>
      <c r="M1969" s="70" t="str">
        <f>sampletable!M1969</f>
        <v>ONT_LepF1+ONT_LCO1490</v>
      </c>
      <c r="N1969" s="70" t="str">
        <f>sampletable!N1969</f>
        <v>#N/A</v>
      </c>
      <c r="O1969" s="70" t="str">
        <f>sampletable!O1969</f>
        <v>ONT_LepR1+ONT_HCO2198</v>
      </c>
      <c r="P1969" s="70" t="str">
        <f>sampletable!P1969</f>
        <v>#N/A</v>
      </c>
      <c r="Q1969" s="70"/>
      <c r="R1969" s="70" t="str">
        <f>sampletable!R1969</f>
        <v>BC92</v>
      </c>
      <c r="S1969" s="70"/>
      <c r="T1969" s="70" t="str">
        <f>sampletable!T1969</f>
        <v>NB21</v>
      </c>
    </row>
    <row r="1970">
      <c r="A1970" s="70"/>
      <c r="B1970" s="70" t="str">
        <f>sampletable!B1970</f>
        <v>RMNH.5127073</v>
      </c>
      <c r="C1970" s="71" t="str">
        <f>sampletable!C1970</f>
        <v>Insect</v>
      </c>
      <c r="D1970" s="71" t="str">
        <f>sampletable!D1970</f>
        <v>COI-5P</v>
      </c>
      <c r="E1970" s="70">
        <f>sampletable!E1970</f>
        <v>658</v>
      </c>
      <c r="F1970" s="70">
        <f>sampletable!F1970</f>
        <v>658</v>
      </c>
      <c r="G1970" s="71" t="str">
        <f>sampletable!G1970</f>
        <v>5. Invertebrate Mitochondrial</v>
      </c>
      <c r="H1970" s="70" t="str">
        <f>sampletable!H1970</f>
        <v>ARISE_SEQ_0066</v>
      </c>
      <c r="I1970" s="70" t="str">
        <f>sampletable!I1970</f>
        <v>NCBN001424</v>
      </c>
      <c r="J1970" s="70">
        <f>sampletable!J1970</f>
        <v>1100006577</v>
      </c>
      <c r="K1970" s="70" t="str">
        <f>sampletable!K1970</f>
        <v>DL001</v>
      </c>
      <c r="L1970" s="70" t="str">
        <f>sampletable!L1970</f>
        <v>E01</v>
      </c>
      <c r="M1970" s="70" t="str">
        <f>sampletable!M1970</f>
        <v>ONT_LepF1+ONT_LCO1490</v>
      </c>
      <c r="N1970" s="70" t="str">
        <f>sampletable!N1970</f>
        <v>#N/A</v>
      </c>
      <c r="O1970" s="70" t="str">
        <f>sampletable!O1970</f>
        <v>ONT_LepR1+ONT_HCO2198</v>
      </c>
      <c r="P1970" s="70" t="str">
        <f>sampletable!P1970</f>
        <v>#N/A</v>
      </c>
      <c r="Q1970" s="70"/>
      <c r="R1970" s="70" t="str">
        <f>sampletable!R1970</f>
        <v>BC05</v>
      </c>
      <c r="S1970" s="70"/>
      <c r="T1970" s="70" t="str">
        <f>sampletable!T1970</f>
        <v>NB21</v>
      </c>
    </row>
    <row r="1971">
      <c r="A1971" s="70"/>
      <c r="B1971" s="70" t="str">
        <f>sampletable!B1971</f>
        <v>RMNH.5128187</v>
      </c>
      <c r="C1971" s="71" t="str">
        <f>sampletable!C1971</f>
        <v>Insect</v>
      </c>
      <c r="D1971" s="71" t="str">
        <f>sampletable!D1971</f>
        <v>COI-5P</v>
      </c>
      <c r="E1971" s="70">
        <f>sampletable!E1971</f>
        <v>658</v>
      </c>
      <c r="F1971" s="70">
        <f>sampletable!F1971</f>
        <v>658</v>
      </c>
      <c r="G1971" s="71" t="str">
        <f>sampletable!G1971</f>
        <v>5. Invertebrate Mitochondrial</v>
      </c>
      <c r="H1971" s="70" t="str">
        <f>sampletable!H1971</f>
        <v>ARISE_SEQ_0066</v>
      </c>
      <c r="I1971" s="70" t="str">
        <f>sampletable!I1971</f>
        <v>NCBN001424</v>
      </c>
      <c r="J1971" s="70">
        <f>sampletable!J1971</f>
        <v>1100006578</v>
      </c>
      <c r="K1971" s="70" t="str">
        <f>sampletable!K1971</f>
        <v>DL001</v>
      </c>
      <c r="L1971" s="70" t="str">
        <f>sampletable!L1971</f>
        <v>E02</v>
      </c>
      <c r="M1971" s="70" t="str">
        <f>sampletable!M1971</f>
        <v>ONT_LepF1+ONT_LCO1490</v>
      </c>
      <c r="N1971" s="70" t="str">
        <f>sampletable!N1971</f>
        <v>#N/A</v>
      </c>
      <c r="O1971" s="70" t="str">
        <f>sampletable!O1971</f>
        <v>ONT_LepR1+ONT_HCO2198</v>
      </c>
      <c r="P1971" s="70" t="str">
        <f>sampletable!P1971</f>
        <v>#N/A</v>
      </c>
      <c r="Q1971" s="70"/>
      <c r="R1971" s="70" t="str">
        <f>sampletable!R1971</f>
        <v>BC13</v>
      </c>
      <c r="S1971" s="70"/>
      <c r="T1971" s="70" t="str">
        <f>sampletable!T1971</f>
        <v>NB21</v>
      </c>
    </row>
    <row r="1972">
      <c r="A1972" s="70"/>
      <c r="B1972" s="70" t="str">
        <f>sampletable!B1972</f>
        <v>RMNH.5127136</v>
      </c>
      <c r="C1972" s="71" t="str">
        <f>sampletable!C1972</f>
        <v>Insect</v>
      </c>
      <c r="D1972" s="71" t="str">
        <f>sampletable!D1972</f>
        <v>COI-5P</v>
      </c>
      <c r="E1972" s="70">
        <f>sampletable!E1972</f>
        <v>658</v>
      </c>
      <c r="F1972" s="70">
        <f>sampletable!F1972</f>
        <v>658</v>
      </c>
      <c r="G1972" s="71" t="str">
        <f>sampletable!G1972</f>
        <v>5. Invertebrate Mitochondrial</v>
      </c>
      <c r="H1972" s="70" t="str">
        <f>sampletable!H1972</f>
        <v>ARISE_SEQ_0066</v>
      </c>
      <c r="I1972" s="70" t="str">
        <f>sampletable!I1972</f>
        <v>NCBN001424</v>
      </c>
      <c r="J1972" s="70">
        <f>sampletable!J1972</f>
        <v>1100006579</v>
      </c>
      <c r="K1972" s="70" t="str">
        <f>sampletable!K1972</f>
        <v>DL001</v>
      </c>
      <c r="L1972" s="70" t="str">
        <f>sampletable!L1972</f>
        <v>E03</v>
      </c>
      <c r="M1972" s="70" t="str">
        <f>sampletable!M1972</f>
        <v>ONT_LepF1+ONT_LCO1490</v>
      </c>
      <c r="N1972" s="70" t="str">
        <f>sampletable!N1972</f>
        <v>#N/A</v>
      </c>
      <c r="O1972" s="70" t="str">
        <f>sampletable!O1972</f>
        <v>ONT_LepR1+ONT_HCO2198</v>
      </c>
      <c r="P1972" s="70" t="str">
        <f>sampletable!P1972</f>
        <v>#N/A</v>
      </c>
      <c r="Q1972" s="70"/>
      <c r="R1972" s="70" t="str">
        <f>sampletable!R1972</f>
        <v>BC21</v>
      </c>
      <c r="S1972" s="70"/>
      <c r="T1972" s="70" t="str">
        <f>sampletable!T1972</f>
        <v>NB21</v>
      </c>
    </row>
    <row r="1973">
      <c r="A1973" s="70"/>
      <c r="B1973" s="70" t="str">
        <f>sampletable!B1973</f>
        <v>RMNH.5116892.2</v>
      </c>
      <c r="C1973" s="71" t="str">
        <f>sampletable!C1973</f>
        <v>Insect</v>
      </c>
      <c r="D1973" s="71" t="str">
        <f>sampletable!D1973</f>
        <v>COI-5P</v>
      </c>
      <c r="E1973" s="70">
        <f>sampletable!E1973</f>
        <v>658</v>
      </c>
      <c r="F1973" s="70">
        <f>sampletable!F1973</f>
        <v>658</v>
      </c>
      <c r="G1973" s="71" t="str">
        <f>sampletable!G1973</f>
        <v>5. Invertebrate Mitochondrial</v>
      </c>
      <c r="H1973" s="70" t="str">
        <f>sampletable!H1973</f>
        <v>ARISE_SEQ_0066</v>
      </c>
      <c r="I1973" s="70" t="str">
        <f>sampletable!I1973</f>
        <v>NCBN001424</v>
      </c>
      <c r="J1973" s="70">
        <f>sampletable!J1973</f>
        <v>1100006580</v>
      </c>
      <c r="K1973" s="70" t="str">
        <f>sampletable!K1973</f>
        <v>DL001</v>
      </c>
      <c r="L1973" s="70" t="str">
        <f>sampletable!L1973</f>
        <v>E04</v>
      </c>
      <c r="M1973" s="70" t="str">
        <f>sampletable!M1973</f>
        <v>ONT_LepF1+ONT_LCO1490</v>
      </c>
      <c r="N1973" s="70" t="str">
        <f>sampletable!N1973</f>
        <v>#N/A</v>
      </c>
      <c r="O1973" s="70" t="str">
        <f>sampletable!O1973</f>
        <v>ONT_LepR1+ONT_HCO2198</v>
      </c>
      <c r="P1973" s="70" t="str">
        <f>sampletable!P1973</f>
        <v>#N/A</v>
      </c>
      <c r="Q1973" s="70"/>
      <c r="R1973" s="70" t="str">
        <f>sampletable!R1973</f>
        <v>BC29</v>
      </c>
      <c r="S1973" s="70"/>
      <c r="T1973" s="70" t="str">
        <f>sampletable!T1973</f>
        <v>NB21</v>
      </c>
    </row>
    <row r="1974">
      <c r="A1974" s="70"/>
      <c r="B1974" s="70" t="str">
        <f>sampletable!B1974</f>
        <v>RMNH.5116895.2</v>
      </c>
      <c r="C1974" s="71" t="str">
        <f>sampletable!C1974</f>
        <v>Insect</v>
      </c>
      <c r="D1974" s="71" t="str">
        <f>sampletable!D1974</f>
        <v>COI-5P</v>
      </c>
      <c r="E1974" s="70">
        <f>sampletable!E1974</f>
        <v>658</v>
      </c>
      <c r="F1974" s="70">
        <f>sampletable!F1974</f>
        <v>658</v>
      </c>
      <c r="G1974" s="71" t="str">
        <f>sampletable!G1974</f>
        <v>5. Invertebrate Mitochondrial</v>
      </c>
      <c r="H1974" s="70" t="str">
        <f>sampletable!H1974</f>
        <v>ARISE_SEQ_0066</v>
      </c>
      <c r="I1974" s="70" t="str">
        <f>sampletable!I1974</f>
        <v>NCBN001424</v>
      </c>
      <c r="J1974" s="70">
        <f>sampletable!J1974</f>
        <v>1100006581</v>
      </c>
      <c r="K1974" s="70" t="str">
        <f>sampletable!K1974</f>
        <v>DL001</v>
      </c>
      <c r="L1974" s="70" t="str">
        <f>sampletable!L1974</f>
        <v>E05</v>
      </c>
      <c r="M1974" s="70" t="str">
        <f>sampletable!M1974</f>
        <v>ONT_LepF1+ONT_LCO1490</v>
      </c>
      <c r="N1974" s="70" t="str">
        <f>sampletable!N1974</f>
        <v>#N/A</v>
      </c>
      <c r="O1974" s="70" t="str">
        <f>sampletable!O1974</f>
        <v>ONT_LepR1+ONT_HCO2198</v>
      </c>
      <c r="P1974" s="70" t="str">
        <f>sampletable!P1974</f>
        <v>#N/A</v>
      </c>
      <c r="Q1974" s="70"/>
      <c r="R1974" s="70" t="str">
        <f>sampletable!R1974</f>
        <v>BC37</v>
      </c>
      <c r="S1974" s="70"/>
      <c r="T1974" s="70" t="str">
        <f>sampletable!T1974</f>
        <v>NB21</v>
      </c>
    </row>
    <row r="1975">
      <c r="A1975" s="70"/>
      <c r="B1975" s="70" t="str">
        <f>sampletable!B1975</f>
        <v>RMNH.5127140</v>
      </c>
      <c r="C1975" s="71" t="str">
        <f>sampletable!C1975</f>
        <v>Insect</v>
      </c>
      <c r="D1975" s="71" t="str">
        <f>sampletable!D1975</f>
        <v>COI-5P</v>
      </c>
      <c r="E1975" s="70">
        <f>sampletable!E1975</f>
        <v>658</v>
      </c>
      <c r="F1975" s="70">
        <f>sampletable!F1975</f>
        <v>658</v>
      </c>
      <c r="G1975" s="71" t="str">
        <f>sampletable!G1975</f>
        <v>5. Invertebrate Mitochondrial</v>
      </c>
      <c r="H1975" s="70" t="str">
        <f>sampletable!H1975</f>
        <v>ARISE_SEQ_0066</v>
      </c>
      <c r="I1975" s="70" t="str">
        <f>sampletable!I1975</f>
        <v>NCBN001424</v>
      </c>
      <c r="J1975" s="70">
        <f>sampletable!J1975</f>
        <v>1100006582</v>
      </c>
      <c r="K1975" s="70" t="str">
        <f>sampletable!K1975</f>
        <v>DL001</v>
      </c>
      <c r="L1975" s="70" t="str">
        <f>sampletable!L1975</f>
        <v>E06</v>
      </c>
      <c r="M1975" s="70" t="str">
        <f>sampletable!M1975</f>
        <v>ONT_LepF1+ONT_LCO1490</v>
      </c>
      <c r="N1975" s="70" t="str">
        <f>sampletable!N1975</f>
        <v>#N/A</v>
      </c>
      <c r="O1975" s="70" t="str">
        <f>sampletable!O1975</f>
        <v>ONT_LepR1+ONT_HCO2198</v>
      </c>
      <c r="P1975" s="70" t="str">
        <f>sampletable!P1975</f>
        <v>#N/A</v>
      </c>
      <c r="Q1975" s="70"/>
      <c r="R1975" s="70" t="str">
        <f>sampletable!R1975</f>
        <v>BC45</v>
      </c>
      <c r="S1975" s="70"/>
      <c r="T1975" s="70" t="str">
        <f>sampletable!T1975</f>
        <v>NB21</v>
      </c>
    </row>
    <row r="1976">
      <c r="A1976" s="70"/>
      <c r="B1976" s="70" t="str">
        <f>sampletable!B1976</f>
        <v>RMNH.5128407</v>
      </c>
      <c r="C1976" s="71" t="str">
        <f>sampletable!C1976</f>
        <v>Insect</v>
      </c>
      <c r="D1976" s="71" t="str">
        <f>sampletable!D1976</f>
        <v>COI-5P</v>
      </c>
      <c r="E1976" s="70">
        <f>sampletable!E1976</f>
        <v>658</v>
      </c>
      <c r="F1976" s="70">
        <f>sampletable!F1976</f>
        <v>658</v>
      </c>
      <c r="G1976" s="71" t="str">
        <f>sampletable!G1976</f>
        <v>5. Invertebrate Mitochondrial</v>
      </c>
      <c r="H1976" s="70" t="str">
        <f>sampletable!H1976</f>
        <v>ARISE_SEQ_0066</v>
      </c>
      <c r="I1976" s="70" t="str">
        <f>sampletable!I1976</f>
        <v>NCBN001424</v>
      </c>
      <c r="J1976" s="70">
        <f>sampletable!J1976</f>
        <v>1100006583</v>
      </c>
      <c r="K1976" s="70" t="str">
        <f>sampletable!K1976</f>
        <v>DL001</v>
      </c>
      <c r="L1976" s="70" t="str">
        <f>sampletable!L1976</f>
        <v>E07</v>
      </c>
      <c r="M1976" s="70" t="str">
        <f>sampletable!M1976</f>
        <v>ONT_LepF1+ONT_LCO1490</v>
      </c>
      <c r="N1976" s="70" t="str">
        <f>sampletable!N1976</f>
        <v>#N/A</v>
      </c>
      <c r="O1976" s="70" t="str">
        <f>sampletable!O1976</f>
        <v>ONT_LepR1+ONT_HCO2198</v>
      </c>
      <c r="P1976" s="70" t="str">
        <f>sampletable!P1976</f>
        <v>#N/A</v>
      </c>
      <c r="Q1976" s="70"/>
      <c r="R1976" s="70" t="str">
        <f>sampletable!R1976</f>
        <v>BC53</v>
      </c>
      <c r="S1976" s="70"/>
      <c r="T1976" s="70" t="str">
        <f>sampletable!T1976</f>
        <v>NB21</v>
      </c>
    </row>
    <row r="1977">
      <c r="A1977" s="70"/>
      <c r="B1977" s="70" t="str">
        <f>sampletable!B1977</f>
        <v>RMNH.5139026</v>
      </c>
      <c r="C1977" s="71" t="str">
        <f>sampletable!C1977</f>
        <v>Insect</v>
      </c>
      <c r="D1977" s="71" t="str">
        <f>sampletable!D1977</f>
        <v>COI-5P</v>
      </c>
      <c r="E1977" s="70">
        <f>sampletable!E1977</f>
        <v>658</v>
      </c>
      <c r="F1977" s="70">
        <f>sampletable!F1977</f>
        <v>658</v>
      </c>
      <c r="G1977" s="71" t="str">
        <f>sampletable!G1977</f>
        <v>5. Invertebrate Mitochondrial</v>
      </c>
      <c r="H1977" s="70" t="str">
        <f>sampletable!H1977</f>
        <v>ARISE_SEQ_0066</v>
      </c>
      <c r="I1977" s="70" t="str">
        <f>sampletable!I1977</f>
        <v>NCBN001424</v>
      </c>
      <c r="J1977" s="70">
        <f>sampletable!J1977</f>
        <v>1100006584</v>
      </c>
      <c r="K1977" s="70" t="str">
        <f>sampletable!K1977</f>
        <v>DL001</v>
      </c>
      <c r="L1977" s="70" t="str">
        <f>sampletable!L1977</f>
        <v>E08</v>
      </c>
      <c r="M1977" s="70" t="str">
        <f>sampletable!M1977</f>
        <v>ONT_LepF1+ONT_LCO1490</v>
      </c>
      <c r="N1977" s="70" t="str">
        <f>sampletable!N1977</f>
        <v>#N/A</v>
      </c>
      <c r="O1977" s="70" t="str">
        <f>sampletable!O1977</f>
        <v>ONT_LepR1+ONT_HCO2198</v>
      </c>
      <c r="P1977" s="70" t="str">
        <f>sampletable!P1977</f>
        <v>#N/A</v>
      </c>
      <c r="Q1977" s="70"/>
      <c r="R1977" s="70" t="str">
        <f>sampletable!R1977</f>
        <v>BC61</v>
      </c>
      <c r="S1977" s="70"/>
      <c r="T1977" s="70" t="str">
        <f>sampletable!T1977</f>
        <v>NB21</v>
      </c>
    </row>
    <row r="1978">
      <c r="A1978" s="70"/>
      <c r="B1978" s="70" t="str">
        <f>sampletable!B1978</f>
        <v>RMNH.5139034</v>
      </c>
      <c r="C1978" s="71" t="str">
        <f>sampletable!C1978</f>
        <v>Insect</v>
      </c>
      <c r="D1978" s="71" t="str">
        <f>sampletable!D1978</f>
        <v>COI-5P</v>
      </c>
      <c r="E1978" s="70">
        <f>sampletable!E1978</f>
        <v>658</v>
      </c>
      <c r="F1978" s="70">
        <f>sampletable!F1978</f>
        <v>658</v>
      </c>
      <c r="G1978" s="71" t="str">
        <f>sampletable!G1978</f>
        <v>5. Invertebrate Mitochondrial</v>
      </c>
      <c r="H1978" s="70" t="str">
        <f>sampletable!H1978</f>
        <v>ARISE_SEQ_0066</v>
      </c>
      <c r="I1978" s="70" t="str">
        <f>sampletable!I1978</f>
        <v>NCBN001424</v>
      </c>
      <c r="J1978" s="70">
        <f>sampletable!J1978</f>
        <v>1100006585</v>
      </c>
      <c r="K1978" s="70" t="str">
        <f>sampletable!K1978</f>
        <v>DL001</v>
      </c>
      <c r="L1978" s="70" t="str">
        <f>sampletable!L1978</f>
        <v>E09</v>
      </c>
      <c r="M1978" s="70" t="str">
        <f>sampletable!M1978</f>
        <v>ONT_LepF1+ONT_LCO1490</v>
      </c>
      <c r="N1978" s="70" t="str">
        <f>sampletable!N1978</f>
        <v>#N/A</v>
      </c>
      <c r="O1978" s="70" t="str">
        <f>sampletable!O1978</f>
        <v>ONT_LepR1+ONT_HCO2198</v>
      </c>
      <c r="P1978" s="70" t="str">
        <f>sampletable!P1978</f>
        <v>#N/A</v>
      </c>
      <c r="Q1978" s="70"/>
      <c r="R1978" s="70" t="str">
        <f>sampletable!R1978</f>
        <v>BC69</v>
      </c>
      <c r="S1978" s="70"/>
      <c r="T1978" s="70" t="str">
        <f>sampletable!T1978</f>
        <v>NB21</v>
      </c>
    </row>
    <row r="1979">
      <c r="A1979" s="70"/>
      <c r="B1979" s="70" t="str">
        <f>sampletable!B1979</f>
        <v>RMNH.5116999.2</v>
      </c>
      <c r="C1979" s="71" t="str">
        <f>sampletable!C1979</f>
        <v>Insect</v>
      </c>
      <c r="D1979" s="71" t="str">
        <f>sampletable!D1979</f>
        <v>COI-5P</v>
      </c>
      <c r="E1979" s="70">
        <f>sampletable!E1979</f>
        <v>658</v>
      </c>
      <c r="F1979" s="70">
        <f>sampletable!F1979</f>
        <v>658</v>
      </c>
      <c r="G1979" s="71" t="str">
        <f>sampletable!G1979</f>
        <v>5. Invertebrate Mitochondrial</v>
      </c>
      <c r="H1979" s="70" t="str">
        <f>sampletable!H1979</f>
        <v>ARISE_SEQ_0066</v>
      </c>
      <c r="I1979" s="70" t="str">
        <f>sampletable!I1979</f>
        <v>NCBN001424</v>
      </c>
      <c r="J1979" s="70">
        <f>sampletable!J1979</f>
        <v>1100006586</v>
      </c>
      <c r="K1979" s="70" t="str">
        <f>sampletable!K1979</f>
        <v>DL001</v>
      </c>
      <c r="L1979" s="70" t="str">
        <f>sampletable!L1979</f>
        <v>E10</v>
      </c>
      <c r="M1979" s="70" t="str">
        <f>sampletable!M1979</f>
        <v>ONT_LepF1+ONT_LCO1490</v>
      </c>
      <c r="N1979" s="70" t="str">
        <f>sampletable!N1979</f>
        <v>#N/A</v>
      </c>
      <c r="O1979" s="70" t="str">
        <f>sampletable!O1979</f>
        <v>ONT_LepR1+ONT_HCO2198</v>
      </c>
      <c r="P1979" s="70" t="str">
        <f>sampletable!P1979</f>
        <v>#N/A</v>
      </c>
      <c r="Q1979" s="70"/>
      <c r="R1979" s="70" t="str">
        <f>sampletable!R1979</f>
        <v>BC77</v>
      </c>
      <c r="S1979" s="70"/>
      <c r="T1979" s="70" t="str">
        <f>sampletable!T1979</f>
        <v>NB21</v>
      </c>
    </row>
    <row r="1980">
      <c r="A1980" s="70"/>
      <c r="B1980" s="70" t="str">
        <f>sampletable!B1980</f>
        <v>RMNH.5139260</v>
      </c>
      <c r="C1980" s="71" t="str">
        <f>sampletable!C1980</f>
        <v>Insect</v>
      </c>
      <c r="D1980" s="71" t="str">
        <f>sampletable!D1980</f>
        <v>COI-5P</v>
      </c>
      <c r="E1980" s="70">
        <f>sampletable!E1980</f>
        <v>658</v>
      </c>
      <c r="F1980" s="70">
        <f>sampletable!F1980</f>
        <v>658</v>
      </c>
      <c r="G1980" s="71" t="str">
        <f>sampletable!G1980</f>
        <v>5. Invertebrate Mitochondrial</v>
      </c>
      <c r="H1980" s="70" t="str">
        <f>sampletable!H1980</f>
        <v>ARISE_SEQ_0066</v>
      </c>
      <c r="I1980" s="70" t="str">
        <f>sampletable!I1980</f>
        <v>NCBN001424</v>
      </c>
      <c r="J1980" s="70">
        <f>sampletable!J1980</f>
        <v>1100006587</v>
      </c>
      <c r="K1980" s="70" t="str">
        <f>sampletable!K1980</f>
        <v>DL001</v>
      </c>
      <c r="L1980" s="70" t="str">
        <f>sampletable!L1980</f>
        <v>E11</v>
      </c>
      <c r="M1980" s="70" t="str">
        <f>sampletable!M1980</f>
        <v>ONT_LepF1+ONT_LCO1490</v>
      </c>
      <c r="N1980" s="70" t="str">
        <f>sampletable!N1980</f>
        <v>#N/A</v>
      </c>
      <c r="O1980" s="70" t="str">
        <f>sampletable!O1980</f>
        <v>ONT_LepR1+ONT_HCO2198</v>
      </c>
      <c r="P1980" s="70" t="str">
        <f>sampletable!P1980</f>
        <v>#N/A</v>
      </c>
      <c r="Q1980" s="70"/>
      <c r="R1980" s="70" t="str">
        <f>sampletable!R1980</f>
        <v>BC85</v>
      </c>
      <c r="S1980" s="70"/>
      <c r="T1980" s="70" t="str">
        <f>sampletable!T1980</f>
        <v>NB21</v>
      </c>
    </row>
    <row r="1981">
      <c r="A1981" s="70"/>
      <c r="B1981" s="70" t="str">
        <f>sampletable!B1981</f>
        <v>RMNH.5139268</v>
      </c>
      <c r="C1981" s="71" t="str">
        <f>sampletable!C1981</f>
        <v>Insect</v>
      </c>
      <c r="D1981" s="71" t="str">
        <f>sampletable!D1981</f>
        <v>COI-5P</v>
      </c>
      <c r="E1981" s="70">
        <f>sampletable!E1981</f>
        <v>658</v>
      </c>
      <c r="F1981" s="70">
        <f>sampletable!F1981</f>
        <v>658</v>
      </c>
      <c r="G1981" s="71" t="str">
        <f>sampletable!G1981</f>
        <v>5. Invertebrate Mitochondrial</v>
      </c>
      <c r="H1981" s="70" t="str">
        <f>sampletable!H1981</f>
        <v>ARISE_SEQ_0066</v>
      </c>
      <c r="I1981" s="70" t="str">
        <f>sampletable!I1981</f>
        <v>NCBN001424</v>
      </c>
      <c r="J1981" s="70">
        <f>sampletable!J1981</f>
        <v>1100006588</v>
      </c>
      <c r="K1981" s="70" t="str">
        <f>sampletable!K1981</f>
        <v>DL001</v>
      </c>
      <c r="L1981" s="70" t="str">
        <f>sampletable!L1981</f>
        <v>E12</v>
      </c>
      <c r="M1981" s="70" t="str">
        <f>sampletable!M1981</f>
        <v>ONT_LepF1+ONT_LCO1490</v>
      </c>
      <c r="N1981" s="70" t="str">
        <f>sampletable!N1981</f>
        <v>#N/A</v>
      </c>
      <c r="O1981" s="70" t="str">
        <f>sampletable!O1981</f>
        <v>ONT_LepR1+ONT_HCO2198</v>
      </c>
      <c r="P1981" s="70" t="str">
        <f>sampletable!P1981</f>
        <v>#N/A</v>
      </c>
      <c r="Q1981" s="70"/>
      <c r="R1981" s="70" t="str">
        <f>sampletable!R1981</f>
        <v>BC93</v>
      </c>
      <c r="S1981" s="70"/>
      <c r="T1981" s="70" t="str">
        <f>sampletable!T1981</f>
        <v>NB21</v>
      </c>
    </row>
    <row r="1982">
      <c r="A1982" s="70"/>
      <c r="B1982" s="70" t="str">
        <f>sampletable!B1982</f>
        <v>RMNH.5116860.1</v>
      </c>
      <c r="C1982" s="71" t="str">
        <f>sampletable!C1982</f>
        <v>Insect</v>
      </c>
      <c r="D1982" s="71" t="str">
        <f>sampletable!D1982</f>
        <v>COI-5P</v>
      </c>
      <c r="E1982" s="70">
        <f>sampletable!E1982</f>
        <v>658</v>
      </c>
      <c r="F1982" s="70">
        <f>sampletable!F1982</f>
        <v>658</v>
      </c>
      <c r="G1982" s="71" t="str">
        <f>sampletable!G1982</f>
        <v>5. Invertebrate Mitochondrial</v>
      </c>
      <c r="H1982" s="70" t="str">
        <f>sampletable!H1982</f>
        <v>ARISE_SEQ_0066</v>
      </c>
      <c r="I1982" s="70" t="str">
        <f>sampletable!I1982</f>
        <v>NCBN001424</v>
      </c>
      <c r="J1982" s="70">
        <f>sampletable!J1982</f>
        <v>1100006589</v>
      </c>
      <c r="K1982" s="70" t="str">
        <f>sampletable!K1982</f>
        <v>DL001</v>
      </c>
      <c r="L1982" s="70" t="str">
        <f>sampletable!L1982</f>
        <v>F01</v>
      </c>
      <c r="M1982" s="70" t="str">
        <f>sampletable!M1982</f>
        <v>ONT_LepF1+ONT_LCO1490</v>
      </c>
      <c r="N1982" s="70" t="str">
        <f>sampletable!N1982</f>
        <v>#N/A</v>
      </c>
      <c r="O1982" s="70" t="str">
        <f>sampletable!O1982</f>
        <v>ONT_LepR1+ONT_HCO2198</v>
      </c>
      <c r="P1982" s="70" t="str">
        <f>sampletable!P1982</f>
        <v>#N/A</v>
      </c>
      <c r="Q1982" s="70"/>
      <c r="R1982" s="70" t="str">
        <f>sampletable!R1982</f>
        <v>BC06</v>
      </c>
      <c r="S1982" s="70"/>
      <c r="T1982" s="70" t="str">
        <f>sampletable!T1982</f>
        <v>NB21</v>
      </c>
    </row>
    <row r="1983">
      <c r="A1983" s="70"/>
      <c r="B1983" s="70" t="str">
        <f>sampletable!B1983</f>
        <v>RMNH.5127129</v>
      </c>
      <c r="C1983" s="71" t="str">
        <f>sampletable!C1983</f>
        <v>Insect</v>
      </c>
      <c r="D1983" s="71" t="str">
        <f>sampletable!D1983</f>
        <v>COI-5P</v>
      </c>
      <c r="E1983" s="70">
        <f>sampletable!E1983</f>
        <v>658</v>
      </c>
      <c r="F1983" s="70">
        <f>sampletable!F1983</f>
        <v>658</v>
      </c>
      <c r="G1983" s="71" t="str">
        <f>sampletable!G1983</f>
        <v>5. Invertebrate Mitochondrial</v>
      </c>
      <c r="H1983" s="70" t="str">
        <f>sampletable!H1983</f>
        <v>ARISE_SEQ_0066</v>
      </c>
      <c r="I1983" s="70" t="str">
        <f>sampletable!I1983</f>
        <v>NCBN001424</v>
      </c>
      <c r="J1983" s="70">
        <f>sampletable!J1983</f>
        <v>1100006590</v>
      </c>
      <c r="K1983" s="70" t="str">
        <f>sampletable!K1983</f>
        <v>DL001</v>
      </c>
      <c r="L1983" s="70" t="str">
        <f>sampletable!L1983</f>
        <v>F02</v>
      </c>
      <c r="M1983" s="70" t="str">
        <f>sampletable!M1983</f>
        <v>ONT_LepF1+ONT_LCO1490</v>
      </c>
      <c r="N1983" s="70" t="str">
        <f>sampletable!N1983</f>
        <v>#N/A</v>
      </c>
      <c r="O1983" s="70" t="str">
        <f>sampletable!O1983</f>
        <v>ONT_LepR1+ONT_HCO2198</v>
      </c>
      <c r="P1983" s="70" t="str">
        <f>sampletable!P1983</f>
        <v>#N/A</v>
      </c>
      <c r="Q1983" s="70"/>
      <c r="R1983" s="70" t="str">
        <f>sampletable!R1983</f>
        <v>BC14</v>
      </c>
      <c r="S1983" s="70"/>
      <c r="T1983" s="70" t="str">
        <f>sampletable!T1983</f>
        <v>NB21</v>
      </c>
    </row>
    <row r="1984">
      <c r="A1984" s="70"/>
      <c r="B1984" s="70" t="str">
        <f>sampletable!B1984</f>
        <v>RMNH.5127137</v>
      </c>
      <c r="C1984" s="71" t="str">
        <f>sampletable!C1984</f>
        <v>Insect</v>
      </c>
      <c r="D1984" s="71" t="str">
        <f>sampletable!D1984</f>
        <v>COI-5P</v>
      </c>
      <c r="E1984" s="70">
        <f>sampletable!E1984</f>
        <v>658</v>
      </c>
      <c r="F1984" s="70">
        <f>sampletable!F1984</f>
        <v>658</v>
      </c>
      <c r="G1984" s="71" t="str">
        <f>sampletable!G1984</f>
        <v>5. Invertebrate Mitochondrial</v>
      </c>
      <c r="H1984" s="70" t="str">
        <f>sampletable!H1984</f>
        <v>ARISE_SEQ_0066</v>
      </c>
      <c r="I1984" s="70" t="str">
        <f>sampletable!I1984</f>
        <v>NCBN001424</v>
      </c>
      <c r="J1984" s="70">
        <f>sampletable!J1984</f>
        <v>1100006591</v>
      </c>
      <c r="K1984" s="70" t="str">
        <f>sampletable!K1984</f>
        <v>DL001</v>
      </c>
      <c r="L1984" s="70" t="str">
        <f>sampletable!L1984</f>
        <v>F03</v>
      </c>
      <c r="M1984" s="70" t="str">
        <f>sampletable!M1984</f>
        <v>ONT_LepF1+ONT_LCO1490</v>
      </c>
      <c r="N1984" s="70" t="str">
        <f>sampletable!N1984</f>
        <v>#N/A</v>
      </c>
      <c r="O1984" s="70" t="str">
        <f>sampletable!O1984</f>
        <v>ONT_LepR1+ONT_HCO2198</v>
      </c>
      <c r="P1984" s="70" t="str">
        <f>sampletable!P1984</f>
        <v>#N/A</v>
      </c>
      <c r="Q1984" s="70"/>
      <c r="R1984" s="70" t="str">
        <f>sampletable!R1984</f>
        <v>BC22</v>
      </c>
      <c r="S1984" s="70"/>
      <c r="T1984" s="70" t="str">
        <f>sampletable!T1984</f>
        <v>NB21</v>
      </c>
    </row>
    <row r="1985">
      <c r="A1985" s="70"/>
      <c r="B1985" s="70" t="str">
        <f>sampletable!B1985</f>
        <v>RMNH.5116893.1</v>
      </c>
      <c r="C1985" s="71" t="str">
        <f>sampletable!C1985</f>
        <v>Insect</v>
      </c>
      <c r="D1985" s="71" t="str">
        <f>sampletable!D1985</f>
        <v>COI-5P</v>
      </c>
      <c r="E1985" s="70">
        <f>sampletable!E1985</f>
        <v>658</v>
      </c>
      <c r="F1985" s="70">
        <f>sampletable!F1985</f>
        <v>658</v>
      </c>
      <c r="G1985" s="71" t="str">
        <f>sampletable!G1985</f>
        <v>5. Invertebrate Mitochondrial</v>
      </c>
      <c r="H1985" s="70" t="str">
        <f>sampletable!H1985</f>
        <v>ARISE_SEQ_0066</v>
      </c>
      <c r="I1985" s="70" t="str">
        <f>sampletable!I1985</f>
        <v>NCBN001424</v>
      </c>
      <c r="J1985" s="70">
        <f>sampletable!J1985</f>
        <v>1100006592</v>
      </c>
      <c r="K1985" s="70" t="str">
        <f>sampletable!K1985</f>
        <v>DL001</v>
      </c>
      <c r="L1985" s="70" t="str">
        <f>sampletable!L1985</f>
        <v>F04</v>
      </c>
      <c r="M1985" s="70" t="str">
        <f>sampletable!M1985</f>
        <v>ONT_LepF1+ONT_LCO1490</v>
      </c>
      <c r="N1985" s="70" t="str">
        <f>sampletable!N1985</f>
        <v>#N/A</v>
      </c>
      <c r="O1985" s="70" t="str">
        <f>sampletable!O1985</f>
        <v>ONT_LepR1+ONT_HCO2198</v>
      </c>
      <c r="P1985" s="70" t="str">
        <f>sampletable!P1985</f>
        <v>#N/A</v>
      </c>
      <c r="Q1985" s="70"/>
      <c r="R1985" s="70" t="str">
        <f>sampletable!R1985</f>
        <v>BC30</v>
      </c>
      <c r="S1985" s="70"/>
      <c r="T1985" s="70" t="str">
        <f>sampletable!T1985</f>
        <v>NB21</v>
      </c>
    </row>
    <row r="1986">
      <c r="A1986" s="70"/>
      <c r="B1986" s="70" t="str">
        <f>sampletable!B1986</f>
        <v>RMNH.5116895.3</v>
      </c>
      <c r="C1986" s="71" t="str">
        <f>sampletable!C1986</f>
        <v>Insect</v>
      </c>
      <c r="D1986" s="71" t="str">
        <f>sampletable!D1986</f>
        <v>COI-5P</v>
      </c>
      <c r="E1986" s="70">
        <f>sampletable!E1986</f>
        <v>658</v>
      </c>
      <c r="F1986" s="70">
        <f>sampletable!F1986</f>
        <v>658</v>
      </c>
      <c r="G1986" s="71" t="str">
        <f>sampletable!G1986</f>
        <v>5. Invertebrate Mitochondrial</v>
      </c>
      <c r="H1986" s="70" t="str">
        <f>sampletable!H1986</f>
        <v>ARISE_SEQ_0066</v>
      </c>
      <c r="I1986" s="70" t="str">
        <f>sampletable!I1986</f>
        <v>NCBN001424</v>
      </c>
      <c r="J1986" s="70">
        <f>sampletable!J1986</f>
        <v>1100006593</v>
      </c>
      <c r="K1986" s="70" t="str">
        <f>sampletable!K1986</f>
        <v>DL001</v>
      </c>
      <c r="L1986" s="70" t="str">
        <f>sampletable!L1986</f>
        <v>F05</v>
      </c>
      <c r="M1986" s="70" t="str">
        <f>sampletable!M1986</f>
        <v>ONT_LepF1+ONT_LCO1490</v>
      </c>
      <c r="N1986" s="70" t="str">
        <f>sampletable!N1986</f>
        <v>#N/A</v>
      </c>
      <c r="O1986" s="70" t="str">
        <f>sampletable!O1986</f>
        <v>ONT_LepR1+ONT_HCO2198</v>
      </c>
      <c r="P1986" s="70" t="str">
        <f>sampletable!P1986</f>
        <v>#N/A</v>
      </c>
      <c r="Q1986" s="70"/>
      <c r="R1986" s="70" t="str">
        <f>sampletable!R1986</f>
        <v>BC38</v>
      </c>
      <c r="S1986" s="70"/>
      <c r="T1986" s="70" t="str">
        <f>sampletable!T1986</f>
        <v>NB21</v>
      </c>
    </row>
    <row r="1987">
      <c r="A1987" s="70"/>
      <c r="B1987" s="70" t="str">
        <f>sampletable!B1987</f>
        <v>RMNH.5127141</v>
      </c>
      <c r="C1987" s="71" t="str">
        <f>sampletable!C1987</f>
        <v>Insect</v>
      </c>
      <c r="D1987" s="71" t="str">
        <f>sampletable!D1987</f>
        <v>COI-5P</v>
      </c>
      <c r="E1987" s="70">
        <f>sampletable!E1987</f>
        <v>658</v>
      </c>
      <c r="F1987" s="70">
        <f>sampletable!F1987</f>
        <v>658</v>
      </c>
      <c r="G1987" s="71" t="str">
        <f>sampletable!G1987</f>
        <v>5. Invertebrate Mitochondrial</v>
      </c>
      <c r="H1987" s="70" t="str">
        <f>sampletable!H1987</f>
        <v>ARISE_SEQ_0066</v>
      </c>
      <c r="I1987" s="70" t="str">
        <f>sampletable!I1987</f>
        <v>NCBN001424</v>
      </c>
      <c r="J1987" s="70">
        <f>sampletable!J1987</f>
        <v>1100006594</v>
      </c>
      <c r="K1987" s="70" t="str">
        <f>sampletable!K1987</f>
        <v>DL001</v>
      </c>
      <c r="L1987" s="70" t="str">
        <f>sampletable!L1987</f>
        <v>F06</v>
      </c>
      <c r="M1987" s="70" t="str">
        <f>sampletable!M1987</f>
        <v>ONT_LepF1+ONT_LCO1490</v>
      </c>
      <c r="N1987" s="70" t="str">
        <f>sampletable!N1987</f>
        <v>#N/A</v>
      </c>
      <c r="O1987" s="70" t="str">
        <f>sampletable!O1987</f>
        <v>ONT_LepR1+ONT_HCO2198</v>
      </c>
      <c r="P1987" s="70" t="str">
        <f>sampletable!P1987</f>
        <v>#N/A</v>
      </c>
      <c r="Q1987" s="70"/>
      <c r="R1987" s="70" t="str">
        <f>sampletable!R1987</f>
        <v>BC46</v>
      </c>
      <c r="S1987" s="70"/>
      <c r="T1987" s="70" t="str">
        <f>sampletable!T1987</f>
        <v>NB21</v>
      </c>
    </row>
    <row r="1988">
      <c r="A1988" s="70"/>
      <c r="B1988" s="70" t="str">
        <f>sampletable!B1988</f>
        <v>RMNH.5128408</v>
      </c>
      <c r="C1988" s="71" t="str">
        <f>sampletable!C1988</f>
        <v>Insect</v>
      </c>
      <c r="D1988" s="71" t="str">
        <f>sampletable!D1988</f>
        <v>COI-5P</v>
      </c>
      <c r="E1988" s="70">
        <f>sampletable!E1988</f>
        <v>658</v>
      </c>
      <c r="F1988" s="70">
        <f>sampletable!F1988</f>
        <v>658</v>
      </c>
      <c r="G1988" s="71" t="str">
        <f>sampletable!G1988</f>
        <v>5. Invertebrate Mitochondrial</v>
      </c>
      <c r="H1988" s="70" t="str">
        <f>sampletable!H1988</f>
        <v>ARISE_SEQ_0066</v>
      </c>
      <c r="I1988" s="70" t="str">
        <f>sampletable!I1988</f>
        <v>NCBN001424</v>
      </c>
      <c r="J1988" s="70">
        <f>sampletable!J1988</f>
        <v>1100006595</v>
      </c>
      <c r="K1988" s="70" t="str">
        <f>sampletable!K1988</f>
        <v>DL001</v>
      </c>
      <c r="L1988" s="70" t="str">
        <f>sampletable!L1988</f>
        <v>F07</v>
      </c>
      <c r="M1988" s="70" t="str">
        <f>sampletable!M1988</f>
        <v>ONT_LepF1+ONT_LCO1490</v>
      </c>
      <c r="N1988" s="70" t="str">
        <f>sampletable!N1988</f>
        <v>#N/A</v>
      </c>
      <c r="O1988" s="70" t="str">
        <f>sampletable!O1988</f>
        <v>ONT_LepR1+ONT_HCO2198</v>
      </c>
      <c r="P1988" s="70" t="str">
        <f>sampletable!P1988</f>
        <v>#N/A</v>
      </c>
      <c r="Q1988" s="70"/>
      <c r="R1988" s="70" t="str">
        <f>sampletable!R1988</f>
        <v>BC54</v>
      </c>
      <c r="S1988" s="70"/>
      <c r="T1988" s="70" t="str">
        <f>sampletable!T1988</f>
        <v>NB21</v>
      </c>
    </row>
    <row r="1989">
      <c r="A1989" s="70"/>
      <c r="B1989" s="70" t="str">
        <f>sampletable!B1989</f>
        <v>RMNH.5139027</v>
      </c>
      <c r="C1989" s="71" t="str">
        <f>sampletable!C1989</f>
        <v>Insect</v>
      </c>
      <c r="D1989" s="71" t="str">
        <f>sampletable!D1989</f>
        <v>COI-5P</v>
      </c>
      <c r="E1989" s="70">
        <f>sampletable!E1989</f>
        <v>658</v>
      </c>
      <c r="F1989" s="70">
        <f>sampletable!F1989</f>
        <v>658</v>
      </c>
      <c r="G1989" s="71" t="str">
        <f>sampletable!G1989</f>
        <v>5. Invertebrate Mitochondrial</v>
      </c>
      <c r="H1989" s="70" t="str">
        <f>sampletable!H1989</f>
        <v>ARISE_SEQ_0066</v>
      </c>
      <c r="I1989" s="70" t="str">
        <f>sampletable!I1989</f>
        <v>NCBN001424</v>
      </c>
      <c r="J1989" s="70">
        <f>sampletable!J1989</f>
        <v>1100006596</v>
      </c>
      <c r="K1989" s="70" t="str">
        <f>sampletable!K1989</f>
        <v>DL001</v>
      </c>
      <c r="L1989" s="70" t="str">
        <f>sampletable!L1989</f>
        <v>F08</v>
      </c>
      <c r="M1989" s="70" t="str">
        <f>sampletable!M1989</f>
        <v>ONT_LepF1+ONT_LCO1490</v>
      </c>
      <c r="N1989" s="70" t="str">
        <f>sampletable!N1989</f>
        <v>#N/A</v>
      </c>
      <c r="O1989" s="70" t="str">
        <f>sampletable!O1989</f>
        <v>ONT_LepR1+ONT_HCO2198</v>
      </c>
      <c r="P1989" s="70" t="str">
        <f>sampletable!P1989</f>
        <v>#N/A</v>
      </c>
      <c r="Q1989" s="70"/>
      <c r="R1989" s="70" t="str">
        <f>sampletable!R1989</f>
        <v>BC62</v>
      </c>
      <c r="S1989" s="70"/>
      <c r="T1989" s="70" t="str">
        <f>sampletable!T1989</f>
        <v>NB21</v>
      </c>
    </row>
    <row r="1990">
      <c r="A1990" s="70"/>
      <c r="B1990" s="70" t="str">
        <f>sampletable!B1990</f>
        <v>RMNH.5139035</v>
      </c>
      <c r="C1990" s="71" t="str">
        <f>sampletable!C1990</f>
        <v>Insect</v>
      </c>
      <c r="D1990" s="71" t="str">
        <f>sampletable!D1990</f>
        <v>COI-5P</v>
      </c>
      <c r="E1990" s="70">
        <f>sampletable!E1990</f>
        <v>658</v>
      </c>
      <c r="F1990" s="70">
        <f>sampletable!F1990</f>
        <v>658</v>
      </c>
      <c r="G1990" s="71" t="str">
        <f>sampletable!G1990</f>
        <v>5. Invertebrate Mitochondrial</v>
      </c>
      <c r="H1990" s="70" t="str">
        <f>sampletable!H1990</f>
        <v>ARISE_SEQ_0066</v>
      </c>
      <c r="I1990" s="70" t="str">
        <f>sampletable!I1990</f>
        <v>NCBN001424</v>
      </c>
      <c r="J1990" s="70">
        <f>sampletable!J1990</f>
        <v>1100006597</v>
      </c>
      <c r="K1990" s="70" t="str">
        <f>sampletable!K1990</f>
        <v>DL001</v>
      </c>
      <c r="L1990" s="70" t="str">
        <f>sampletable!L1990</f>
        <v>F09</v>
      </c>
      <c r="M1990" s="70" t="str">
        <f>sampletable!M1990</f>
        <v>ONT_LepF1+ONT_LCO1490</v>
      </c>
      <c r="N1990" s="70" t="str">
        <f>sampletable!N1990</f>
        <v>#N/A</v>
      </c>
      <c r="O1990" s="70" t="str">
        <f>sampletable!O1990</f>
        <v>ONT_LepR1+ONT_HCO2198</v>
      </c>
      <c r="P1990" s="70" t="str">
        <f>sampletable!P1990</f>
        <v>#N/A</v>
      </c>
      <c r="Q1990" s="70"/>
      <c r="R1990" s="70" t="str">
        <f>sampletable!R1990</f>
        <v>BC70</v>
      </c>
      <c r="S1990" s="70"/>
      <c r="T1990" s="70" t="str">
        <f>sampletable!T1990</f>
        <v>NB21</v>
      </c>
    </row>
    <row r="1991">
      <c r="A1991" s="70"/>
      <c r="B1991" s="70" t="str">
        <f>sampletable!B1991</f>
        <v>RMNH.5116999.3</v>
      </c>
      <c r="C1991" s="71" t="str">
        <f>sampletable!C1991</f>
        <v>Insect</v>
      </c>
      <c r="D1991" s="71" t="str">
        <f>sampletable!D1991</f>
        <v>COI-5P</v>
      </c>
      <c r="E1991" s="70">
        <f>sampletable!E1991</f>
        <v>658</v>
      </c>
      <c r="F1991" s="70">
        <f>sampletable!F1991</f>
        <v>658</v>
      </c>
      <c r="G1991" s="71" t="str">
        <f>sampletable!G1991</f>
        <v>5. Invertebrate Mitochondrial</v>
      </c>
      <c r="H1991" s="70" t="str">
        <f>sampletable!H1991</f>
        <v>ARISE_SEQ_0066</v>
      </c>
      <c r="I1991" s="70" t="str">
        <f>sampletable!I1991</f>
        <v>NCBN001424</v>
      </c>
      <c r="J1991" s="70">
        <f>sampletable!J1991</f>
        <v>1100006598</v>
      </c>
      <c r="K1991" s="70" t="str">
        <f>sampletable!K1991</f>
        <v>DL001</v>
      </c>
      <c r="L1991" s="70" t="str">
        <f>sampletable!L1991</f>
        <v>F10</v>
      </c>
      <c r="M1991" s="70" t="str">
        <f>sampletable!M1991</f>
        <v>ONT_LepF1+ONT_LCO1490</v>
      </c>
      <c r="N1991" s="70" t="str">
        <f>sampletable!N1991</f>
        <v>#N/A</v>
      </c>
      <c r="O1991" s="70" t="str">
        <f>sampletable!O1991</f>
        <v>ONT_LepR1+ONT_HCO2198</v>
      </c>
      <c r="P1991" s="70" t="str">
        <f>sampletable!P1991</f>
        <v>#N/A</v>
      </c>
      <c r="Q1991" s="70"/>
      <c r="R1991" s="70" t="str">
        <f>sampletable!R1991</f>
        <v>BC78</v>
      </c>
      <c r="S1991" s="70"/>
      <c r="T1991" s="70" t="str">
        <f>sampletable!T1991</f>
        <v>NB21</v>
      </c>
    </row>
    <row r="1992">
      <c r="A1992" s="70"/>
      <c r="B1992" s="70" t="str">
        <f>sampletable!B1992</f>
        <v>RMNH.5139261</v>
      </c>
      <c r="C1992" s="71" t="str">
        <f>sampletable!C1992</f>
        <v>Insect</v>
      </c>
      <c r="D1992" s="71" t="str">
        <f>sampletable!D1992</f>
        <v>COI-5P</v>
      </c>
      <c r="E1992" s="70">
        <f>sampletable!E1992</f>
        <v>658</v>
      </c>
      <c r="F1992" s="70">
        <f>sampletable!F1992</f>
        <v>658</v>
      </c>
      <c r="G1992" s="71" t="str">
        <f>sampletable!G1992</f>
        <v>5. Invertebrate Mitochondrial</v>
      </c>
      <c r="H1992" s="70" t="str">
        <f>sampletable!H1992</f>
        <v>ARISE_SEQ_0066</v>
      </c>
      <c r="I1992" s="70" t="str">
        <f>sampletable!I1992</f>
        <v>NCBN001424</v>
      </c>
      <c r="J1992" s="70">
        <f>sampletable!J1992</f>
        <v>1100006599</v>
      </c>
      <c r="K1992" s="70" t="str">
        <f>sampletable!K1992</f>
        <v>DL001</v>
      </c>
      <c r="L1992" s="70" t="str">
        <f>sampletable!L1992</f>
        <v>F11</v>
      </c>
      <c r="M1992" s="70" t="str">
        <f>sampletable!M1992</f>
        <v>ONT_LepF1+ONT_LCO1490</v>
      </c>
      <c r="N1992" s="70" t="str">
        <f>sampletable!N1992</f>
        <v>#N/A</v>
      </c>
      <c r="O1992" s="70" t="str">
        <f>sampletable!O1992</f>
        <v>ONT_LepR1+ONT_HCO2198</v>
      </c>
      <c r="P1992" s="70" t="str">
        <f>sampletable!P1992</f>
        <v>#N/A</v>
      </c>
      <c r="Q1992" s="70"/>
      <c r="R1992" s="70" t="str">
        <f>sampletable!R1992</f>
        <v>BC86</v>
      </c>
      <c r="S1992" s="70"/>
      <c r="T1992" s="70" t="str">
        <f>sampletable!T1992</f>
        <v>NB21</v>
      </c>
    </row>
    <row r="1993">
      <c r="A1993" s="70"/>
      <c r="B1993" s="70" t="str">
        <f>sampletable!B1993</f>
        <v>RMNH.5139269</v>
      </c>
      <c r="C1993" s="71" t="str">
        <f>sampletable!C1993</f>
        <v>Insect</v>
      </c>
      <c r="D1993" s="71" t="str">
        <f>sampletable!D1993</f>
        <v>COI-5P</v>
      </c>
      <c r="E1993" s="70">
        <f>sampletable!E1993</f>
        <v>658</v>
      </c>
      <c r="F1993" s="70">
        <f>sampletable!F1993</f>
        <v>658</v>
      </c>
      <c r="G1993" s="71" t="str">
        <f>sampletable!G1993</f>
        <v>5. Invertebrate Mitochondrial</v>
      </c>
      <c r="H1993" s="70" t="str">
        <f>sampletable!H1993</f>
        <v>ARISE_SEQ_0066</v>
      </c>
      <c r="I1993" s="70" t="str">
        <f>sampletable!I1993</f>
        <v>NCBN001424</v>
      </c>
      <c r="J1993" s="70">
        <f>sampletable!J1993</f>
        <v>1100006600</v>
      </c>
      <c r="K1993" s="70" t="str">
        <f>sampletable!K1993</f>
        <v>DL001</v>
      </c>
      <c r="L1993" s="70" t="str">
        <f>sampletable!L1993</f>
        <v>F12</v>
      </c>
      <c r="M1993" s="70" t="str">
        <f>sampletable!M1993</f>
        <v>ONT_LepF1+ONT_LCO1490</v>
      </c>
      <c r="N1993" s="70" t="str">
        <f>sampletable!N1993</f>
        <v>#N/A</v>
      </c>
      <c r="O1993" s="70" t="str">
        <f>sampletable!O1993</f>
        <v>ONT_LepR1+ONT_HCO2198</v>
      </c>
      <c r="P1993" s="70" t="str">
        <f>sampletable!P1993</f>
        <v>#N/A</v>
      </c>
      <c r="Q1993" s="70"/>
      <c r="R1993" s="70" t="str">
        <f>sampletable!R1993</f>
        <v>BC94</v>
      </c>
      <c r="S1993" s="70"/>
      <c r="T1993" s="70" t="str">
        <f>sampletable!T1993</f>
        <v>NB21</v>
      </c>
    </row>
    <row r="1994">
      <c r="A1994" s="70"/>
      <c r="B1994" s="70" t="str">
        <f>sampletable!B1994</f>
        <v>RMNH.5116860.2</v>
      </c>
      <c r="C1994" s="71" t="str">
        <f>sampletable!C1994</f>
        <v>Insect</v>
      </c>
      <c r="D1994" s="71" t="str">
        <f>sampletable!D1994</f>
        <v>COI-5P</v>
      </c>
      <c r="E1994" s="70">
        <f>sampletable!E1994</f>
        <v>658</v>
      </c>
      <c r="F1994" s="70">
        <f>sampletable!F1994</f>
        <v>658</v>
      </c>
      <c r="G1994" s="71" t="str">
        <f>sampletable!G1994</f>
        <v>5. Invertebrate Mitochondrial</v>
      </c>
      <c r="H1994" s="70" t="str">
        <f>sampletable!H1994</f>
        <v>ARISE_SEQ_0066</v>
      </c>
      <c r="I1994" s="70" t="str">
        <f>sampletable!I1994</f>
        <v>NCBN001424</v>
      </c>
      <c r="J1994" s="70">
        <f>sampletable!J1994</f>
        <v>1100006601</v>
      </c>
      <c r="K1994" s="70" t="str">
        <f>sampletable!K1994</f>
        <v>DL001</v>
      </c>
      <c r="L1994" s="70" t="str">
        <f>sampletable!L1994</f>
        <v>G01</v>
      </c>
      <c r="M1994" s="70" t="str">
        <f>sampletable!M1994</f>
        <v>ONT_LepF1+ONT_LCO1490</v>
      </c>
      <c r="N1994" s="70" t="str">
        <f>sampletable!N1994</f>
        <v>#N/A</v>
      </c>
      <c r="O1994" s="70" t="str">
        <f>sampletable!O1994</f>
        <v>ONT_LepR1+ONT_HCO2198</v>
      </c>
      <c r="P1994" s="70" t="str">
        <f>sampletable!P1994</f>
        <v>#N/A</v>
      </c>
      <c r="Q1994" s="70"/>
      <c r="R1994" s="70" t="str">
        <f>sampletable!R1994</f>
        <v>BC07</v>
      </c>
      <c r="S1994" s="70"/>
      <c r="T1994" s="70" t="str">
        <f>sampletable!T1994</f>
        <v>NB21</v>
      </c>
    </row>
    <row r="1995">
      <c r="A1995" s="70"/>
      <c r="B1995" s="70" t="str">
        <f>sampletable!B1995</f>
        <v>RMNH.5127130</v>
      </c>
      <c r="C1995" s="71" t="str">
        <f>sampletable!C1995</f>
        <v>Insect</v>
      </c>
      <c r="D1995" s="71" t="str">
        <f>sampletable!D1995</f>
        <v>COI-5P</v>
      </c>
      <c r="E1995" s="70">
        <f>sampletable!E1995</f>
        <v>658</v>
      </c>
      <c r="F1995" s="70">
        <f>sampletable!F1995</f>
        <v>658</v>
      </c>
      <c r="G1995" s="71" t="str">
        <f>sampletable!G1995</f>
        <v>5. Invertebrate Mitochondrial</v>
      </c>
      <c r="H1995" s="70" t="str">
        <f>sampletable!H1995</f>
        <v>ARISE_SEQ_0066</v>
      </c>
      <c r="I1995" s="70" t="str">
        <f>sampletable!I1995</f>
        <v>NCBN001424</v>
      </c>
      <c r="J1995" s="70">
        <f>sampletable!J1995</f>
        <v>1100006602</v>
      </c>
      <c r="K1995" s="70" t="str">
        <f>sampletable!K1995</f>
        <v>DL001</v>
      </c>
      <c r="L1995" s="70" t="str">
        <f>sampletable!L1995</f>
        <v>G02</v>
      </c>
      <c r="M1995" s="70" t="str">
        <f>sampletable!M1995</f>
        <v>ONT_LepF1+ONT_LCO1490</v>
      </c>
      <c r="N1995" s="70" t="str">
        <f>sampletable!N1995</f>
        <v>#N/A</v>
      </c>
      <c r="O1995" s="70" t="str">
        <f>sampletable!O1995</f>
        <v>ONT_LepR1+ONT_HCO2198</v>
      </c>
      <c r="P1995" s="70" t="str">
        <f>sampletable!P1995</f>
        <v>#N/A</v>
      </c>
      <c r="Q1995" s="70"/>
      <c r="R1995" s="70" t="str">
        <f>sampletable!R1995</f>
        <v>BC15</v>
      </c>
      <c r="S1995" s="70"/>
      <c r="T1995" s="70" t="str">
        <f>sampletable!T1995</f>
        <v>NB21</v>
      </c>
    </row>
    <row r="1996">
      <c r="A1996" s="70"/>
      <c r="B1996" s="70" t="str">
        <f>sampletable!B1996</f>
        <v>RMNH.5127138</v>
      </c>
      <c r="C1996" s="71" t="str">
        <f>sampletable!C1996</f>
        <v>Insect</v>
      </c>
      <c r="D1996" s="71" t="str">
        <f>sampletable!D1996</f>
        <v>COI-5P</v>
      </c>
      <c r="E1996" s="70">
        <f>sampletable!E1996</f>
        <v>658</v>
      </c>
      <c r="F1996" s="70">
        <f>sampletable!F1996</f>
        <v>658</v>
      </c>
      <c r="G1996" s="71" t="str">
        <f>sampletable!G1996</f>
        <v>5. Invertebrate Mitochondrial</v>
      </c>
      <c r="H1996" s="70" t="str">
        <f>sampletable!H1996</f>
        <v>ARISE_SEQ_0066</v>
      </c>
      <c r="I1996" s="70" t="str">
        <f>sampletable!I1996</f>
        <v>NCBN001424</v>
      </c>
      <c r="J1996" s="70">
        <f>sampletable!J1996</f>
        <v>1100006603</v>
      </c>
      <c r="K1996" s="70" t="str">
        <f>sampletable!K1996</f>
        <v>DL001</v>
      </c>
      <c r="L1996" s="70" t="str">
        <f>sampletable!L1996</f>
        <v>G03</v>
      </c>
      <c r="M1996" s="70" t="str">
        <f>sampletable!M1996</f>
        <v>ONT_LepF1+ONT_LCO1490</v>
      </c>
      <c r="N1996" s="70" t="str">
        <f>sampletable!N1996</f>
        <v>#N/A</v>
      </c>
      <c r="O1996" s="70" t="str">
        <f>sampletable!O1996</f>
        <v>ONT_LepR1+ONT_HCO2198</v>
      </c>
      <c r="P1996" s="70" t="str">
        <f>sampletable!P1996</f>
        <v>#N/A</v>
      </c>
      <c r="Q1996" s="70"/>
      <c r="R1996" s="70" t="str">
        <f>sampletable!R1996</f>
        <v>BC23</v>
      </c>
      <c r="S1996" s="70"/>
      <c r="T1996" s="70" t="str">
        <f>sampletable!T1996</f>
        <v>NB21</v>
      </c>
    </row>
    <row r="1997">
      <c r="A1997" s="70"/>
      <c r="B1997" s="70" t="str">
        <f>sampletable!B1997</f>
        <v>RMNH.5116893.2</v>
      </c>
      <c r="C1997" s="71" t="str">
        <f>sampletable!C1997</f>
        <v>Insect</v>
      </c>
      <c r="D1997" s="71" t="str">
        <f>sampletable!D1997</f>
        <v>COI-5P</v>
      </c>
      <c r="E1997" s="70">
        <f>sampletable!E1997</f>
        <v>658</v>
      </c>
      <c r="F1997" s="70">
        <f>sampletable!F1997</f>
        <v>658</v>
      </c>
      <c r="G1997" s="71" t="str">
        <f>sampletable!G1997</f>
        <v>5. Invertebrate Mitochondrial</v>
      </c>
      <c r="H1997" s="70" t="str">
        <f>sampletable!H1997</f>
        <v>ARISE_SEQ_0066</v>
      </c>
      <c r="I1997" s="70" t="str">
        <f>sampletable!I1997</f>
        <v>NCBN001424</v>
      </c>
      <c r="J1997" s="70">
        <f>sampletable!J1997</f>
        <v>1100006604</v>
      </c>
      <c r="K1997" s="70" t="str">
        <f>sampletable!K1997</f>
        <v>DL001</v>
      </c>
      <c r="L1997" s="70" t="str">
        <f>sampletable!L1997</f>
        <v>G04</v>
      </c>
      <c r="M1997" s="70" t="str">
        <f>sampletable!M1997</f>
        <v>ONT_LepF1+ONT_LCO1490</v>
      </c>
      <c r="N1997" s="70" t="str">
        <f>sampletable!N1997</f>
        <v>#N/A</v>
      </c>
      <c r="O1997" s="70" t="str">
        <f>sampletable!O1997</f>
        <v>ONT_LepR1+ONT_HCO2198</v>
      </c>
      <c r="P1997" s="70" t="str">
        <f>sampletable!P1997</f>
        <v>#N/A</v>
      </c>
      <c r="Q1997" s="70"/>
      <c r="R1997" s="70" t="str">
        <f>sampletable!R1997</f>
        <v>BC31</v>
      </c>
      <c r="S1997" s="70"/>
      <c r="T1997" s="70" t="str">
        <f>sampletable!T1997</f>
        <v>NB21</v>
      </c>
    </row>
    <row r="1998">
      <c r="A1998" s="70"/>
      <c r="B1998" s="70" t="str">
        <f>sampletable!B1998</f>
        <v>RMNH.5116896.1</v>
      </c>
      <c r="C1998" s="71" t="str">
        <f>sampletable!C1998</f>
        <v>Insect</v>
      </c>
      <c r="D1998" s="71" t="str">
        <f>sampletable!D1998</f>
        <v>COI-5P</v>
      </c>
      <c r="E1998" s="70">
        <f>sampletable!E1998</f>
        <v>658</v>
      </c>
      <c r="F1998" s="70">
        <f>sampletable!F1998</f>
        <v>658</v>
      </c>
      <c r="G1998" s="71" t="str">
        <f>sampletable!G1998</f>
        <v>5. Invertebrate Mitochondrial</v>
      </c>
      <c r="H1998" s="70" t="str">
        <f>sampletable!H1998</f>
        <v>ARISE_SEQ_0066</v>
      </c>
      <c r="I1998" s="70" t="str">
        <f>sampletable!I1998</f>
        <v>NCBN001424</v>
      </c>
      <c r="J1998" s="70">
        <f>sampletable!J1998</f>
        <v>1100006605</v>
      </c>
      <c r="K1998" s="70" t="str">
        <f>sampletable!K1998</f>
        <v>DL001</v>
      </c>
      <c r="L1998" s="70" t="str">
        <f>sampletable!L1998</f>
        <v>G05</v>
      </c>
      <c r="M1998" s="70" t="str">
        <f>sampletable!M1998</f>
        <v>ONT_LepF1+ONT_LCO1490</v>
      </c>
      <c r="N1998" s="70" t="str">
        <f>sampletable!N1998</f>
        <v>#N/A</v>
      </c>
      <c r="O1998" s="70" t="str">
        <f>sampletable!O1998</f>
        <v>ONT_LepR1+ONT_HCO2198</v>
      </c>
      <c r="P1998" s="70" t="str">
        <f>sampletable!P1998</f>
        <v>#N/A</v>
      </c>
      <c r="Q1998" s="70"/>
      <c r="R1998" s="70" t="str">
        <f>sampletable!R1998</f>
        <v>BC39</v>
      </c>
      <c r="S1998" s="70"/>
      <c r="T1998" s="70" t="str">
        <f>sampletable!T1998</f>
        <v>NB21</v>
      </c>
    </row>
    <row r="1999">
      <c r="A1999" s="70"/>
      <c r="B1999" s="70" t="str">
        <f>sampletable!B1999</f>
        <v>RMNH.5127142</v>
      </c>
      <c r="C1999" s="71" t="str">
        <f>sampletable!C1999</f>
        <v>Insect</v>
      </c>
      <c r="D1999" s="71" t="str">
        <f>sampletable!D1999</f>
        <v>COI-5P</v>
      </c>
      <c r="E1999" s="70">
        <f>sampletable!E1999</f>
        <v>658</v>
      </c>
      <c r="F1999" s="70">
        <f>sampletable!F1999</f>
        <v>658</v>
      </c>
      <c r="G1999" s="71" t="str">
        <f>sampletable!G1999</f>
        <v>5. Invertebrate Mitochondrial</v>
      </c>
      <c r="H1999" s="70" t="str">
        <f>sampletable!H1999</f>
        <v>ARISE_SEQ_0066</v>
      </c>
      <c r="I1999" s="70" t="str">
        <f>sampletable!I1999</f>
        <v>NCBN001424</v>
      </c>
      <c r="J1999" s="70">
        <f>sampletable!J1999</f>
        <v>1100006606</v>
      </c>
      <c r="K1999" s="70" t="str">
        <f>sampletable!K1999</f>
        <v>DL001</v>
      </c>
      <c r="L1999" s="70" t="str">
        <f>sampletable!L1999</f>
        <v>G06</v>
      </c>
      <c r="M1999" s="70" t="str">
        <f>sampletable!M1999</f>
        <v>ONT_LepF1+ONT_LCO1490</v>
      </c>
      <c r="N1999" s="70" t="str">
        <f>sampletable!N1999</f>
        <v>#N/A</v>
      </c>
      <c r="O1999" s="70" t="str">
        <f>sampletable!O1999</f>
        <v>ONT_LepR1+ONT_HCO2198</v>
      </c>
      <c r="P1999" s="70" t="str">
        <f>sampletable!P1999</f>
        <v>#N/A</v>
      </c>
      <c r="Q1999" s="70"/>
      <c r="R1999" s="70" t="str">
        <f>sampletable!R1999</f>
        <v>BC47</v>
      </c>
      <c r="S1999" s="70"/>
      <c r="T1999" s="70" t="str">
        <f>sampletable!T1999</f>
        <v>NB21</v>
      </c>
    </row>
    <row r="2000">
      <c r="A2000" s="70"/>
      <c r="B2000" s="70" t="str">
        <f>sampletable!B2000</f>
        <v>RMNH.5128409</v>
      </c>
      <c r="C2000" s="71" t="str">
        <f>sampletable!C2000</f>
        <v>Insect</v>
      </c>
      <c r="D2000" s="71" t="str">
        <f>sampletable!D2000</f>
        <v>COI-5P</v>
      </c>
      <c r="E2000" s="70">
        <f>sampletable!E2000</f>
        <v>658</v>
      </c>
      <c r="F2000" s="70">
        <f>sampletable!F2000</f>
        <v>658</v>
      </c>
      <c r="G2000" s="71" t="str">
        <f>sampletable!G2000</f>
        <v>5. Invertebrate Mitochondrial</v>
      </c>
      <c r="H2000" s="70" t="str">
        <f>sampletable!H2000</f>
        <v>ARISE_SEQ_0066</v>
      </c>
      <c r="I2000" s="70" t="str">
        <f>sampletable!I2000</f>
        <v>NCBN001424</v>
      </c>
      <c r="J2000" s="70">
        <f>sampletable!J2000</f>
        <v>1100006607</v>
      </c>
      <c r="K2000" s="70" t="str">
        <f>sampletable!K2000</f>
        <v>DL001</v>
      </c>
      <c r="L2000" s="70" t="str">
        <f>sampletable!L2000</f>
        <v>G07</v>
      </c>
      <c r="M2000" s="70" t="str">
        <f>sampletable!M2000</f>
        <v>ONT_LepF1+ONT_LCO1490</v>
      </c>
      <c r="N2000" s="70" t="str">
        <f>sampletable!N2000</f>
        <v>#N/A</v>
      </c>
      <c r="O2000" s="70" t="str">
        <f>sampletable!O2000</f>
        <v>ONT_LepR1+ONT_HCO2198</v>
      </c>
      <c r="P2000" s="70" t="str">
        <f>sampletable!P2000</f>
        <v>#N/A</v>
      </c>
      <c r="Q2000" s="70"/>
      <c r="R2000" s="70" t="str">
        <f>sampletable!R2000</f>
        <v>BC55</v>
      </c>
      <c r="S2000" s="70"/>
      <c r="T2000" s="70" t="str">
        <f>sampletable!T2000</f>
        <v>NB21</v>
      </c>
    </row>
    <row r="2001">
      <c r="A2001" s="70"/>
      <c r="B2001" s="70" t="str">
        <f>sampletable!B2001</f>
        <v>RMNH.5139028</v>
      </c>
      <c r="C2001" s="71" t="str">
        <f>sampletable!C2001</f>
        <v>Insect</v>
      </c>
      <c r="D2001" s="71" t="str">
        <f>sampletable!D2001</f>
        <v>COI-5P</v>
      </c>
      <c r="E2001" s="70">
        <f>sampletable!E2001</f>
        <v>658</v>
      </c>
      <c r="F2001" s="70">
        <f>sampletable!F2001</f>
        <v>658</v>
      </c>
      <c r="G2001" s="71" t="str">
        <f>sampletable!G2001</f>
        <v>5. Invertebrate Mitochondrial</v>
      </c>
      <c r="H2001" s="70" t="str">
        <f>sampletable!H2001</f>
        <v>ARISE_SEQ_0066</v>
      </c>
      <c r="I2001" s="70" t="str">
        <f>sampletable!I2001</f>
        <v>NCBN001424</v>
      </c>
      <c r="J2001" s="70">
        <f>sampletable!J2001</f>
        <v>1100006608</v>
      </c>
      <c r="K2001" s="70" t="str">
        <f>sampletable!K2001</f>
        <v>DL001</v>
      </c>
      <c r="L2001" s="70" t="str">
        <f>sampletable!L2001</f>
        <v>G08</v>
      </c>
      <c r="M2001" s="70" t="str">
        <f>sampletable!M2001</f>
        <v>ONT_LepF1+ONT_LCO1490</v>
      </c>
      <c r="N2001" s="70" t="str">
        <f>sampletable!N2001</f>
        <v>#N/A</v>
      </c>
      <c r="O2001" s="70" t="str">
        <f>sampletable!O2001</f>
        <v>ONT_LepR1+ONT_HCO2198</v>
      </c>
      <c r="P2001" s="70" t="str">
        <f>sampletable!P2001</f>
        <v>#N/A</v>
      </c>
      <c r="Q2001" s="70"/>
      <c r="R2001" s="70" t="str">
        <f>sampletable!R2001</f>
        <v>BC63</v>
      </c>
      <c r="S2001" s="70"/>
      <c r="T2001" s="70" t="str">
        <f>sampletable!T2001</f>
        <v>NB21</v>
      </c>
    </row>
    <row r="2002">
      <c r="A2002" s="70"/>
      <c r="B2002" s="70" t="str">
        <f>sampletable!B2002</f>
        <v>RMNH.5139036</v>
      </c>
      <c r="C2002" s="71" t="str">
        <f>sampletable!C2002</f>
        <v>Insect</v>
      </c>
      <c r="D2002" s="71" t="str">
        <f>sampletable!D2002</f>
        <v>COI-5P</v>
      </c>
      <c r="E2002" s="70">
        <f>sampletable!E2002</f>
        <v>658</v>
      </c>
      <c r="F2002" s="70">
        <f>sampletable!F2002</f>
        <v>658</v>
      </c>
      <c r="G2002" s="71" t="str">
        <f>sampletable!G2002</f>
        <v>5. Invertebrate Mitochondrial</v>
      </c>
      <c r="H2002" s="70" t="str">
        <f>sampletable!H2002</f>
        <v>ARISE_SEQ_0066</v>
      </c>
      <c r="I2002" s="70" t="str">
        <f>sampletable!I2002</f>
        <v>NCBN001424</v>
      </c>
      <c r="J2002" s="70">
        <f>sampletable!J2002</f>
        <v>1100006609</v>
      </c>
      <c r="K2002" s="70" t="str">
        <f>sampletable!K2002</f>
        <v>DL001</v>
      </c>
      <c r="L2002" s="70" t="str">
        <f>sampletable!L2002</f>
        <v>G09</v>
      </c>
      <c r="M2002" s="70" t="str">
        <f>sampletable!M2002</f>
        <v>ONT_LepF1+ONT_LCO1490</v>
      </c>
      <c r="N2002" s="70" t="str">
        <f>sampletable!N2002</f>
        <v>#N/A</v>
      </c>
      <c r="O2002" s="70" t="str">
        <f>sampletable!O2002</f>
        <v>ONT_LepR1+ONT_HCO2198</v>
      </c>
      <c r="P2002" s="70" t="str">
        <f>sampletable!P2002</f>
        <v>#N/A</v>
      </c>
      <c r="Q2002" s="70"/>
      <c r="R2002" s="70" t="str">
        <f>sampletable!R2002</f>
        <v>BC71</v>
      </c>
      <c r="S2002" s="70"/>
      <c r="T2002" s="70" t="str">
        <f>sampletable!T2002</f>
        <v>NB21</v>
      </c>
    </row>
    <row r="2003">
      <c r="A2003" s="70"/>
      <c r="B2003" s="70" t="str">
        <f>sampletable!B2003</f>
        <v>RMNH.5117000.1</v>
      </c>
      <c r="C2003" s="71" t="str">
        <f>sampletable!C2003</f>
        <v>Insect</v>
      </c>
      <c r="D2003" s="71" t="str">
        <f>sampletable!D2003</f>
        <v>COI-5P</v>
      </c>
      <c r="E2003" s="70">
        <f>sampletable!E2003</f>
        <v>658</v>
      </c>
      <c r="F2003" s="70">
        <f>sampletable!F2003</f>
        <v>658</v>
      </c>
      <c r="G2003" s="71" t="str">
        <f>sampletable!G2003</f>
        <v>5. Invertebrate Mitochondrial</v>
      </c>
      <c r="H2003" s="70" t="str">
        <f>sampletable!H2003</f>
        <v>ARISE_SEQ_0066</v>
      </c>
      <c r="I2003" s="70" t="str">
        <f>sampletable!I2003</f>
        <v>NCBN001424</v>
      </c>
      <c r="J2003" s="70">
        <f>sampletable!J2003</f>
        <v>1100006610</v>
      </c>
      <c r="K2003" s="70" t="str">
        <f>sampletable!K2003</f>
        <v>DL001</v>
      </c>
      <c r="L2003" s="70" t="str">
        <f>sampletable!L2003</f>
        <v>G10</v>
      </c>
      <c r="M2003" s="70" t="str">
        <f>sampletable!M2003</f>
        <v>ONT_LepF1+ONT_LCO1490</v>
      </c>
      <c r="N2003" s="70" t="str">
        <f>sampletable!N2003</f>
        <v>#N/A</v>
      </c>
      <c r="O2003" s="70" t="str">
        <f>sampletable!O2003</f>
        <v>ONT_LepR1+ONT_HCO2198</v>
      </c>
      <c r="P2003" s="70" t="str">
        <f>sampletable!P2003</f>
        <v>#N/A</v>
      </c>
      <c r="Q2003" s="70"/>
      <c r="R2003" s="70" t="str">
        <f>sampletable!R2003</f>
        <v>BC79</v>
      </c>
      <c r="S2003" s="70"/>
      <c r="T2003" s="70" t="str">
        <f>sampletable!T2003</f>
        <v>NB21</v>
      </c>
    </row>
    <row r="2004">
      <c r="A2004" s="70"/>
      <c r="B2004" s="70" t="str">
        <f>sampletable!B2004</f>
        <v>RMNH.5139262</v>
      </c>
      <c r="C2004" s="71" t="str">
        <f>sampletable!C2004</f>
        <v>Insect</v>
      </c>
      <c r="D2004" s="71" t="str">
        <f>sampletable!D2004</f>
        <v>COI-5P</v>
      </c>
      <c r="E2004" s="70">
        <f>sampletable!E2004</f>
        <v>658</v>
      </c>
      <c r="F2004" s="70">
        <f>sampletable!F2004</f>
        <v>658</v>
      </c>
      <c r="G2004" s="71" t="str">
        <f>sampletable!G2004</f>
        <v>5. Invertebrate Mitochondrial</v>
      </c>
      <c r="H2004" s="70" t="str">
        <f>sampletable!H2004</f>
        <v>ARISE_SEQ_0066</v>
      </c>
      <c r="I2004" s="70" t="str">
        <f>sampletable!I2004</f>
        <v>NCBN001424</v>
      </c>
      <c r="J2004" s="70">
        <f>sampletable!J2004</f>
        <v>1100006611</v>
      </c>
      <c r="K2004" s="70" t="str">
        <f>sampletable!K2004</f>
        <v>DL001</v>
      </c>
      <c r="L2004" s="70" t="str">
        <f>sampletable!L2004</f>
        <v>G11</v>
      </c>
      <c r="M2004" s="70" t="str">
        <f>sampletable!M2004</f>
        <v>ONT_LepF1+ONT_LCO1490</v>
      </c>
      <c r="N2004" s="70" t="str">
        <f>sampletable!N2004</f>
        <v>#N/A</v>
      </c>
      <c r="O2004" s="70" t="str">
        <f>sampletable!O2004</f>
        <v>ONT_LepR1+ONT_HCO2198</v>
      </c>
      <c r="P2004" s="70" t="str">
        <f>sampletable!P2004</f>
        <v>#N/A</v>
      </c>
      <c r="Q2004" s="70"/>
      <c r="R2004" s="70" t="str">
        <f>sampletable!R2004</f>
        <v>BC87</v>
      </c>
      <c r="S2004" s="70"/>
      <c r="T2004" s="70" t="str">
        <f>sampletable!T2004</f>
        <v>NB21</v>
      </c>
    </row>
    <row r="2005">
      <c r="A2005" s="70"/>
      <c r="B2005" s="70" t="str">
        <f>sampletable!B2005</f>
        <v>RMNH.5139270</v>
      </c>
      <c r="C2005" s="71" t="str">
        <f>sampletable!C2005</f>
        <v>Insect</v>
      </c>
      <c r="D2005" s="71" t="str">
        <f>sampletable!D2005</f>
        <v>COI-5P</v>
      </c>
      <c r="E2005" s="70">
        <f>sampletable!E2005</f>
        <v>658</v>
      </c>
      <c r="F2005" s="70">
        <f>sampletable!F2005</f>
        <v>658</v>
      </c>
      <c r="G2005" s="71" t="str">
        <f>sampletable!G2005</f>
        <v>5. Invertebrate Mitochondrial</v>
      </c>
      <c r="H2005" s="70" t="str">
        <f>sampletable!H2005</f>
        <v>ARISE_SEQ_0066</v>
      </c>
      <c r="I2005" s="70" t="str">
        <f>sampletable!I2005</f>
        <v>NCBN001424</v>
      </c>
      <c r="J2005" s="70">
        <f>sampletable!J2005</f>
        <v>1100006612</v>
      </c>
      <c r="K2005" s="70" t="str">
        <f>sampletable!K2005</f>
        <v>DL001</v>
      </c>
      <c r="L2005" s="70" t="str">
        <f>sampletable!L2005</f>
        <v>G12</v>
      </c>
      <c r="M2005" s="70" t="str">
        <f>sampletable!M2005</f>
        <v>ONT_LepF1+ONT_LCO1490</v>
      </c>
      <c r="N2005" s="70" t="str">
        <f>sampletable!N2005</f>
        <v>#N/A</v>
      </c>
      <c r="O2005" s="70" t="str">
        <f>sampletable!O2005</f>
        <v>ONT_LepR1+ONT_HCO2198</v>
      </c>
      <c r="P2005" s="70" t="str">
        <f>sampletable!P2005</f>
        <v>#N/A</v>
      </c>
      <c r="Q2005" s="70"/>
      <c r="R2005" s="70" t="str">
        <f>sampletable!R2005</f>
        <v>BC95</v>
      </c>
      <c r="S2005" s="70"/>
      <c r="T2005" s="70" t="str">
        <f>sampletable!T2005</f>
        <v>NB21</v>
      </c>
    </row>
    <row r="2006">
      <c r="A2006" s="70"/>
      <c r="B2006" s="70" t="str">
        <f>sampletable!B2006</f>
        <v>RMNH.5127069</v>
      </c>
      <c r="C2006" s="71" t="str">
        <f>sampletable!C2006</f>
        <v>Insect</v>
      </c>
      <c r="D2006" s="71" t="str">
        <f>sampletable!D2006</f>
        <v>COI-5P</v>
      </c>
      <c r="E2006" s="70">
        <f>sampletable!E2006</f>
        <v>658</v>
      </c>
      <c r="F2006" s="70">
        <f>sampletable!F2006</f>
        <v>658</v>
      </c>
      <c r="G2006" s="71" t="str">
        <f>sampletable!G2006</f>
        <v>5. Invertebrate Mitochondrial</v>
      </c>
      <c r="H2006" s="70" t="str">
        <f>sampletable!H2006</f>
        <v>ARISE_SEQ_0066</v>
      </c>
      <c r="I2006" s="70" t="str">
        <f>sampletable!I2006</f>
        <v>NCBN001424</v>
      </c>
      <c r="J2006" s="70">
        <f>sampletable!J2006</f>
        <v>1100006613</v>
      </c>
      <c r="K2006" s="70" t="str">
        <f>sampletable!K2006</f>
        <v>DL001</v>
      </c>
      <c r="L2006" s="70" t="str">
        <f>sampletable!L2006</f>
        <v>H01</v>
      </c>
      <c r="M2006" s="70" t="str">
        <f>sampletable!M2006</f>
        <v>ONT_LepF1+ONT_LCO1490</v>
      </c>
      <c r="N2006" s="70" t="str">
        <f>sampletable!N2006</f>
        <v>#N/A</v>
      </c>
      <c r="O2006" s="70" t="str">
        <f>sampletable!O2006</f>
        <v>ONT_LepR1+ONT_HCO2198</v>
      </c>
      <c r="P2006" s="70" t="str">
        <f>sampletable!P2006</f>
        <v>#N/A</v>
      </c>
      <c r="Q2006" s="70"/>
      <c r="R2006" s="70" t="str">
        <f>sampletable!R2006</f>
        <v>BC08</v>
      </c>
      <c r="S2006" s="70"/>
      <c r="T2006" s="70" t="str">
        <f>sampletable!T2006</f>
        <v>NB21</v>
      </c>
    </row>
    <row r="2007">
      <c r="A2007" s="70"/>
      <c r="B2007" s="70" t="str">
        <f>sampletable!B2007</f>
        <v>RMNH.5127131</v>
      </c>
      <c r="C2007" s="71" t="str">
        <f>sampletable!C2007</f>
        <v>Insect</v>
      </c>
      <c r="D2007" s="71" t="str">
        <f>sampletable!D2007</f>
        <v>COI-5P</v>
      </c>
      <c r="E2007" s="70">
        <f>sampletable!E2007</f>
        <v>658</v>
      </c>
      <c r="F2007" s="70">
        <f>sampletable!F2007</f>
        <v>658</v>
      </c>
      <c r="G2007" s="71" t="str">
        <f>sampletable!G2007</f>
        <v>5. Invertebrate Mitochondrial</v>
      </c>
      <c r="H2007" s="70" t="str">
        <f>sampletable!H2007</f>
        <v>ARISE_SEQ_0066</v>
      </c>
      <c r="I2007" s="70" t="str">
        <f>sampletable!I2007</f>
        <v>NCBN001424</v>
      </c>
      <c r="J2007" s="70">
        <f>sampletable!J2007</f>
        <v>1100006614</v>
      </c>
      <c r="K2007" s="70" t="str">
        <f>sampletable!K2007</f>
        <v>DL001</v>
      </c>
      <c r="L2007" s="70" t="str">
        <f>sampletable!L2007</f>
        <v>H02</v>
      </c>
      <c r="M2007" s="70" t="str">
        <f>sampletable!M2007</f>
        <v>ONT_LepF1+ONT_LCO1490</v>
      </c>
      <c r="N2007" s="70" t="str">
        <f>sampletable!N2007</f>
        <v>#N/A</v>
      </c>
      <c r="O2007" s="70" t="str">
        <f>sampletable!O2007</f>
        <v>ONT_LepR1+ONT_HCO2198</v>
      </c>
      <c r="P2007" s="70" t="str">
        <f>sampletable!P2007</f>
        <v>#N/A</v>
      </c>
      <c r="Q2007" s="70"/>
      <c r="R2007" s="70" t="str">
        <f>sampletable!R2007</f>
        <v>BC16</v>
      </c>
      <c r="S2007" s="70"/>
      <c r="T2007" s="70" t="str">
        <f>sampletable!T2007</f>
        <v>NB21</v>
      </c>
    </row>
    <row r="2008">
      <c r="A2008" s="70"/>
      <c r="B2008" s="70" t="str">
        <f>sampletable!B2008</f>
        <v>RMNH.5127139</v>
      </c>
      <c r="C2008" s="71" t="str">
        <f>sampletable!C2008</f>
        <v>Insect</v>
      </c>
      <c r="D2008" s="71" t="str">
        <f>sampletable!D2008</f>
        <v>COI-5P</v>
      </c>
      <c r="E2008" s="70">
        <f>sampletable!E2008</f>
        <v>658</v>
      </c>
      <c r="F2008" s="70">
        <f>sampletable!F2008</f>
        <v>658</v>
      </c>
      <c r="G2008" s="71" t="str">
        <f>sampletable!G2008</f>
        <v>5. Invertebrate Mitochondrial</v>
      </c>
      <c r="H2008" s="70" t="str">
        <f>sampletable!H2008</f>
        <v>ARISE_SEQ_0066</v>
      </c>
      <c r="I2008" s="70" t="str">
        <f>sampletable!I2008</f>
        <v>NCBN001424</v>
      </c>
      <c r="J2008" s="70">
        <f>sampletable!J2008</f>
        <v>1100006615</v>
      </c>
      <c r="K2008" s="70" t="str">
        <f>sampletable!K2008</f>
        <v>DL001</v>
      </c>
      <c r="L2008" s="70" t="str">
        <f>sampletable!L2008</f>
        <v>H03</v>
      </c>
      <c r="M2008" s="70" t="str">
        <f>sampletable!M2008</f>
        <v>ONT_LepF1+ONT_LCO1490</v>
      </c>
      <c r="N2008" s="70" t="str">
        <f>sampletable!N2008</f>
        <v>#N/A</v>
      </c>
      <c r="O2008" s="70" t="str">
        <f>sampletable!O2008</f>
        <v>ONT_LepR1+ONT_HCO2198</v>
      </c>
      <c r="P2008" s="70" t="str">
        <f>sampletable!P2008</f>
        <v>#N/A</v>
      </c>
      <c r="Q2008" s="70"/>
      <c r="R2008" s="70" t="str">
        <f>sampletable!R2008</f>
        <v>BC24</v>
      </c>
      <c r="S2008" s="70"/>
      <c r="T2008" s="70" t="str">
        <f>sampletable!T2008</f>
        <v>NB21</v>
      </c>
    </row>
    <row r="2009">
      <c r="A2009" s="70"/>
      <c r="B2009" s="70" t="str">
        <f>sampletable!B2009</f>
        <v>RMNH.5116893.3</v>
      </c>
      <c r="C2009" s="71" t="str">
        <f>sampletable!C2009</f>
        <v>Insect</v>
      </c>
      <c r="D2009" s="71" t="str">
        <f>sampletable!D2009</f>
        <v>COI-5P</v>
      </c>
      <c r="E2009" s="70">
        <f>sampletable!E2009</f>
        <v>658</v>
      </c>
      <c r="F2009" s="70">
        <f>sampletable!F2009</f>
        <v>658</v>
      </c>
      <c r="G2009" s="71" t="str">
        <f>sampletable!G2009</f>
        <v>5. Invertebrate Mitochondrial</v>
      </c>
      <c r="H2009" s="70" t="str">
        <f>sampletable!H2009</f>
        <v>ARISE_SEQ_0066</v>
      </c>
      <c r="I2009" s="70" t="str">
        <f>sampletable!I2009</f>
        <v>NCBN001424</v>
      </c>
      <c r="J2009" s="70">
        <f>sampletable!J2009</f>
        <v>1100006616</v>
      </c>
      <c r="K2009" s="70" t="str">
        <f>sampletable!K2009</f>
        <v>DL001</v>
      </c>
      <c r="L2009" s="70" t="str">
        <f>sampletable!L2009</f>
        <v>H04</v>
      </c>
      <c r="M2009" s="70" t="str">
        <f>sampletable!M2009</f>
        <v>ONT_LepF1+ONT_LCO1490</v>
      </c>
      <c r="N2009" s="70" t="str">
        <f>sampletable!N2009</f>
        <v>#N/A</v>
      </c>
      <c r="O2009" s="70" t="str">
        <f>sampletable!O2009</f>
        <v>ONT_LepR1+ONT_HCO2198</v>
      </c>
      <c r="P2009" s="70" t="str">
        <f>sampletable!P2009</f>
        <v>#N/A</v>
      </c>
      <c r="Q2009" s="70"/>
      <c r="R2009" s="70" t="str">
        <f>sampletable!R2009</f>
        <v>BC32</v>
      </c>
      <c r="S2009" s="70"/>
      <c r="T2009" s="70" t="str">
        <f>sampletable!T2009</f>
        <v>NB21</v>
      </c>
    </row>
    <row r="2010">
      <c r="A2010" s="70"/>
      <c r="B2010" s="70" t="str">
        <f>sampletable!B2010</f>
        <v>RMNH.5116896.2</v>
      </c>
      <c r="C2010" s="71" t="str">
        <f>sampletable!C2010</f>
        <v>Insect</v>
      </c>
      <c r="D2010" s="71" t="str">
        <f>sampletable!D2010</f>
        <v>COI-5P</v>
      </c>
      <c r="E2010" s="70">
        <f>sampletable!E2010</f>
        <v>658</v>
      </c>
      <c r="F2010" s="70">
        <f>sampletable!F2010</f>
        <v>658</v>
      </c>
      <c r="G2010" s="71" t="str">
        <f>sampletable!G2010</f>
        <v>5. Invertebrate Mitochondrial</v>
      </c>
      <c r="H2010" s="70" t="str">
        <f>sampletable!H2010</f>
        <v>ARISE_SEQ_0066</v>
      </c>
      <c r="I2010" s="70" t="str">
        <f>sampletable!I2010</f>
        <v>NCBN001424</v>
      </c>
      <c r="J2010" s="70">
        <f>sampletable!J2010</f>
        <v>1100006617</v>
      </c>
      <c r="K2010" s="70" t="str">
        <f>sampletable!K2010</f>
        <v>DL001</v>
      </c>
      <c r="L2010" s="70" t="str">
        <f>sampletable!L2010</f>
        <v>H05</v>
      </c>
      <c r="M2010" s="70" t="str">
        <f>sampletable!M2010</f>
        <v>ONT_LepF1+ONT_LCO1490</v>
      </c>
      <c r="N2010" s="70" t="str">
        <f>sampletable!N2010</f>
        <v>#N/A</v>
      </c>
      <c r="O2010" s="70" t="str">
        <f>sampletable!O2010</f>
        <v>ONT_LepR1+ONT_HCO2198</v>
      </c>
      <c r="P2010" s="70" t="str">
        <f>sampletable!P2010</f>
        <v>#N/A</v>
      </c>
      <c r="Q2010" s="70"/>
      <c r="R2010" s="70" t="str">
        <f>sampletable!R2010</f>
        <v>BC40</v>
      </c>
      <c r="S2010" s="70"/>
      <c r="T2010" s="70" t="str">
        <f>sampletable!T2010</f>
        <v>NB21</v>
      </c>
    </row>
    <row r="2011">
      <c r="A2011" s="70"/>
      <c r="B2011" s="70" t="str">
        <f>sampletable!B2011</f>
        <v>RMNH.5128328</v>
      </c>
      <c r="C2011" s="71" t="str">
        <f>sampletable!C2011</f>
        <v>Insect</v>
      </c>
      <c r="D2011" s="71" t="str">
        <f>sampletable!D2011</f>
        <v>COI-5P</v>
      </c>
      <c r="E2011" s="70">
        <f>sampletable!E2011</f>
        <v>658</v>
      </c>
      <c r="F2011" s="70">
        <f>sampletable!F2011</f>
        <v>658</v>
      </c>
      <c r="G2011" s="71" t="str">
        <f>sampletable!G2011</f>
        <v>5. Invertebrate Mitochondrial</v>
      </c>
      <c r="H2011" s="70" t="str">
        <f>sampletable!H2011</f>
        <v>ARISE_SEQ_0066</v>
      </c>
      <c r="I2011" s="70" t="str">
        <f>sampletable!I2011</f>
        <v>NCBN001424</v>
      </c>
      <c r="J2011" s="70">
        <f>sampletable!J2011</f>
        <v>1100006618</v>
      </c>
      <c r="K2011" s="70" t="str">
        <f>sampletable!K2011</f>
        <v>DL001</v>
      </c>
      <c r="L2011" s="70" t="str">
        <f>sampletable!L2011</f>
        <v>H06</v>
      </c>
      <c r="M2011" s="70" t="str">
        <f>sampletable!M2011</f>
        <v>ONT_LepF1+ONT_LCO1490</v>
      </c>
      <c r="N2011" s="70" t="str">
        <f>sampletable!N2011</f>
        <v>#N/A</v>
      </c>
      <c r="O2011" s="70" t="str">
        <f>sampletable!O2011</f>
        <v>ONT_LepR1+ONT_HCO2198</v>
      </c>
      <c r="P2011" s="70" t="str">
        <f>sampletable!P2011</f>
        <v>#N/A</v>
      </c>
      <c r="Q2011" s="70"/>
      <c r="R2011" s="70" t="str">
        <f>sampletable!R2011</f>
        <v>BC48</v>
      </c>
      <c r="S2011" s="70"/>
      <c r="T2011" s="70" t="str">
        <f>sampletable!T2011</f>
        <v>NB21</v>
      </c>
    </row>
    <row r="2012">
      <c r="A2012" s="70"/>
      <c r="B2012" s="70" t="str">
        <f>sampletable!B2012</f>
        <v>RMNH.5116905.1</v>
      </c>
      <c r="C2012" s="71" t="str">
        <f>sampletable!C2012</f>
        <v>Insect</v>
      </c>
      <c r="D2012" s="71" t="str">
        <f>sampletable!D2012</f>
        <v>COI-5P</v>
      </c>
      <c r="E2012" s="70">
        <f>sampletable!E2012</f>
        <v>658</v>
      </c>
      <c r="F2012" s="70">
        <f>sampletable!F2012</f>
        <v>658</v>
      </c>
      <c r="G2012" s="71" t="str">
        <f>sampletable!G2012</f>
        <v>5. Invertebrate Mitochondrial</v>
      </c>
      <c r="H2012" s="70" t="str">
        <f>sampletable!H2012</f>
        <v>ARISE_SEQ_0066</v>
      </c>
      <c r="I2012" s="70" t="str">
        <f>sampletable!I2012</f>
        <v>NCBN001424</v>
      </c>
      <c r="J2012" s="70">
        <f>sampletable!J2012</f>
        <v>1100006619</v>
      </c>
      <c r="K2012" s="70" t="str">
        <f>sampletable!K2012</f>
        <v>DL001</v>
      </c>
      <c r="L2012" s="70" t="str">
        <f>sampletable!L2012</f>
        <v>H07</v>
      </c>
      <c r="M2012" s="70" t="str">
        <f>sampletable!M2012</f>
        <v>ONT_LepF1+ONT_LCO1490</v>
      </c>
      <c r="N2012" s="70" t="str">
        <f>sampletable!N2012</f>
        <v>#N/A</v>
      </c>
      <c r="O2012" s="70" t="str">
        <f>sampletable!O2012</f>
        <v>ONT_LepR1+ONT_HCO2198</v>
      </c>
      <c r="P2012" s="70" t="str">
        <f>sampletable!P2012</f>
        <v>#N/A</v>
      </c>
      <c r="Q2012" s="70"/>
      <c r="R2012" s="70" t="str">
        <f>sampletable!R2012</f>
        <v>BC56</v>
      </c>
      <c r="S2012" s="70"/>
      <c r="T2012" s="70" t="str">
        <f>sampletable!T2012</f>
        <v>NB21</v>
      </c>
    </row>
    <row r="2013">
      <c r="A2013" s="70"/>
      <c r="B2013" s="70" t="str">
        <f>sampletable!B2013</f>
        <v>RMNH.5139029</v>
      </c>
      <c r="C2013" s="71" t="str">
        <f>sampletable!C2013</f>
        <v>Insect</v>
      </c>
      <c r="D2013" s="71" t="str">
        <f>sampletable!D2013</f>
        <v>COI-5P</v>
      </c>
      <c r="E2013" s="70">
        <f>sampletable!E2013</f>
        <v>658</v>
      </c>
      <c r="F2013" s="70">
        <f>sampletable!F2013</f>
        <v>658</v>
      </c>
      <c r="G2013" s="71" t="str">
        <f>sampletable!G2013</f>
        <v>5. Invertebrate Mitochondrial</v>
      </c>
      <c r="H2013" s="70" t="str">
        <f>sampletable!H2013</f>
        <v>ARISE_SEQ_0066</v>
      </c>
      <c r="I2013" s="70" t="str">
        <f>sampletable!I2013</f>
        <v>NCBN001424</v>
      </c>
      <c r="J2013" s="70">
        <f>sampletable!J2013</f>
        <v>1100006620</v>
      </c>
      <c r="K2013" s="70" t="str">
        <f>sampletable!K2013</f>
        <v>DL001</v>
      </c>
      <c r="L2013" s="70" t="str">
        <f>sampletable!L2013</f>
        <v>H08</v>
      </c>
      <c r="M2013" s="70" t="str">
        <f>sampletable!M2013</f>
        <v>ONT_LepF1+ONT_LCO1490</v>
      </c>
      <c r="N2013" s="70" t="str">
        <f>sampletable!N2013</f>
        <v>#N/A</v>
      </c>
      <c r="O2013" s="70" t="str">
        <f>sampletable!O2013</f>
        <v>ONT_LepR1+ONT_HCO2198</v>
      </c>
      <c r="P2013" s="70" t="str">
        <f>sampletable!P2013</f>
        <v>#N/A</v>
      </c>
      <c r="Q2013" s="70"/>
      <c r="R2013" s="70" t="str">
        <f>sampletable!R2013</f>
        <v>BC64</v>
      </c>
      <c r="S2013" s="70"/>
      <c r="T2013" s="70" t="str">
        <f>sampletable!T2013</f>
        <v>NB21</v>
      </c>
    </row>
    <row r="2014">
      <c r="A2014" s="70"/>
      <c r="B2014" s="70" t="str">
        <f>sampletable!B2014</f>
        <v>RMNH.5116997.1</v>
      </c>
      <c r="C2014" s="71" t="str">
        <f>sampletable!C2014</f>
        <v>Insect</v>
      </c>
      <c r="D2014" s="71" t="str">
        <f>sampletable!D2014</f>
        <v>COI-5P</v>
      </c>
      <c r="E2014" s="70">
        <f>sampletable!E2014</f>
        <v>658</v>
      </c>
      <c r="F2014" s="70">
        <f>sampletable!F2014</f>
        <v>658</v>
      </c>
      <c r="G2014" s="71" t="str">
        <f>sampletable!G2014</f>
        <v>5. Invertebrate Mitochondrial</v>
      </c>
      <c r="H2014" s="70" t="str">
        <f>sampletable!H2014</f>
        <v>ARISE_SEQ_0066</v>
      </c>
      <c r="I2014" s="70" t="str">
        <f>sampletable!I2014</f>
        <v>NCBN001424</v>
      </c>
      <c r="J2014" s="70">
        <f>sampletable!J2014</f>
        <v>1100006621</v>
      </c>
      <c r="K2014" s="70" t="str">
        <f>sampletable!K2014</f>
        <v>DL001</v>
      </c>
      <c r="L2014" s="70" t="str">
        <f>sampletable!L2014</f>
        <v>H09</v>
      </c>
      <c r="M2014" s="70" t="str">
        <f>sampletable!M2014</f>
        <v>ONT_LepF1+ONT_LCO1490</v>
      </c>
      <c r="N2014" s="70" t="str">
        <f>sampletable!N2014</f>
        <v>#N/A</v>
      </c>
      <c r="O2014" s="70" t="str">
        <f>sampletable!O2014</f>
        <v>ONT_LepR1+ONT_HCO2198</v>
      </c>
      <c r="P2014" s="70" t="str">
        <f>sampletable!P2014</f>
        <v>#N/A</v>
      </c>
      <c r="Q2014" s="70"/>
      <c r="R2014" s="70" t="str">
        <f>sampletable!R2014</f>
        <v>BC72</v>
      </c>
      <c r="S2014" s="70"/>
      <c r="T2014" s="70" t="str">
        <f>sampletable!T2014</f>
        <v>NB21</v>
      </c>
    </row>
    <row r="2015">
      <c r="A2015" s="70"/>
      <c r="B2015" s="70" t="str">
        <f>sampletable!B2015</f>
        <v>RMNH.5117000.2</v>
      </c>
      <c r="C2015" s="71" t="str">
        <f>sampletable!C2015</f>
        <v>Insect</v>
      </c>
      <c r="D2015" s="71" t="str">
        <f>sampletable!D2015</f>
        <v>COI-5P</v>
      </c>
      <c r="E2015" s="70">
        <f>sampletable!E2015</f>
        <v>658</v>
      </c>
      <c r="F2015" s="70">
        <f>sampletable!F2015</f>
        <v>658</v>
      </c>
      <c r="G2015" s="71" t="str">
        <f>sampletable!G2015</f>
        <v>5. Invertebrate Mitochondrial</v>
      </c>
      <c r="H2015" s="70" t="str">
        <f>sampletable!H2015</f>
        <v>ARISE_SEQ_0066</v>
      </c>
      <c r="I2015" s="70" t="str">
        <f>sampletable!I2015</f>
        <v>NCBN001424</v>
      </c>
      <c r="J2015" s="70">
        <f>sampletable!J2015</f>
        <v>1100006622</v>
      </c>
      <c r="K2015" s="70" t="str">
        <f>sampletable!K2015</f>
        <v>DL001</v>
      </c>
      <c r="L2015" s="70" t="str">
        <f>sampletable!L2015</f>
        <v>H10</v>
      </c>
      <c r="M2015" s="70" t="str">
        <f>sampletable!M2015</f>
        <v>ONT_LepF1+ONT_LCO1490</v>
      </c>
      <c r="N2015" s="70" t="str">
        <f>sampletable!N2015</f>
        <v>#N/A</v>
      </c>
      <c r="O2015" s="70" t="str">
        <f>sampletable!O2015</f>
        <v>ONT_LepR1+ONT_HCO2198</v>
      </c>
      <c r="P2015" s="70" t="str">
        <f>sampletable!P2015</f>
        <v>#N/A</v>
      </c>
      <c r="Q2015" s="70"/>
      <c r="R2015" s="70" t="str">
        <f>sampletable!R2015</f>
        <v>BC80</v>
      </c>
      <c r="S2015" s="70"/>
      <c r="T2015" s="70" t="str">
        <f>sampletable!T2015</f>
        <v>NB21</v>
      </c>
    </row>
    <row r="2016">
      <c r="A2016" s="70"/>
      <c r="B2016" s="70" t="str">
        <f>sampletable!B2016</f>
        <v>RMNH.5139263</v>
      </c>
      <c r="C2016" s="71" t="str">
        <f>sampletable!C2016</f>
        <v>Insect</v>
      </c>
      <c r="D2016" s="71" t="str">
        <f>sampletable!D2016</f>
        <v>COI-5P</v>
      </c>
      <c r="E2016" s="70">
        <f>sampletable!E2016</f>
        <v>658</v>
      </c>
      <c r="F2016" s="70">
        <f>sampletable!F2016</f>
        <v>658</v>
      </c>
      <c r="G2016" s="71" t="str">
        <f>sampletable!G2016</f>
        <v>5. Invertebrate Mitochondrial</v>
      </c>
      <c r="H2016" s="70" t="str">
        <f>sampletable!H2016</f>
        <v>ARISE_SEQ_0066</v>
      </c>
      <c r="I2016" s="70" t="str">
        <f>sampletable!I2016</f>
        <v>NCBN001424</v>
      </c>
      <c r="J2016" s="70">
        <f>sampletable!J2016</f>
        <v>1100006623</v>
      </c>
      <c r="K2016" s="70" t="str">
        <f>sampletable!K2016</f>
        <v>DL001</v>
      </c>
      <c r="L2016" s="70" t="str">
        <f>sampletable!L2016</f>
        <v>H11</v>
      </c>
      <c r="M2016" s="70" t="str">
        <f>sampletable!M2016</f>
        <v>ONT_LepF1+ONT_LCO1490</v>
      </c>
      <c r="N2016" s="70" t="str">
        <f>sampletable!N2016</f>
        <v>#N/A</v>
      </c>
      <c r="O2016" s="70" t="str">
        <f>sampletable!O2016</f>
        <v>ONT_LepR1+ONT_HCO2198</v>
      </c>
      <c r="P2016" s="70" t="str">
        <f>sampletable!P2016</f>
        <v>#N/A</v>
      </c>
      <c r="Q2016" s="70"/>
      <c r="R2016" s="70" t="str">
        <f>sampletable!R2016</f>
        <v>BC88</v>
      </c>
      <c r="S2016" s="70"/>
      <c r="T2016" s="70" t="str">
        <f>sampletable!T2016</f>
        <v>NB21</v>
      </c>
    </row>
    <row r="2017">
      <c r="A2017" s="70"/>
      <c r="B2017" s="70" t="str">
        <f>sampletable!B2017</f>
        <v>NC2_1424</v>
      </c>
      <c r="C2017" s="71" t="str">
        <f>sampletable!C2017</f>
        <v>Insect</v>
      </c>
      <c r="D2017" s="71" t="str">
        <f>sampletable!D2017</f>
        <v>COI-5P</v>
      </c>
      <c r="E2017" s="70">
        <f>sampletable!E2017</f>
        <v>658</v>
      </c>
      <c r="F2017" s="70">
        <f>sampletable!F2017</f>
        <v>658</v>
      </c>
      <c r="G2017" s="71" t="str">
        <f>sampletable!G2017</f>
        <v>5. Invertebrate Mitochondrial</v>
      </c>
      <c r="H2017" s="70" t="str">
        <f>sampletable!H2017</f>
        <v>ARISE_SEQ_0066</v>
      </c>
      <c r="I2017" s="70" t="str">
        <f>sampletable!I2017</f>
        <v>NCBN001424</v>
      </c>
      <c r="J2017" s="70">
        <f>sampletable!J2017</f>
        <v>1100006624</v>
      </c>
      <c r="K2017" s="70" t="str">
        <f>sampletable!K2017</f>
        <v>DL001</v>
      </c>
      <c r="L2017" s="70" t="str">
        <f>sampletable!L2017</f>
        <v>H12</v>
      </c>
      <c r="M2017" s="70" t="str">
        <f>sampletable!M2017</f>
        <v>ONT_LepF1+ONT_LCO1490</v>
      </c>
      <c r="N2017" s="70" t="str">
        <f>sampletable!N2017</f>
        <v>#N/A</v>
      </c>
      <c r="O2017" s="70" t="str">
        <f>sampletable!O2017</f>
        <v>ONT_LepR1+ONT_HCO2198</v>
      </c>
      <c r="P2017" s="70" t="str">
        <f>sampletable!P2017</f>
        <v>#N/A</v>
      </c>
      <c r="Q2017" s="70"/>
      <c r="R2017" s="70" t="str">
        <f>sampletable!R2017</f>
        <v>BC96</v>
      </c>
      <c r="S2017" s="70"/>
      <c r="T2017" s="70" t="str">
        <f>sampletable!T2017</f>
        <v>NB21</v>
      </c>
    </row>
    <row r="2018">
      <c r="A2018" s="70"/>
      <c r="B2018" s="70" t="str">
        <f>sampletable!B2018</f>
        <v/>
      </c>
      <c r="C2018" s="71" t="str">
        <f>sampletable!C2018</f>
        <v/>
      </c>
      <c r="D2018" s="71" t="str">
        <f>sampletable!D2018</f>
        <v/>
      </c>
      <c r="E2018" s="70" t="str">
        <f>sampletable!E2018</f>
        <v/>
      </c>
      <c r="F2018" s="70" t="str">
        <f>sampletable!F2018</f>
        <v/>
      </c>
      <c r="G2018" s="71" t="str">
        <f>sampletable!G2018</f>
        <v/>
      </c>
      <c r="H2018" s="70" t="str">
        <f>sampletable!H2018</f>
        <v>-</v>
      </c>
      <c r="I2018" s="70" t="str">
        <f>sampletable!I2018</f>
        <v>-</v>
      </c>
      <c r="J2018" s="70" t="str">
        <f>sampletable!J2018</f>
        <v/>
      </c>
      <c r="K2018" s="70" t="str">
        <f>sampletable!K2018</f>
        <v/>
      </c>
      <c r="L2018" s="70" t="str">
        <f>sampletable!L2018</f>
        <v/>
      </c>
      <c r="M2018" s="70" t="str">
        <f>sampletable!M2018</f>
        <v>-</v>
      </c>
      <c r="N2018" s="70" t="str">
        <f>sampletable!N2018</f>
        <v/>
      </c>
      <c r="O2018" s="70" t="str">
        <f>sampletable!O2018</f>
        <v>-</v>
      </c>
      <c r="P2018" s="70" t="str">
        <f>sampletable!P2018</f>
        <v/>
      </c>
      <c r="Q2018" s="70"/>
      <c r="R2018" s="70" t="str">
        <f>sampletable!R2018</f>
        <v/>
      </c>
      <c r="S2018" s="70"/>
      <c r="T2018" s="70" t="str">
        <f>sampletable!T2018</f>
        <v/>
      </c>
    </row>
    <row r="2019">
      <c r="A2019" s="70"/>
      <c r="B2019" s="70" t="str">
        <f>sampletable!B2019</f>
        <v/>
      </c>
      <c r="C2019" s="71" t="str">
        <f>sampletable!C2019</f>
        <v/>
      </c>
      <c r="D2019" s="71" t="str">
        <f>sampletable!D2019</f>
        <v/>
      </c>
      <c r="E2019" s="70" t="str">
        <f>sampletable!E2019</f>
        <v/>
      </c>
      <c r="F2019" s="70" t="str">
        <f>sampletable!F2019</f>
        <v/>
      </c>
      <c r="G2019" s="71" t="str">
        <f>sampletable!G2019</f>
        <v/>
      </c>
      <c r="H2019" s="70" t="str">
        <f>sampletable!H2019</f>
        <v>-</v>
      </c>
      <c r="I2019" s="70" t="str">
        <f>sampletable!I2019</f>
        <v>-</v>
      </c>
      <c r="J2019" s="70" t="str">
        <f>sampletable!J2019</f>
        <v/>
      </c>
      <c r="K2019" s="70" t="str">
        <f>sampletable!K2019</f>
        <v/>
      </c>
      <c r="L2019" s="70" t="str">
        <f>sampletable!L2019</f>
        <v/>
      </c>
      <c r="M2019" s="70" t="str">
        <f>sampletable!M2019</f>
        <v>-</v>
      </c>
      <c r="N2019" s="70" t="str">
        <f>sampletable!N2019</f>
        <v/>
      </c>
      <c r="O2019" s="70" t="str">
        <f>sampletable!O2019</f>
        <v>-</v>
      </c>
      <c r="P2019" s="70" t="str">
        <f>sampletable!P2019</f>
        <v/>
      </c>
      <c r="Q2019" s="70"/>
      <c r="R2019" s="70" t="str">
        <f>sampletable!R2019</f>
        <v/>
      </c>
      <c r="S2019" s="70"/>
      <c r="T2019" s="70" t="str">
        <f>sampletable!T2019</f>
        <v/>
      </c>
    </row>
    <row r="2020">
      <c r="A2020" s="70"/>
      <c r="B2020" s="70" t="str">
        <f>sampletable!B2020</f>
        <v/>
      </c>
      <c r="C2020" s="71" t="str">
        <f>sampletable!C2020</f>
        <v/>
      </c>
      <c r="D2020" s="71" t="str">
        <f>sampletable!D2020</f>
        <v/>
      </c>
      <c r="E2020" s="70" t="str">
        <f>sampletable!E2020</f>
        <v/>
      </c>
      <c r="F2020" s="70" t="str">
        <f>sampletable!F2020</f>
        <v/>
      </c>
      <c r="G2020" s="71" t="str">
        <f>sampletable!G2020</f>
        <v/>
      </c>
      <c r="H2020" s="70" t="str">
        <f>sampletable!H2020</f>
        <v>-</v>
      </c>
      <c r="I2020" s="70" t="str">
        <f>sampletable!I2020</f>
        <v>-</v>
      </c>
      <c r="J2020" s="70" t="str">
        <f>sampletable!J2020</f>
        <v/>
      </c>
      <c r="K2020" s="70" t="str">
        <f>sampletable!K2020</f>
        <v/>
      </c>
      <c r="L2020" s="70" t="str">
        <f>sampletable!L2020</f>
        <v/>
      </c>
      <c r="M2020" s="70" t="str">
        <f>sampletable!M2020</f>
        <v>-</v>
      </c>
      <c r="N2020" s="70" t="str">
        <f>sampletable!N2020</f>
        <v/>
      </c>
      <c r="O2020" s="70" t="str">
        <f>sampletable!O2020</f>
        <v>-</v>
      </c>
      <c r="P2020" s="70" t="str">
        <f>sampletable!P2020</f>
        <v/>
      </c>
      <c r="Q2020" s="70"/>
      <c r="R2020" s="70" t="str">
        <f>sampletable!R2020</f>
        <v/>
      </c>
      <c r="S2020" s="70"/>
      <c r="T2020" s="70" t="str">
        <f>sampletable!T2020</f>
        <v/>
      </c>
    </row>
    <row r="2021">
      <c r="A2021" s="70"/>
      <c r="B2021" s="70" t="str">
        <f>sampletable!B2021</f>
        <v/>
      </c>
      <c r="C2021" s="71" t="str">
        <f>sampletable!C2021</f>
        <v/>
      </c>
      <c r="D2021" s="71" t="str">
        <f>sampletable!D2021</f>
        <v/>
      </c>
      <c r="E2021" s="70" t="str">
        <f>sampletable!E2021</f>
        <v/>
      </c>
      <c r="F2021" s="70" t="str">
        <f>sampletable!F2021</f>
        <v/>
      </c>
      <c r="G2021" s="71" t="str">
        <f>sampletable!G2021</f>
        <v/>
      </c>
      <c r="H2021" s="70" t="str">
        <f>sampletable!H2021</f>
        <v>-</v>
      </c>
      <c r="I2021" s="70" t="str">
        <f>sampletable!I2021</f>
        <v>-</v>
      </c>
      <c r="J2021" s="70" t="str">
        <f>sampletable!J2021</f>
        <v/>
      </c>
      <c r="K2021" s="70" t="str">
        <f>sampletable!K2021</f>
        <v/>
      </c>
      <c r="L2021" s="70" t="str">
        <f>sampletable!L2021</f>
        <v/>
      </c>
      <c r="M2021" s="70" t="str">
        <f>sampletable!M2021</f>
        <v>-</v>
      </c>
      <c r="N2021" s="70" t="str">
        <f>sampletable!N2021</f>
        <v/>
      </c>
      <c r="O2021" s="70" t="str">
        <f>sampletable!O2021</f>
        <v>-</v>
      </c>
      <c r="P2021" s="70" t="str">
        <f>sampletable!P2021</f>
        <v/>
      </c>
      <c r="Q2021" s="70"/>
      <c r="R2021" s="70" t="str">
        <f>sampletable!R2021</f>
        <v/>
      </c>
      <c r="S2021" s="70"/>
      <c r="T2021" s="70" t="str">
        <f>sampletable!T2021</f>
        <v/>
      </c>
    </row>
    <row r="2022">
      <c r="A2022" s="70"/>
      <c r="B2022" s="70" t="str">
        <f>sampletable!B2022</f>
        <v/>
      </c>
      <c r="C2022" s="71" t="str">
        <f>sampletable!C2022</f>
        <v/>
      </c>
      <c r="D2022" s="71" t="str">
        <f>sampletable!D2022</f>
        <v/>
      </c>
      <c r="E2022" s="70" t="str">
        <f>sampletable!E2022</f>
        <v/>
      </c>
      <c r="F2022" s="70" t="str">
        <f>sampletable!F2022</f>
        <v/>
      </c>
      <c r="G2022" s="71" t="str">
        <f>sampletable!G2022</f>
        <v/>
      </c>
      <c r="H2022" s="70" t="str">
        <f>sampletable!H2022</f>
        <v>-</v>
      </c>
      <c r="I2022" s="70" t="str">
        <f>sampletable!I2022</f>
        <v>-</v>
      </c>
      <c r="J2022" s="70" t="str">
        <f>sampletable!J2022</f>
        <v/>
      </c>
      <c r="K2022" s="70" t="str">
        <f>sampletable!K2022</f>
        <v/>
      </c>
      <c r="L2022" s="70" t="str">
        <f>sampletable!L2022</f>
        <v/>
      </c>
      <c r="M2022" s="70" t="str">
        <f>sampletable!M2022</f>
        <v>-</v>
      </c>
      <c r="N2022" s="70" t="str">
        <f>sampletable!N2022</f>
        <v/>
      </c>
      <c r="O2022" s="70" t="str">
        <f>sampletable!O2022</f>
        <v>-</v>
      </c>
      <c r="P2022" s="70" t="str">
        <f>sampletable!P2022</f>
        <v/>
      </c>
      <c r="Q2022" s="70"/>
      <c r="R2022" s="70" t="str">
        <f>sampletable!R2022</f>
        <v/>
      </c>
      <c r="S2022" s="70"/>
      <c r="T2022" s="70" t="str">
        <f>sampletable!T2022</f>
        <v/>
      </c>
    </row>
    <row r="2023">
      <c r="A2023" s="70"/>
      <c r="B2023" s="70" t="str">
        <f>sampletable!B2023</f>
        <v/>
      </c>
      <c r="C2023" s="71" t="str">
        <f>sampletable!C2023</f>
        <v/>
      </c>
      <c r="D2023" s="71" t="str">
        <f>sampletable!D2023</f>
        <v/>
      </c>
      <c r="E2023" s="70" t="str">
        <f>sampletable!E2023</f>
        <v/>
      </c>
      <c r="F2023" s="70" t="str">
        <f>sampletable!F2023</f>
        <v/>
      </c>
      <c r="G2023" s="71" t="str">
        <f>sampletable!G2023</f>
        <v/>
      </c>
      <c r="H2023" s="70" t="str">
        <f>sampletable!H2023</f>
        <v>-</v>
      </c>
      <c r="I2023" s="70" t="str">
        <f>sampletable!I2023</f>
        <v>-</v>
      </c>
      <c r="J2023" s="70" t="str">
        <f>sampletable!J2023</f>
        <v/>
      </c>
      <c r="K2023" s="70" t="str">
        <f>sampletable!K2023</f>
        <v/>
      </c>
      <c r="L2023" s="70" t="str">
        <f>sampletable!L2023</f>
        <v/>
      </c>
      <c r="M2023" s="70" t="str">
        <f>sampletable!M2023</f>
        <v>-</v>
      </c>
      <c r="N2023" s="70" t="str">
        <f>sampletable!N2023</f>
        <v/>
      </c>
      <c r="O2023" s="70" t="str">
        <f>sampletable!O2023</f>
        <v>-</v>
      </c>
      <c r="P2023" s="70" t="str">
        <f>sampletable!P2023</f>
        <v/>
      </c>
      <c r="Q2023" s="70"/>
      <c r="R2023" s="70" t="str">
        <f>sampletable!R2023</f>
        <v/>
      </c>
      <c r="S2023" s="70"/>
      <c r="T2023" s="70" t="str">
        <f>sampletable!T2023</f>
        <v/>
      </c>
    </row>
    <row r="2024">
      <c r="A2024" s="70"/>
      <c r="B2024" s="70" t="str">
        <f>sampletable!B2024</f>
        <v/>
      </c>
      <c r="C2024" s="71" t="str">
        <f>sampletable!C2024</f>
        <v/>
      </c>
      <c r="D2024" s="71" t="str">
        <f>sampletable!D2024</f>
        <v/>
      </c>
      <c r="E2024" s="70" t="str">
        <f>sampletable!E2024</f>
        <v/>
      </c>
      <c r="F2024" s="70" t="str">
        <f>sampletable!F2024</f>
        <v/>
      </c>
      <c r="G2024" s="71" t="str">
        <f>sampletable!G2024</f>
        <v/>
      </c>
      <c r="H2024" s="70" t="str">
        <f>sampletable!H2024</f>
        <v>-</v>
      </c>
      <c r="I2024" s="70" t="str">
        <f>sampletable!I2024</f>
        <v>-</v>
      </c>
      <c r="J2024" s="70" t="str">
        <f>sampletable!J2024</f>
        <v/>
      </c>
      <c r="K2024" s="70" t="str">
        <f>sampletable!K2024</f>
        <v/>
      </c>
      <c r="L2024" s="70" t="str">
        <f>sampletable!L2024</f>
        <v/>
      </c>
      <c r="M2024" s="70" t="str">
        <f>sampletable!M2024</f>
        <v>-</v>
      </c>
      <c r="N2024" s="70" t="str">
        <f>sampletable!N2024</f>
        <v/>
      </c>
      <c r="O2024" s="70" t="str">
        <f>sampletable!O2024</f>
        <v>-</v>
      </c>
      <c r="P2024" s="70" t="str">
        <f>sampletable!P2024</f>
        <v/>
      </c>
      <c r="Q2024" s="70"/>
      <c r="R2024" s="70" t="str">
        <f>sampletable!R2024</f>
        <v/>
      </c>
      <c r="S2024" s="70"/>
      <c r="T2024" s="70" t="str">
        <f>sampletable!T2024</f>
        <v/>
      </c>
    </row>
    <row r="2025">
      <c r="A2025" s="70"/>
      <c r="B2025" s="70" t="str">
        <f>sampletable!B2025</f>
        <v/>
      </c>
      <c r="C2025" s="71" t="str">
        <f>sampletable!C2025</f>
        <v/>
      </c>
      <c r="D2025" s="71" t="str">
        <f>sampletable!D2025</f>
        <v/>
      </c>
      <c r="E2025" s="70" t="str">
        <f>sampletable!E2025</f>
        <v/>
      </c>
      <c r="F2025" s="70" t="str">
        <f>sampletable!F2025</f>
        <v/>
      </c>
      <c r="G2025" s="71" t="str">
        <f>sampletable!G2025</f>
        <v/>
      </c>
      <c r="H2025" s="70" t="str">
        <f>sampletable!H2025</f>
        <v>-</v>
      </c>
      <c r="I2025" s="70" t="str">
        <f>sampletable!I2025</f>
        <v>-</v>
      </c>
      <c r="J2025" s="70" t="str">
        <f>sampletable!J2025</f>
        <v/>
      </c>
      <c r="K2025" s="70" t="str">
        <f>sampletable!K2025</f>
        <v/>
      </c>
      <c r="L2025" s="70" t="str">
        <f>sampletable!L2025</f>
        <v/>
      </c>
      <c r="M2025" s="70" t="str">
        <f>sampletable!M2025</f>
        <v>-</v>
      </c>
      <c r="N2025" s="70" t="str">
        <f>sampletable!N2025</f>
        <v/>
      </c>
      <c r="O2025" s="70" t="str">
        <f>sampletable!O2025</f>
        <v>-</v>
      </c>
      <c r="P2025" s="70" t="str">
        <f>sampletable!P2025</f>
        <v/>
      </c>
      <c r="Q2025" s="70"/>
      <c r="R2025" s="70" t="str">
        <f>sampletable!R2025</f>
        <v/>
      </c>
      <c r="S2025" s="70"/>
      <c r="T2025" s="70" t="str">
        <f>sampletable!T2025</f>
        <v/>
      </c>
    </row>
    <row r="2026">
      <c r="A2026" s="70"/>
      <c r="B2026" s="70" t="str">
        <f>sampletable!B2026</f>
        <v/>
      </c>
      <c r="C2026" s="71" t="str">
        <f>sampletable!C2026</f>
        <v/>
      </c>
      <c r="D2026" s="71" t="str">
        <f>sampletable!D2026</f>
        <v/>
      </c>
      <c r="E2026" s="70" t="str">
        <f>sampletable!E2026</f>
        <v/>
      </c>
      <c r="F2026" s="70" t="str">
        <f>sampletable!F2026</f>
        <v/>
      </c>
      <c r="G2026" s="71" t="str">
        <f>sampletable!G2026</f>
        <v/>
      </c>
      <c r="H2026" s="70" t="str">
        <f>sampletable!H2026</f>
        <v>-</v>
      </c>
      <c r="I2026" s="70" t="str">
        <f>sampletable!I2026</f>
        <v>-</v>
      </c>
      <c r="J2026" s="70" t="str">
        <f>sampletable!J2026</f>
        <v/>
      </c>
      <c r="K2026" s="70" t="str">
        <f>sampletable!K2026</f>
        <v/>
      </c>
      <c r="L2026" s="70" t="str">
        <f>sampletable!L2026</f>
        <v/>
      </c>
      <c r="M2026" s="70" t="str">
        <f>sampletable!M2026</f>
        <v>-</v>
      </c>
      <c r="N2026" s="70" t="str">
        <f>sampletable!N2026</f>
        <v/>
      </c>
      <c r="O2026" s="70" t="str">
        <f>sampletable!O2026</f>
        <v>-</v>
      </c>
      <c r="P2026" s="70" t="str">
        <f>sampletable!P2026</f>
        <v/>
      </c>
      <c r="Q2026" s="70"/>
      <c r="R2026" s="70" t="str">
        <f>sampletable!R2026</f>
        <v/>
      </c>
      <c r="S2026" s="70"/>
      <c r="T2026" s="70" t="str">
        <f>sampletable!T2026</f>
        <v/>
      </c>
    </row>
    <row r="2027">
      <c r="A2027" s="70"/>
      <c r="B2027" s="70" t="str">
        <f>sampletable!B2027</f>
        <v/>
      </c>
      <c r="C2027" s="71" t="str">
        <f>sampletable!C2027</f>
        <v/>
      </c>
      <c r="D2027" s="71" t="str">
        <f>sampletable!D2027</f>
        <v/>
      </c>
      <c r="E2027" s="70" t="str">
        <f>sampletable!E2027</f>
        <v/>
      </c>
      <c r="F2027" s="70" t="str">
        <f>sampletable!F2027</f>
        <v/>
      </c>
      <c r="G2027" s="71" t="str">
        <f>sampletable!G2027</f>
        <v/>
      </c>
      <c r="H2027" s="70" t="str">
        <f>sampletable!H2027</f>
        <v>-</v>
      </c>
      <c r="I2027" s="70" t="str">
        <f>sampletable!I2027</f>
        <v>-</v>
      </c>
      <c r="J2027" s="70" t="str">
        <f>sampletable!J2027</f>
        <v/>
      </c>
      <c r="K2027" s="70" t="str">
        <f>sampletable!K2027</f>
        <v/>
      </c>
      <c r="L2027" s="70" t="str">
        <f>sampletable!L2027</f>
        <v/>
      </c>
      <c r="M2027" s="70" t="str">
        <f>sampletable!M2027</f>
        <v>-</v>
      </c>
      <c r="N2027" s="70" t="str">
        <f>sampletable!N2027</f>
        <v/>
      </c>
      <c r="O2027" s="70" t="str">
        <f>sampletable!O2027</f>
        <v>-</v>
      </c>
      <c r="P2027" s="70" t="str">
        <f>sampletable!P2027</f>
        <v/>
      </c>
      <c r="Q2027" s="70"/>
      <c r="R2027" s="70" t="str">
        <f>sampletable!R2027</f>
        <v/>
      </c>
      <c r="S2027" s="70"/>
      <c r="T2027" s="70" t="str">
        <f>sampletable!T2027</f>
        <v/>
      </c>
    </row>
    <row r="2028">
      <c r="A2028" s="70"/>
      <c r="B2028" s="70" t="str">
        <f>sampletable!B2028</f>
        <v/>
      </c>
      <c r="C2028" s="71" t="str">
        <f>sampletable!C2028</f>
        <v/>
      </c>
      <c r="D2028" s="71" t="str">
        <f>sampletable!D2028</f>
        <v/>
      </c>
      <c r="E2028" s="70" t="str">
        <f>sampletable!E2028</f>
        <v/>
      </c>
      <c r="F2028" s="70" t="str">
        <f>sampletable!F2028</f>
        <v/>
      </c>
      <c r="G2028" s="71" t="str">
        <f>sampletable!G2028</f>
        <v/>
      </c>
      <c r="H2028" s="70" t="str">
        <f>sampletable!H2028</f>
        <v>-</v>
      </c>
      <c r="I2028" s="70" t="str">
        <f>sampletable!I2028</f>
        <v>-</v>
      </c>
      <c r="J2028" s="70" t="str">
        <f>sampletable!J2028</f>
        <v/>
      </c>
      <c r="K2028" s="70" t="str">
        <f>sampletable!K2028</f>
        <v/>
      </c>
      <c r="L2028" s="70" t="str">
        <f>sampletable!L2028</f>
        <v/>
      </c>
      <c r="M2028" s="70" t="str">
        <f>sampletable!M2028</f>
        <v>-</v>
      </c>
      <c r="N2028" s="70" t="str">
        <f>sampletable!N2028</f>
        <v/>
      </c>
      <c r="O2028" s="70" t="str">
        <f>sampletable!O2028</f>
        <v>-</v>
      </c>
      <c r="P2028" s="70" t="str">
        <f>sampletable!P2028</f>
        <v/>
      </c>
      <c r="Q2028" s="70"/>
      <c r="R2028" s="70" t="str">
        <f>sampletable!R2028</f>
        <v/>
      </c>
      <c r="S2028" s="70"/>
      <c r="T2028" s="70" t="str">
        <f>sampletable!T2028</f>
        <v/>
      </c>
    </row>
    <row r="2029">
      <c r="A2029" s="70"/>
      <c r="B2029" s="70" t="str">
        <f>sampletable!B2029</f>
        <v/>
      </c>
      <c r="C2029" s="71" t="str">
        <f>sampletable!C2029</f>
        <v/>
      </c>
      <c r="D2029" s="71" t="str">
        <f>sampletable!D2029</f>
        <v/>
      </c>
      <c r="E2029" s="70" t="str">
        <f>sampletable!E2029</f>
        <v/>
      </c>
      <c r="F2029" s="70" t="str">
        <f>sampletable!F2029</f>
        <v/>
      </c>
      <c r="G2029" s="71" t="str">
        <f>sampletable!G2029</f>
        <v/>
      </c>
      <c r="H2029" s="70" t="str">
        <f>sampletable!H2029</f>
        <v>-</v>
      </c>
      <c r="I2029" s="70" t="str">
        <f>sampletable!I2029</f>
        <v>-</v>
      </c>
      <c r="J2029" s="70" t="str">
        <f>sampletable!J2029</f>
        <v/>
      </c>
      <c r="K2029" s="70" t="str">
        <f>sampletable!K2029</f>
        <v/>
      </c>
      <c r="L2029" s="70" t="str">
        <f>sampletable!L2029</f>
        <v/>
      </c>
      <c r="M2029" s="70" t="str">
        <f>sampletable!M2029</f>
        <v>-</v>
      </c>
      <c r="N2029" s="70" t="str">
        <f>sampletable!N2029</f>
        <v/>
      </c>
      <c r="O2029" s="70" t="str">
        <f>sampletable!O2029</f>
        <v>-</v>
      </c>
      <c r="P2029" s="70" t="str">
        <f>sampletable!P2029</f>
        <v/>
      </c>
      <c r="Q2029" s="70"/>
      <c r="R2029" s="70" t="str">
        <f>sampletable!R2029</f>
        <v/>
      </c>
      <c r="S2029" s="70"/>
      <c r="T2029" s="70" t="str">
        <f>sampletable!T2029</f>
        <v/>
      </c>
    </row>
    <row r="2030">
      <c r="A2030" s="70"/>
      <c r="B2030" s="70" t="str">
        <f>sampletable!B2030</f>
        <v/>
      </c>
      <c r="C2030" s="71" t="str">
        <f>sampletable!C2030</f>
        <v/>
      </c>
      <c r="D2030" s="71" t="str">
        <f>sampletable!D2030</f>
        <v/>
      </c>
      <c r="E2030" s="70" t="str">
        <f>sampletable!E2030</f>
        <v/>
      </c>
      <c r="F2030" s="70" t="str">
        <f>sampletable!F2030</f>
        <v/>
      </c>
      <c r="G2030" s="71" t="str">
        <f>sampletable!G2030</f>
        <v/>
      </c>
      <c r="H2030" s="70" t="str">
        <f>sampletable!H2030</f>
        <v>-</v>
      </c>
      <c r="I2030" s="70" t="str">
        <f>sampletable!I2030</f>
        <v>-</v>
      </c>
      <c r="J2030" s="70" t="str">
        <f>sampletable!J2030</f>
        <v/>
      </c>
      <c r="K2030" s="70" t="str">
        <f>sampletable!K2030</f>
        <v/>
      </c>
      <c r="L2030" s="70" t="str">
        <f>sampletable!L2030</f>
        <v/>
      </c>
      <c r="M2030" s="70" t="str">
        <f>sampletable!M2030</f>
        <v>-</v>
      </c>
      <c r="N2030" s="70" t="str">
        <f>sampletable!N2030</f>
        <v/>
      </c>
      <c r="O2030" s="70" t="str">
        <f>sampletable!O2030</f>
        <v>-</v>
      </c>
      <c r="P2030" s="70" t="str">
        <f>sampletable!P2030</f>
        <v/>
      </c>
      <c r="Q2030" s="70"/>
      <c r="R2030" s="70" t="str">
        <f>sampletable!R2030</f>
        <v/>
      </c>
      <c r="S2030" s="70"/>
      <c r="T2030" s="70" t="str">
        <f>sampletable!T2030</f>
        <v/>
      </c>
    </row>
    <row r="2031">
      <c r="A2031" s="70"/>
      <c r="B2031" s="70" t="str">
        <f>sampletable!B2031</f>
        <v/>
      </c>
      <c r="C2031" s="71" t="str">
        <f>sampletable!C2031</f>
        <v/>
      </c>
      <c r="D2031" s="71" t="str">
        <f>sampletable!D2031</f>
        <v/>
      </c>
      <c r="E2031" s="70" t="str">
        <f>sampletable!E2031</f>
        <v/>
      </c>
      <c r="F2031" s="70" t="str">
        <f>sampletable!F2031</f>
        <v/>
      </c>
      <c r="G2031" s="71" t="str">
        <f>sampletable!G2031</f>
        <v/>
      </c>
      <c r="H2031" s="70" t="str">
        <f>sampletable!H2031</f>
        <v>-</v>
      </c>
      <c r="I2031" s="70" t="str">
        <f>sampletable!I2031</f>
        <v>-</v>
      </c>
      <c r="J2031" s="70" t="str">
        <f>sampletable!J2031</f>
        <v/>
      </c>
      <c r="K2031" s="70" t="str">
        <f>sampletable!K2031</f>
        <v/>
      </c>
      <c r="L2031" s="70" t="str">
        <f>sampletable!L2031</f>
        <v/>
      </c>
      <c r="M2031" s="70" t="str">
        <f>sampletable!M2031</f>
        <v>-</v>
      </c>
      <c r="N2031" s="70" t="str">
        <f>sampletable!N2031</f>
        <v/>
      </c>
      <c r="O2031" s="70" t="str">
        <f>sampletable!O2031</f>
        <v>-</v>
      </c>
      <c r="P2031" s="70" t="str">
        <f>sampletable!P2031</f>
        <v/>
      </c>
      <c r="Q2031" s="70"/>
      <c r="R2031" s="70" t="str">
        <f>sampletable!R2031</f>
        <v/>
      </c>
      <c r="S2031" s="70"/>
      <c r="T2031" s="70" t="str">
        <f>sampletable!T2031</f>
        <v/>
      </c>
    </row>
    <row r="2032">
      <c r="A2032" s="70"/>
      <c r="B2032" s="70" t="str">
        <f>sampletable!B2032</f>
        <v/>
      </c>
      <c r="C2032" s="71" t="str">
        <f>sampletable!C2032</f>
        <v/>
      </c>
      <c r="D2032" s="71" t="str">
        <f>sampletable!D2032</f>
        <v/>
      </c>
      <c r="E2032" s="70" t="str">
        <f>sampletable!E2032</f>
        <v/>
      </c>
      <c r="F2032" s="70" t="str">
        <f>sampletable!F2032</f>
        <v/>
      </c>
      <c r="G2032" s="71" t="str">
        <f>sampletable!G2032</f>
        <v/>
      </c>
      <c r="H2032" s="70" t="str">
        <f>sampletable!H2032</f>
        <v>-</v>
      </c>
      <c r="I2032" s="70" t="str">
        <f>sampletable!I2032</f>
        <v>-</v>
      </c>
      <c r="J2032" s="70" t="str">
        <f>sampletable!J2032</f>
        <v/>
      </c>
      <c r="K2032" s="70" t="str">
        <f>sampletable!K2032</f>
        <v/>
      </c>
      <c r="L2032" s="70" t="str">
        <f>sampletable!L2032</f>
        <v/>
      </c>
      <c r="M2032" s="70" t="str">
        <f>sampletable!M2032</f>
        <v>-</v>
      </c>
      <c r="N2032" s="70" t="str">
        <f>sampletable!N2032</f>
        <v/>
      </c>
      <c r="O2032" s="70" t="str">
        <f>sampletable!O2032</f>
        <v>-</v>
      </c>
      <c r="P2032" s="70" t="str">
        <f>sampletable!P2032</f>
        <v/>
      </c>
      <c r="Q2032" s="70"/>
      <c r="R2032" s="70" t="str">
        <f>sampletable!R2032</f>
        <v/>
      </c>
      <c r="S2032" s="70"/>
      <c r="T2032" s="70" t="str">
        <f>sampletable!T2032</f>
        <v/>
      </c>
    </row>
    <row r="2033">
      <c r="A2033" s="70"/>
      <c r="B2033" s="70" t="str">
        <f>sampletable!B2033</f>
        <v/>
      </c>
      <c r="C2033" s="71" t="str">
        <f>sampletable!C2033</f>
        <v/>
      </c>
      <c r="D2033" s="71" t="str">
        <f>sampletable!D2033</f>
        <v/>
      </c>
      <c r="E2033" s="70" t="str">
        <f>sampletable!E2033</f>
        <v/>
      </c>
      <c r="F2033" s="70" t="str">
        <f>sampletable!F2033</f>
        <v/>
      </c>
      <c r="G2033" s="71" t="str">
        <f>sampletable!G2033</f>
        <v/>
      </c>
      <c r="H2033" s="70" t="str">
        <f>sampletable!H2033</f>
        <v>-</v>
      </c>
      <c r="I2033" s="70" t="str">
        <f>sampletable!I2033</f>
        <v>-</v>
      </c>
      <c r="J2033" s="70" t="str">
        <f>sampletable!J2033</f>
        <v/>
      </c>
      <c r="K2033" s="70" t="str">
        <f>sampletable!K2033</f>
        <v/>
      </c>
      <c r="L2033" s="70" t="str">
        <f>sampletable!L2033</f>
        <v/>
      </c>
      <c r="M2033" s="70" t="str">
        <f>sampletable!M2033</f>
        <v>-</v>
      </c>
      <c r="N2033" s="70" t="str">
        <f>sampletable!N2033</f>
        <v/>
      </c>
      <c r="O2033" s="70" t="str">
        <f>sampletable!O2033</f>
        <v>-</v>
      </c>
      <c r="P2033" s="70" t="str">
        <f>sampletable!P2033</f>
        <v/>
      </c>
      <c r="Q2033" s="70"/>
      <c r="R2033" s="70" t="str">
        <f>sampletable!R2033</f>
        <v/>
      </c>
      <c r="S2033" s="70"/>
      <c r="T2033" s="70" t="str">
        <f>sampletable!T2033</f>
        <v/>
      </c>
    </row>
    <row r="2034">
      <c r="A2034" s="70"/>
      <c r="B2034" s="70" t="str">
        <f>sampletable!B2034</f>
        <v/>
      </c>
      <c r="C2034" s="71" t="str">
        <f>sampletable!C2034</f>
        <v/>
      </c>
      <c r="D2034" s="71" t="str">
        <f>sampletable!D2034</f>
        <v/>
      </c>
      <c r="E2034" s="70" t="str">
        <f>sampletable!E2034</f>
        <v/>
      </c>
      <c r="F2034" s="70" t="str">
        <f>sampletable!F2034</f>
        <v/>
      </c>
      <c r="G2034" s="71" t="str">
        <f>sampletable!G2034</f>
        <v/>
      </c>
      <c r="H2034" s="70" t="str">
        <f>sampletable!H2034</f>
        <v>-</v>
      </c>
      <c r="I2034" s="70" t="str">
        <f>sampletable!I2034</f>
        <v>-</v>
      </c>
      <c r="J2034" s="70" t="str">
        <f>sampletable!J2034</f>
        <v/>
      </c>
      <c r="K2034" s="70" t="str">
        <f>sampletable!K2034</f>
        <v/>
      </c>
      <c r="L2034" s="70" t="str">
        <f>sampletable!L2034</f>
        <v/>
      </c>
      <c r="M2034" s="70" t="str">
        <f>sampletable!M2034</f>
        <v>-</v>
      </c>
      <c r="N2034" s="70" t="str">
        <f>sampletable!N2034</f>
        <v/>
      </c>
      <c r="O2034" s="70" t="str">
        <f>sampletable!O2034</f>
        <v>-</v>
      </c>
      <c r="P2034" s="70" t="str">
        <f>sampletable!P2034</f>
        <v/>
      </c>
      <c r="Q2034" s="70"/>
      <c r="R2034" s="70" t="str">
        <f>sampletable!R2034</f>
        <v/>
      </c>
      <c r="S2034" s="70"/>
      <c r="T2034" s="70" t="str">
        <f>sampletable!T2034</f>
        <v/>
      </c>
    </row>
    <row r="2035">
      <c r="A2035" s="70"/>
      <c r="B2035" s="70" t="str">
        <f>sampletable!B2035</f>
        <v/>
      </c>
      <c r="C2035" s="71" t="str">
        <f>sampletable!C2035</f>
        <v/>
      </c>
      <c r="D2035" s="71" t="str">
        <f>sampletable!D2035</f>
        <v/>
      </c>
      <c r="E2035" s="70" t="str">
        <f>sampletable!E2035</f>
        <v/>
      </c>
      <c r="F2035" s="70" t="str">
        <f>sampletable!F2035</f>
        <v/>
      </c>
      <c r="G2035" s="71" t="str">
        <f>sampletable!G2035</f>
        <v/>
      </c>
      <c r="H2035" s="70" t="str">
        <f>sampletable!H2035</f>
        <v>-</v>
      </c>
      <c r="I2035" s="70" t="str">
        <f>sampletable!I2035</f>
        <v>-</v>
      </c>
      <c r="J2035" s="70" t="str">
        <f>sampletable!J2035</f>
        <v/>
      </c>
      <c r="K2035" s="70" t="str">
        <f>sampletable!K2035</f>
        <v/>
      </c>
      <c r="L2035" s="70" t="str">
        <f>sampletable!L2035</f>
        <v/>
      </c>
      <c r="M2035" s="70" t="str">
        <f>sampletable!M2035</f>
        <v>-</v>
      </c>
      <c r="N2035" s="70" t="str">
        <f>sampletable!N2035</f>
        <v/>
      </c>
      <c r="O2035" s="70" t="str">
        <f>sampletable!O2035</f>
        <v>-</v>
      </c>
      <c r="P2035" s="70" t="str">
        <f>sampletable!P2035</f>
        <v/>
      </c>
      <c r="Q2035" s="70"/>
      <c r="R2035" s="70" t="str">
        <f>sampletable!R2035</f>
        <v/>
      </c>
      <c r="S2035" s="70"/>
      <c r="T2035" s="70" t="str">
        <f>sampletable!T2035</f>
        <v/>
      </c>
    </row>
    <row r="2036">
      <c r="A2036" s="70"/>
      <c r="B2036" s="70" t="str">
        <f>sampletable!B2036</f>
        <v/>
      </c>
      <c r="C2036" s="71" t="str">
        <f>sampletable!C2036</f>
        <v/>
      </c>
      <c r="D2036" s="71" t="str">
        <f>sampletable!D2036</f>
        <v/>
      </c>
      <c r="E2036" s="70" t="str">
        <f>sampletable!E2036</f>
        <v/>
      </c>
      <c r="F2036" s="70" t="str">
        <f>sampletable!F2036</f>
        <v/>
      </c>
      <c r="G2036" s="71" t="str">
        <f>sampletable!G2036</f>
        <v/>
      </c>
      <c r="H2036" s="70" t="str">
        <f>sampletable!H2036</f>
        <v>-</v>
      </c>
      <c r="I2036" s="70" t="str">
        <f>sampletable!I2036</f>
        <v>-</v>
      </c>
      <c r="J2036" s="70" t="str">
        <f>sampletable!J2036</f>
        <v/>
      </c>
      <c r="K2036" s="70" t="str">
        <f>sampletable!K2036</f>
        <v/>
      </c>
      <c r="L2036" s="70" t="str">
        <f>sampletable!L2036</f>
        <v/>
      </c>
      <c r="M2036" s="70" t="str">
        <f>sampletable!M2036</f>
        <v>-</v>
      </c>
      <c r="N2036" s="70" t="str">
        <f>sampletable!N2036</f>
        <v/>
      </c>
      <c r="O2036" s="70" t="str">
        <f>sampletable!O2036</f>
        <v>-</v>
      </c>
      <c r="P2036" s="70" t="str">
        <f>sampletable!P2036</f>
        <v/>
      </c>
      <c r="Q2036" s="70"/>
      <c r="R2036" s="70" t="str">
        <f>sampletable!R2036</f>
        <v/>
      </c>
      <c r="S2036" s="70"/>
      <c r="T2036" s="70" t="str">
        <f>sampletable!T2036</f>
        <v/>
      </c>
    </row>
    <row r="2037">
      <c r="A2037" s="70"/>
      <c r="B2037" s="70" t="str">
        <f>sampletable!B2037</f>
        <v/>
      </c>
      <c r="C2037" s="71" t="str">
        <f>sampletable!C2037</f>
        <v/>
      </c>
      <c r="D2037" s="71" t="str">
        <f>sampletable!D2037</f>
        <v/>
      </c>
      <c r="E2037" s="70" t="str">
        <f>sampletable!E2037</f>
        <v/>
      </c>
      <c r="F2037" s="70" t="str">
        <f>sampletable!F2037</f>
        <v/>
      </c>
      <c r="G2037" s="71" t="str">
        <f>sampletable!G2037</f>
        <v/>
      </c>
      <c r="H2037" s="70" t="str">
        <f>sampletable!H2037</f>
        <v>-</v>
      </c>
      <c r="I2037" s="70" t="str">
        <f>sampletable!I2037</f>
        <v>-</v>
      </c>
      <c r="J2037" s="70" t="str">
        <f>sampletable!J2037</f>
        <v/>
      </c>
      <c r="K2037" s="70" t="str">
        <f>sampletable!K2037</f>
        <v/>
      </c>
      <c r="L2037" s="70" t="str">
        <f>sampletable!L2037</f>
        <v/>
      </c>
      <c r="M2037" s="70" t="str">
        <f>sampletable!M2037</f>
        <v>-</v>
      </c>
      <c r="N2037" s="70" t="str">
        <f>sampletable!N2037</f>
        <v/>
      </c>
      <c r="O2037" s="70" t="str">
        <f>sampletable!O2037</f>
        <v>-</v>
      </c>
      <c r="P2037" s="70" t="str">
        <f>sampletable!P2037</f>
        <v/>
      </c>
      <c r="Q2037" s="70"/>
      <c r="R2037" s="70" t="str">
        <f>sampletable!R2037</f>
        <v/>
      </c>
      <c r="S2037" s="70"/>
      <c r="T2037" s="70" t="str">
        <f>sampletable!T2037</f>
        <v/>
      </c>
    </row>
    <row r="2038">
      <c r="A2038" s="70"/>
      <c r="B2038" s="70" t="str">
        <f>sampletable!B2038</f>
        <v/>
      </c>
      <c r="C2038" s="71" t="str">
        <f>sampletable!C2038</f>
        <v/>
      </c>
      <c r="D2038" s="71" t="str">
        <f>sampletable!D2038</f>
        <v/>
      </c>
      <c r="E2038" s="70" t="str">
        <f>sampletable!E2038</f>
        <v/>
      </c>
      <c r="F2038" s="70" t="str">
        <f>sampletable!F2038</f>
        <v/>
      </c>
      <c r="G2038" s="71" t="str">
        <f>sampletable!G2038</f>
        <v/>
      </c>
      <c r="H2038" s="70" t="str">
        <f>sampletable!H2038</f>
        <v>-</v>
      </c>
      <c r="I2038" s="70" t="str">
        <f>sampletable!I2038</f>
        <v>-</v>
      </c>
      <c r="J2038" s="70" t="str">
        <f>sampletable!J2038</f>
        <v/>
      </c>
      <c r="K2038" s="70" t="str">
        <f>sampletable!K2038</f>
        <v/>
      </c>
      <c r="L2038" s="70" t="str">
        <f>sampletable!L2038</f>
        <v/>
      </c>
      <c r="M2038" s="70" t="str">
        <f>sampletable!M2038</f>
        <v>-</v>
      </c>
      <c r="N2038" s="70" t="str">
        <f>sampletable!N2038</f>
        <v/>
      </c>
      <c r="O2038" s="70" t="str">
        <f>sampletable!O2038</f>
        <v>-</v>
      </c>
      <c r="P2038" s="70" t="str">
        <f>sampletable!P2038</f>
        <v/>
      </c>
      <c r="Q2038" s="70"/>
      <c r="R2038" s="70" t="str">
        <f>sampletable!R2038</f>
        <v/>
      </c>
      <c r="S2038" s="70"/>
      <c r="T2038" s="70" t="str">
        <f>sampletable!T2038</f>
        <v/>
      </c>
    </row>
    <row r="2039">
      <c r="A2039" s="70"/>
      <c r="B2039" s="70" t="str">
        <f>sampletable!B2039</f>
        <v/>
      </c>
      <c r="C2039" s="71" t="str">
        <f>sampletable!C2039</f>
        <v/>
      </c>
      <c r="D2039" s="71" t="str">
        <f>sampletable!D2039</f>
        <v/>
      </c>
      <c r="E2039" s="70" t="str">
        <f>sampletable!E2039</f>
        <v/>
      </c>
      <c r="F2039" s="70" t="str">
        <f>sampletable!F2039</f>
        <v/>
      </c>
      <c r="G2039" s="71" t="str">
        <f>sampletable!G2039</f>
        <v/>
      </c>
      <c r="H2039" s="70" t="str">
        <f>sampletable!H2039</f>
        <v>-</v>
      </c>
      <c r="I2039" s="70" t="str">
        <f>sampletable!I2039</f>
        <v>-</v>
      </c>
      <c r="J2039" s="70" t="str">
        <f>sampletable!J2039</f>
        <v/>
      </c>
      <c r="K2039" s="70" t="str">
        <f>sampletable!K2039</f>
        <v/>
      </c>
      <c r="L2039" s="70" t="str">
        <f>sampletable!L2039</f>
        <v/>
      </c>
      <c r="M2039" s="70" t="str">
        <f>sampletable!M2039</f>
        <v>-</v>
      </c>
      <c r="N2039" s="70" t="str">
        <f>sampletable!N2039</f>
        <v/>
      </c>
      <c r="O2039" s="70" t="str">
        <f>sampletable!O2039</f>
        <v>-</v>
      </c>
      <c r="P2039" s="70" t="str">
        <f>sampletable!P2039</f>
        <v/>
      </c>
      <c r="Q2039" s="70"/>
      <c r="R2039" s="70" t="str">
        <f>sampletable!R2039</f>
        <v/>
      </c>
      <c r="S2039" s="70"/>
      <c r="T2039" s="70" t="str">
        <f>sampletable!T2039</f>
        <v/>
      </c>
    </row>
    <row r="2040">
      <c r="A2040" s="70"/>
      <c r="B2040" s="70" t="str">
        <f>sampletable!B2040</f>
        <v/>
      </c>
      <c r="C2040" s="71" t="str">
        <f>sampletable!C2040</f>
        <v/>
      </c>
      <c r="D2040" s="71" t="str">
        <f>sampletable!D2040</f>
        <v/>
      </c>
      <c r="E2040" s="70" t="str">
        <f>sampletable!E2040</f>
        <v/>
      </c>
      <c r="F2040" s="70" t="str">
        <f>sampletable!F2040</f>
        <v/>
      </c>
      <c r="G2040" s="71" t="str">
        <f>sampletable!G2040</f>
        <v/>
      </c>
      <c r="H2040" s="70" t="str">
        <f>sampletable!H2040</f>
        <v>-</v>
      </c>
      <c r="I2040" s="70" t="str">
        <f>sampletable!I2040</f>
        <v>-</v>
      </c>
      <c r="J2040" s="70" t="str">
        <f>sampletable!J2040</f>
        <v/>
      </c>
      <c r="K2040" s="70" t="str">
        <f>sampletable!K2040</f>
        <v/>
      </c>
      <c r="L2040" s="70" t="str">
        <f>sampletable!L2040</f>
        <v/>
      </c>
      <c r="M2040" s="70" t="str">
        <f>sampletable!M2040</f>
        <v>-</v>
      </c>
      <c r="N2040" s="70" t="str">
        <f>sampletable!N2040</f>
        <v/>
      </c>
      <c r="O2040" s="70" t="str">
        <f>sampletable!O2040</f>
        <v>-</v>
      </c>
      <c r="P2040" s="70" t="str">
        <f>sampletable!P2040</f>
        <v/>
      </c>
      <c r="Q2040" s="70"/>
      <c r="R2040" s="70" t="str">
        <f>sampletable!R2040</f>
        <v/>
      </c>
      <c r="S2040" s="70"/>
      <c r="T2040" s="70" t="str">
        <f>sampletable!T2040</f>
        <v/>
      </c>
    </row>
    <row r="2041">
      <c r="A2041" s="70"/>
      <c r="B2041" s="70" t="str">
        <f>sampletable!B2041</f>
        <v/>
      </c>
      <c r="C2041" s="71" t="str">
        <f>sampletable!C2041</f>
        <v/>
      </c>
      <c r="D2041" s="71" t="str">
        <f>sampletable!D2041</f>
        <v/>
      </c>
      <c r="E2041" s="70" t="str">
        <f>sampletable!E2041</f>
        <v/>
      </c>
      <c r="F2041" s="70" t="str">
        <f>sampletable!F2041</f>
        <v/>
      </c>
      <c r="G2041" s="71" t="str">
        <f>sampletable!G2041</f>
        <v/>
      </c>
      <c r="H2041" s="70" t="str">
        <f>sampletable!H2041</f>
        <v>-</v>
      </c>
      <c r="I2041" s="70" t="str">
        <f>sampletable!I2041</f>
        <v>-</v>
      </c>
      <c r="J2041" s="70" t="str">
        <f>sampletable!J2041</f>
        <v/>
      </c>
      <c r="K2041" s="70" t="str">
        <f>sampletable!K2041</f>
        <v/>
      </c>
      <c r="L2041" s="70" t="str">
        <f>sampletable!L2041</f>
        <v/>
      </c>
      <c r="M2041" s="70" t="str">
        <f>sampletable!M2041</f>
        <v>-</v>
      </c>
      <c r="N2041" s="70" t="str">
        <f>sampletable!N2041</f>
        <v/>
      </c>
      <c r="O2041" s="70" t="str">
        <f>sampletable!O2041</f>
        <v>-</v>
      </c>
      <c r="P2041" s="70" t="str">
        <f>sampletable!P2041</f>
        <v/>
      </c>
      <c r="Q2041" s="70"/>
      <c r="R2041" s="70" t="str">
        <f>sampletable!R2041</f>
        <v/>
      </c>
      <c r="S2041" s="70"/>
      <c r="T2041" s="70" t="str">
        <f>sampletable!T2041</f>
        <v/>
      </c>
    </row>
    <row r="2042">
      <c r="A2042" s="70"/>
      <c r="B2042" s="70" t="str">
        <f>sampletable!B2042</f>
        <v/>
      </c>
      <c r="C2042" s="71" t="str">
        <f>sampletable!C2042</f>
        <v/>
      </c>
      <c r="D2042" s="71" t="str">
        <f>sampletable!D2042</f>
        <v/>
      </c>
      <c r="E2042" s="70" t="str">
        <f>sampletable!E2042</f>
        <v/>
      </c>
      <c r="F2042" s="70" t="str">
        <f>sampletable!F2042</f>
        <v/>
      </c>
      <c r="G2042" s="71" t="str">
        <f>sampletable!G2042</f>
        <v/>
      </c>
      <c r="H2042" s="70" t="str">
        <f>sampletable!H2042</f>
        <v>-</v>
      </c>
      <c r="I2042" s="70" t="str">
        <f>sampletable!I2042</f>
        <v>-</v>
      </c>
      <c r="J2042" s="70" t="str">
        <f>sampletable!J2042</f>
        <v/>
      </c>
      <c r="K2042" s="70" t="str">
        <f>sampletable!K2042</f>
        <v/>
      </c>
      <c r="L2042" s="70" t="str">
        <f>sampletable!L2042</f>
        <v/>
      </c>
      <c r="M2042" s="70" t="str">
        <f>sampletable!M2042</f>
        <v>-</v>
      </c>
      <c r="N2042" s="70" t="str">
        <f>sampletable!N2042</f>
        <v/>
      </c>
      <c r="O2042" s="70" t="str">
        <f>sampletable!O2042</f>
        <v>-</v>
      </c>
      <c r="P2042" s="70" t="str">
        <f>sampletable!P2042</f>
        <v/>
      </c>
      <c r="Q2042" s="70"/>
      <c r="R2042" s="70" t="str">
        <f>sampletable!R2042</f>
        <v/>
      </c>
      <c r="S2042" s="70"/>
      <c r="T2042" s="70" t="str">
        <f>sampletable!T2042</f>
        <v/>
      </c>
    </row>
    <row r="2043">
      <c r="A2043" s="70"/>
      <c r="B2043" s="70" t="str">
        <f>sampletable!B2043</f>
        <v/>
      </c>
      <c r="C2043" s="71" t="str">
        <f>sampletable!C2043</f>
        <v/>
      </c>
      <c r="D2043" s="71" t="str">
        <f>sampletable!D2043</f>
        <v/>
      </c>
      <c r="E2043" s="70" t="str">
        <f>sampletable!E2043</f>
        <v/>
      </c>
      <c r="F2043" s="70" t="str">
        <f>sampletable!F2043</f>
        <v/>
      </c>
      <c r="G2043" s="71" t="str">
        <f>sampletable!G2043</f>
        <v/>
      </c>
      <c r="H2043" s="70" t="str">
        <f>sampletable!H2043</f>
        <v>-</v>
      </c>
      <c r="I2043" s="70" t="str">
        <f>sampletable!I2043</f>
        <v>-</v>
      </c>
      <c r="J2043" s="70" t="str">
        <f>sampletable!J2043</f>
        <v/>
      </c>
      <c r="K2043" s="70" t="str">
        <f>sampletable!K2043</f>
        <v/>
      </c>
      <c r="L2043" s="70" t="str">
        <f>sampletable!L2043</f>
        <v/>
      </c>
      <c r="M2043" s="70" t="str">
        <f>sampletable!M2043</f>
        <v>-</v>
      </c>
      <c r="N2043" s="70" t="str">
        <f>sampletable!N2043</f>
        <v/>
      </c>
      <c r="O2043" s="70" t="str">
        <f>sampletable!O2043</f>
        <v>-</v>
      </c>
      <c r="P2043" s="70" t="str">
        <f>sampletable!P2043</f>
        <v/>
      </c>
      <c r="Q2043" s="70"/>
      <c r="R2043" s="70" t="str">
        <f>sampletable!R2043</f>
        <v/>
      </c>
      <c r="S2043" s="70"/>
      <c r="T2043" s="70" t="str">
        <f>sampletable!T2043</f>
        <v/>
      </c>
    </row>
    <row r="2044">
      <c r="A2044" s="70"/>
      <c r="B2044" s="70" t="str">
        <f>sampletable!B2044</f>
        <v/>
      </c>
      <c r="C2044" s="71" t="str">
        <f>sampletable!C2044</f>
        <v/>
      </c>
      <c r="D2044" s="71" t="str">
        <f>sampletable!D2044</f>
        <v/>
      </c>
      <c r="E2044" s="70" t="str">
        <f>sampletable!E2044</f>
        <v/>
      </c>
      <c r="F2044" s="70" t="str">
        <f>sampletable!F2044</f>
        <v/>
      </c>
      <c r="G2044" s="71" t="str">
        <f>sampletable!G2044</f>
        <v/>
      </c>
      <c r="H2044" s="70" t="str">
        <f>sampletable!H2044</f>
        <v>-</v>
      </c>
      <c r="I2044" s="70" t="str">
        <f>sampletable!I2044</f>
        <v>-</v>
      </c>
      <c r="J2044" s="70" t="str">
        <f>sampletable!J2044</f>
        <v/>
      </c>
      <c r="K2044" s="70" t="str">
        <f>sampletable!K2044</f>
        <v/>
      </c>
      <c r="L2044" s="70" t="str">
        <f>sampletable!L2044</f>
        <v/>
      </c>
      <c r="M2044" s="70" t="str">
        <f>sampletable!M2044</f>
        <v>-</v>
      </c>
      <c r="N2044" s="70" t="str">
        <f>sampletable!N2044</f>
        <v/>
      </c>
      <c r="O2044" s="70" t="str">
        <f>sampletable!O2044</f>
        <v>-</v>
      </c>
      <c r="P2044" s="70" t="str">
        <f>sampletable!P2044</f>
        <v/>
      </c>
      <c r="Q2044" s="70"/>
      <c r="R2044" s="70" t="str">
        <f>sampletable!R2044</f>
        <v/>
      </c>
      <c r="S2044" s="70"/>
      <c r="T2044" s="70" t="str">
        <f>sampletable!T2044</f>
        <v/>
      </c>
    </row>
    <row r="2045">
      <c r="A2045" s="70"/>
      <c r="B2045" s="70" t="str">
        <f>sampletable!B2045</f>
        <v/>
      </c>
      <c r="C2045" s="71" t="str">
        <f>sampletable!C2045</f>
        <v/>
      </c>
      <c r="D2045" s="71" t="str">
        <f>sampletable!D2045</f>
        <v/>
      </c>
      <c r="E2045" s="70" t="str">
        <f>sampletable!E2045</f>
        <v/>
      </c>
      <c r="F2045" s="70" t="str">
        <f>sampletable!F2045</f>
        <v/>
      </c>
      <c r="G2045" s="71" t="str">
        <f>sampletable!G2045</f>
        <v/>
      </c>
      <c r="H2045" s="70" t="str">
        <f>sampletable!H2045</f>
        <v>-</v>
      </c>
      <c r="I2045" s="70" t="str">
        <f>sampletable!I2045</f>
        <v>-</v>
      </c>
      <c r="J2045" s="70" t="str">
        <f>sampletable!J2045</f>
        <v/>
      </c>
      <c r="K2045" s="70" t="str">
        <f>sampletable!K2045</f>
        <v/>
      </c>
      <c r="L2045" s="70" t="str">
        <f>sampletable!L2045</f>
        <v/>
      </c>
      <c r="M2045" s="70" t="str">
        <f>sampletable!M2045</f>
        <v>-</v>
      </c>
      <c r="N2045" s="70" t="str">
        <f>sampletable!N2045</f>
        <v/>
      </c>
      <c r="O2045" s="70" t="str">
        <f>sampletable!O2045</f>
        <v>-</v>
      </c>
      <c r="P2045" s="70" t="str">
        <f>sampletable!P2045</f>
        <v/>
      </c>
      <c r="Q2045" s="70"/>
      <c r="R2045" s="70" t="str">
        <f>sampletable!R2045</f>
        <v/>
      </c>
      <c r="S2045" s="70"/>
      <c r="T2045" s="70" t="str">
        <f>sampletable!T2045</f>
        <v/>
      </c>
    </row>
    <row r="2046">
      <c r="A2046" s="70"/>
      <c r="B2046" s="70" t="str">
        <f>sampletable!B2046</f>
        <v/>
      </c>
      <c r="C2046" s="71" t="str">
        <f>sampletable!C2046</f>
        <v/>
      </c>
      <c r="D2046" s="71" t="str">
        <f>sampletable!D2046</f>
        <v/>
      </c>
      <c r="E2046" s="70" t="str">
        <f>sampletable!E2046</f>
        <v/>
      </c>
      <c r="F2046" s="70" t="str">
        <f>sampletable!F2046</f>
        <v/>
      </c>
      <c r="G2046" s="71" t="str">
        <f>sampletable!G2046</f>
        <v/>
      </c>
      <c r="H2046" s="70" t="str">
        <f>sampletable!H2046</f>
        <v>-</v>
      </c>
      <c r="I2046" s="70" t="str">
        <f>sampletable!I2046</f>
        <v>-</v>
      </c>
      <c r="J2046" s="70" t="str">
        <f>sampletable!J2046</f>
        <v/>
      </c>
      <c r="K2046" s="70" t="str">
        <f>sampletable!K2046</f>
        <v/>
      </c>
      <c r="L2046" s="70" t="str">
        <f>sampletable!L2046</f>
        <v/>
      </c>
      <c r="M2046" s="70" t="str">
        <f>sampletable!M2046</f>
        <v>-</v>
      </c>
      <c r="N2046" s="70" t="str">
        <f>sampletable!N2046</f>
        <v/>
      </c>
      <c r="O2046" s="70" t="str">
        <f>sampletable!O2046</f>
        <v>-</v>
      </c>
      <c r="P2046" s="70" t="str">
        <f>sampletable!P2046</f>
        <v/>
      </c>
      <c r="Q2046" s="70"/>
      <c r="R2046" s="70" t="str">
        <f>sampletable!R2046</f>
        <v/>
      </c>
      <c r="S2046" s="70"/>
      <c r="T2046" s="70" t="str">
        <f>sampletable!T2046</f>
        <v/>
      </c>
    </row>
    <row r="2047">
      <c r="A2047" s="70"/>
      <c r="B2047" s="70" t="str">
        <f>sampletable!B2047</f>
        <v/>
      </c>
      <c r="C2047" s="71" t="str">
        <f>sampletable!C2047</f>
        <v/>
      </c>
      <c r="D2047" s="71" t="str">
        <f>sampletable!D2047</f>
        <v/>
      </c>
      <c r="E2047" s="70" t="str">
        <f>sampletable!E2047</f>
        <v/>
      </c>
      <c r="F2047" s="70" t="str">
        <f>sampletable!F2047</f>
        <v/>
      </c>
      <c r="G2047" s="71" t="str">
        <f>sampletable!G2047</f>
        <v/>
      </c>
      <c r="H2047" s="70" t="str">
        <f>sampletable!H2047</f>
        <v>-</v>
      </c>
      <c r="I2047" s="70" t="str">
        <f>sampletable!I2047</f>
        <v>-</v>
      </c>
      <c r="J2047" s="70" t="str">
        <f>sampletable!J2047</f>
        <v/>
      </c>
      <c r="K2047" s="70" t="str">
        <f>sampletable!K2047</f>
        <v/>
      </c>
      <c r="L2047" s="70" t="str">
        <f>sampletable!L2047</f>
        <v/>
      </c>
      <c r="M2047" s="70" t="str">
        <f>sampletable!M2047</f>
        <v>-</v>
      </c>
      <c r="N2047" s="70" t="str">
        <f>sampletable!N2047</f>
        <v/>
      </c>
      <c r="O2047" s="70" t="str">
        <f>sampletable!O2047</f>
        <v>-</v>
      </c>
      <c r="P2047" s="70" t="str">
        <f>sampletable!P2047</f>
        <v/>
      </c>
      <c r="Q2047" s="70"/>
      <c r="R2047" s="70" t="str">
        <f>sampletable!R2047</f>
        <v/>
      </c>
      <c r="S2047" s="70"/>
      <c r="T2047" s="70" t="str">
        <f>sampletable!T2047</f>
        <v/>
      </c>
    </row>
    <row r="2048">
      <c r="A2048" s="70"/>
      <c r="B2048" s="70" t="str">
        <f>sampletable!B2048</f>
        <v/>
      </c>
      <c r="C2048" s="71" t="str">
        <f>sampletable!C2048</f>
        <v/>
      </c>
      <c r="D2048" s="71" t="str">
        <f>sampletable!D2048</f>
        <v/>
      </c>
      <c r="E2048" s="70" t="str">
        <f>sampletable!E2048</f>
        <v/>
      </c>
      <c r="F2048" s="70" t="str">
        <f>sampletable!F2048</f>
        <v/>
      </c>
      <c r="G2048" s="71" t="str">
        <f>sampletable!G2048</f>
        <v/>
      </c>
      <c r="H2048" s="70" t="str">
        <f>sampletable!H2048</f>
        <v>-</v>
      </c>
      <c r="I2048" s="70" t="str">
        <f>sampletable!I2048</f>
        <v>-</v>
      </c>
      <c r="J2048" s="70" t="str">
        <f>sampletable!J2048</f>
        <v/>
      </c>
      <c r="K2048" s="70" t="str">
        <f>sampletable!K2048</f>
        <v/>
      </c>
      <c r="L2048" s="70" t="str">
        <f>sampletable!L2048</f>
        <v/>
      </c>
      <c r="M2048" s="70" t="str">
        <f>sampletable!M2048</f>
        <v>-</v>
      </c>
      <c r="N2048" s="70" t="str">
        <f>sampletable!N2048</f>
        <v/>
      </c>
      <c r="O2048" s="70" t="str">
        <f>sampletable!O2048</f>
        <v>-</v>
      </c>
      <c r="P2048" s="70" t="str">
        <f>sampletable!P2048</f>
        <v/>
      </c>
      <c r="Q2048" s="70"/>
      <c r="R2048" s="70" t="str">
        <f>sampletable!R2048</f>
        <v/>
      </c>
      <c r="S2048" s="70"/>
      <c r="T2048" s="70" t="str">
        <f>sampletable!T2048</f>
        <v/>
      </c>
    </row>
    <row r="2049">
      <c r="A2049" s="70"/>
      <c r="B2049" s="70" t="str">
        <f>sampletable!B2049</f>
        <v/>
      </c>
      <c r="C2049" s="71" t="str">
        <f>sampletable!C2049</f>
        <v/>
      </c>
      <c r="D2049" s="71" t="str">
        <f>sampletable!D2049</f>
        <v/>
      </c>
      <c r="E2049" s="70" t="str">
        <f>sampletable!E2049</f>
        <v/>
      </c>
      <c r="F2049" s="70" t="str">
        <f>sampletable!F2049</f>
        <v/>
      </c>
      <c r="G2049" s="71" t="str">
        <f>sampletable!G2049</f>
        <v/>
      </c>
      <c r="H2049" s="70" t="str">
        <f>sampletable!H2049</f>
        <v>-</v>
      </c>
      <c r="I2049" s="70" t="str">
        <f>sampletable!I2049</f>
        <v>-</v>
      </c>
      <c r="J2049" s="70" t="str">
        <f>sampletable!J2049</f>
        <v/>
      </c>
      <c r="K2049" s="70" t="str">
        <f>sampletable!K2049</f>
        <v/>
      </c>
      <c r="L2049" s="70" t="str">
        <f>sampletable!L2049</f>
        <v/>
      </c>
      <c r="M2049" s="70" t="str">
        <f>sampletable!M2049</f>
        <v>-</v>
      </c>
      <c r="N2049" s="70" t="str">
        <f>sampletable!N2049</f>
        <v/>
      </c>
      <c r="O2049" s="70" t="str">
        <f>sampletable!O2049</f>
        <v>-</v>
      </c>
      <c r="P2049" s="70" t="str">
        <f>sampletable!P2049</f>
        <v/>
      </c>
      <c r="Q2049" s="70"/>
      <c r="R2049" s="70" t="str">
        <f>sampletable!R2049</f>
        <v/>
      </c>
      <c r="S2049" s="70"/>
      <c r="T2049" s="70" t="str">
        <f>sampletable!T2049</f>
        <v/>
      </c>
    </row>
    <row r="2050">
      <c r="A2050" s="70"/>
      <c r="B2050" s="70" t="str">
        <f>sampletable!B2050</f>
        <v/>
      </c>
      <c r="C2050" s="71" t="str">
        <f>sampletable!C2050</f>
        <v/>
      </c>
      <c r="D2050" s="71" t="str">
        <f>sampletable!D2050</f>
        <v/>
      </c>
      <c r="E2050" s="70" t="str">
        <f>sampletable!E2050</f>
        <v/>
      </c>
      <c r="F2050" s="70" t="str">
        <f>sampletable!F2050</f>
        <v/>
      </c>
      <c r="G2050" s="71" t="str">
        <f>sampletable!G2050</f>
        <v/>
      </c>
      <c r="H2050" s="70" t="str">
        <f>sampletable!H2050</f>
        <v>-</v>
      </c>
      <c r="I2050" s="70" t="str">
        <f>sampletable!I2050</f>
        <v>-</v>
      </c>
      <c r="J2050" s="70" t="str">
        <f>sampletable!J2050</f>
        <v/>
      </c>
      <c r="K2050" s="70" t="str">
        <f>sampletable!K2050</f>
        <v/>
      </c>
      <c r="L2050" s="70" t="str">
        <f>sampletable!L2050</f>
        <v/>
      </c>
      <c r="M2050" s="70" t="str">
        <f>sampletable!M2050</f>
        <v>-</v>
      </c>
      <c r="N2050" s="70" t="str">
        <f>sampletable!N2050</f>
        <v/>
      </c>
      <c r="O2050" s="70" t="str">
        <f>sampletable!O2050</f>
        <v>-</v>
      </c>
      <c r="P2050" s="70" t="str">
        <f>sampletable!P2050</f>
        <v/>
      </c>
      <c r="Q2050" s="70"/>
      <c r="R2050" s="70" t="str">
        <f>sampletable!R2050</f>
        <v/>
      </c>
      <c r="S2050" s="70"/>
      <c r="T2050" s="70" t="str">
        <f>sampletable!T2050</f>
        <v/>
      </c>
    </row>
    <row r="2051">
      <c r="A2051" s="70"/>
      <c r="B2051" s="70" t="str">
        <f>sampletable!B2051</f>
        <v/>
      </c>
      <c r="C2051" s="71" t="str">
        <f>sampletable!C2051</f>
        <v/>
      </c>
      <c r="D2051" s="71" t="str">
        <f>sampletable!D2051</f>
        <v/>
      </c>
      <c r="E2051" s="70" t="str">
        <f>sampletable!E2051</f>
        <v/>
      </c>
      <c r="F2051" s="70" t="str">
        <f>sampletable!F2051</f>
        <v/>
      </c>
      <c r="G2051" s="71" t="str">
        <f>sampletable!G2051</f>
        <v/>
      </c>
      <c r="H2051" s="70" t="str">
        <f>sampletable!H2051</f>
        <v>-</v>
      </c>
      <c r="I2051" s="70" t="str">
        <f>sampletable!I2051</f>
        <v>-</v>
      </c>
      <c r="J2051" s="70" t="str">
        <f>sampletable!J2051</f>
        <v/>
      </c>
      <c r="K2051" s="70" t="str">
        <f>sampletable!K2051</f>
        <v/>
      </c>
      <c r="L2051" s="70" t="str">
        <f>sampletable!L2051</f>
        <v/>
      </c>
      <c r="M2051" s="70" t="str">
        <f>sampletable!M2051</f>
        <v>-</v>
      </c>
      <c r="N2051" s="70" t="str">
        <f>sampletable!N2051</f>
        <v/>
      </c>
      <c r="O2051" s="70" t="str">
        <f>sampletable!O2051</f>
        <v>-</v>
      </c>
      <c r="P2051" s="70" t="str">
        <f>sampletable!P2051</f>
        <v/>
      </c>
      <c r="Q2051" s="70"/>
      <c r="R2051" s="70" t="str">
        <f>sampletable!R2051</f>
        <v/>
      </c>
      <c r="S2051" s="70"/>
      <c r="T2051" s="70" t="str">
        <f>sampletable!T2051</f>
        <v/>
      </c>
    </row>
    <row r="2052">
      <c r="A2052" s="70"/>
      <c r="B2052" s="70" t="str">
        <f>sampletable!B2052</f>
        <v/>
      </c>
      <c r="C2052" s="71" t="str">
        <f>sampletable!C2052</f>
        <v/>
      </c>
      <c r="D2052" s="71" t="str">
        <f>sampletable!D2052</f>
        <v/>
      </c>
      <c r="E2052" s="70" t="str">
        <f>sampletable!E2052</f>
        <v/>
      </c>
      <c r="F2052" s="70" t="str">
        <f>sampletable!F2052</f>
        <v/>
      </c>
      <c r="G2052" s="71" t="str">
        <f>sampletable!G2052</f>
        <v/>
      </c>
      <c r="H2052" s="70" t="str">
        <f>sampletable!H2052</f>
        <v>-</v>
      </c>
      <c r="I2052" s="70" t="str">
        <f>sampletable!I2052</f>
        <v>-</v>
      </c>
      <c r="J2052" s="70" t="str">
        <f>sampletable!J2052</f>
        <v/>
      </c>
      <c r="K2052" s="70" t="str">
        <f>sampletable!K2052</f>
        <v/>
      </c>
      <c r="L2052" s="70" t="str">
        <f>sampletable!L2052</f>
        <v/>
      </c>
      <c r="M2052" s="70" t="str">
        <f>sampletable!M2052</f>
        <v>-</v>
      </c>
      <c r="N2052" s="70" t="str">
        <f>sampletable!N2052</f>
        <v/>
      </c>
      <c r="O2052" s="70" t="str">
        <f>sampletable!O2052</f>
        <v>-</v>
      </c>
      <c r="P2052" s="70" t="str">
        <f>sampletable!P2052</f>
        <v/>
      </c>
      <c r="Q2052" s="70"/>
      <c r="R2052" s="70" t="str">
        <f>sampletable!R2052</f>
        <v/>
      </c>
      <c r="S2052" s="70"/>
      <c r="T2052" s="70" t="str">
        <f>sampletable!T2052</f>
        <v/>
      </c>
    </row>
    <row r="2053">
      <c r="A2053" s="70"/>
      <c r="B2053" s="70" t="str">
        <f>sampletable!B2053</f>
        <v/>
      </c>
      <c r="C2053" s="71" t="str">
        <f>sampletable!C2053</f>
        <v/>
      </c>
      <c r="D2053" s="71" t="str">
        <f>sampletable!D2053</f>
        <v/>
      </c>
      <c r="E2053" s="70" t="str">
        <f>sampletable!E2053</f>
        <v/>
      </c>
      <c r="F2053" s="70" t="str">
        <f>sampletable!F2053</f>
        <v/>
      </c>
      <c r="G2053" s="71" t="str">
        <f>sampletable!G2053</f>
        <v/>
      </c>
      <c r="H2053" s="70" t="str">
        <f>sampletable!H2053</f>
        <v>-</v>
      </c>
      <c r="I2053" s="70" t="str">
        <f>sampletable!I2053</f>
        <v>-</v>
      </c>
      <c r="J2053" s="70" t="str">
        <f>sampletable!J2053</f>
        <v/>
      </c>
      <c r="K2053" s="70" t="str">
        <f>sampletable!K2053</f>
        <v/>
      </c>
      <c r="L2053" s="70" t="str">
        <f>sampletable!L2053</f>
        <v/>
      </c>
      <c r="M2053" s="70" t="str">
        <f>sampletable!M2053</f>
        <v>-</v>
      </c>
      <c r="N2053" s="70" t="str">
        <f>sampletable!N2053</f>
        <v/>
      </c>
      <c r="O2053" s="70" t="str">
        <f>sampletable!O2053</f>
        <v>-</v>
      </c>
      <c r="P2053" s="70" t="str">
        <f>sampletable!P2053</f>
        <v/>
      </c>
      <c r="Q2053" s="70"/>
      <c r="R2053" s="70" t="str">
        <f>sampletable!R2053</f>
        <v/>
      </c>
      <c r="S2053" s="70"/>
      <c r="T2053" s="70" t="str">
        <f>sampletable!T2053</f>
        <v/>
      </c>
    </row>
    <row r="2054">
      <c r="A2054" s="70"/>
      <c r="B2054" s="70" t="str">
        <f>sampletable!B2054</f>
        <v/>
      </c>
      <c r="C2054" s="71" t="str">
        <f>sampletable!C2054</f>
        <v/>
      </c>
      <c r="D2054" s="71" t="str">
        <f>sampletable!D2054</f>
        <v/>
      </c>
      <c r="E2054" s="70" t="str">
        <f>sampletable!E2054</f>
        <v/>
      </c>
      <c r="F2054" s="70" t="str">
        <f>sampletable!F2054</f>
        <v/>
      </c>
      <c r="G2054" s="71" t="str">
        <f>sampletable!G2054</f>
        <v/>
      </c>
      <c r="H2054" s="70" t="str">
        <f>sampletable!H2054</f>
        <v>-</v>
      </c>
      <c r="I2054" s="70" t="str">
        <f>sampletable!I2054</f>
        <v>-</v>
      </c>
      <c r="J2054" s="70" t="str">
        <f>sampletable!J2054</f>
        <v/>
      </c>
      <c r="K2054" s="70" t="str">
        <f>sampletable!K2054</f>
        <v/>
      </c>
      <c r="L2054" s="70" t="str">
        <f>sampletable!L2054</f>
        <v/>
      </c>
      <c r="M2054" s="70" t="str">
        <f>sampletable!M2054</f>
        <v>-</v>
      </c>
      <c r="N2054" s="70" t="str">
        <f>sampletable!N2054</f>
        <v/>
      </c>
      <c r="O2054" s="70" t="str">
        <f>sampletable!O2054</f>
        <v>-</v>
      </c>
      <c r="P2054" s="70" t="str">
        <f>sampletable!P2054</f>
        <v/>
      </c>
      <c r="Q2054" s="70"/>
      <c r="R2054" s="70" t="str">
        <f>sampletable!R2054</f>
        <v/>
      </c>
      <c r="S2054" s="70"/>
      <c r="T2054" s="70" t="str">
        <f>sampletable!T2054</f>
        <v/>
      </c>
    </row>
    <row r="2055">
      <c r="A2055" s="70"/>
      <c r="B2055" s="70" t="str">
        <f>sampletable!B2055</f>
        <v/>
      </c>
      <c r="C2055" s="71" t="str">
        <f>sampletable!C2055</f>
        <v/>
      </c>
      <c r="D2055" s="71" t="str">
        <f>sampletable!D2055</f>
        <v/>
      </c>
      <c r="E2055" s="70" t="str">
        <f>sampletable!E2055</f>
        <v/>
      </c>
      <c r="F2055" s="70" t="str">
        <f>sampletable!F2055</f>
        <v/>
      </c>
      <c r="G2055" s="71" t="str">
        <f>sampletable!G2055</f>
        <v/>
      </c>
      <c r="H2055" s="70" t="str">
        <f>sampletable!H2055</f>
        <v>-</v>
      </c>
      <c r="I2055" s="70" t="str">
        <f>sampletable!I2055</f>
        <v>-</v>
      </c>
      <c r="J2055" s="70" t="str">
        <f>sampletable!J2055</f>
        <v/>
      </c>
      <c r="K2055" s="70" t="str">
        <f>sampletable!K2055</f>
        <v/>
      </c>
      <c r="L2055" s="70" t="str">
        <f>sampletable!L2055</f>
        <v/>
      </c>
      <c r="M2055" s="70" t="str">
        <f>sampletable!M2055</f>
        <v>-</v>
      </c>
      <c r="N2055" s="70" t="str">
        <f>sampletable!N2055</f>
        <v/>
      </c>
      <c r="O2055" s="70" t="str">
        <f>sampletable!O2055</f>
        <v>-</v>
      </c>
      <c r="P2055" s="70" t="str">
        <f>sampletable!P2055</f>
        <v/>
      </c>
      <c r="Q2055" s="70"/>
      <c r="R2055" s="70" t="str">
        <f>sampletable!R2055</f>
        <v/>
      </c>
      <c r="S2055" s="70"/>
      <c r="T2055" s="70" t="str">
        <f>sampletable!T2055</f>
        <v/>
      </c>
    </row>
    <row r="2056">
      <c r="A2056" s="70"/>
      <c r="B2056" s="70" t="str">
        <f>sampletable!B2056</f>
        <v/>
      </c>
      <c r="C2056" s="71" t="str">
        <f>sampletable!C2056</f>
        <v/>
      </c>
      <c r="D2056" s="71" t="str">
        <f>sampletable!D2056</f>
        <v/>
      </c>
      <c r="E2056" s="70" t="str">
        <f>sampletable!E2056</f>
        <v/>
      </c>
      <c r="F2056" s="70" t="str">
        <f>sampletable!F2056</f>
        <v/>
      </c>
      <c r="G2056" s="71" t="str">
        <f>sampletable!G2056</f>
        <v/>
      </c>
      <c r="H2056" s="70" t="str">
        <f>sampletable!H2056</f>
        <v>-</v>
      </c>
      <c r="I2056" s="70" t="str">
        <f>sampletable!I2056</f>
        <v>-</v>
      </c>
      <c r="J2056" s="70" t="str">
        <f>sampletable!J2056</f>
        <v/>
      </c>
      <c r="K2056" s="70" t="str">
        <f>sampletable!K2056</f>
        <v/>
      </c>
      <c r="L2056" s="70" t="str">
        <f>sampletable!L2056</f>
        <v/>
      </c>
      <c r="M2056" s="70" t="str">
        <f>sampletable!M2056</f>
        <v>-</v>
      </c>
      <c r="N2056" s="70" t="str">
        <f>sampletable!N2056</f>
        <v/>
      </c>
      <c r="O2056" s="70" t="str">
        <f>sampletable!O2056</f>
        <v>-</v>
      </c>
      <c r="P2056" s="70" t="str">
        <f>sampletable!P2056</f>
        <v/>
      </c>
      <c r="Q2056" s="70"/>
      <c r="R2056" s="70" t="str">
        <f>sampletable!R2056</f>
        <v/>
      </c>
      <c r="S2056" s="70"/>
      <c r="T2056" s="70" t="str">
        <f>sampletable!T2056</f>
        <v/>
      </c>
    </row>
    <row r="2057">
      <c r="A2057" s="70"/>
      <c r="B2057" s="70" t="str">
        <f>sampletable!B2057</f>
        <v/>
      </c>
      <c r="C2057" s="71" t="str">
        <f>sampletable!C2057</f>
        <v/>
      </c>
      <c r="D2057" s="71" t="str">
        <f>sampletable!D2057</f>
        <v/>
      </c>
      <c r="E2057" s="70" t="str">
        <f>sampletable!E2057</f>
        <v/>
      </c>
      <c r="F2057" s="70" t="str">
        <f>sampletable!F2057</f>
        <v/>
      </c>
      <c r="G2057" s="71" t="str">
        <f>sampletable!G2057</f>
        <v/>
      </c>
      <c r="H2057" s="70" t="str">
        <f>sampletable!H2057</f>
        <v>-</v>
      </c>
      <c r="I2057" s="70" t="str">
        <f>sampletable!I2057</f>
        <v>-</v>
      </c>
      <c r="J2057" s="70" t="str">
        <f>sampletable!J2057</f>
        <v/>
      </c>
      <c r="K2057" s="70" t="str">
        <f>sampletable!K2057</f>
        <v/>
      </c>
      <c r="L2057" s="70" t="str">
        <f>sampletable!L2057</f>
        <v/>
      </c>
      <c r="M2057" s="70" t="str">
        <f>sampletable!M2057</f>
        <v>-</v>
      </c>
      <c r="N2057" s="70" t="str">
        <f>sampletable!N2057</f>
        <v/>
      </c>
      <c r="O2057" s="70" t="str">
        <f>sampletable!O2057</f>
        <v>-</v>
      </c>
      <c r="P2057" s="70" t="str">
        <f>sampletable!P2057</f>
        <v/>
      </c>
      <c r="Q2057" s="70"/>
      <c r="R2057" s="70" t="str">
        <f>sampletable!R2057</f>
        <v/>
      </c>
      <c r="S2057" s="70"/>
      <c r="T2057" s="70" t="str">
        <f>sampletable!T2057</f>
        <v/>
      </c>
    </row>
    <row r="2058">
      <c r="A2058" s="70"/>
      <c r="B2058" s="70" t="str">
        <f>sampletable!B2058</f>
        <v/>
      </c>
      <c r="C2058" s="71" t="str">
        <f>sampletable!C2058</f>
        <v/>
      </c>
      <c r="D2058" s="71" t="str">
        <f>sampletable!D2058</f>
        <v/>
      </c>
      <c r="E2058" s="70" t="str">
        <f>sampletable!E2058</f>
        <v/>
      </c>
      <c r="F2058" s="70" t="str">
        <f>sampletable!F2058</f>
        <v/>
      </c>
      <c r="G2058" s="71" t="str">
        <f>sampletable!G2058</f>
        <v/>
      </c>
      <c r="H2058" s="70" t="str">
        <f>sampletable!H2058</f>
        <v>-</v>
      </c>
      <c r="I2058" s="70" t="str">
        <f>sampletable!I2058</f>
        <v>-</v>
      </c>
      <c r="J2058" s="70" t="str">
        <f>sampletable!J2058</f>
        <v/>
      </c>
      <c r="K2058" s="70" t="str">
        <f>sampletable!K2058</f>
        <v/>
      </c>
      <c r="L2058" s="70" t="str">
        <f>sampletable!L2058</f>
        <v/>
      </c>
      <c r="M2058" s="70" t="str">
        <f>sampletable!M2058</f>
        <v>-</v>
      </c>
      <c r="N2058" s="70" t="str">
        <f>sampletable!N2058</f>
        <v/>
      </c>
      <c r="O2058" s="70" t="str">
        <f>sampletable!O2058</f>
        <v>-</v>
      </c>
      <c r="P2058" s="70" t="str">
        <f>sampletable!P2058</f>
        <v/>
      </c>
      <c r="Q2058" s="70"/>
      <c r="R2058" s="70" t="str">
        <f>sampletable!R2058</f>
        <v/>
      </c>
      <c r="S2058" s="70"/>
      <c r="T2058" s="70" t="str">
        <f>sampletable!T2058</f>
        <v/>
      </c>
    </row>
    <row r="2059">
      <c r="A2059" s="70"/>
      <c r="B2059" s="70" t="str">
        <f>sampletable!B2059</f>
        <v/>
      </c>
      <c r="C2059" s="71" t="str">
        <f>sampletable!C2059</f>
        <v/>
      </c>
      <c r="D2059" s="71" t="str">
        <f>sampletable!D2059</f>
        <v/>
      </c>
      <c r="E2059" s="70" t="str">
        <f>sampletable!E2059</f>
        <v/>
      </c>
      <c r="F2059" s="70" t="str">
        <f>sampletable!F2059</f>
        <v/>
      </c>
      <c r="G2059" s="71" t="str">
        <f>sampletable!G2059</f>
        <v/>
      </c>
      <c r="H2059" s="70" t="str">
        <f>sampletable!H2059</f>
        <v>-</v>
      </c>
      <c r="I2059" s="70" t="str">
        <f>sampletable!I2059</f>
        <v>-</v>
      </c>
      <c r="J2059" s="70" t="str">
        <f>sampletable!J2059</f>
        <v/>
      </c>
      <c r="K2059" s="70" t="str">
        <f>sampletable!K2059</f>
        <v/>
      </c>
      <c r="L2059" s="70" t="str">
        <f>sampletable!L2059</f>
        <v/>
      </c>
      <c r="M2059" s="70" t="str">
        <f>sampletable!M2059</f>
        <v>-</v>
      </c>
      <c r="N2059" s="70" t="str">
        <f>sampletable!N2059</f>
        <v/>
      </c>
      <c r="O2059" s="70" t="str">
        <f>sampletable!O2059</f>
        <v>-</v>
      </c>
      <c r="P2059" s="70" t="str">
        <f>sampletable!P2059</f>
        <v/>
      </c>
      <c r="Q2059" s="70"/>
      <c r="R2059" s="70" t="str">
        <f>sampletable!R2059</f>
        <v/>
      </c>
      <c r="S2059" s="70"/>
      <c r="T2059" s="70" t="str">
        <f>sampletable!T2059</f>
        <v/>
      </c>
    </row>
    <row r="2060">
      <c r="A2060" s="70"/>
      <c r="B2060" s="70" t="str">
        <f>sampletable!B2060</f>
        <v/>
      </c>
      <c r="C2060" s="71" t="str">
        <f>sampletable!C2060</f>
        <v/>
      </c>
      <c r="D2060" s="71" t="str">
        <f>sampletable!D2060</f>
        <v/>
      </c>
      <c r="E2060" s="70" t="str">
        <f>sampletable!E2060</f>
        <v/>
      </c>
      <c r="F2060" s="70" t="str">
        <f>sampletable!F2060</f>
        <v/>
      </c>
      <c r="G2060" s="71" t="str">
        <f>sampletable!G2060</f>
        <v/>
      </c>
      <c r="H2060" s="70" t="str">
        <f>sampletable!H2060</f>
        <v>-</v>
      </c>
      <c r="I2060" s="70" t="str">
        <f>sampletable!I2060</f>
        <v>-</v>
      </c>
      <c r="J2060" s="70" t="str">
        <f>sampletable!J2060</f>
        <v/>
      </c>
      <c r="K2060" s="70" t="str">
        <f>sampletable!K2060</f>
        <v/>
      </c>
      <c r="L2060" s="70" t="str">
        <f>sampletable!L2060</f>
        <v/>
      </c>
      <c r="M2060" s="70" t="str">
        <f>sampletable!M2060</f>
        <v>-</v>
      </c>
      <c r="N2060" s="70" t="str">
        <f>sampletable!N2060</f>
        <v/>
      </c>
      <c r="O2060" s="70" t="str">
        <f>sampletable!O2060</f>
        <v>-</v>
      </c>
      <c r="P2060" s="70" t="str">
        <f>sampletable!P2060</f>
        <v/>
      </c>
      <c r="Q2060" s="70"/>
      <c r="R2060" s="70" t="str">
        <f>sampletable!R2060</f>
        <v/>
      </c>
      <c r="S2060" s="70"/>
      <c r="T2060" s="70" t="str">
        <f>sampletable!T2060</f>
        <v/>
      </c>
    </row>
    <row r="2061">
      <c r="A2061" s="70"/>
      <c r="B2061" s="70" t="str">
        <f>sampletable!B2061</f>
        <v/>
      </c>
      <c r="C2061" s="71" t="str">
        <f>sampletable!C2061</f>
        <v/>
      </c>
      <c r="D2061" s="71" t="str">
        <f>sampletable!D2061</f>
        <v/>
      </c>
      <c r="E2061" s="70" t="str">
        <f>sampletable!E2061</f>
        <v/>
      </c>
      <c r="F2061" s="70" t="str">
        <f>sampletable!F2061</f>
        <v/>
      </c>
      <c r="G2061" s="71" t="str">
        <f>sampletable!G2061</f>
        <v/>
      </c>
      <c r="H2061" s="70" t="str">
        <f>sampletable!H2061</f>
        <v>-</v>
      </c>
      <c r="I2061" s="70" t="str">
        <f>sampletable!I2061</f>
        <v>-</v>
      </c>
      <c r="J2061" s="70" t="str">
        <f>sampletable!J2061</f>
        <v/>
      </c>
      <c r="K2061" s="70" t="str">
        <f>sampletable!K2061</f>
        <v/>
      </c>
      <c r="L2061" s="70" t="str">
        <f>sampletable!L2061</f>
        <v/>
      </c>
      <c r="M2061" s="70" t="str">
        <f>sampletable!M2061</f>
        <v>-</v>
      </c>
      <c r="N2061" s="70" t="str">
        <f>sampletable!N2061</f>
        <v/>
      </c>
      <c r="O2061" s="70" t="str">
        <f>sampletable!O2061</f>
        <v>-</v>
      </c>
      <c r="P2061" s="70" t="str">
        <f>sampletable!P2061</f>
        <v/>
      </c>
      <c r="Q2061" s="70"/>
      <c r="R2061" s="70" t="str">
        <f>sampletable!R2061</f>
        <v/>
      </c>
      <c r="S2061" s="70"/>
      <c r="T2061" s="70" t="str">
        <f>sampletable!T2061</f>
        <v/>
      </c>
    </row>
    <row r="2062">
      <c r="A2062" s="70"/>
      <c r="B2062" s="70" t="str">
        <f>sampletable!B2062</f>
        <v/>
      </c>
      <c r="C2062" s="71" t="str">
        <f>sampletable!C2062</f>
        <v/>
      </c>
      <c r="D2062" s="71" t="str">
        <f>sampletable!D2062</f>
        <v/>
      </c>
      <c r="E2062" s="70" t="str">
        <f>sampletable!E2062</f>
        <v/>
      </c>
      <c r="F2062" s="70" t="str">
        <f>sampletable!F2062</f>
        <v/>
      </c>
      <c r="G2062" s="71" t="str">
        <f>sampletable!G2062</f>
        <v/>
      </c>
      <c r="H2062" s="70" t="str">
        <f>sampletable!H2062</f>
        <v>-</v>
      </c>
      <c r="I2062" s="70" t="str">
        <f>sampletable!I2062</f>
        <v>-</v>
      </c>
      <c r="J2062" s="70" t="str">
        <f>sampletable!J2062</f>
        <v/>
      </c>
      <c r="K2062" s="70" t="str">
        <f>sampletable!K2062</f>
        <v/>
      </c>
      <c r="L2062" s="70" t="str">
        <f>sampletable!L2062</f>
        <v/>
      </c>
      <c r="M2062" s="70" t="str">
        <f>sampletable!M2062</f>
        <v>-</v>
      </c>
      <c r="N2062" s="70" t="str">
        <f>sampletable!N2062</f>
        <v/>
      </c>
      <c r="O2062" s="70" t="str">
        <f>sampletable!O2062</f>
        <v>-</v>
      </c>
      <c r="P2062" s="70" t="str">
        <f>sampletable!P2062</f>
        <v/>
      </c>
      <c r="Q2062" s="70"/>
      <c r="R2062" s="70" t="str">
        <f>sampletable!R2062</f>
        <v/>
      </c>
      <c r="S2062" s="70"/>
      <c r="T2062" s="70" t="str">
        <f>sampletable!T2062</f>
        <v/>
      </c>
    </row>
    <row r="2063">
      <c r="A2063" s="70"/>
      <c r="B2063" s="70" t="str">
        <f>sampletable!B2063</f>
        <v/>
      </c>
      <c r="C2063" s="71" t="str">
        <f>sampletable!C2063</f>
        <v/>
      </c>
      <c r="D2063" s="71" t="str">
        <f>sampletable!D2063</f>
        <v/>
      </c>
      <c r="E2063" s="70" t="str">
        <f>sampletable!E2063</f>
        <v/>
      </c>
      <c r="F2063" s="70" t="str">
        <f>sampletable!F2063</f>
        <v/>
      </c>
      <c r="G2063" s="71" t="str">
        <f>sampletable!G2063</f>
        <v/>
      </c>
      <c r="H2063" s="70" t="str">
        <f>sampletable!H2063</f>
        <v>-</v>
      </c>
      <c r="I2063" s="70" t="str">
        <f>sampletable!I2063</f>
        <v>-</v>
      </c>
      <c r="J2063" s="70" t="str">
        <f>sampletable!J2063</f>
        <v/>
      </c>
      <c r="K2063" s="70" t="str">
        <f>sampletable!K2063</f>
        <v/>
      </c>
      <c r="L2063" s="70" t="str">
        <f>sampletable!L2063</f>
        <v/>
      </c>
      <c r="M2063" s="70" t="str">
        <f>sampletable!M2063</f>
        <v>-</v>
      </c>
      <c r="N2063" s="70" t="str">
        <f>sampletable!N2063</f>
        <v/>
      </c>
      <c r="O2063" s="70" t="str">
        <f>sampletable!O2063</f>
        <v>-</v>
      </c>
      <c r="P2063" s="70" t="str">
        <f>sampletable!P2063</f>
        <v/>
      </c>
      <c r="Q2063" s="70"/>
      <c r="R2063" s="70" t="str">
        <f>sampletable!R2063</f>
        <v/>
      </c>
      <c r="S2063" s="70"/>
      <c r="T2063" s="70" t="str">
        <f>sampletable!T2063</f>
        <v/>
      </c>
    </row>
    <row r="2064">
      <c r="A2064" s="70"/>
      <c r="B2064" s="70" t="str">
        <f>sampletable!B2064</f>
        <v/>
      </c>
      <c r="C2064" s="71" t="str">
        <f>sampletable!C2064</f>
        <v/>
      </c>
      <c r="D2064" s="71" t="str">
        <f>sampletable!D2064</f>
        <v/>
      </c>
      <c r="E2064" s="70" t="str">
        <f>sampletable!E2064</f>
        <v/>
      </c>
      <c r="F2064" s="70" t="str">
        <f>sampletable!F2064</f>
        <v/>
      </c>
      <c r="G2064" s="71" t="str">
        <f>sampletable!G2064</f>
        <v/>
      </c>
      <c r="H2064" s="70" t="str">
        <f>sampletable!H2064</f>
        <v>-</v>
      </c>
      <c r="I2064" s="70" t="str">
        <f>sampletable!I2064</f>
        <v>-</v>
      </c>
      <c r="J2064" s="70" t="str">
        <f>sampletable!J2064</f>
        <v/>
      </c>
      <c r="K2064" s="70" t="str">
        <f>sampletable!K2064</f>
        <v/>
      </c>
      <c r="L2064" s="70" t="str">
        <f>sampletable!L2064</f>
        <v/>
      </c>
      <c r="M2064" s="70" t="str">
        <f>sampletable!M2064</f>
        <v>-</v>
      </c>
      <c r="N2064" s="70" t="str">
        <f>sampletable!N2064</f>
        <v/>
      </c>
      <c r="O2064" s="70" t="str">
        <f>sampletable!O2064</f>
        <v>-</v>
      </c>
      <c r="P2064" s="70" t="str">
        <f>sampletable!P2064</f>
        <v/>
      </c>
      <c r="Q2064" s="70"/>
      <c r="R2064" s="70" t="str">
        <f>sampletable!R2064</f>
        <v/>
      </c>
      <c r="S2064" s="70"/>
      <c r="T2064" s="70" t="str">
        <f>sampletable!T2064</f>
        <v/>
      </c>
    </row>
    <row r="2065">
      <c r="A2065" s="70"/>
      <c r="B2065" s="70" t="str">
        <f>sampletable!B2065</f>
        <v/>
      </c>
      <c r="C2065" s="71" t="str">
        <f>sampletable!C2065</f>
        <v/>
      </c>
      <c r="D2065" s="71" t="str">
        <f>sampletable!D2065</f>
        <v/>
      </c>
      <c r="E2065" s="70" t="str">
        <f>sampletable!E2065</f>
        <v/>
      </c>
      <c r="F2065" s="70" t="str">
        <f>sampletable!F2065</f>
        <v/>
      </c>
      <c r="G2065" s="71" t="str">
        <f>sampletable!G2065</f>
        <v/>
      </c>
      <c r="H2065" s="70" t="str">
        <f>sampletable!H2065</f>
        <v>-</v>
      </c>
      <c r="I2065" s="70" t="str">
        <f>sampletable!I2065</f>
        <v>-</v>
      </c>
      <c r="J2065" s="70" t="str">
        <f>sampletable!J2065</f>
        <v/>
      </c>
      <c r="K2065" s="70" t="str">
        <f>sampletable!K2065</f>
        <v/>
      </c>
      <c r="L2065" s="70" t="str">
        <f>sampletable!L2065</f>
        <v/>
      </c>
      <c r="M2065" s="70" t="str">
        <f>sampletable!M2065</f>
        <v>-</v>
      </c>
      <c r="N2065" s="70" t="str">
        <f>sampletable!N2065</f>
        <v/>
      </c>
      <c r="O2065" s="70" t="str">
        <f>sampletable!O2065</f>
        <v>-</v>
      </c>
      <c r="P2065" s="70" t="str">
        <f>sampletable!P2065</f>
        <v/>
      </c>
      <c r="Q2065" s="70"/>
      <c r="R2065" s="70" t="str">
        <f>sampletable!R2065</f>
        <v/>
      </c>
      <c r="S2065" s="70"/>
      <c r="T2065" s="70" t="str">
        <f>sampletable!T2065</f>
        <v/>
      </c>
    </row>
    <row r="2066">
      <c r="A2066" s="70"/>
      <c r="B2066" s="70" t="str">
        <f>sampletable!B2066</f>
        <v/>
      </c>
      <c r="C2066" s="71" t="str">
        <f>sampletable!C2066</f>
        <v/>
      </c>
      <c r="D2066" s="71" t="str">
        <f>sampletable!D2066</f>
        <v/>
      </c>
      <c r="E2066" s="70" t="str">
        <f>sampletable!E2066</f>
        <v/>
      </c>
      <c r="F2066" s="70" t="str">
        <f>sampletable!F2066</f>
        <v/>
      </c>
      <c r="G2066" s="71" t="str">
        <f>sampletable!G2066</f>
        <v/>
      </c>
      <c r="H2066" s="70" t="str">
        <f>sampletable!H2066</f>
        <v>-</v>
      </c>
      <c r="I2066" s="70" t="str">
        <f>sampletable!I2066</f>
        <v>-</v>
      </c>
      <c r="J2066" s="70" t="str">
        <f>sampletable!J2066</f>
        <v/>
      </c>
      <c r="K2066" s="70" t="str">
        <f>sampletable!K2066</f>
        <v/>
      </c>
      <c r="L2066" s="70" t="str">
        <f>sampletable!L2066</f>
        <v/>
      </c>
      <c r="M2066" s="70" t="str">
        <f>sampletable!M2066</f>
        <v>-</v>
      </c>
      <c r="N2066" s="70" t="str">
        <f>sampletable!N2066</f>
        <v/>
      </c>
      <c r="O2066" s="70" t="str">
        <f>sampletable!O2066</f>
        <v>-</v>
      </c>
      <c r="P2066" s="70" t="str">
        <f>sampletable!P2066</f>
        <v/>
      </c>
      <c r="Q2066" s="70"/>
      <c r="R2066" s="70" t="str">
        <f>sampletable!R2066</f>
        <v/>
      </c>
      <c r="S2066" s="70"/>
      <c r="T2066" s="70" t="str">
        <f>sampletable!T2066</f>
        <v/>
      </c>
    </row>
    <row r="2067">
      <c r="A2067" s="70"/>
      <c r="B2067" s="70" t="str">
        <f>sampletable!B2067</f>
        <v/>
      </c>
      <c r="C2067" s="71" t="str">
        <f>sampletable!C2067</f>
        <v/>
      </c>
      <c r="D2067" s="71" t="str">
        <f>sampletable!D2067</f>
        <v/>
      </c>
      <c r="E2067" s="70" t="str">
        <f>sampletable!E2067</f>
        <v/>
      </c>
      <c r="F2067" s="70" t="str">
        <f>sampletable!F2067</f>
        <v/>
      </c>
      <c r="G2067" s="71" t="str">
        <f>sampletable!G2067</f>
        <v/>
      </c>
      <c r="H2067" s="70" t="str">
        <f>sampletable!H2067</f>
        <v>-</v>
      </c>
      <c r="I2067" s="70" t="str">
        <f>sampletable!I2067</f>
        <v>-</v>
      </c>
      <c r="J2067" s="70" t="str">
        <f>sampletable!J2067</f>
        <v/>
      </c>
      <c r="K2067" s="70" t="str">
        <f>sampletable!K2067</f>
        <v/>
      </c>
      <c r="L2067" s="70" t="str">
        <f>sampletable!L2067</f>
        <v/>
      </c>
      <c r="M2067" s="70" t="str">
        <f>sampletable!M2067</f>
        <v>-</v>
      </c>
      <c r="N2067" s="70" t="str">
        <f>sampletable!N2067</f>
        <v/>
      </c>
      <c r="O2067" s="70" t="str">
        <f>sampletable!O2067</f>
        <v>-</v>
      </c>
      <c r="P2067" s="70" t="str">
        <f>sampletable!P2067</f>
        <v/>
      </c>
      <c r="Q2067" s="70"/>
      <c r="R2067" s="70" t="str">
        <f>sampletable!R2067</f>
        <v/>
      </c>
      <c r="S2067" s="70"/>
      <c r="T2067" s="70" t="str">
        <f>sampletable!T2067</f>
        <v/>
      </c>
    </row>
    <row r="2068">
      <c r="A2068" s="70"/>
      <c r="B2068" s="70" t="str">
        <f>sampletable!B2068</f>
        <v/>
      </c>
      <c r="C2068" s="71" t="str">
        <f>sampletable!C2068</f>
        <v/>
      </c>
      <c r="D2068" s="71" t="str">
        <f>sampletable!D2068</f>
        <v/>
      </c>
      <c r="E2068" s="70" t="str">
        <f>sampletable!E2068</f>
        <v/>
      </c>
      <c r="F2068" s="70" t="str">
        <f>sampletable!F2068</f>
        <v/>
      </c>
      <c r="G2068" s="71" t="str">
        <f>sampletable!G2068</f>
        <v/>
      </c>
      <c r="H2068" s="70" t="str">
        <f>sampletable!H2068</f>
        <v>-</v>
      </c>
      <c r="I2068" s="70" t="str">
        <f>sampletable!I2068</f>
        <v>-</v>
      </c>
      <c r="J2068" s="70" t="str">
        <f>sampletable!J2068</f>
        <v/>
      </c>
      <c r="K2068" s="70" t="str">
        <f>sampletable!K2068</f>
        <v/>
      </c>
      <c r="L2068" s="70" t="str">
        <f>sampletable!L2068</f>
        <v/>
      </c>
      <c r="M2068" s="70" t="str">
        <f>sampletable!M2068</f>
        <v>-</v>
      </c>
      <c r="N2068" s="70" t="str">
        <f>sampletable!N2068</f>
        <v/>
      </c>
      <c r="O2068" s="70" t="str">
        <f>sampletable!O2068</f>
        <v>-</v>
      </c>
      <c r="P2068" s="70" t="str">
        <f>sampletable!P2068</f>
        <v/>
      </c>
      <c r="Q2068" s="70"/>
      <c r="R2068" s="70" t="str">
        <f>sampletable!R2068</f>
        <v/>
      </c>
      <c r="S2068" s="70"/>
      <c r="T2068" s="70" t="str">
        <f>sampletable!T2068</f>
        <v/>
      </c>
    </row>
    <row r="2069">
      <c r="A2069" s="70"/>
      <c r="B2069" s="70" t="str">
        <f>sampletable!B2069</f>
        <v/>
      </c>
      <c r="C2069" s="71" t="str">
        <f>sampletable!C2069</f>
        <v/>
      </c>
      <c r="D2069" s="71" t="str">
        <f>sampletable!D2069</f>
        <v/>
      </c>
      <c r="E2069" s="70" t="str">
        <f>sampletable!E2069</f>
        <v/>
      </c>
      <c r="F2069" s="70" t="str">
        <f>sampletable!F2069</f>
        <v/>
      </c>
      <c r="G2069" s="71" t="str">
        <f>sampletable!G2069</f>
        <v/>
      </c>
      <c r="H2069" s="70" t="str">
        <f>sampletable!H2069</f>
        <v>-</v>
      </c>
      <c r="I2069" s="70" t="str">
        <f>sampletable!I2069</f>
        <v>-</v>
      </c>
      <c r="J2069" s="70" t="str">
        <f>sampletable!J2069</f>
        <v/>
      </c>
      <c r="K2069" s="70" t="str">
        <f>sampletable!K2069</f>
        <v/>
      </c>
      <c r="L2069" s="70" t="str">
        <f>sampletable!L2069</f>
        <v/>
      </c>
      <c r="M2069" s="70" t="str">
        <f>sampletable!M2069</f>
        <v>-</v>
      </c>
      <c r="N2069" s="70" t="str">
        <f>sampletable!N2069</f>
        <v/>
      </c>
      <c r="O2069" s="70" t="str">
        <f>sampletable!O2069</f>
        <v>-</v>
      </c>
      <c r="P2069" s="70" t="str">
        <f>sampletable!P2069</f>
        <v/>
      </c>
      <c r="Q2069" s="70"/>
      <c r="R2069" s="70" t="str">
        <f>sampletable!R2069</f>
        <v/>
      </c>
      <c r="S2069" s="70"/>
      <c r="T2069" s="70" t="str">
        <f>sampletable!T2069</f>
        <v/>
      </c>
    </row>
    <row r="2070">
      <c r="A2070" s="70"/>
      <c r="B2070" s="70" t="str">
        <f>sampletable!B2070</f>
        <v/>
      </c>
      <c r="C2070" s="71" t="str">
        <f>sampletable!C2070</f>
        <v/>
      </c>
      <c r="D2070" s="71" t="str">
        <f>sampletable!D2070</f>
        <v/>
      </c>
      <c r="E2070" s="70" t="str">
        <f>sampletable!E2070</f>
        <v/>
      </c>
      <c r="F2070" s="70" t="str">
        <f>sampletable!F2070</f>
        <v/>
      </c>
      <c r="G2070" s="71" t="str">
        <f>sampletable!G2070</f>
        <v/>
      </c>
      <c r="H2070" s="70" t="str">
        <f>sampletable!H2070</f>
        <v>-</v>
      </c>
      <c r="I2070" s="70" t="str">
        <f>sampletable!I2070</f>
        <v>-</v>
      </c>
      <c r="J2070" s="70" t="str">
        <f>sampletable!J2070</f>
        <v/>
      </c>
      <c r="K2070" s="70" t="str">
        <f>sampletable!K2070</f>
        <v/>
      </c>
      <c r="L2070" s="70" t="str">
        <f>sampletable!L2070</f>
        <v/>
      </c>
      <c r="M2070" s="70" t="str">
        <f>sampletable!M2070</f>
        <v>-</v>
      </c>
      <c r="N2070" s="70" t="str">
        <f>sampletable!N2070</f>
        <v/>
      </c>
      <c r="O2070" s="70" t="str">
        <f>sampletable!O2070</f>
        <v>-</v>
      </c>
      <c r="P2070" s="70" t="str">
        <f>sampletable!P2070</f>
        <v/>
      </c>
      <c r="Q2070" s="70"/>
      <c r="R2070" s="70" t="str">
        <f>sampletable!R2070</f>
        <v/>
      </c>
      <c r="S2070" s="70"/>
      <c r="T2070" s="70" t="str">
        <f>sampletable!T2070</f>
        <v/>
      </c>
    </row>
    <row r="2071">
      <c r="A2071" s="70"/>
      <c r="B2071" s="70" t="str">
        <f>sampletable!B2071</f>
        <v/>
      </c>
      <c r="C2071" s="71" t="str">
        <f>sampletable!C2071</f>
        <v/>
      </c>
      <c r="D2071" s="71" t="str">
        <f>sampletable!D2071</f>
        <v/>
      </c>
      <c r="E2071" s="70" t="str">
        <f>sampletable!E2071</f>
        <v/>
      </c>
      <c r="F2071" s="70" t="str">
        <f>sampletable!F2071</f>
        <v/>
      </c>
      <c r="G2071" s="71" t="str">
        <f>sampletable!G2071</f>
        <v/>
      </c>
      <c r="H2071" s="70" t="str">
        <f>sampletable!H2071</f>
        <v>-</v>
      </c>
      <c r="I2071" s="70" t="str">
        <f>sampletable!I2071</f>
        <v>-</v>
      </c>
      <c r="J2071" s="70" t="str">
        <f>sampletable!J2071</f>
        <v/>
      </c>
      <c r="K2071" s="70" t="str">
        <f>sampletable!K2071</f>
        <v/>
      </c>
      <c r="L2071" s="70" t="str">
        <f>sampletable!L2071</f>
        <v/>
      </c>
      <c r="M2071" s="70" t="str">
        <f>sampletable!M2071</f>
        <v>-</v>
      </c>
      <c r="N2071" s="70" t="str">
        <f>sampletable!N2071</f>
        <v/>
      </c>
      <c r="O2071" s="70" t="str">
        <f>sampletable!O2071</f>
        <v>-</v>
      </c>
      <c r="P2071" s="70" t="str">
        <f>sampletable!P2071</f>
        <v/>
      </c>
      <c r="Q2071" s="70"/>
      <c r="R2071" s="70" t="str">
        <f>sampletable!R2071</f>
        <v/>
      </c>
      <c r="S2071" s="70"/>
      <c r="T2071" s="70" t="str">
        <f>sampletable!T2071</f>
        <v/>
      </c>
    </row>
    <row r="2072">
      <c r="A2072" s="70"/>
      <c r="B2072" s="70" t="str">
        <f>sampletable!B2072</f>
        <v/>
      </c>
      <c r="C2072" s="71" t="str">
        <f>sampletable!C2072</f>
        <v/>
      </c>
      <c r="D2072" s="71" t="str">
        <f>sampletable!D2072</f>
        <v/>
      </c>
      <c r="E2072" s="70" t="str">
        <f>sampletable!E2072</f>
        <v/>
      </c>
      <c r="F2072" s="70" t="str">
        <f>sampletable!F2072</f>
        <v/>
      </c>
      <c r="G2072" s="71" t="str">
        <f>sampletable!G2072</f>
        <v/>
      </c>
      <c r="H2072" s="70" t="str">
        <f>sampletable!H2072</f>
        <v>-</v>
      </c>
      <c r="I2072" s="70" t="str">
        <f>sampletable!I2072</f>
        <v>-</v>
      </c>
      <c r="J2072" s="70" t="str">
        <f>sampletable!J2072</f>
        <v/>
      </c>
      <c r="K2072" s="70" t="str">
        <f>sampletable!K2072</f>
        <v/>
      </c>
      <c r="L2072" s="70" t="str">
        <f>sampletable!L2072</f>
        <v/>
      </c>
      <c r="M2072" s="70" t="str">
        <f>sampletable!M2072</f>
        <v>-</v>
      </c>
      <c r="N2072" s="70" t="str">
        <f>sampletable!N2072</f>
        <v/>
      </c>
      <c r="O2072" s="70" t="str">
        <f>sampletable!O2072</f>
        <v>-</v>
      </c>
      <c r="P2072" s="70" t="str">
        <f>sampletable!P2072</f>
        <v/>
      </c>
      <c r="Q2072" s="70"/>
      <c r="R2072" s="70" t="str">
        <f>sampletable!R2072</f>
        <v/>
      </c>
      <c r="S2072" s="70"/>
      <c r="T2072" s="70" t="str">
        <f>sampletable!T2072</f>
        <v/>
      </c>
    </row>
    <row r="2073">
      <c r="A2073" s="70"/>
      <c r="B2073" s="70" t="str">
        <f>sampletable!B2073</f>
        <v/>
      </c>
      <c r="C2073" s="71" t="str">
        <f>sampletable!C2073</f>
        <v/>
      </c>
      <c r="D2073" s="71" t="str">
        <f>sampletable!D2073</f>
        <v/>
      </c>
      <c r="E2073" s="70" t="str">
        <f>sampletable!E2073</f>
        <v/>
      </c>
      <c r="F2073" s="70" t="str">
        <f>sampletable!F2073</f>
        <v/>
      </c>
      <c r="G2073" s="71" t="str">
        <f>sampletable!G2073</f>
        <v/>
      </c>
      <c r="H2073" s="70" t="str">
        <f>sampletable!H2073</f>
        <v>-</v>
      </c>
      <c r="I2073" s="70" t="str">
        <f>sampletable!I2073</f>
        <v>-</v>
      </c>
      <c r="J2073" s="70" t="str">
        <f>sampletable!J2073</f>
        <v/>
      </c>
      <c r="K2073" s="70" t="str">
        <f>sampletable!K2073</f>
        <v/>
      </c>
      <c r="L2073" s="70" t="str">
        <f>sampletable!L2073</f>
        <v/>
      </c>
      <c r="M2073" s="70" t="str">
        <f>sampletable!M2073</f>
        <v>-</v>
      </c>
      <c r="N2073" s="70" t="str">
        <f>sampletable!N2073</f>
        <v/>
      </c>
      <c r="O2073" s="70" t="str">
        <f>sampletable!O2073</f>
        <v>-</v>
      </c>
      <c r="P2073" s="70" t="str">
        <f>sampletable!P2073</f>
        <v/>
      </c>
      <c r="Q2073" s="70"/>
      <c r="R2073" s="70" t="str">
        <f>sampletable!R2073</f>
        <v/>
      </c>
      <c r="S2073" s="70"/>
      <c r="T2073" s="70" t="str">
        <f>sampletable!T2073</f>
        <v/>
      </c>
    </row>
    <row r="2074">
      <c r="A2074" s="70"/>
      <c r="B2074" s="70" t="str">
        <f>sampletable!B2074</f>
        <v/>
      </c>
      <c r="C2074" s="71" t="str">
        <f>sampletable!C2074</f>
        <v/>
      </c>
      <c r="D2074" s="71" t="str">
        <f>sampletable!D2074</f>
        <v/>
      </c>
      <c r="E2074" s="70" t="str">
        <f>sampletable!E2074</f>
        <v/>
      </c>
      <c r="F2074" s="70" t="str">
        <f>sampletable!F2074</f>
        <v/>
      </c>
      <c r="G2074" s="71" t="str">
        <f>sampletable!G2074</f>
        <v/>
      </c>
      <c r="H2074" s="70" t="str">
        <f>sampletable!H2074</f>
        <v>-</v>
      </c>
      <c r="I2074" s="70" t="str">
        <f>sampletable!I2074</f>
        <v>-</v>
      </c>
      <c r="J2074" s="70" t="str">
        <f>sampletable!J2074</f>
        <v/>
      </c>
      <c r="K2074" s="70" t="str">
        <f>sampletable!K2074</f>
        <v/>
      </c>
      <c r="L2074" s="70" t="str">
        <f>sampletable!L2074</f>
        <v/>
      </c>
      <c r="M2074" s="70" t="str">
        <f>sampletable!M2074</f>
        <v>-</v>
      </c>
      <c r="N2074" s="70" t="str">
        <f>sampletable!N2074</f>
        <v/>
      </c>
      <c r="O2074" s="70" t="str">
        <f>sampletable!O2074</f>
        <v>-</v>
      </c>
      <c r="P2074" s="70" t="str">
        <f>sampletable!P2074</f>
        <v/>
      </c>
      <c r="Q2074" s="70"/>
      <c r="R2074" s="70" t="str">
        <f>sampletable!R2074</f>
        <v/>
      </c>
      <c r="S2074" s="70"/>
      <c r="T2074" s="70" t="str">
        <f>sampletable!T2074</f>
        <v/>
      </c>
    </row>
    <row r="2075">
      <c r="A2075" s="70"/>
      <c r="B2075" s="70" t="str">
        <f>sampletable!B2075</f>
        <v/>
      </c>
      <c r="C2075" s="71" t="str">
        <f>sampletable!C2075</f>
        <v/>
      </c>
      <c r="D2075" s="71" t="str">
        <f>sampletable!D2075</f>
        <v/>
      </c>
      <c r="E2075" s="70" t="str">
        <f>sampletable!E2075</f>
        <v/>
      </c>
      <c r="F2075" s="70" t="str">
        <f>sampletable!F2075</f>
        <v/>
      </c>
      <c r="G2075" s="71" t="str">
        <f>sampletable!G2075</f>
        <v/>
      </c>
      <c r="H2075" s="70" t="str">
        <f>sampletable!H2075</f>
        <v>-</v>
      </c>
      <c r="I2075" s="70" t="str">
        <f>sampletable!I2075</f>
        <v>-</v>
      </c>
      <c r="J2075" s="70" t="str">
        <f>sampletable!J2075</f>
        <v/>
      </c>
      <c r="K2075" s="70" t="str">
        <f>sampletable!K2075</f>
        <v/>
      </c>
      <c r="L2075" s="70" t="str">
        <f>sampletable!L2075</f>
        <v/>
      </c>
      <c r="M2075" s="70" t="str">
        <f>sampletable!M2075</f>
        <v>-</v>
      </c>
      <c r="N2075" s="70" t="str">
        <f>sampletable!N2075</f>
        <v/>
      </c>
      <c r="O2075" s="70" t="str">
        <f>sampletable!O2075</f>
        <v>-</v>
      </c>
      <c r="P2075" s="70" t="str">
        <f>sampletable!P2075</f>
        <v/>
      </c>
      <c r="Q2075" s="70"/>
      <c r="R2075" s="70" t="str">
        <f>sampletable!R2075</f>
        <v/>
      </c>
      <c r="S2075" s="70"/>
      <c r="T2075" s="70" t="str">
        <f>sampletable!T2075</f>
        <v/>
      </c>
    </row>
    <row r="2076">
      <c r="A2076" s="70"/>
      <c r="B2076" s="70" t="str">
        <f>sampletable!B2076</f>
        <v/>
      </c>
      <c r="C2076" s="71" t="str">
        <f>sampletable!C2076</f>
        <v/>
      </c>
      <c r="D2076" s="71" t="str">
        <f>sampletable!D2076</f>
        <v/>
      </c>
      <c r="E2076" s="70" t="str">
        <f>sampletable!E2076</f>
        <v/>
      </c>
      <c r="F2076" s="70" t="str">
        <f>sampletable!F2076</f>
        <v/>
      </c>
      <c r="G2076" s="71" t="str">
        <f>sampletable!G2076</f>
        <v/>
      </c>
      <c r="H2076" s="70" t="str">
        <f>sampletable!H2076</f>
        <v>-</v>
      </c>
      <c r="I2076" s="70" t="str">
        <f>sampletable!I2076</f>
        <v>-</v>
      </c>
      <c r="J2076" s="70" t="str">
        <f>sampletable!J2076</f>
        <v/>
      </c>
      <c r="K2076" s="70" t="str">
        <f>sampletable!K2076</f>
        <v/>
      </c>
      <c r="L2076" s="70" t="str">
        <f>sampletable!L2076</f>
        <v/>
      </c>
      <c r="M2076" s="70" t="str">
        <f>sampletable!M2076</f>
        <v>-</v>
      </c>
      <c r="N2076" s="70" t="str">
        <f>sampletable!N2076</f>
        <v/>
      </c>
      <c r="O2076" s="70" t="str">
        <f>sampletable!O2076</f>
        <v>-</v>
      </c>
      <c r="P2076" s="70" t="str">
        <f>sampletable!P2076</f>
        <v/>
      </c>
      <c r="Q2076" s="70"/>
      <c r="R2076" s="70" t="str">
        <f>sampletable!R2076</f>
        <v/>
      </c>
      <c r="S2076" s="70"/>
      <c r="T2076" s="70" t="str">
        <f>sampletable!T2076</f>
        <v/>
      </c>
    </row>
    <row r="2077">
      <c r="A2077" s="70"/>
      <c r="B2077" s="70" t="str">
        <f>sampletable!B2077</f>
        <v/>
      </c>
      <c r="C2077" s="71" t="str">
        <f>sampletable!C2077</f>
        <v/>
      </c>
      <c r="D2077" s="71" t="str">
        <f>sampletable!D2077</f>
        <v/>
      </c>
      <c r="E2077" s="70" t="str">
        <f>sampletable!E2077</f>
        <v/>
      </c>
      <c r="F2077" s="70" t="str">
        <f>sampletable!F2077</f>
        <v/>
      </c>
      <c r="G2077" s="71" t="str">
        <f>sampletable!G2077</f>
        <v/>
      </c>
      <c r="H2077" s="70" t="str">
        <f>sampletable!H2077</f>
        <v>-</v>
      </c>
      <c r="I2077" s="70" t="str">
        <f>sampletable!I2077</f>
        <v>-</v>
      </c>
      <c r="J2077" s="70" t="str">
        <f>sampletable!J2077</f>
        <v/>
      </c>
      <c r="K2077" s="70" t="str">
        <f>sampletable!K2077</f>
        <v/>
      </c>
      <c r="L2077" s="70" t="str">
        <f>sampletable!L2077</f>
        <v/>
      </c>
      <c r="M2077" s="70" t="str">
        <f>sampletable!M2077</f>
        <v>-</v>
      </c>
      <c r="N2077" s="70" t="str">
        <f>sampletable!N2077</f>
        <v/>
      </c>
      <c r="O2077" s="70" t="str">
        <f>sampletable!O2077</f>
        <v>-</v>
      </c>
      <c r="P2077" s="70" t="str">
        <f>sampletable!P2077</f>
        <v/>
      </c>
      <c r="Q2077" s="70"/>
      <c r="R2077" s="70" t="str">
        <f>sampletable!R2077</f>
        <v/>
      </c>
      <c r="S2077" s="70"/>
      <c r="T2077" s="70" t="str">
        <f>sampletable!T2077</f>
        <v/>
      </c>
    </row>
    <row r="2078">
      <c r="A2078" s="70"/>
      <c r="B2078" s="70" t="str">
        <f>sampletable!B2078</f>
        <v/>
      </c>
      <c r="C2078" s="71" t="str">
        <f>sampletable!C2078</f>
        <v/>
      </c>
      <c r="D2078" s="71" t="str">
        <f>sampletable!D2078</f>
        <v/>
      </c>
      <c r="E2078" s="70" t="str">
        <f>sampletable!E2078</f>
        <v/>
      </c>
      <c r="F2078" s="70" t="str">
        <f>sampletable!F2078</f>
        <v/>
      </c>
      <c r="G2078" s="71" t="str">
        <f>sampletable!G2078</f>
        <v/>
      </c>
      <c r="H2078" s="70" t="str">
        <f>sampletable!H2078</f>
        <v>-</v>
      </c>
      <c r="I2078" s="70" t="str">
        <f>sampletable!I2078</f>
        <v>-</v>
      </c>
      <c r="J2078" s="70" t="str">
        <f>sampletable!J2078</f>
        <v/>
      </c>
      <c r="K2078" s="70" t="str">
        <f>sampletable!K2078</f>
        <v/>
      </c>
      <c r="L2078" s="70" t="str">
        <f>sampletable!L2078</f>
        <v/>
      </c>
      <c r="M2078" s="70" t="str">
        <f>sampletable!M2078</f>
        <v>-</v>
      </c>
      <c r="N2078" s="70" t="str">
        <f>sampletable!N2078</f>
        <v/>
      </c>
      <c r="O2078" s="70" t="str">
        <f>sampletable!O2078</f>
        <v>-</v>
      </c>
      <c r="P2078" s="70" t="str">
        <f>sampletable!P2078</f>
        <v/>
      </c>
      <c r="Q2078" s="70"/>
      <c r="R2078" s="70" t="str">
        <f>sampletable!R2078</f>
        <v/>
      </c>
      <c r="S2078" s="70"/>
      <c r="T2078" s="70" t="str">
        <f>sampletable!T2078</f>
        <v/>
      </c>
    </row>
    <row r="2079">
      <c r="A2079" s="70"/>
      <c r="B2079" s="70" t="str">
        <f>sampletable!B2079</f>
        <v/>
      </c>
      <c r="C2079" s="71" t="str">
        <f>sampletable!C2079</f>
        <v/>
      </c>
      <c r="D2079" s="71" t="str">
        <f>sampletable!D2079</f>
        <v/>
      </c>
      <c r="E2079" s="70" t="str">
        <f>sampletable!E2079</f>
        <v/>
      </c>
      <c r="F2079" s="70" t="str">
        <f>sampletable!F2079</f>
        <v/>
      </c>
      <c r="G2079" s="71" t="str">
        <f>sampletable!G2079</f>
        <v/>
      </c>
      <c r="H2079" s="70" t="str">
        <f>sampletable!H2079</f>
        <v>-</v>
      </c>
      <c r="I2079" s="70" t="str">
        <f>sampletable!I2079</f>
        <v>-</v>
      </c>
      <c r="J2079" s="70" t="str">
        <f>sampletable!J2079</f>
        <v/>
      </c>
      <c r="K2079" s="70" t="str">
        <f>sampletable!K2079</f>
        <v/>
      </c>
      <c r="L2079" s="70" t="str">
        <f>sampletable!L2079</f>
        <v/>
      </c>
      <c r="M2079" s="70" t="str">
        <f>sampletable!M2079</f>
        <v>-</v>
      </c>
      <c r="N2079" s="70" t="str">
        <f>sampletable!N2079</f>
        <v/>
      </c>
      <c r="O2079" s="70" t="str">
        <f>sampletable!O2079</f>
        <v>-</v>
      </c>
      <c r="P2079" s="70" t="str">
        <f>sampletable!P2079</f>
        <v/>
      </c>
      <c r="Q2079" s="70"/>
      <c r="R2079" s="70" t="str">
        <f>sampletable!R2079</f>
        <v/>
      </c>
      <c r="S2079" s="70"/>
      <c r="T2079" s="70" t="str">
        <f>sampletable!T2079</f>
        <v/>
      </c>
    </row>
    <row r="2080">
      <c r="A2080" s="70"/>
      <c r="B2080" s="70" t="str">
        <f>sampletable!B2080</f>
        <v/>
      </c>
      <c r="C2080" s="71" t="str">
        <f>sampletable!C2080</f>
        <v/>
      </c>
      <c r="D2080" s="71" t="str">
        <f>sampletable!D2080</f>
        <v/>
      </c>
      <c r="E2080" s="70" t="str">
        <f>sampletable!E2080</f>
        <v/>
      </c>
      <c r="F2080" s="70" t="str">
        <f>sampletable!F2080</f>
        <v/>
      </c>
      <c r="G2080" s="71" t="str">
        <f>sampletable!G2080</f>
        <v/>
      </c>
      <c r="H2080" s="70" t="str">
        <f>sampletable!H2080</f>
        <v>-</v>
      </c>
      <c r="I2080" s="70" t="str">
        <f>sampletable!I2080</f>
        <v>-</v>
      </c>
      <c r="J2080" s="70" t="str">
        <f>sampletable!J2080</f>
        <v/>
      </c>
      <c r="K2080" s="70" t="str">
        <f>sampletable!K2080</f>
        <v/>
      </c>
      <c r="L2080" s="70" t="str">
        <f>sampletable!L2080</f>
        <v/>
      </c>
      <c r="M2080" s="70" t="str">
        <f>sampletable!M2080</f>
        <v>-</v>
      </c>
      <c r="N2080" s="70" t="str">
        <f>sampletable!N2080</f>
        <v/>
      </c>
      <c r="O2080" s="70" t="str">
        <f>sampletable!O2080</f>
        <v>-</v>
      </c>
      <c r="P2080" s="70" t="str">
        <f>sampletable!P2080</f>
        <v/>
      </c>
      <c r="Q2080" s="70"/>
      <c r="R2080" s="70" t="str">
        <f>sampletable!R2080</f>
        <v/>
      </c>
      <c r="S2080" s="70"/>
      <c r="T2080" s="70" t="str">
        <f>sampletable!T2080</f>
        <v/>
      </c>
    </row>
    <row r="2081">
      <c r="A2081" s="70"/>
      <c r="B2081" s="70" t="str">
        <f>sampletable!B2081</f>
        <v/>
      </c>
      <c r="C2081" s="71" t="str">
        <f>sampletable!C2081</f>
        <v/>
      </c>
      <c r="D2081" s="71" t="str">
        <f>sampletable!D2081</f>
        <v/>
      </c>
      <c r="E2081" s="70" t="str">
        <f>sampletable!E2081</f>
        <v/>
      </c>
      <c r="F2081" s="70" t="str">
        <f>sampletable!F2081</f>
        <v/>
      </c>
      <c r="G2081" s="71" t="str">
        <f>sampletable!G2081</f>
        <v/>
      </c>
      <c r="H2081" s="70" t="str">
        <f>sampletable!H2081</f>
        <v>-</v>
      </c>
      <c r="I2081" s="70" t="str">
        <f>sampletable!I2081</f>
        <v>-</v>
      </c>
      <c r="J2081" s="70" t="str">
        <f>sampletable!J2081</f>
        <v/>
      </c>
      <c r="K2081" s="70" t="str">
        <f>sampletable!K2081</f>
        <v/>
      </c>
      <c r="L2081" s="70" t="str">
        <f>sampletable!L2081</f>
        <v/>
      </c>
      <c r="M2081" s="70" t="str">
        <f>sampletable!M2081</f>
        <v>-</v>
      </c>
      <c r="N2081" s="70" t="str">
        <f>sampletable!N2081</f>
        <v/>
      </c>
      <c r="O2081" s="70" t="str">
        <f>sampletable!O2081</f>
        <v>-</v>
      </c>
      <c r="P2081" s="70" t="str">
        <f>sampletable!P2081</f>
        <v/>
      </c>
      <c r="Q2081" s="70"/>
      <c r="R2081" s="70" t="str">
        <f>sampletable!R2081</f>
        <v/>
      </c>
      <c r="S2081" s="70"/>
      <c r="T2081" s="70" t="str">
        <f>sampletable!T2081</f>
        <v/>
      </c>
    </row>
    <row r="2082">
      <c r="A2082" s="70"/>
      <c r="B2082" s="70" t="str">
        <f>sampletable!B2082</f>
        <v/>
      </c>
      <c r="C2082" s="71" t="str">
        <f>sampletable!C2082</f>
        <v/>
      </c>
      <c r="D2082" s="71" t="str">
        <f>sampletable!D2082</f>
        <v/>
      </c>
      <c r="E2082" s="70" t="str">
        <f>sampletable!E2082</f>
        <v/>
      </c>
      <c r="F2082" s="70" t="str">
        <f>sampletable!F2082</f>
        <v/>
      </c>
      <c r="G2082" s="71" t="str">
        <f>sampletable!G2082</f>
        <v/>
      </c>
      <c r="H2082" s="70" t="str">
        <f>sampletable!H2082</f>
        <v>-</v>
      </c>
      <c r="I2082" s="70" t="str">
        <f>sampletable!I2082</f>
        <v>-</v>
      </c>
      <c r="J2082" s="70" t="str">
        <f>sampletable!J2082</f>
        <v/>
      </c>
      <c r="K2082" s="70" t="str">
        <f>sampletable!K2082</f>
        <v/>
      </c>
      <c r="L2082" s="70" t="str">
        <f>sampletable!L2082</f>
        <v/>
      </c>
      <c r="M2082" s="70" t="str">
        <f>sampletable!M2082</f>
        <v>-</v>
      </c>
      <c r="N2082" s="70" t="str">
        <f>sampletable!N2082</f>
        <v/>
      </c>
      <c r="O2082" s="70" t="str">
        <f>sampletable!O2082</f>
        <v>-</v>
      </c>
      <c r="P2082" s="70" t="str">
        <f>sampletable!P2082</f>
        <v/>
      </c>
      <c r="Q2082" s="70"/>
      <c r="R2082" s="70" t="str">
        <f>sampletable!R2082</f>
        <v/>
      </c>
      <c r="S2082" s="70"/>
      <c r="T2082" s="70" t="str">
        <f>sampletable!T2082</f>
        <v/>
      </c>
    </row>
    <row r="2083">
      <c r="A2083" s="70"/>
      <c r="B2083" s="70" t="str">
        <f>sampletable!B2083</f>
        <v/>
      </c>
      <c r="C2083" s="71" t="str">
        <f>sampletable!C2083</f>
        <v/>
      </c>
      <c r="D2083" s="71" t="str">
        <f>sampletable!D2083</f>
        <v/>
      </c>
      <c r="E2083" s="70" t="str">
        <f>sampletable!E2083</f>
        <v/>
      </c>
      <c r="F2083" s="70" t="str">
        <f>sampletable!F2083</f>
        <v/>
      </c>
      <c r="G2083" s="71" t="str">
        <f>sampletable!G2083</f>
        <v/>
      </c>
      <c r="H2083" s="70" t="str">
        <f>sampletable!H2083</f>
        <v>-</v>
      </c>
      <c r="I2083" s="70" t="str">
        <f>sampletable!I2083</f>
        <v>-</v>
      </c>
      <c r="J2083" s="70" t="str">
        <f>sampletable!J2083</f>
        <v/>
      </c>
      <c r="K2083" s="70" t="str">
        <f>sampletable!K2083</f>
        <v/>
      </c>
      <c r="L2083" s="70" t="str">
        <f>sampletable!L2083</f>
        <v/>
      </c>
      <c r="M2083" s="70" t="str">
        <f>sampletable!M2083</f>
        <v>-</v>
      </c>
      <c r="N2083" s="70" t="str">
        <f>sampletable!N2083</f>
        <v/>
      </c>
      <c r="O2083" s="70" t="str">
        <f>sampletable!O2083</f>
        <v>-</v>
      </c>
      <c r="P2083" s="70" t="str">
        <f>sampletable!P2083</f>
        <v/>
      </c>
      <c r="Q2083" s="70"/>
      <c r="R2083" s="70" t="str">
        <f>sampletable!R2083</f>
        <v/>
      </c>
      <c r="S2083" s="70"/>
      <c r="T2083" s="70" t="str">
        <f>sampletable!T2083</f>
        <v/>
      </c>
    </row>
    <row r="2084">
      <c r="A2084" s="70"/>
      <c r="B2084" s="70" t="str">
        <f>sampletable!B2084</f>
        <v/>
      </c>
      <c r="C2084" s="71" t="str">
        <f>sampletable!C2084</f>
        <v/>
      </c>
      <c r="D2084" s="71" t="str">
        <f>sampletable!D2084</f>
        <v/>
      </c>
      <c r="E2084" s="70" t="str">
        <f>sampletable!E2084</f>
        <v/>
      </c>
      <c r="F2084" s="70" t="str">
        <f>sampletable!F2084</f>
        <v/>
      </c>
      <c r="G2084" s="71" t="str">
        <f>sampletable!G2084</f>
        <v/>
      </c>
      <c r="H2084" s="70" t="str">
        <f>sampletable!H2084</f>
        <v>-</v>
      </c>
      <c r="I2084" s="70" t="str">
        <f>sampletable!I2084</f>
        <v>-</v>
      </c>
      <c r="J2084" s="70" t="str">
        <f>sampletable!J2084</f>
        <v/>
      </c>
      <c r="K2084" s="70" t="str">
        <f>sampletable!K2084</f>
        <v/>
      </c>
      <c r="L2084" s="70" t="str">
        <f>sampletable!L2084</f>
        <v/>
      </c>
      <c r="M2084" s="70" t="str">
        <f>sampletable!M2084</f>
        <v>-</v>
      </c>
      <c r="N2084" s="70" t="str">
        <f>sampletable!N2084</f>
        <v/>
      </c>
      <c r="O2084" s="70" t="str">
        <f>sampletable!O2084</f>
        <v>-</v>
      </c>
      <c r="P2084" s="70" t="str">
        <f>sampletable!P2084</f>
        <v/>
      </c>
      <c r="Q2084" s="70"/>
      <c r="R2084" s="70" t="str">
        <f>sampletable!R2084</f>
        <v/>
      </c>
      <c r="S2084" s="70"/>
      <c r="T2084" s="70" t="str">
        <f>sampletable!T2084</f>
        <v/>
      </c>
    </row>
    <row r="2085">
      <c r="A2085" s="70"/>
      <c r="B2085" s="70" t="str">
        <f>sampletable!B2085</f>
        <v/>
      </c>
      <c r="C2085" s="71" t="str">
        <f>sampletable!C2085</f>
        <v/>
      </c>
      <c r="D2085" s="71" t="str">
        <f>sampletable!D2085</f>
        <v/>
      </c>
      <c r="E2085" s="70" t="str">
        <f>sampletable!E2085</f>
        <v/>
      </c>
      <c r="F2085" s="70" t="str">
        <f>sampletable!F2085</f>
        <v/>
      </c>
      <c r="G2085" s="71" t="str">
        <f>sampletable!G2085</f>
        <v/>
      </c>
      <c r="H2085" s="70" t="str">
        <f>sampletable!H2085</f>
        <v>-</v>
      </c>
      <c r="I2085" s="70" t="str">
        <f>sampletable!I2085</f>
        <v>-</v>
      </c>
      <c r="J2085" s="70" t="str">
        <f>sampletable!J2085</f>
        <v/>
      </c>
      <c r="K2085" s="70" t="str">
        <f>sampletable!K2085</f>
        <v/>
      </c>
      <c r="L2085" s="70" t="str">
        <f>sampletable!L2085</f>
        <v/>
      </c>
      <c r="M2085" s="70" t="str">
        <f>sampletable!M2085</f>
        <v>-</v>
      </c>
      <c r="N2085" s="70" t="str">
        <f>sampletable!N2085</f>
        <v/>
      </c>
      <c r="O2085" s="70" t="str">
        <f>sampletable!O2085</f>
        <v>-</v>
      </c>
      <c r="P2085" s="70" t="str">
        <f>sampletable!P2085</f>
        <v/>
      </c>
      <c r="Q2085" s="70"/>
      <c r="R2085" s="70" t="str">
        <f>sampletable!R2085</f>
        <v/>
      </c>
      <c r="S2085" s="70"/>
      <c r="T2085" s="70" t="str">
        <f>sampletable!T2085</f>
        <v/>
      </c>
    </row>
    <row r="2086">
      <c r="A2086" s="70"/>
      <c r="B2086" s="70" t="str">
        <f>sampletable!B2086</f>
        <v/>
      </c>
      <c r="C2086" s="71" t="str">
        <f>sampletable!C2086</f>
        <v/>
      </c>
      <c r="D2086" s="71" t="str">
        <f>sampletable!D2086</f>
        <v/>
      </c>
      <c r="E2086" s="70" t="str">
        <f>sampletable!E2086</f>
        <v/>
      </c>
      <c r="F2086" s="70" t="str">
        <f>sampletable!F2086</f>
        <v/>
      </c>
      <c r="G2086" s="71" t="str">
        <f>sampletable!G2086</f>
        <v/>
      </c>
      <c r="H2086" s="70" t="str">
        <f>sampletable!H2086</f>
        <v>-</v>
      </c>
      <c r="I2086" s="70" t="str">
        <f>sampletable!I2086</f>
        <v>-</v>
      </c>
      <c r="J2086" s="70" t="str">
        <f>sampletable!J2086</f>
        <v/>
      </c>
      <c r="K2086" s="70" t="str">
        <f>sampletable!K2086</f>
        <v/>
      </c>
      <c r="L2086" s="70" t="str">
        <f>sampletable!L2086</f>
        <v/>
      </c>
      <c r="M2086" s="70" t="str">
        <f>sampletable!M2086</f>
        <v>-</v>
      </c>
      <c r="N2086" s="70" t="str">
        <f>sampletable!N2086</f>
        <v/>
      </c>
      <c r="O2086" s="70" t="str">
        <f>sampletable!O2086</f>
        <v>-</v>
      </c>
      <c r="P2086" s="70" t="str">
        <f>sampletable!P2086</f>
        <v/>
      </c>
      <c r="Q2086" s="70"/>
      <c r="R2086" s="70" t="str">
        <f>sampletable!R2086</f>
        <v/>
      </c>
      <c r="S2086" s="70"/>
      <c r="T2086" s="70" t="str">
        <f>sampletable!T2086</f>
        <v/>
      </c>
    </row>
    <row r="2087">
      <c r="A2087" s="70"/>
      <c r="B2087" s="70" t="str">
        <f>sampletable!B2087</f>
        <v/>
      </c>
      <c r="C2087" s="71" t="str">
        <f>sampletable!C2087</f>
        <v/>
      </c>
      <c r="D2087" s="71" t="str">
        <f>sampletable!D2087</f>
        <v/>
      </c>
      <c r="E2087" s="70" t="str">
        <f>sampletable!E2087</f>
        <v/>
      </c>
      <c r="F2087" s="70" t="str">
        <f>sampletable!F2087</f>
        <v/>
      </c>
      <c r="G2087" s="71" t="str">
        <f>sampletable!G2087</f>
        <v/>
      </c>
      <c r="H2087" s="70" t="str">
        <f>sampletable!H2087</f>
        <v>-</v>
      </c>
      <c r="I2087" s="70" t="str">
        <f>sampletable!I2087</f>
        <v>-</v>
      </c>
      <c r="J2087" s="70" t="str">
        <f>sampletable!J2087</f>
        <v/>
      </c>
      <c r="K2087" s="70" t="str">
        <f>sampletable!K2087</f>
        <v/>
      </c>
      <c r="L2087" s="70" t="str">
        <f>sampletable!L2087</f>
        <v/>
      </c>
      <c r="M2087" s="70" t="str">
        <f>sampletable!M2087</f>
        <v>-</v>
      </c>
      <c r="N2087" s="70" t="str">
        <f>sampletable!N2087</f>
        <v/>
      </c>
      <c r="O2087" s="70" t="str">
        <f>sampletable!O2087</f>
        <v>-</v>
      </c>
      <c r="P2087" s="70" t="str">
        <f>sampletable!P2087</f>
        <v/>
      </c>
      <c r="Q2087" s="70"/>
      <c r="R2087" s="70" t="str">
        <f>sampletable!R2087</f>
        <v/>
      </c>
      <c r="S2087" s="70"/>
      <c r="T2087" s="70" t="str">
        <f>sampletable!T2087</f>
        <v/>
      </c>
    </row>
    <row r="2088">
      <c r="A2088" s="70"/>
      <c r="B2088" s="70" t="str">
        <f>sampletable!B2088</f>
        <v/>
      </c>
      <c r="C2088" s="71" t="str">
        <f>sampletable!C2088</f>
        <v/>
      </c>
      <c r="D2088" s="71" t="str">
        <f>sampletable!D2088</f>
        <v/>
      </c>
      <c r="E2088" s="70" t="str">
        <f>sampletable!E2088</f>
        <v/>
      </c>
      <c r="F2088" s="70" t="str">
        <f>sampletable!F2088</f>
        <v/>
      </c>
      <c r="G2088" s="71" t="str">
        <f>sampletable!G2088</f>
        <v/>
      </c>
      <c r="H2088" s="70" t="str">
        <f>sampletable!H2088</f>
        <v>-</v>
      </c>
      <c r="I2088" s="70" t="str">
        <f>sampletable!I2088</f>
        <v>-</v>
      </c>
      <c r="J2088" s="70" t="str">
        <f>sampletable!J2088</f>
        <v/>
      </c>
      <c r="K2088" s="70" t="str">
        <f>sampletable!K2088</f>
        <v/>
      </c>
      <c r="L2088" s="70" t="str">
        <f>sampletable!L2088</f>
        <v/>
      </c>
      <c r="M2088" s="70" t="str">
        <f>sampletable!M2088</f>
        <v>-</v>
      </c>
      <c r="N2088" s="70" t="str">
        <f>sampletable!N2088</f>
        <v/>
      </c>
      <c r="O2088" s="70" t="str">
        <f>sampletable!O2088</f>
        <v>-</v>
      </c>
      <c r="P2088" s="70" t="str">
        <f>sampletable!P2088</f>
        <v/>
      </c>
      <c r="Q2088" s="70"/>
      <c r="R2088" s="70" t="str">
        <f>sampletable!R2088</f>
        <v/>
      </c>
      <c r="S2088" s="70"/>
      <c r="T2088" s="70" t="str">
        <f>sampletable!T2088</f>
        <v/>
      </c>
    </row>
    <row r="2089">
      <c r="A2089" s="70"/>
      <c r="B2089" s="70" t="str">
        <f>sampletable!B2089</f>
        <v/>
      </c>
      <c r="C2089" s="71" t="str">
        <f>sampletable!C2089</f>
        <v/>
      </c>
      <c r="D2089" s="71" t="str">
        <f>sampletable!D2089</f>
        <v/>
      </c>
      <c r="E2089" s="70" t="str">
        <f>sampletable!E2089</f>
        <v/>
      </c>
      <c r="F2089" s="70" t="str">
        <f>sampletable!F2089</f>
        <v/>
      </c>
      <c r="G2089" s="71" t="str">
        <f>sampletable!G2089</f>
        <v/>
      </c>
      <c r="H2089" s="70" t="str">
        <f>sampletable!H2089</f>
        <v>-</v>
      </c>
      <c r="I2089" s="70" t="str">
        <f>sampletable!I2089</f>
        <v>-</v>
      </c>
      <c r="J2089" s="70" t="str">
        <f>sampletable!J2089</f>
        <v/>
      </c>
      <c r="K2089" s="70" t="str">
        <f>sampletable!K2089</f>
        <v/>
      </c>
      <c r="L2089" s="70" t="str">
        <f>sampletable!L2089</f>
        <v/>
      </c>
      <c r="M2089" s="70" t="str">
        <f>sampletable!M2089</f>
        <v>-</v>
      </c>
      <c r="N2089" s="70" t="str">
        <f>sampletable!N2089</f>
        <v/>
      </c>
      <c r="O2089" s="70" t="str">
        <f>sampletable!O2089</f>
        <v>-</v>
      </c>
      <c r="P2089" s="70" t="str">
        <f>sampletable!P2089</f>
        <v/>
      </c>
      <c r="Q2089" s="70"/>
      <c r="R2089" s="70" t="str">
        <f>sampletable!R2089</f>
        <v/>
      </c>
      <c r="S2089" s="70"/>
      <c r="T2089" s="70" t="str">
        <f>sampletable!T2089</f>
        <v/>
      </c>
    </row>
    <row r="2090">
      <c r="A2090" s="70"/>
      <c r="B2090" s="70" t="str">
        <f>sampletable!B2090</f>
        <v/>
      </c>
      <c r="C2090" s="71" t="str">
        <f>sampletable!C2090</f>
        <v/>
      </c>
      <c r="D2090" s="71" t="str">
        <f>sampletable!D2090</f>
        <v/>
      </c>
      <c r="E2090" s="70" t="str">
        <f>sampletable!E2090</f>
        <v/>
      </c>
      <c r="F2090" s="70" t="str">
        <f>sampletable!F2090</f>
        <v/>
      </c>
      <c r="G2090" s="71" t="str">
        <f>sampletable!G2090</f>
        <v/>
      </c>
      <c r="H2090" s="70" t="str">
        <f>sampletable!H2090</f>
        <v>-</v>
      </c>
      <c r="I2090" s="70" t="str">
        <f>sampletable!I2090</f>
        <v>-</v>
      </c>
      <c r="J2090" s="70" t="str">
        <f>sampletable!J2090</f>
        <v/>
      </c>
      <c r="K2090" s="70" t="str">
        <f>sampletable!K2090</f>
        <v/>
      </c>
      <c r="L2090" s="70" t="str">
        <f>sampletable!L2090</f>
        <v/>
      </c>
      <c r="M2090" s="70" t="str">
        <f>sampletable!M2090</f>
        <v>-</v>
      </c>
      <c r="N2090" s="70" t="str">
        <f>sampletable!N2090</f>
        <v/>
      </c>
      <c r="O2090" s="70" t="str">
        <f>sampletable!O2090</f>
        <v>-</v>
      </c>
      <c r="P2090" s="70" t="str">
        <f>sampletable!P2090</f>
        <v/>
      </c>
      <c r="Q2090" s="70"/>
      <c r="R2090" s="70" t="str">
        <f>sampletable!R2090</f>
        <v/>
      </c>
      <c r="S2090" s="70"/>
      <c r="T2090" s="70" t="str">
        <f>sampletable!T2090</f>
        <v/>
      </c>
    </row>
    <row r="2091">
      <c r="A2091" s="70"/>
      <c r="B2091" s="70" t="str">
        <f>sampletable!B2091</f>
        <v/>
      </c>
      <c r="C2091" s="71" t="str">
        <f>sampletable!C2091</f>
        <v/>
      </c>
      <c r="D2091" s="71" t="str">
        <f>sampletable!D2091</f>
        <v/>
      </c>
      <c r="E2091" s="70" t="str">
        <f>sampletable!E2091</f>
        <v/>
      </c>
      <c r="F2091" s="70" t="str">
        <f>sampletable!F2091</f>
        <v/>
      </c>
      <c r="G2091" s="71" t="str">
        <f>sampletable!G2091</f>
        <v/>
      </c>
      <c r="H2091" s="70" t="str">
        <f>sampletable!H2091</f>
        <v>-</v>
      </c>
      <c r="I2091" s="70" t="str">
        <f>sampletable!I2091</f>
        <v>-</v>
      </c>
      <c r="J2091" s="70" t="str">
        <f>sampletable!J2091</f>
        <v/>
      </c>
      <c r="K2091" s="70" t="str">
        <f>sampletable!K2091</f>
        <v/>
      </c>
      <c r="L2091" s="70" t="str">
        <f>sampletable!L2091</f>
        <v/>
      </c>
      <c r="M2091" s="70" t="str">
        <f>sampletable!M2091</f>
        <v>-</v>
      </c>
      <c r="N2091" s="70" t="str">
        <f>sampletable!N2091</f>
        <v/>
      </c>
      <c r="O2091" s="70" t="str">
        <f>sampletable!O2091</f>
        <v>-</v>
      </c>
      <c r="P2091" s="70" t="str">
        <f>sampletable!P2091</f>
        <v/>
      </c>
      <c r="Q2091" s="70"/>
      <c r="R2091" s="70" t="str">
        <f>sampletable!R2091</f>
        <v/>
      </c>
      <c r="S2091" s="70"/>
      <c r="T2091" s="70" t="str">
        <f>sampletable!T2091</f>
        <v/>
      </c>
    </row>
    <row r="2092">
      <c r="A2092" s="70"/>
      <c r="B2092" s="70" t="str">
        <f>sampletable!B2092</f>
        <v/>
      </c>
      <c r="C2092" s="71" t="str">
        <f>sampletable!C2092</f>
        <v/>
      </c>
      <c r="D2092" s="71" t="str">
        <f>sampletable!D2092</f>
        <v/>
      </c>
      <c r="E2092" s="70" t="str">
        <f>sampletable!E2092</f>
        <v/>
      </c>
      <c r="F2092" s="70" t="str">
        <f>sampletable!F2092</f>
        <v/>
      </c>
      <c r="G2092" s="71" t="str">
        <f>sampletable!G2092</f>
        <v/>
      </c>
      <c r="H2092" s="70" t="str">
        <f>sampletable!H2092</f>
        <v>-</v>
      </c>
      <c r="I2092" s="70" t="str">
        <f>sampletable!I2092</f>
        <v>-</v>
      </c>
      <c r="J2092" s="70" t="str">
        <f>sampletable!J2092</f>
        <v/>
      </c>
      <c r="K2092" s="70" t="str">
        <f>sampletable!K2092</f>
        <v/>
      </c>
      <c r="L2092" s="70" t="str">
        <f>sampletable!L2092</f>
        <v/>
      </c>
      <c r="M2092" s="70" t="str">
        <f>sampletable!M2092</f>
        <v>-</v>
      </c>
      <c r="N2092" s="70" t="str">
        <f>sampletable!N2092</f>
        <v/>
      </c>
      <c r="O2092" s="70" t="str">
        <f>sampletable!O2092</f>
        <v>-</v>
      </c>
      <c r="P2092" s="70" t="str">
        <f>sampletable!P2092</f>
        <v/>
      </c>
      <c r="Q2092" s="70"/>
      <c r="R2092" s="70" t="str">
        <f>sampletable!R2092</f>
        <v/>
      </c>
      <c r="S2092" s="70"/>
      <c r="T2092" s="70" t="str">
        <f>sampletable!T2092</f>
        <v/>
      </c>
    </row>
    <row r="2093">
      <c r="A2093" s="70"/>
      <c r="B2093" s="70" t="str">
        <f>sampletable!B2093</f>
        <v/>
      </c>
      <c r="C2093" s="71" t="str">
        <f>sampletable!C2093</f>
        <v/>
      </c>
      <c r="D2093" s="71" t="str">
        <f>sampletable!D2093</f>
        <v/>
      </c>
      <c r="E2093" s="70" t="str">
        <f>sampletable!E2093</f>
        <v/>
      </c>
      <c r="F2093" s="70" t="str">
        <f>sampletable!F2093</f>
        <v/>
      </c>
      <c r="G2093" s="71" t="str">
        <f>sampletable!G2093</f>
        <v/>
      </c>
      <c r="H2093" s="70" t="str">
        <f>sampletable!H2093</f>
        <v>-</v>
      </c>
      <c r="I2093" s="70" t="str">
        <f>sampletable!I2093</f>
        <v>-</v>
      </c>
      <c r="J2093" s="70" t="str">
        <f>sampletable!J2093</f>
        <v/>
      </c>
      <c r="K2093" s="70" t="str">
        <f>sampletable!K2093</f>
        <v/>
      </c>
      <c r="L2093" s="70" t="str">
        <f>sampletable!L2093</f>
        <v/>
      </c>
      <c r="M2093" s="70" t="str">
        <f>sampletable!M2093</f>
        <v>-</v>
      </c>
      <c r="N2093" s="70" t="str">
        <f>sampletable!N2093</f>
        <v/>
      </c>
      <c r="O2093" s="70" t="str">
        <f>sampletable!O2093</f>
        <v>-</v>
      </c>
      <c r="P2093" s="70" t="str">
        <f>sampletable!P2093</f>
        <v/>
      </c>
      <c r="Q2093" s="70"/>
      <c r="R2093" s="70" t="str">
        <f>sampletable!R2093</f>
        <v/>
      </c>
      <c r="S2093" s="70"/>
      <c r="T2093" s="70" t="str">
        <f>sampletable!T2093</f>
        <v/>
      </c>
    </row>
    <row r="2094">
      <c r="A2094" s="70"/>
      <c r="B2094" s="70" t="str">
        <f>sampletable!B2094</f>
        <v/>
      </c>
      <c r="C2094" s="71" t="str">
        <f>sampletable!C2094</f>
        <v/>
      </c>
      <c r="D2094" s="71" t="str">
        <f>sampletable!D2094</f>
        <v/>
      </c>
      <c r="E2094" s="70" t="str">
        <f>sampletable!E2094</f>
        <v/>
      </c>
      <c r="F2094" s="70" t="str">
        <f>sampletable!F2094</f>
        <v/>
      </c>
      <c r="G2094" s="71" t="str">
        <f>sampletable!G2094</f>
        <v/>
      </c>
      <c r="H2094" s="70" t="str">
        <f>sampletable!H2094</f>
        <v>-</v>
      </c>
      <c r="I2094" s="70" t="str">
        <f>sampletable!I2094</f>
        <v>-</v>
      </c>
      <c r="J2094" s="70" t="str">
        <f>sampletable!J2094</f>
        <v/>
      </c>
      <c r="K2094" s="70" t="str">
        <f>sampletable!K2094</f>
        <v/>
      </c>
      <c r="L2094" s="70" t="str">
        <f>sampletable!L2094</f>
        <v/>
      </c>
      <c r="M2094" s="70" t="str">
        <f>sampletable!M2094</f>
        <v>-</v>
      </c>
      <c r="N2094" s="70" t="str">
        <f>sampletable!N2094</f>
        <v/>
      </c>
      <c r="O2094" s="70" t="str">
        <f>sampletable!O2094</f>
        <v>-</v>
      </c>
      <c r="P2094" s="70" t="str">
        <f>sampletable!P2094</f>
        <v/>
      </c>
      <c r="Q2094" s="70"/>
      <c r="R2094" s="70" t="str">
        <f>sampletable!R2094</f>
        <v/>
      </c>
      <c r="S2094" s="70"/>
      <c r="T2094" s="70" t="str">
        <f>sampletable!T2094</f>
        <v/>
      </c>
    </row>
    <row r="2095">
      <c r="A2095" s="70"/>
      <c r="B2095" s="70" t="str">
        <f>sampletable!B2095</f>
        <v/>
      </c>
      <c r="C2095" s="71" t="str">
        <f>sampletable!C2095</f>
        <v/>
      </c>
      <c r="D2095" s="71" t="str">
        <f>sampletable!D2095</f>
        <v/>
      </c>
      <c r="E2095" s="70" t="str">
        <f>sampletable!E2095</f>
        <v/>
      </c>
      <c r="F2095" s="70" t="str">
        <f>sampletable!F2095</f>
        <v/>
      </c>
      <c r="G2095" s="71" t="str">
        <f>sampletable!G2095</f>
        <v/>
      </c>
      <c r="H2095" s="70" t="str">
        <f>sampletable!H2095</f>
        <v>-</v>
      </c>
      <c r="I2095" s="70" t="str">
        <f>sampletable!I2095</f>
        <v>-</v>
      </c>
      <c r="J2095" s="70" t="str">
        <f>sampletable!J2095</f>
        <v/>
      </c>
      <c r="K2095" s="70" t="str">
        <f>sampletable!K2095</f>
        <v/>
      </c>
      <c r="L2095" s="70" t="str">
        <f>sampletable!L2095</f>
        <v/>
      </c>
      <c r="M2095" s="70" t="str">
        <f>sampletable!M2095</f>
        <v>-</v>
      </c>
      <c r="N2095" s="70" t="str">
        <f>sampletable!N2095</f>
        <v/>
      </c>
      <c r="O2095" s="70" t="str">
        <f>sampletable!O2095</f>
        <v>-</v>
      </c>
      <c r="P2095" s="70" t="str">
        <f>sampletable!P2095</f>
        <v/>
      </c>
      <c r="Q2095" s="70"/>
      <c r="R2095" s="70" t="str">
        <f>sampletable!R2095</f>
        <v/>
      </c>
      <c r="S2095" s="70"/>
      <c r="T2095" s="70" t="str">
        <f>sampletable!T2095</f>
        <v/>
      </c>
    </row>
    <row r="2096">
      <c r="A2096" s="70"/>
      <c r="B2096" s="70" t="str">
        <f>sampletable!B2096</f>
        <v/>
      </c>
      <c r="C2096" s="71" t="str">
        <f>sampletable!C2096</f>
        <v/>
      </c>
      <c r="D2096" s="71" t="str">
        <f>sampletable!D2096</f>
        <v/>
      </c>
      <c r="E2096" s="70" t="str">
        <f>sampletable!E2096</f>
        <v/>
      </c>
      <c r="F2096" s="70" t="str">
        <f>sampletable!F2096</f>
        <v/>
      </c>
      <c r="G2096" s="71" t="str">
        <f>sampletable!G2096</f>
        <v/>
      </c>
      <c r="H2096" s="70" t="str">
        <f>sampletable!H2096</f>
        <v>-</v>
      </c>
      <c r="I2096" s="70" t="str">
        <f>sampletable!I2096</f>
        <v>-</v>
      </c>
      <c r="J2096" s="70" t="str">
        <f>sampletable!J2096</f>
        <v/>
      </c>
      <c r="K2096" s="70" t="str">
        <f>sampletable!K2096</f>
        <v/>
      </c>
      <c r="L2096" s="70" t="str">
        <f>sampletable!L2096</f>
        <v/>
      </c>
      <c r="M2096" s="70" t="str">
        <f>sampletable!M2096</f>
        <v>-</v>
      </c>
      <c r="N2096" s="70" t="str">
        <f>sampletable!N2096</f>
        <v/>
      </c>
      <c r="O2096" s="70" t="str">
        <f>sampletable!O2096</f>
        <v>-</v>
      </c>
      <c r="P2096" s="70" t="str">
        <f>sampletable!P2096</f>
        <v/>
      </c>
      <c r="Q2096" s="70"/>
      <c r="R2096" s="70" t="str">
        <f>sampletable!R2096</f>
        <v/>
      </c>
      <c r="S2096" s="70"/>
      <c r="T2096" s="70" t="str">
        <f>sampletable!T2096</f>
        <v/>
      </c>
    </row>
    <row r="2097">
      <c r="A2097" s="70"/>
      <c r="B2097" s="70" t="str">
        <f>sampletable!B2097</f>
        <v/>
      </c>
      <c r="C2097" s="71" t="str">
        <f>sampletable!C2097</f>
        <v/>
      </c>
      <c r="D2097" s="71" t="str">
        <f>sampletable!D2097</f>
        <v/>
      </c>
      <c r="E2097" s="70" t="str">
        <f>sampletable!E2097</f>
        <v/>
      </c>
      <c r="F2097" s="70" t="str">
        <f>sampletable!F2097</f>
        <v/>
      </c>
      <c r="G2097" s="71" t="str">
        <f>sampletable!G2097</f>
        <v/>
      </c>
      <c r="H2097" s="70" t="str">
        <f>sampletable!H2097</f>
        <v>-</v>
      </c>
      <c r="I2097" s="70" t="str">
        <f>sampletable!I2097</f>
        <v>-</v>
      </c>
      <c r="J2097" s="70" t="str">
        <f>sampletable!J2097</f>
        <v/>
      </c>
      <c r="K2097" s="70" t="str">
        <f>sampletable!K2097</f>
        <v/>
      </c>
      <c r="L2097" s="70" t="str">
        <f>sampletable!L2097</f>
        <v/>
      </c>
      <c r="M2097" s="70" t="str">
        <f>sampletable!M2097</f>
        <v>-</v>
      </c>
      <c r="N2097" s="70" t="str">
        <f>sampletable!N2097</f>
        <v/>
      </c>
      <c r="O2097" s="70" t="str">
        <f>sampletable!O2097</f>
        <v>-</v>
      </c>
      <c r="P2097" s="70" t="str">
        <f>sampletable!P2097</f>
        <v/>
      </c>
      <c r="Q2097" s="70"/>
      <c r="R2097" s="70" t="str">
        <f>sampletable!R2097</f>
        <v/>
      </c>
      <c r="S2097" s="70"/>
      <c r="T2097" s="70" t="str">
        <f>sampletable!T2097</f>
        <v/>
      </c>
    </row>
    <row r="2098">
      <c r="A2098" s="70"/>
      <c r="B2098" s="70" t="str">
        <f>sampletable!B2098</f>
        <v/>
      </c>
      <c r="C2098" s="71" t="str">
        <f>sampletable!C2098</f>
        <v/>
      </c>
      <c r="D2098" s="71" t="str">
        <f>sampletable!D2098</f>
        <v/>
      </c>
      <c r="E2098" s="70" t="str">
        <f>sampletable!E2098</f>
        <v/>
      </c>
      <c r="F2098" s="70" t="str">
        <f>sampletable!F2098</f>
        <v/>
      </c>
      <c r="G2098" s="71" t="str">
        <f>sampletable!G2098</f>
        <v/>
      </c>
      <c r="H2098" s="70" t="str">
        <f>sampletable!H2098</f>
        <v>-</v>
      </c>
      <c r="I2098" s="70" t="str">
        <f>sampletable!I2098</f>
        <v>-</v>
      </c>
      <c r="J2098" s="70" t="str">
        <f>sampletable!J2098</f>
        <v/>
      </c>
      <c r="K2098" s="70" t="str">
        <f>sampletable!K2098</f>
        <v/>
      </c>
      <c r="L2098" s="70" t="str">
        <f>sampletable!L2098</f>
        <v/>
      </c>
      <c r="M2098" s="70" t="str">
        <f>sampletable!M2098</f>
        <v>-</v>
      </c>
      <c r="N2098" s="70" t="str">
        <f>sampletable!N2098</f>
        <v/>
      </c>
      <c r="O2098" s="70" t="str">
        <f>sampletable!O2098</f>
        <v>-</v>
      </c>
      <c r="P2098" s="70" t="str">
        <f>sampletable!P2098</f>
        <v/>
      </c>
      <c r="Q2098" s="70"/>
      <c r="R2098" s="70" t="str">
        <f>sampletable!R2098</f>
        <v/>
      </c>
      <c r="S2098" s="70"/>
      <c r="T2098" s="70" t="str">
        <f>sampletable!T2098</f>
        <v/>
      </c>
    </row>
    <row r="2099">
      <c r="A2099" s="70"/>
      <c r="B2099" s="70" t="str">
        <f>sampletable!B2099</f>
        <v/>
      </c>
      <c r="C2099" s="71" t="str">
        <f>sampletable!C2099</f>
        <v/>
      </c>
      <c r="D2099" s="71" t="str">
        <f>sampletable!D2099</f>
        <v/>
      </c>
      <c r="E2099" s="70" t="str">
        <f>sampletable!E2099</f>
        <v/>
      </c>
      <c r="F2099" s="70" t="str">
        <f>sampletable!F2099</f>
        <v/>
      </c>
      <c r="G2099" s="71" t="str">
        <f>sampletable!G2099</f>
        <v/>
      </c>
      <c r="H2099" s="70" t="str">
        <f>sampletable!H2099</f>
        <v>-</v>
      </c>
      <c r="I2099" s="70" t="str">
        <f>sampletable!I2099</f>
        <v>-</v>
      </c>
      <c r="J2099" s="70" t="str">
        <f>sampletable!J2099</f>
        <v/>
      </c>
      <c r="K2099" s="70" t="str">
        <f>sampletable!K2099</f>
        <v/>
      </c>
      <c r="L2099" s="70" t="str">
        <f>sampletable!L2099</f>
        <v/>
      </c>
      <c r="M2099" s="70" t="str">
        <f>sampletable!M2099</f>
        <v>-</v>
      </c>
      <c r="N2099" s="70" t="str">
        <f>sampletable!N2099</f>
        <v/>
      </c>
      <c r="O2099" s="70" t="str">
        <f>sampletable!O2099</f>
        <v>-</v>
      </c>
      <c r="P2099" s="70" t="str">
        <f>sampletable!P2099</f>
        <v/>
      </c>
      <c r="Q2099" s="70"/>
      <c r="R2099" s="70" t="str">
        <f>sampletable!R2099</f>
        <v/>
      </c>
      <c r="S2099" s="70"/>
      <c r="T2099" s="70" t="str">
        <f>sampletable!T2099</f>
        <v/>
      </c>
    </row>
    <row r="2100">
      <c r="A2100" s="70"/>
      <c r="B2100" s="70" t="str">
        <f>sampletable!B2100</f>
        <v/>
      </c>
      <c r="C2100" s="71" t="str">
        <f>sampletable!C2100</f>
        <v/>
      </c>
      <c r="D2100" s="71" t="str">
        <f>sampletable!D2100</f>
        <v/>
      </c>
      <c r="E2100" s="70" t="str">
        <f>sampletable!E2100</f>
        <v/>
      </c>
      <c r="F2100" s="70" t="str">
        <f>sampletable!F2100</f>
        <v/>
      </c>
      <c r="G2100" s="71" t="str">
        <f>sampletable!G2100</f>
        <v/>
      </c>
      <c r="H2100" s="70" t="str">
        <f>sampletable!H2100</f>
        <v>-</v>
      </c>
      <c r="I2100" s="70" t="str">
        <f>sampletable!I2100</f>
        <v>-</v>
      </c>
      <c r="J2100" s="70" t="str">
        <f>sampletable!J2100</f>
        <v/>
      </c>
      <c r="K2100" s="70" t="str">
        <f>sampletable!K2100</f>
        <v/>
      </c>
      <c r="L2100" s="70" t="str">
        <f>sampletable!L2100</f>
        <v/>
      </c>
      <c r="M2100" s="70" t="str">
        <f>sampletable!M2100</f>
        <v>-</v>
      </c>
      <c r="N2100" s="70" t="str">
        <f>sampletable!N2100</f>
        <v/>
      </c>
      <c r="O2100" s="70" t="str">
        <f>sampletable!O2100</f>
        <v>-</v>
      </c>
      <c r="P2100" s="70" t="str">
        <f>sampletable!P2100</f>
        <v/>
      </c>
      <c r="Q2100" s="70"/>
      <c r="R2100" s="70" t="str">
        <f>sampletable!R2100</f>
        <v/>
      </c>
      <c r="S2100" s="70"/>
      <c r="T2100" s="70" t="str">
        <f>sampletable!T2100</f>
        <v/>
      </c>
    </row>
    <row r="2101">
      <c r="A2101" s="70"/>
      <c r="B2101" s="70" t="str">
        <f>sampletable!B2101</f>
        <v/>
      </c>
      <c r="C2101" s="71" t="str">
        <f>sampletable!C2101</f>
        <v/>
      </c>
      <c r="D2101" s="71" t="str">
        <f>sampletable!D2101</f>
        <v/>
      </c>
      <c r="E2101" s="70" t="str">
        <f>sampletable!E2101</f>
        <v/>
      </c>
      <c r="F2101" s="70" t="str">
        <f>sampletable!F2101</f>
        <v/>
      </c>
      <c r="G2101" s="71" t="str">
        <f>sampletable!G2101</f>
        <v/>
      </c>
      <c r="H2101" s="70" t="str">
        <f>sampletable!H2101</f>
        <v>-</v>
      </c>
      <c r="I2101" s="70" t="str">
        <f>sampletable!I2101</f>
        <v>-</v>
      </c>
      <c r="J2101" s="70" t="str">
        <f>sampletable!J2101</f>
        <v/>
      </c>
      <c r="K2101" s="70" t="str">
        <f>sampletable!K2101</f>
        <v/>
      </c>
      <c r="L2101" s="70" t="str">
        <f>sampletable!L2101</f>
        <v/>
      </c>
      <c r="M2101" s="70" t="str">
        <f>sampletable!M2101</f>
        <v>-</v>
      </c>
      <c r="N2101" s="70" t="str">
        <f>sampletable!N2101</f>
        <v/>
      </c>
      <c r="O2101" s="70" t="str">
        <f>sampletable!O2101</f>
        <v>-</v>
      </c>
      <c r="P2101" s="70" t="str">
        <f>sampletable!P2101</f>
        <v/>
      </c>
      <c r="Q2101" s="70"/>
      <c r="R2101" s="70" t="str">
        <f>sampletable!R2101</f>
        <v/>
      </c>
      <c r="S2101" s="70"/>
      <c r="T2101" s="70" t="str">
        <f>sampletable!T2101</f>
        <v/>
      </c>
    </row>
    <row r="2102">
      <c r="A2102" s="70"/>
      <c r="B2102" s="70" t="str">
        <f>sampletable!B2102</f>
        <v/>
      </c>
      <c r="C2102" s="71" t="str">
        <f>sampletable!C2102</f>
        <v/>
      </c>
      <c r="D2102" s="71" t="str">
        <f>sampletable!D2102</f>
        <v/>
      </c>
      <c r="E2102" s="70" t="str">
        <f>sampletable!E2102</f>
        <v/>
      </c>
      <c r="F2102" s="70" t="str">
        <f>sampletable!F2102</f>
        <v/>
      </c>
      <c r="G2102" s="71" t="str">
        <f>sampletable!G2102</f>
        <v/>
      </c>
      <c r="H2102" s="70" t="str">
        <f>sampletable!H2102</f>
        <v>-</v>
      </c>
      <c r="I2102" s="70" t="str">
        <f>sampletable!I2102</f>
        <v>-</v>
      </c>
      <c r="J2102" s="70" t="str">
        <f>sampletable!J2102</f>
        <v/>
      </c>
      <c r="K2102" s="70" t="str">
        <f>sampletable!K2102</f>
        <v/>
      </c>
      <c r="L2102" s="70" t="str">
        <f>sampletable!L2102</f>
        <v/>
      </c>
      <c r="M2102" s="70" t="str">
        <f>sampletable!M2102</f>
        <v>-</v>
      </c>
      <c r="N2102" s="70" t="str">
        <f>sampletable!N2102</f>
        <v/>
      </c>
      <c r="O2102" s="70" t="str">
        <f>sampletable!O2102</f>
        <v>-</v>
      </c>
      <c r="P2102" s="70" t="str">
        <f>sampletable!P2102</f>
        <v/>
      </c>
      <c r="Q2102" s="70"/>
      <c r="R2102" s="70" t="str">
        <f>sampletable!R2102</f>
        <v/>
      </c>
      <c r="S2102" s="70"/>
      <c r="T2102" s="70" t="str">
        <f>sampletable!T2102</f>
        <v/>
      </c>
    </row>
    <row r="2103">
      <c r="A2103" s="70"/>
      <c r="B2103" s="70" t="str">
        <f>sampletable!B2103</f>
        <v/>
      </c>
      <c r="C2103" s="71" t="str">
        <f>sampletable!C2103</f>
        <v/>
      </c>
      <c r="D2103" s="71" t="str">
        <f>sampletable!D2103</f>
        <v/>
      </c>
      <c r="E2103" s="70" t="str">
        <f>sampletable!E2103</f>
        <v/>
      </c>
      <c r="F2103" s="70" t="str">
        <f>sampletable!F2103</f>
        <v/>
      </c>
      <c r="G2103" s="71" t="str">
        <f>sampletable!G2103</f>
        <v/>
      </c>
      <c r="H2103" s="70" t="str">
        <f>sampletable!H2103</f>
        <v>-</v>
      </c>
      <c r="I2103" s="70" t="str">
        <f>sampletable!I2103</f>
        <v>-</v>
      </c>
      <c r="J2103" s="70" t="str">
        <f>sampletable!J2103</f>
        <v/>
      </c>
      <c r="K2103" s="70" t="str">
        <f>sampletable!K2103</f>
        <v/>
      </c>
      <c r="L2103" s="70" t="str">
        <f>sampletable!L2103</f>
        <v/>
      </c>
      <c r="M2103" s="70" t="str">
        <f>sampletable!M2103</f>
        <v>-</v>
      </c>
      <c r="N2103" s="70" t="str">
        <f>sampletable!N2103</f>
        <v/>
      </c>
      <c r="O2103" s="70" t="str">
        <f>sampletable!O2103</f>
        <v>-</v>
      </c>
      <c r="P2103" s="70" t="str">
        <f>sampletable!P2103</f>
        <v/>
      </c>
      <c r="Q2103" s="70"/>
      <c r="R2103" s="70" t="str">
        <f>sampletable!R2103</f>
        <v/>
      </c>
      <c r="S2103" s="70"/>
      <c r="T2103" s="70" t="str">
        <f>sampletable!T2103</f>
        <v/>
      </c>
    </row>
    <row r="2104">
      <c r="A2104" s="70"/>
      <c r="B2104" s="70" t="str">
        <f>sampletable!B2104</f>
        <v/>
      </c>
      <c r="C2104" s="71" t="str">
        <f>sampletable!C2104</f>
        <v/>
      </c>
      <c r="D2104" s="71" t="str">
        <f>sampletable!D2104</f>
        <v/>
      </c>
      <c r="E2104" s="70" t="str">
        <f>sampletable!E2104</f>
        <v/>
      </c>
      <c r="F2104" s="70" t="str">
        <f>sampletable!F2104</f>
        <v/>
      </c>
      <c r="G2104" s="71" t="str">
        <f>sampletable!G2104</f>
        <v/>
      </c>
      <c r="H2104" s="70" t="str">
        <f>sampletable!H2104</f>
        <v>-</v>
      </c>
      <c r="I2104" s="70" t="str">
        <f>sampletable!I2104</f>
        <v>-</v>
      </c>
      <c r="J2104" s="70" t="str">
        <f>sampletable!J2104</f>
        <v/>
      </c>
      <c r="K2104" s="70" t="str">
        <f>sampletable!K2104</f>
        <v/>
      </c>
      <c r="L2104" s="70" t="str">
        <f>sampletable!L2104</f>
        <v/>
      </c>
      <c r="M2104" s="70" t="str">
        <f>sampletable!M2104</f>
        <v>-</v>
      </c>
      <c r="N2104" s="70" t="str">
        <f>sampletable!N2104</f>
        <v/>
      </c>
      <c r="O2104" s="70" t="str">
        <f>sampletable!O2104</f>
        <v>-</v>
      </c>
      <c r="P2104" s="70" t="str">
        <f>sampletable!P2104</f>
        <v/>
      </c>
      <c r="Q2104" s="70"/>
      <c r="R2104" s="70" t="str">
        <f>sampletable!R2104</f>
        <v/>
      </c>
      <c r="S2104" s="70"/>
      <c r="T2104" s="70" t="str">
        <f>sampletable!T2104</f>
        <v/>
      </c>
    </row>
    <row r="2105">
      <c r="A2105" s="70"/>
      <c r="B2105" s="70" t="str">
        <f>sampletable!B2105</f>
        <v/>
      </c>
      <c r="C2105" s="71" t="str">
        <f>sampletable!C2105</f>
        <v/>
      </c>
      <c r="D2105" s="71" t="str">
        <f>sampletable!D2105</f>
        <v/>
      </c>
      <c r="E2105" s="70" t="str">
        <f>sampletable!E2105</f>
        <v/>
      </c>
      <c r="F2105" s="70" t="str">
        <f>sampletable!F2105</f>
        <v/>
      </c>
      <c r="G2105" s="71" t="str">
        <f>sampletable!G2105</f>
        <v/>
      </c>
      <c r="H2105" s="70" t="str">
        <f>sampletable!H2105</f>
        <v>-</v>
      </c>
      <c r="I2105" s="70" t="str">
        <f>sampletable!I2105</f>
        <v>-</v>
      </c>
      <c r="J2105" s="70" t="str">
        <f>sampletable!J2105</f>
        <v/>
      </c>
      <c r="K2105" s="70" t="str">
        <f>sampletable!K2105</f>
        <v/>
      </c>
      <c r="L2105" s="70" t="str">
        <f>sampletable!L2105</f>
        <v/>
      </c>
      <c r="M2105" s="70" t="str">
        <f>sampletable!M2105</f>
        <v>-</v>
      </c>
      <c r="N2105" s="70" t="str">
        <f>sampletable!N2105</f>
        <v/>
      </c>
      <c r="O2105" s="70" t="str">
        <f>sampletable!O2105</f>
        <v>-</v>
      </c>
      <c r="P2105" s="70" t="str">
        <f>sampletable!P2105</f>
        <v/>
      </c>
      <c r="Q2105" s="70"/>
      <c r="R2105" s="70" t="str">
        <f>sampletable!R2105</f>
        <v/>
      </c>
      <c r="S2105" s="70"/>
      <c r="T2105" s="70" t="str">
        <f>sampletable!T2105</f>
        <v/>
      </c>
    </row>
    <row r="2106">
      <c r="A2106" s="70"/>
      <c r="B2106" s="70" t="str">
        <f>sampletable!B2106</f>
        <v/>
      </c>
      <c r="C2106" s="71" t="str">
        <f>sampletable!C2106</f>
        <v/>
      </c>
      <c r="D2106" s="71" t="str">
        <f>sampletable!D2106</f>
        <v/>
      </c>
      <c r="E2106" s="70" t="str">
        <f>sampletable!E2106</f>
        <v/>
      </c>
      <c r="F2106" s="70" t="str">
        <f>sampletable!F2106</f>
        <v/>
      </c>
      <c r="G2106" s="71" t="str">
        <f>sampletable!G2106</f>
        <v/>
      </c>
      <c r="H2106" s="70" t="str">
        <f>sampletable!H2106</f>
        <v>-</v>
      </c>
      <c r="I2106" s="70" t="str">
        <f>sampletable!I2106</f>
        <v>-</v>
      </c>
      <c r="J2106" s="70" t="str">
        <f>sampletable!J2106</f>
        <v/>
      </c>
      <c r="K2106" s="70" t="str">
        <f>sampletable!K2106</f>
        <v/>
      </c>
      <c r="L2106" s="70" t="str">
        <f>sampletable!L2106</f>
        <v/>
      </c>
      <c r="M2106" s="70" t="str">
        <f>sampletable!M2106</f>
        <v>-</v>
      </c>
      <c r="N2106" s="70" t="str">
        <f>sampletable!N2106</f>
        <v/>
      </c>
      <c r="O2106" s="70" t="str">
        <f>sampletable!O2106</f>
        <v>-</v>
      </c>
      <c r="P2106" s="70" t="str">
        <f>sampletable!P2106</f>
        <v/>
      </c>
      <c r="Q2106" s="70"/>
      <c r="R2106" s="70" t="str">
        <f>sampletable!R2106</f>
        <v/>
      </c>
      <c r="S2106" s="70"/>
      <c r="T2106" s="70" t="str">
        <f>sampletable!T2106</f>
        <v/>
      </c>
    </row>
    <row r="2107">
      <c r="A2107" s="70"/>
      <c r="B2107" s="70" t="str">
        <f>sampletable!B2107</f>
        <v/>
      </c>
      <c r="C2107" s="71" t="str">
        <f>sampletable!C2107</f>
        <v/>
      </c>
      <c r="D2107" s="71" t="str">
        <f>sampletable!D2107</f>
        <v/>
      </c>
      <c r="E2107" s="70" t="str">
        <f>sampletable!E2107</f>
        <v/>
      </c>
      <c r="F2107" s="70" t="str">
        <f>sampletable!F2107</f>
        <v/>
      </c>
      <c r="G2107" s="71" t="str">
        <f>sampletable!G2107</f>
        <v/>
      </c>
      <c r="H2107" s="70" t="str">
        <f>sampletable!H2107</f>
        <v>-</v>
      </c>
      <c r="I2107" s="70" t="str">
        <f>sampletable!I2107</f>
        <v>-</v>
      </c>
      <c r="J2107" s="70" t="str">
        <f>sampletable!J2107</f>
        <v/>
      </c>
      <c r="K2107" s="70" t="str">
        <f>sampletable!K2107</f>
        <v/>
      </c>
      <c r="L2107" s="70" t="str">
        <f>sampletable!L2107</f>
        <v/>
      </c>
      <c r="M2107" s="70" t="str">
        <f>sampletable!M2107</f>
        <v>-</v>
      </c>
      <c r="N2107" s="70" t="str">
        <f>sampletable!N2107</f>
        <v/>
      </c>
      <c r="O2107" s="70" t="str">
        <f>sampletable!O2107</f>
        <v>-</v>
      </c>
      <c r="P2107" s="70" t="str">
        <f>sampletable!P2107</f>
        <v/>
      </c>
      <c r="Q2107" s="70"/>
      <c r="R2107" s="70" t="str">
        <f>sampletable!R2107</f>
        <v/>
      </c>
      <c r="S2107" s="70"/>
      <c r="T2107" s="70" t="str">
        <f>sampletable!T2107</f>
        <v/>
      </c>
    </row>
    <row r="2108">
      <c r="A2108" s="70"/>
      <c r="B2108" s="70" t="str">
        <f>sampletable!B2108</f>
        <v/>
      </c>
      <c r="C2108" s="71" t="str">
        <f>sampletable!C2108</f>
        <v/>
      </c>
      <c r="D2108" s="71" t="str">
        <f>sampletable!D2108</f>
        <v/>
      </c>
      <c r="E2108" s="70" t="str">
        <f>sampletable!E2108</f>
        <v/>
      </c>
      <c r="F2108" s="70" t="str">
        <f>sampletable!F2108</f>
        <v/>
      </c>
      <c r="G2108" s="71" t="str">
        <f>sampletable!G2108</f>
        <v/>
      </c>
      <c r="H2108" s="70" t="str">
        <f>sampletable!H2108</f>
        <v>-</v>
      </c>
      <c r="I2108" s="70" t="str">
        <f>sampletable!I2108</f>
        <v>-</v>
      </c>
      <c r="J2108" s="70" t="str">
        <f>sampletable!J2108</f>
        <v/>
      </c>
      <c r="K2108" s="70" t="str">
        <f>sampletable!K2108</f>
        <v/>
      </c>
      <c r="L2108" s="70" t="str">
        <f>sampletable!L2108</f>
        <v/>
      </c>
      <c r="M2108" s="70" t="str">
        <f>sampletable!M2108</f>
        <v>-</v>
      </c>
      <c r="N2108" s="70" t="str">
        <f>sampletable!N2108</f>
        <v/>
      </c>
      <c r="O2108" s="70" t="str">
        <f>sampletable!O2108</f>
        <v>-</v>
      </c>
      <c r="P2108" s="70" t="str">
        <f>sampletable!P2108</f>
        <v/>
      </c>
      <c r="Q2108" s="70"/>
      <c r="R2108" s="70" t="str">
        <f>sampletable!R2108</f>
        <v/>
      </c>
      <c r="S2108" s="70"/>
      <c r="T2108" s="70" t="str">
        <f>sampletable!T2108</f>
        <v/>
      </c>
    </row>
    <row r="2109">
      <c r="A2109" s="70"/>
      <c r="B2109" s="70" t="str">
        <f>sampletable!B2109</f>
        <v/>
      </c>
      <c r="C2109" s="71" t="str">
        <f>sampletable!C2109</f>
        <v/>
      </c>
      <c r="D2109" s="71" t="str">
        <f>sampletable!D2109</f>
        <v/>
      </c>
      <c r="E2109" s="70" t="str">
        <f>sampletable!E2109</f>
        <v/>
      </c>
      <c r="F2109" s="70" t="str">
        <f>sampletable!F2109</f>
        <v/>
      </c>
      <c r="G2109" s="71" t="str">
        <f>sampletable!G2109</f>
        <v/>
      </c>
      <c r="H2109" s="70" t="str">
        <f>sampletable!H2109</f>
        <v>-</v>
      </c>
      <c r="I2109" s="70" t="str">
        <f>sampletable!I2109</f>
        <v>-</v>
      </c>
      <c r="J2109" s="70" t="str">
        <f>sampletable!J2109</f>
        <v/>
      </c>
      <c r="K2109" s="70" t="str">
        <f>sampletable!K2109</f>
        <v/>
      </c>
      <c r="L2109" s="70" t="str">
        <f>sampletable!L2109</f>
        <v/>
      </c>
      <c r="M2109" s="70" t="str">
        <f>sampletable!M2109</f>
        <v>-</v>
      </c>
      <c r="N2109" s="70" t="str">
        <f>sampletable!N2109</f>
        <v/>
      </c>
      <c r="O2109" s="70" t="str">
        <f>sampletable!O2109</f>
        <v>-</v>
      </c>
      <c r="P2109" s="70" t="str">
        <f>sampletable!P2109</f>
        <v/>
      </c>
      <c r="Q2109" s="70"/>
      <c r="R2109" s="70" t="str">
        <f>sampletable!R2109</f>
        <v/>
      </c>
      <c r="S2109" s="70"/>
      <c r="T2109" s="70" t="str">
        <f>sampletable!T2109</f>
        <v/>
      </c>
    </row>
    <row r="2110">
      <c r="A2110" s="70"/>
      <c r="B2110" s="70" t="str">
        <f>sampletable!B2110</f>
        <v/>
      </c>
      <c r="C2110" s="71" t="str">
        <f>sampletable!C2110</f>
        <v/>
      </c>
      <c r="D2110" s="71" t="str">
        <f>sampletable!D2110</f>
        <v/>
      </c>
      <c r="E2110" s="70" t="str">
        <f>sampletable!E2110</f>
        <v/>
      </c>
      <c r="F2110" s="70" t="str">
        <f>sampletable!F2110</f>
        <v/>
      </c>
      <c r="G2110" s="71" t="str">
        <f>sampletable!G2110</f>
        <v/>
      </c>
      <c r="H2110" s="70" t="str">
        <f>sampletable!H2110</f>
        <v>-</v>
      </c>
      <c r="I2110" s="70" t="str">
        <f>sampletable!I2110</f>
        <v>-</v>
      </c>
      <c r="J2110" s="70" t="str">
        <f>sampletable!J2110</f>
        <v/>
      </c>
      <c r="K2110" s="70" t="str">
        <f>sampletable!K2110</f>
        <v/>
      </c>
      <c r="L2110" s="70" t="str">
        <f>sampletable!L2110</f>
        <v/>
      </c>
      <c r="M2110" s="70" t="str">
        <f>sampletable!M2110</f>
        <v>-</v>
      </c>
      <c r="N2110" s="70" t="str">
        <f>sampletable!N2110</f>
        <v/>
      </c>
      <c r="O2110" s="70" t="str">
        <f>sampletable!O2110</f>
        <v>-</v>
      </c>
      <c r="P2110" s="70" t="str">
        <f>sampletable!P2110</f>
        <v/>
      </c>
      <c r="Q2110" s="70"/>
      <c r="R2110" s="70" t="str">
        <f>sampletable!R2110</f>
        <v/>
      </c>
      <c r="S2110" s="70"/>
      <c r="T2110" s="70" t="str">
        <f>sampletable!T2110</f>
        <v/>
      </c>
    </row>
    <row r="2111">
      <c r="A2111" s="70"/>
      <c r="B2111" s="70" t="str">
        <f>sampletable!B2111</f>
        <v/>
      </c>
      <c r="C2111" s="71" t="str">
        <f>sampletable!C2111</f>
        <v/>
      </c>
      <c r="D2111" s="71" t="str">
        <f>sampletable!D2111</f>
        <v/>
      </c>
      <c r="E2111" s="70" t="str">
        <f>sampletable!E2111</f>
        <v/>
      </c>
      <c r="F2111" s="70" t="str">
        <f>sampletable!F2111</f>
        <v/>
      </c>
      <c r="G2111" s="71" t="str">
        <f>sampletable!G2111</f>
        <v/>
      </c>
      <c r="H2111" s="70" t="str">
        <f>sampletable!H2111</f>
        <v>-</v>
      </c>
      <c r="I2111" s="70" t="str">
        <f>sampletable!I2111</f>
        <v>-</v>
      </c>
      <c r="J2111" s="70" t="str">
        <f>sampletable!J2111</f>
        <v/>
      </c>
      <c r="K2111" s="70" t="str">
        <f>sampletable!K2111</f>
        <v/>
      </c>
      <c r="L2111" s="70" t="str">
        <f>sampletable!L2111</f>
        <v/>
      </c>
      <c r="M2111" s="70" t="str">
        <f>sampletable!M2111</f>
        <v>-</v>
      </c>
      <c r="N2111" s="70" t="str">
        <f>sampletable!N2111</f>
        <v/>
      </c>
      <c r="O2111" s="70" t="str">
        <f>sampletable!O2111</f>
        <v>-</v>
      </c>
      <c r="P2111" s="70" t="str">
        <f>sampletable!P2111</f>
        <v/>
      </c>
      <c r="Q2111" s="70"/>
      <c r="R2111" s="70" t="str">
        <f>sampletable!R2111</f>
        <v/>
      </c>
      <c r="S2111" s="70"/>
      <c r="T2111" s="70" t="str">
        <f>sampletable!T2111</f>
        <v/>
      </c>
    </row>
    <row r="2112">
      <c r="A2112" s="70"/>
      <c r="B2112" s="70" t="str">
        <f>sampletable!B2112</f>
        <v/>
      </c>
      <c r="C2112" s="71" t="str">
        <f>sampletable!C2112</f>
        <v/>
      </c>
      <c r="D2112" s="71" t="str">
        <f>sampletable!D2112</f>
        <v/>
      </c>
      <c r="E2112" s="70" t="str">
        <f>sampletable!E2112</f>
        <v/>
      </c>
      <c r="F2112" s="70" t="str">
        <f>sampletable!F2112</f>
        <v/>
      </c>
      <c r="G2112" s="71" t="str">
        <f>sampletable!G2112</f>
        <v/>
      </c>
      <c r="H2112" s="70" t="str">
        <f>sampletable!H2112</f>
        <v>-</v>
      </c>
      <c r="I2112" s="70" t="str">
        <f>sampletable!I2112</f>
        <v>-</v>
      </c>
      <c r="J2112" s="70" t="str">
        <f>sampletable!J2112</f>
        <v/>
      </c>
      <c r="K2112" s="70" t="str">
        <f>sampletable!K2112</f>
        <v/>
      </c>
      <c r="L2112" s="70" t="str">
        <f>sampletable!L2112</f>
        <v/>
      </c>
      <c r="M2112" s="70" t="str">
        <f>sampletable!M2112</f>
        <v>-</v>
      </c>
      <c r="N2112" s="70" t="str">
        <f>sampletable!N2112</f>
        <v/>
      </c>
      <c r="O2112" s="70" t="str">
        <f>sampletable!O2112</f>
        <v>-</v>
      </c>
      <c r="P2112" s="70" t="str">
        <f>sampletable!P2112</f>
        <v/>
      </c>
      <c r="Q2112" s="70"/>
      <c r="R2112" s="70" t="str">
        <f>sampletable!R2112</f>
        <v/>
      </c>
      <c r="S2112" s="70"/>
      <c r="T2112" s="70" t="str">
        <f>sampletable!T2112</f>
        <v/>
      </c>
    </row>
    <row r="2113">
      <c r="A2113" s="70"/>
      <c r="B2113" s="70" t="str">
        <f>sampletable!B2113</f>
        <v/>
      </c>
      <c r="C2113" s="71" t="str">
        <f>sampletable!C2113</f>
        <v/>
      </c>
      <c r="D2113" s="71" t="str">
        <f>sampletable!D2113</f>
        <v/>
      </c>
      <c r="E2113" s="70" t="str">
        <f>sampletable!E2113</f>
        <v/>
      </c>
      <c r="F2113" s="70" t="str">
        <f>sampletable!F2113</f>
        <v/>
      </c>
      <c r="G2113" s="71" t="str">
        <f>sampletable!G2113</f>
        <v/>
      </c>
      <c r="H2113" s="70" t="str">
        <f>sampletable!H2113</f>
        <v>-</v>
      </c>
      <c r="I2113" s="70" t="str">
        <f>sampletable!I2113</f>
        <v>-</v>
      </c>
      <c r="J2113" s="70" t="str">
        <f>sampletable!J2113</f>
        <v/>
      </c>
      <c r="K2113" s="70" t="str">
        <f>sampletable!K2113</f>
        <v/>
      </c>
      <c r="L2113" s="70" t="str">
        <f>sampletable!L2113</f>
        <v/>
      </c>
      <c r="M2113" s="70" t="str">
        <f>sampletable!M2113</f>
        <v>-</v>
      </c>
      <c r="N2113" s="70" t="str">
        <f>sampletable!N2113</f>
        <v/>
      </c>
      <c r="O2113" s="70" t="str">
        <f>sampletable!O2113</f>
        <v>-</v>
      </c>
      <c r="P2113" s="70" t="str">
        <f>sampletable!P2113</f>
        <v/>
      </c>
      <c r="Q2113" s="70"/>
      <c r="R2113" s="70" t="str">
        <f>sampletable!R2113</f>
        <v/>
      </c>
      <c r="S2113" s="70"/>
      <c r="T2113" s="70" t="str">
        <f>sampletable!T2113</f>
        <v/>
      </c>
    </row>
    <row r="2114">
      <c r="A2114" s="70"/>
      <c r="B2114" s="70" t="str">
        <f>sampletable!B2114</f>
        <v/>
      </c>
      <c r="C2114" s="71" t="str">
        <f>sampletable!C2114</f>
        <v/>
      </c>
      <c r="D2114" s="71" t="str">
        <f>sampletable!D2114</f>
        <v/>
      </c>
      <c r="E2114" s="70" t="str">
        <f>sampletable!E2114</f>
        <v/>
      </c>
      <c r="F2114" s="70" t="str">
        <f>sampletable!F2114</f>
        <v/>
      </c>
      <c r="G2114" s="71" t="str">
        <f>sampletable!G2114</f>
        <v/>
      </c>
      <c r="H2114" s="70" t="str">
        <f>sampletable!H2114</f>
        <v>-</v>
      </c>
      <c r="I2114" s="70" t="str">
        <f>sampletable!I2114</f>
        <v>-</v>
      </c>
      <c r="J2114" s="70" t="str">
        <f>sampletable!J2114</f>
        <v/>
      </c>
      <c r="K2114" s="70" t="str">
        <f>sampletable!K2114</f>
        <v/>
      </c>
      <c r="L2114" s="70" t="str">
        <f>sampletable!L2114</f>
        <v/>
      </c>
      <c r="M2114" s="70" t="str">
        <f>sampletable!M2114</f>
        <v>-</v>
      </c>
      <c r="N2114" s="70" t="str">
        <f>sampletable!N2114</f>
        <v/>
      </c>
      <c r="O2114" s="70" t="str">
        <f>sampletable!O2114</f>
        <v>-</v>
      </c>
      <c r="P2114" s="70" t="str">
        <f>sampletable!P2114</f>
        <v/>
      </c>
      <c r="Q2114" s="70"/>
      <c r="R2114" s="70" t="str">
        <f>sampletable!R2114</f>
        <v/>
      </c>
      <c r="S2114" s="70"/>
      <c r="T2114" s="70" t="str">
        <f>sampletable!T2114</f>
        <v/>
      </c>
    </row>
    <row r="2115">
      <c r="A2115" s="70"/>
      <c r="B2115" s="70" t="str">
        <f>sampletable!B2115</f>
        <v/>
      </c>
      <c r="C2115" s="71" t="str">
        <f>sampletable!C2115</f>
        <v/>
      </c>
      <c r="D2115" s="71" t="str">
        <f>sampletable!D2115</f>
        <v/>
      </c>
      <c r="E2115" s="70" t="str">
        <f>sampletable!E2115</f>
        <v/>
      </c>
      <c r="F2115" s="70" t="str">
        <f>sampletable!F2115</f>
        <v/>
      </c>
      <c r="G2115" s="71" t="str">
        <f>sampletable!G2115</f>
        <v/>
      </c>
      <c r="H2115" s="70" t="str">
        <f>sampletable!H2115</f>
        <v>-</v>
      </c>
      <c r="I2115" s="70" t="str">
        <f>sampletable!I2115</f>
        <v>-</v>
      </c>
      <c r="J2115" s="70" t="str">
        <f>sampletable!J2115</f>
        <v/>
      </c>
      <c r="K2115" s="70" t="str">
        <f>sampletable!K2115</f>
        <v/>
      </c>
      <c r="L2115" s="70" t="str">
        <f>sampletable!L2115</f>
        <v/>
      </c>
      <c r="M2115" s="70" t="str">
        <f>sampletable!M2115</f>
        <v>-</v>
      </c>
      <c r="N2115" s="70" t="str">
        <f>sampletable!N2115</f>
        <v/>
      </c>
      <c r="O2115" s="70" t="str">
        <f>sampletable!O2115</f>
        <v>-</v>
      </c>
      <c r="P2115" s="70" t="str">
        <f>sampletable!P2115</f>
        <v/>
      </c>
      <c r="Q2115" s="70"/>
      <c r="R2115" s="70" t="str">
        <f>sampletable!R2115</f>
        <v/>
      </c>
      <c r="S2115" s="70"/>
      <c r="T2115" s="70" t="str">
        <f>sampletable!T2115</f>
        <v/>
      </c>
    </row>
    <row r="2116">
      <c r="A2116" s="70"/>
      <c r="B2116" s="70" t="str">
        <f>sampletable!B2116</f>
        <v/>
      </c>
      <c r="C2116" s="71" t="str">
        <f>sampletable!C2116</f>
        <v/>
      </c>
      <c r="D2116" s="71" t="str">
        <f>sampletable!D2116</f>
        <v/>
      </c>
      <c r="E2116" s="70" t="str">
        <f>sampletable!E2116</f>
        <v/>
      </c>
      <c r="F2116" s="70" t="str">
        <f>sampletable!F2116</f>
        <v/>
      </c>
      <c r="G2116" s="71" t="str">
        <f>sampletable!G2116</f>
        <v/>
      </c>
      <c r="H2116" s="70" t="str">
        <f>sampletable!H2116</f>
        <v>-</v>
      </c>
      <c r="I2116" s="70" t="str">
        <f>sampletable!I2116</f>
        <v>-</v>
      </c>
      <c r="J2116" s="70" t="str">
        <f>sampletable!J2116</f>
        <v/>
      </c>
      <c r="K2116" s="70" t="str">
        <f>sampletable!K2116</f>
        <v/>
      </c>
      <c r="L2116" s="70" t="str">
        <f>sampletable!L2116</f>
        <v/>
      </c>
      <c r="M2116" s="70" t="str">
        <f>sampletable!M2116</f>
        <v>-</v>
      </c>
      <c r="N2116" s="70" t="str">
        <f>sampletable!N2116</f>
        <v/>
      </c>
      <c r="O2116" s="70" t="str">
        <f>sampletable!O2116</f>
        <v>-</v>
      </c>
      <c r="P2116" s="70" t="str">
        <f>sampletable!P2116</f>
        <v/>
      </c>
      <c r="Q2116" s="70"/>
      <c r="R2116" s="70" t="str">
        <f>sampletable!R2116</f>
        <v/>
      </c>
      <c r="S2116" s="70"/>
      <c r="T2116" s="70" t="str">
        <f>sampletable!T2116</f>
        <v/>
      </c>
    </row>
    <row r="2117">
      <c r="A2117" s="70"/>
      <c r="B2117" s="70" t="str">
        <f>sampletable!B2117</f>
        <v/>
      </c>
      <c r="C2117" s="71" t="str">
        <f>sampletable!C2117</f>
        <v/>
      </c>
      <c r="D2117" s="71" t="str">
        <f>sampletable!D2117</f>
        <v/>
      </c>
      <c r="E2117" s="70" t="str">
        <f>sampletable!E2117</f>
        <v/>
      </c>
      <c r="F2117" s="70" t="str">
        <f>sampletable!F2117</f>
        <v/>
      </c>
      <c r="G2117" s="71" t="str">
        <f>sampletable!G2117</f>
        <v/>
      </c>
      <c r="H2117" s="70" t="str">
        <f>sampletable!H2117</f>
        <v>-</v>
      </c>
      <c r="I2117" s="70" t="str">
        <f>sampletable!I2117</f>
        <v>-</v>
      </c>
      <c r="J2117" s="70" t="str">
        <f>sampletable!J2117</f>
        <v/>
      </c>
      <c r="K2117" s="70" t="str">
        <f>sampletable!K2117</f>
        <v/>
      </c>
      <c r="L2117" s="70" t="str">
        <f>sampletable!L2117</f>
        <v/>
      </c>
      <c r="M2117" s="70" t="str">
        <f>sampletable!M2117</f>
        <v>-</v>
      </c>
      <c r="N2117" s="70" t="str">
        <f>sampletable!N2117</f>
        <v/>
      </c>
      <c r="O2117" s="70" t="str">
        <f>sampletable!O2117</f>
        <v>-</v>
      </c>
      <c r="P2117" s="70" t="str">
        <f>sampletable!P2117</f>
        <v/>
      </c>
      <c r="Q2117" s="70"/>
      <c r="R2117" s="70" t="str">
        <f>sampletable!R2117</f>
        <v/>
      </c>
      <c r="S2117" s="70"/>
      <c r="T2117" s="70" t="str">
        <f>sampletable!T2117</f>
        <v/>
      </c>
    </row>
    <row r="2118">
      <c r="A2118" s="70"/>
      <c r="B2118" s="70" t="str">
        <f>sampletable!B2118</f>
        <v/>
      </c>
      <c r="C2118" s="71" t="str">
        <f>sampletable!C2118</f>
        <v/>
      </c>
      <c r="D2118" s="71" t="str">
        <f>sampletable!D2118</f>
        <v/>
      </c>
      <c r="E2118" s="70" t="str">
        <f>sampletable!E2118</f>
        <v/>
      </c>
      <c r="F2118" s="70" t="str">
        <f>sampletable!F2118</f>
        <v/>
      </c>
      <c r="G2118" s="71" t="str">
        <f>sampletable!G2118</f>
        <v/>
      </c>
      <c r="H2118" s="70" t="str">
        <f>sampletable!H2118</f>
        <v>-</v>
      </c>
      <c r="I2118" s="70" t="str">
        <f>sampletable!I2118</f>
        <v>-</v>
      </c>
      <c r="J2118" s="70" t="str">
        <f>sampletable!J2118</f>
        <v/>
      </c>
      <c r="K2118" s="70" t="str">
        <f>sampletable!K2118</f>
        <v/>
      </c>
      <c r="L2118" s="70" t="str">
        <f>sampletable!L2118</f>
        <v/>
      </c>
      <c r="M2118" s="70" t="str">
        <f>sampletable!M2118</f>
        <v>-</v>
      </c>
      <c r="N2118" s="70" t="str">
        <f>sampletable!N2118</f>
        <v/>
      </c>
      <c r="O2118" s="70" t="str">
        <f>sampletable!O2118</f>
        <v>-</v>
      </c>
      <c r="P2118" s="70" t="str">
        <f>sampletable!P2118</f>
        <v/>
      </c>
      <c r="Q2118" s="70"/>
      <c r="R2118" s="70" t="str">
        <f>sampletable!R2118</f>
        <v/>
      </c>
      <c r="S2118" s="70"/>
      <c r="T2118" s="70" t="str">
        <f>sampletable!T2118</f>
        <v/>
      </c>
    </row>
    <row r="2119">
      <c r="A2119" s="70"/>
      <c r="B2119" s="70" t="str">
        <f>sampletable!B2119</f>
        <v/>
      </c>
      <c r="C2119" s="71" t="str">
        <f>sampletable!C2119</f>
        <v/>
      </c>
      <c r="D2119" s="71" t="str">
        <f>sampletable!D2119</f>
        <v/>
      </c>
      <c r="E2119" s="70" t="str">
        <f>sampletable!E2119</f>
        <v/>
      </c>
      <c r="F2119" s="70" t="str">
        <f>sampletable!F2119</f>
        <v/>
      </c>
      <c r="G2119" s="71" t="str">
        <f>sampletable!G2119</f>
        <v/>
      </c>
      <c r="H2119" s="70" t="str">
        <f>sampletable!H2119</f>
        <v>-</v>
      </c>
      <c r="I2119" s="70" t="str">
        <f>sampletable!I2119</f>
        <v>-</v>
      </c>
      <c r="J2119" s="70" t="str">
        <f>sampletable!J2119</f>
        <v/>
      </c>
      <c r="K2119" s="70" t="str">
        <f>sampletable!K2119</f>
        <v/>
      </c>
      <c r="L2119" s="70" t="str">
        <f>sampletable!L2119</f>
        <v/>
      </c>
      <c r="M2119" s="70" t="str">
        <f>sampletable!M2119</f>
        <v>-</v>
      </c>
      <c r="N2119" s="70" t="str">
        <f>sampletable!N2119</f>
        <v/>
      </c>
      <c r="O2119" s="70" t="str">
        <f>sampletable!O2119</f>
        <v>-</v>
      </c>
      <c r="P2119" s="70" t="str">
        <f>sampletable!P2119</f>
        <v/>
      </c>
      <c r="Q2119" s="70"/>
      <c r="R2119" s="70" t="str">
        <f>sampletable!R2119</f>
        <v/>
      </c>
      <c r="S2119" s="70"/>
      <c r="T2119" s="70" t="str">
        <f>sampletable!T2119</f>
        <v/>
      </c>
    </row>
    <row r="2120">
      <c r="A2120" s="70"/>
      <c r="B2120" s="70" t="str">
        <f>sampletable!B2120</f>
        <v/>
      </c>
      <c r="C2120" s="71" t="str">
        <f>sampletable!C2120</f>
        <v/>
      </c>
      <c r="D2120" s="71" t="str">
        <f>sampletable!D2120</f>
        <v/>
      </c>
      <c r="E2120" s="70" t="str">
        <f>sampletable!E2120</f>
        <v/>
      </c>
      <c r="F2120" s="70" t="str">
        <f>sampletable!F2120</f>
        <v/>
      </c>
      <c r="G2120" s="71" t="str">
        <f>sampletable!G2120</f>
        <v/>
      </c>
      <c r="H2120" s="70" t="str">
        <f>sampletable!H2120</f>
        <v>-</v>
      </c>
      <c r="I2120" s="70" t="str">
        <f>sampletable!I2120</f>
        <v>-</v>
      </c>
      <c r="J2120" s="70" t="str">
        <f>sampletable!J2120</f>
        <v/>
      </c>
      <c r="K2120" s="70" t="str">
        <f>sampletable!K2120</f>
        <v/>
      </c>
      <c r="L2120" s="70" t="str">
        <f>sampletable!L2120</f>
        <v/>
      </c>
      <c r="M2120" s="70" t="str">
        <f>sampletable!M2120</f>
        <v>-</v>
      </c>
      <c r="N2120" s="70" t="str">
        <f>sampletable!N2120</f>
        <v/>
      </c>
      <c r="O2120" s="70" t="str">
        <f>sampletable!O2120</f>
        <v>-</v>
      </c>
      <c r="P2120" s="70" t="str">
        <f>sampletable!P2120</f>
        <v/>
      </c>
      <c r="Q2120" s="70"/>
      <c r="R2120" s="70" t="str">
        <f>sampletable!R2120</f>
        <v/>
      </c>
      <c r="S2120" s="70"/>
      <c r="T2120" s="70" t="str">
        <f>sampletable!T2120</f>
        <v/>
      </c>
    </row>
    <row r="2121">
      <c r="A2121" s="70"/>
      <c r="B2121" s="70" t="str">
        <f>sampletable!B2121</f>
        <v/>
      </c>
      <c r="C2121" s="71" t="str">
        <f>sampletable!C2121</f>
        <v/>
      </c>
      <c r="D2121" s="71" t="str">
        <f>sampletable!D2121</f>
        <v/>
      </c>
      <c r="E2121" s="70" t="str">
        <f>sampletable!E2121</f>
        <v/>
      </c>
      <c r="F2121" s="70" t="str">
        <f>sampletable!F2121</f>
        <v/>
      </c>
      <c r="G2121" s="71" t="str">
        <f>sampletable!G2121</f>
        <v/>
      </c>
      <c r="H2121" s="70" t="str">
        <f>sampletable!H2121</f>
        <v>-</v>
      </c>
      <c r="I2121" s="70" t="str">
        <f>sampletable!I2121</f>
        <v>-</v>
      </c>
      <c r="J2121" s="70" t="str">
        <f>sampletable!J2121</f>
        <v/>
      </c>
      <c r="K2121" s="70" t="str">
        <f>sampletable!K2121</f>
        <v/>
      </c>
      <c r="L2121" s="70" t="str">
        <f>sampletable!L2121</f>
        <v/>
      </c>
      <c r="M2121" s="70" t="str">
        <f>sampletable!M2121</f>
        <v>-</v>
      </c>
      <c r="N2121" s="70" t="str">
        <f>sampletable!N2121</f>
        <v/>
      </c>
      <c r="O2121" s="70" t="str">
        <f>sampletable!O2121</f>
        <v>-</v>
      </c>
      <c r="P2121" s="70" t="str">
        <f>sampletable!P2121</f>
        <v/>
      </c>
      <c r="Q2121" s="70"/>
      <c r="R2121" s="70" t="str">
        <f>sampletable!R2121</f>
        <v/>
      </c>
      <c r="S2121" s="70"/>
      <c r="T2121" s="70" t="str">
        <f>sampletable!T2121</f>
        <v/>
      </c>
    </row>
    <row r="2122">
      <c r="A2122" s="70"/>
      <c r="B2122" s="70" t="str">
        <f>sampletable!B2122</f>
        <v/>
      </c>
      <c r="C2122" s="71" t="str">
        <f>sampletable!C2122</f>
        <v/>
      </c>
      <c r="D2122" s="71" t="str">
        <f>sampletable!D2122</f>
        <v/>
      </c>
      <c r="E2122" s="70" t="str">
        <f>sampletable!E2122</f>
        <v/>
      </c>
      <c r="F2122" s="70" t="str">
        <f>sampletable!F2122</f>
        <v/>
      </c>
      <c r="G2122" s="71" t="str">
        <f>sampletable!G2122</f>
        <v/>
      </c>
      <c r="H2122" s="70" t="str">
        <f>sampletable!H2122</f>
        <v>-</v>
      </c>
      <c r="I2122" s="70" t="str">
        <f>sampletable!I2122</f>
        <v>-</v>
      </c>
      <c r="J2122" s="70" t="str">
        <f>sampletable!J2122</f>
        <v/>
      </c>
      <c r="K2122" s="70" t="str">
        <f>sampletable!K2122</f>
        <v/>
      </c>
      <c r="L2122" s="70" t="str">
        <f>sampletable!L2122</f>
        <v/>
      </c>
      <c r="M2122" s="70" t="str">
        <f>sampletable!M2122</f>
        <v>-</v>
      </c>
      <c r="N2122" s="70" t="str">
        <f>sampletable!N2122</f>
        <v/>
      </c>
      <c r="O2122" s="70" t="str">
        <f>sampletable!O2122</f>
        <v>-</v>
      </c>
      <c r="P2122" s="70" t="str">
        <f>sampletable!P2122</f>
        <v/>
      </c>
      <c r="Q2122" s="70"/>
      <c r="R2122" s="70" t="str">
        <f>sampletable!R2122</f>
        <v/>
      </c>
      <c r="S2122" s="70"/>
      <c r="T2122" s="70" t="str">
        <f>sampletable!T2122</f>
        <v/>
      </c>
    </row>
    <row r="2123">
      <c r="A2123" s="70"/>
      <c r="B2123" s="70" t="str">
        <f>sampletable!B2123</f>
        <v/>
      </c>
      <c r="C2123" s="71" t="str">
        <f>sampletable!C2123</f>
        <v/>
      </c>
      <c r="D2123" s="71" t="str">
        <f>sampletable!D2123</f>
        <v/>
      </c>
      <c r="E2123" s="70" t="str">
        <f>sampletable!E2123</f>
        <v/>
      </c>
      <c r="F2123" s="70" t="str">
        <f>sampletable!F2123</f>
        <v/>
      </c>
      <c r="G2123" s="71" t="str">
        <f>sampletable!G2123</f>
        <v/>
      </c>
      <c r="H2123" s="70" t="str">
        <f>sampletable!H2123</f>
        <v>-</v>
      </c>
      <c r="I2123" s="70" t="str">
        <f>sampletable!I2123</f>
        <v>-</v>
      </c>
      <c r="J2123" s="70" t="str">
        <f>sampletable!J2123</f>
        <v/>
      </c>
      <c r="K2123" s="70" t="str">
        <f>sampletable!K2123</f>
        <v/>
      </c>
      <c r="L2123" s="70" t="str">
        <f>sampletable!L2123</f>
        <v/>
      </c>
      <c r="M2123" s="70" t="str">
        <f>sampletable!M2123</f>
        <v>-</v>
      </c>
      <c r="N2123" s="70" t="str">
        <f>sampletable!N2123</f>
        <v/>
      </c>
      <c r="O2123" s="70" t="str">
        <f>sampletable!O2123</f>
        <v>-</v>
      </c>
      <c r="P2123" s="70" t="str">
        <f>sampletable!P2123</f>
        <v/>
      </c>
      <c r="Q2123" s="70"/>
      <c r="R2123" s="70" t="str">
        <f>sampletable!R2123</f>
        <v/>
      </c>
      <c r="S2123" s="70"/>
      <c r="T2123" s="70" t="str">
        <f>sampletable!T2123</f>
        <v/>
      </c>
    </row>
    <row r="2124">
      <c r="A2124" s="70"/>
      <c r="B2124" s="70" t="str">
        <f>sampletable!B2124</f>
        <v/>
      </c>
      <c r="C2124" s="71" t="str">
        <f>sampletable!C2124</f>
        <v/>
      </c>
      <c r="D2124" s="71" t="str">
        <f>sampletable!D2124</f>
        <v/>
      </c>
      <c r="E2124" s="70" t="str">
        <f>sampletable!E2124</f>
        <v/>
      </c>
      <c r="F2124" s="70" t="str">
        <f>sampletable!F2124</f>
        <v/>
      </c>
      <c r="G2124" s="71" t="str">
        <f>sampletable!G2124</f>
        <v/>
      </c>
      <c r="H2124" s="70" t="str">
        <f>sampletable!H2124</f>
        <v>-</v>
      </c>
      <c r="I2124" s="70" t="str">
        <f>sampletable!I2124</f>
        <v>-</v>
      </c>
      <c r="J2124" s="70" t="str">
        <f>sampletable!J2124</f>
        <v/>
      </c>
      <c r="K2124" s="70" t="str">
        <f>sampletable!K2124</f>
        <v/>
      </c>
      <c r="L2124" s="70" t="str">
        <f>sampletable!L2124</f>
        <v/>
      </c>
      <c r="M2124" s="70" t="str">
        <f>sampletable!M2124</f>
        <v>-</v>
      </c>
      <c r="N2124" s="70" t="str">
        <f>sampletable!N2124</f>
        <v/>
      </c>
      <c r="O2124" s="70" t="str">
        <f>sampletable!O2124</f>
        <v>-</v>
      </c>
      <c r="P2124" s="70" t="str">
        <f>sampletable!P2124</f>
        <v/>
      </c>
      <c r="Q2124" s="70"/>
      <c r="R2124" s="70" t="str">
        <f>sampletable!R2124</f>
        <v/>
      </c>
      <c r="S2124" s="70"/>
      <c r="T2124" s="70" t="str">
        <f>sampletable!T2124</f>
        <v/>
      </c>
    </row>
    <row r="2125">
      <c r="A2125" s="70"/>
      <c r="B2125" s="70" t="str">
        <f>sampletable!B2125</f>
        <v/>
      </c>
      <c r="C2125" s="71" t="str">
        <f>sampletable!C2125</f>
        <v/>
      </c>
      <c r="D2125" s="71" t="str">
        <f>sampletable!D2125</f>
        <v/>
      </c>
      <c r="E2125" s="70" t="str">
        <f>sampletable!E2125</f>
        <v/>
      </c>
      <c r="F2125" s="70" t="str">
        <f>sampletable!F2125</f>
        <v/>
      </c>
      <c r="G2125" s="71" t="str">
        <f>sampletable!G2125</f>
        <v/>
      </c>
      <c r="H2125" s="70" t="str">
        <f>sampletable!H2125</f>
        <v>-</v>
      </c>
      <c r="I2125" s="70" t="str">
        <f>sampletable!I2125</f>
        <v>-</v>
      </c>
      <c r="J2125" s="70" t="str">
        <f>sampletable!J2125</f>
        <v/>
      </c>
      <c r="K2125" s="70" t="str">
        <f>sampletable!K2125</f>
        <v/>
      </c>
      <c r="L2125" s="70" t="str">
        <f>sampletable!L2125</f>
        <v/>
      </c>
      <c r="M2125" s="70" t="str">
        <f>sampletable!M2125</f>
        <v>-</v>
      </c>
      <c r="N2125" s="70" t="str">
        <f>sampletable!N2125</f>
        <v/>
      </c>
      <c r="O2125" s="70" t="str">
        <f>sampletable!O2125</f>
        <v>-</v>
      </c>
      <c r="P2125" s="70" t="str">
        <f>sampletable!P2125</f>
        <v/>
      </c>
      <c r="Q2125" s="70"/>
      <c r="R2125" s="70" t="str">
        <f>sampletable!R2125</f>
        <v/>
      </c>
      <c r="S2125" s="70"/>
      <c r="T2125" s="70" t="str">
        <f>sampletable!T2125</f>
        <v/>
      </c>
    </row>
    <row r="2126">
      <c r="A2126" s="70"/>
      <c r="B2126" s="70" t="str">
        <f>sampletable!B2126</f>
        <v/>
      </c>
      <c r="C2126" s="71" t="str">
        <f>sampletable!C2126</f>
        <v/>
      </c>
      <c r="D2126" s="71" t="str">
        <f>sampletable!D2126</f>
        <v/>
      </c>
      <c r="E2126" s="70" t="str">
        <f>sampletable!E2126</f>
        <v/>
      </c>
      <c r="F2126" s="70" t="str">
        <f>sampletable!F2126</f>
        <v/>
      </c>
      <c r="G2126" s="71" t="str">
        <f>sampletable!G2126</f>
        <v/>
      </c>
      <c r="H2126" s="70" t="str">
        <f>sampletable!H2126</f>
        <v>-</v>
      </c>
      <c r="I2126" s="70" t="str">
        <f>sampletable!I2126</f>
        <v>-</v>
      </c>
      <c r="J2126" s="70" t="str">
        <f>sampletable!J2126</f>
        <v/>
      </c>
      <c r="K2126" s="70" t="str">
        <f>sampletable!K2126</f>
        <v/>
      </c>
      <c r="L2126" s="70" t="str">
        <f>sampletable!L2126</f>
        <v/>
      </c>
      <c r="M2126" s="70" t="str">
        <f>sampletable!M2126</f>
        <v>-</v>
      </c>
      <c r="N2126" s="70" t="str">
        <f>sampletable!N2126</f>
        <v/>
      </c>
      <c r="O2126" s="70" t="str">
        <f>sampletable!O2126</f>
        <v>-</v>
      </c>
      <c r="P2126" s="70" t="str">
        <f>sampletable!P2126</f>
        <v/>
      </c>
      <c r="Q2126" s="70"/>
      <c r="R2126" s="70" t="str">
        <f>sampletable!R2126</f>
        <v/>
      </c>
      <c r="S2126" s="70"/>
      <c r="T2126" s="70" t="str">
        <f>sampletable!T2126</f>
        <v/>
      </c>
    </row>
    <row r="2127">
      <c r="A2127" s="70"/>
      <c r="B2127" s="70" t="str">
        <f>sampletable!B2127</f>
        <v/>
      </c>
      <c r="C2127" s="71" t="str">
        <f>sampletable!C2127</f>
        <v/>
      </c>
      <c r="D2127" s="71" t="str">
        <f>sampletable!D2127</f>
        <v/>
      </c>
      <c r="E2127" s="70" t="str">
        <f>sampletable!E2127</f>
        <v/>
      </c>
      <c r="F2127" s="70" t="str">
        <f>sampletable!F2127</f>
        <v/>
      </c>
      <c r="G2127" s="71" t="str">
        <f>sampletable!G2127</f>
        <v/>
      </c>
      <c r="H2127" s="70" t="str">
        <f>sampletable!H2127</f>
        <v>-</v>
      </c>
      <c r="I2127" s="70" t="str">
        <f>sampletable!I2127</f>
        <v>-</v>
      </c>
      <c r="J2127" s="70" t="str">
        <f>sampletable!J2127</f>
        <v/>
      </c>
      <c r="K2127" s="70" t="str">
        <f>sampletable!K2127</f>
        <v/>
      </c>
      <c r="L2127" s="70" t="str">
        <f>sampletable!L2127</f>
        <v/>
      </c>
      <c r="M2127" s="70" t="str">
        <f>sampletable!M2127</f>
        <v>-</v>
      </c>
      <c r="N2127" s="70" t="str">
        <f>sampletable!N2127</f>
        <v/>
      </c>
      <c r="O2127" s="70" t="str">
        <f>sampletable!O2127</f>
        <v>-</v>
      </c>
      <c r="P2127" s="70" t="str">
        <f>sampletable!P2127</f>
        <v/>
      </c>
      <c r="Q2127" s="70"/>
      <c r="R2127" s="70" t="str">
        <f>sampletable!R2127</f>
        <v/>
      </c>
      <c r="S2127" s="70"/>
      <c r="T2127" s="70" t="str">
        <f>sampletable!T2127</f>
        <v/>
      </c>
    </row>
    <row r="2128">
      <c r="A2128" s="70"/>
      <c r="B2128" s="70" t="str">
        <f>sampletable!B2128</f>
        <v/>
      </c>
      <c r="C2128" s="71" t="str">
        <f>sampletable!C2128</f>
        <v/>
      </c>
      <c r="D2128" s="71" t="str">
        <f>sampletable!D2128</f>
        <v/>
      </c>
      <c r="E2128" s="70" t="str">
        <f>sampletable!E2128</f>
        <v/>
      </c>
      <c r="F2128" s="70" t="str">
        <f>sampletable!F2128</f>
        <v/>
      </c>
      <c r="G2128" s="71" t="str">
        <f>sampletable!G2128</f>
        <v/>
      </c>
      <c r="H2128" s="70" t="str">
        <f>sampletable!H2128</f>
        <v>-</v>
      </c>
      <c r="I2128" s="70" t="str">
        <f>sampletable!I2128</f>
        <v>-</v>
      </c>
      <c r="J2128" s="70" t="str">
        <f>sampletable!J2128</f>
        <v/>
      </c>
      <c r="K2128" s="70" t="str">
        <f>sampletable!K2128</f>
        <v/>
      </c>
      <c r="L2128" s="70" t="str">
        <f>sampletable!L2128</f>
        <v/>
      </c>
      <c r="M2128" s="70" t="str">
        <f>sampletable!M2128</f>
        <v>-</v>
      </c>
      <c r="N2128" s="70" t="str">
        <f>sampletable!N2128</f>
        <v/>
      </c>
      <c r="O2128" s="70" t="str">
        <f>sampletable!O2128</f>
        <v>-</v>
      </c>
      <c r="P2128" s="70" t="str">
        <f>sampletable!P2128</f>
        <v/>
      </c>
      <c r="Q2128" s="70"/>
      <c r="R2128" s="70" t="str">
        <f>sampletable!R2128</f>
        <v/>
      </c>
      <c r="S2128" s="70"/>
      <c r="T2128" s="70" t="str">
        <f>sampletable!T2128</f>
        <v/>
      </c>
    </row>
    <row r="2129">
      <c r="A2129" s="70"/>
      <c r="B2129" s="70" t="str">
        <f>sampletable!B2129</f>
        <v/>
      </c>
      <c r="C2129" s="71" t="str">
        <f>sampletable!C2129</f>
        <v/>
      </c>
      <c r="D2129" s="71" t="str">
        <f>sampletable!D2129</f>
        <v/>
      </c>
      <c r="E2129" s="70" t="str">
        <f>sampletable!E2129</f>
        <v/>
      </c>
      <c r="F2129" s="70" t="str">
        <f>sampletable!F2129</f>
        <v/>
      </c>
      <c r="G2129" s="71" t="str">
        <f>sampletable!G2129</f>
        <v/>
      </c>
      <c r="H2129" s="70" t="str">
        <f>sampletable!H2129</f>
        <v>-</v>
      </c>
      <c r="I2129" s="70" t="str">
        <f>sampletable!I2129</f>
        <v>-</v>
      </c>
      <c r="J2129" s="70" t="str">
        <f>sampletable!J2129</f>
        <v/>
      </c>
      <c r="K2129" s="70" t="str">
        <f>sampletable!K2129</f>
        <v/>
      </c>
      <c r="L2129" s="70" t="str">
        <f>sampletable!L2129</f>
        <v/>
      </c>
      <c r="M2129" s="70" t="str">
        <f>sampletable!M2129</f>
        <v>-</v>
      </c>
      <c r="N2129" s="70" t="str">
        <f>sampletable!N2129</f>
        <v/>
      </c>
      <c r="O2129" s="70" t="str">
        <f>sampletable!O2129</f>
        <v>-</v>
      </c>
      <c r="P2129" s="70" t="str">
        <f>sampletable!P2129</f>
        <v/>
      </c>
      <c r="Q2129" s="70"/>
      <c r="R2129" s="70" t="str">
        <f>sampletable!R2129</f>
        <v/>
      </c>
      <c r="S2129" s="70"/>
      <c r="T2129" s="70" t="str">
        <f>sampletable!T2129</f>
        <v/>
      </c>
    </row>
    <row r="2130">
      <c r="A2130" s="70"/>
      <c r="B2130" s="70" t="str">
        <f>sampletable!B2130</f>
        <v/>
      </c>
      <c r="C2130" s="71" t="str">
        <f>sampletable!C2130</f>
        <v/>
      </c>
      <c r="D2130" s="71" t="str">
        <f>sampletable!D2130</f>
        <v/>
      </c>
      <c r="E2130" s="70" t="str">
        <f>sampletable!E2130</f>
        <v/>
      </c>
      <c r="F2130" s="70" t="str">
        <f>sampletable!F2130</f>
        <v/>
      </c>
      <c r="G2130" s="71" t="str">
        <f>sampletable!G2130</f>
        <v/>
      </c>
      <c r="H2130" s="70" t="str">
        <f>sampletable!H2130</f>
        <v>-</v>
      </c>
      <c r="I2130" s="70" t="str">
        <f>sampletable!I2130</f>
        <v>-</v>
      </c>
      <c r="J2130" s="70" t="str">
        <f>sampletable!J2130</f>
        <v/>
      </c>
      <c r="K2130" s="70" t="str">
        <f>sampletable!K2130</f>
        <v/>
      </c>
      <c r="L2130" s="70" t="str">
        <f>sampletable!L2130</f>
        <v/>
      </c>
      <c r="M2130" s="70" t="str">
        <f>sampletable!M2130</f>
        <v>-</v>
      </c>
      <c r="N2130" s="70" t="str">
        <f>sampletable!N2130</f>
        <v/>
      </c>
      <c r="O2130" s="70" t="str">
        <f>sampletable!O2130</f>
        <v>-</v>
      </c>
      <c r="P2130" s="70" t="str">
        <f>sampletable!P2130</f>
        <v/>
      </c>
      <c r="Q2130" s="70"/>
      <c r="R2130" s="70" t="str">
        <f>sampletable!R2130</f>
        <v/>
      </c>
      <c r="S2130" s="70"/>
      <c r="T2130" s="70" t="str">
        <f>sampletable!T2130</f>
        <v/>
      </c>
    </row>
    <row r="2131">
      <c r="A2131" s="70"/>
      <c r="B2131" s="70" t="str">
        <f>sampletable!B2131</f>
        <v/>
      </c>
      <c r="C2131" s="71" t="str">
        <f>sampletable!C2131</f>
        <v/>
      </c>
      <c r="D2131" s="71" t="str">
        <f>sampletable!D2131</f>
        <v/>
      </c>
      <c r="E2131" s="70" t="str">
        <f>sampletable!E2131</f>
        <v/>
      </c>
      <c r="F2131" s="70" t="str">
        <f>sampletable!F2131</f>
        <v/>
      </c>
      <c r="G2131" s="71" t="str">
        <f>sampletable!G2131</f>
        <v/>
      </c>
      <c r="H2131" s="70" t="str">
        <f>sampletable!H2131</f>
        <v>-</v>
      </c>
      <c r="I2131" s="70" t="str">
        <f>sampletable!I2131</f>
        <v>-</v>
      </c>
      <c r="J2131" s="70" t="str">
        <f>sampletable!J2131</f>
        <v/>
      </c>
      <c r="K2131" s="70" t="str">
        <f>sampletable!K2131</f>
        <v/>
      </c>
      <c r="L2131" s="70" t="str">
        <f>sampletable!L2131</f>
        <v/>
      </c>
      <c r="M2131" s="70" t="str">
        <f>sampletable!M2131</f>
        <v>-</v>
      </c>
      <c r="N2131" s="70" t="str">
        <f>sampletable!N2131</f>
        <v/>
      </c>
      <c r="O2131" s="70" t="str">
        <f>sampletable!O2131</f>
        <v>-</v>
      </c>
      <c r="P2131" s="70" t="str">
        <f>sampletable!P2131</f>
        <v/>
      </c>
      <c r="Q2131" s="70"/>
      <c r="R2131" s="70" t="str">
        <f>sampletable!R2131</f>
        <v/>
      </c>
      <c r="S2131" s="70"/>
      <c r="T2131" s="70" t="str">
        <f>sampletable!T2131</f>
        <v/>
      </c>
    </row>
    <row r="2132">
      <c r="A2132" s="70"/>
      <c r="B2132" s="70" t="str">
        <f>sampletable!B2132</f>
        <v/>
      </c>
      <c r="C2132" s="71" t="str">
        <f>sampletable!C2132</f>
        <v/>
      </c>
      <c r="D2132" s="71" t="str">
        <f>sampletable!D2132</f>
        <v/>
      </c>
      <c r="E2132" s="70" t="str">
        <f>sampletable!E2132</f>
        <v/>
      </c>
      <c r="F2132" s="70" t="str">
        <f>sampletable!F2132</f>
        <v/>
      </c>
      <c r="G2132" s="71" t="str">
        <f>sampletable!G2132</f>
        <v/>
      </c>
      <c r="H2132" s="70" t="str">
        <f>sampletable!H2132</f>
        <v>-</v>
      </c>
      <c r="I2132" s="70" t="str">
        <f>sampletable!I2132</f>
        <v>-</v>
      </c>
      <c r="J2132" s="70" t="str">
        <f>sampletable!J2132</f>
        <v/>
      </c>
      <c r="K2132" s="70" t="str">
        <f>sampletable!K2132</f>
        <v/>
      </c>
      <c r="L2132" s="70" t="str">
        <f>sampletable!L2132</f>
        <v/>
      </c>
      <c r="M2132" s="70" t="str">
        <f>sampletable!M2132</f>
        <v>-</v>
      </c>
      <c r="N2132" s="70" t="str">
        <f>sampletable!N2132</f>
        <v/>
      </c>
      <c r="O2132" s="70" t="str">
        <f>sampletable!O2132</f>
        <v>-</v>
      </c>
      <c r="P2132" s="70" t="str">
        <f>sampletable!P2132</f>
        <v/>
      </c>
      <c r="Q2132" s="70"/>
      <c r="R2132" s="70" t="str">
        <f>sampletable!R2132</f>
        <v/>
      </c>
      <c r="S2132" s="70"/>
      <c r="T2132" s="70" t="str">
        <f>sampletable!T2132</f>
        <v/>
      </c>
    </row>
    <row r="2133">
      <c r="A2133" s="70"/>
      <c r="B2133" s="70" t="str">
        <f>sampletable!B2133</f>
        <v/>
      </c>
      <c r="C2133" s="71" t="str">
        <f>sampletable!C2133</f>
        <v/>
      </c>
      <c r="D2133" s="71" t="str">
        <f>sampletable!D2133</f>
        <v/>
      </c>
      <c r="E2133" s="70" t="str">
        <f>sampletable!E2133</f>
        <v/>
      </c>
      <c r="F2133" s="70" t="str">
        <f>sampletable!F2133</f>
        <v/>
      </c>
      <c r="G2133" s="71" t="str">
        <f>sampletable!G2133</f>
        <v/>
      </c>
      <c r="H2133" s="70" t="str">
        <f>sampletable!H2133</f>
        <v>-</v>
      </c>
      <c r="I2133" s="70" t="str">
        <f>sampletable!I2133</f>
        <v>-</v>
      </c>
      <c r="J2133" s="70" t="str">
        <f>sampletable!J2133</f>
        <v/>
      </c>
      <c r="K2133" s="70" t="str">
        <f>sampletable!K2133</f>
        <v/>
      </c>
      <c r="L2133" s="70" t="str">
        <f>sampletable!L2133</f>
        <v/>
      </c>
      <c r="M2133" s="70" t="str">
        <f>sampletable!M2133</f>
        <v>-</v>
      </c>
      <c r="N2133" s="70" t="str">
        <f>sampletable!N2133</f>
        <v/>
      </c>
      <c r="O2133" s="70" t="str">
        <f>sampletable!O2133</f>
        <v>-</v>
      </c>
      <c r="P2133" s="70" t="str">
        <f>sampletable!P2133</f>
        <v/>
      </c>
      <c r="Q2133" s="70"/>
      <c r="R2133" s="70" t="str">
        <f>sampletable!R2133</f>
        <v/>
      </c>
      <c r="S2133" s="70"/>
      <c r="T2133" s="70" t="str">
        <f>sampletable!T2133</f>
        <v/>
      </c>
    </row>
    <row r="2134">
      <c r="A2134" s="70"/>
      <c r="B2134" s="70" t="str">
        <f>sampletable!B2134</f>
        <v/>
      </c>
      <c r="C2134" s="71" t="str">
        <f>sampletable!C2134</f>
        <v/>
      </c>
      <c r="D2134" s="71" t="str">
        <f>sampletable!D2134</f>
        <v/>
      </c>
      <c r="E2134" s="70" t="str">
        <f>sampletable!E2134</f>
        <v/>
      </c>
      <c r="F2134" s="70" t="str">
        <f>sampletable!F2134</f>
        <v/>
      </c>
      <c r="G2134" s="71" t="str">
        <f>sampletable!G2134</f>
        <v/>
      </c>
      <c r="H2134" s="70" t="str">
        <f>sampletable!H2134</f>
        <v>-</v>
      </c>
      <c r="I2134" s="70" t="str">
        <f>sampletable!I2134</f>
        <v>-</v>
      </c>
      <c r="J2134" s="70" t="str">
        <f>sampletable!J2134</f>
        <v/>
      </c>
      <c r="K2134" s="70" t="str">
        <f>sampletable!K2134</f>
        <v/>
      </c>
      <c r="L2134" s="70" t="str">
        <f>sampletable!L2134</f>
        <v/>
      </c>
      <c r="M2134" s="70" t="str">
        <f>sampletable!M2134</f>
        <v>-</v>
      </c>
      <c r="N2134" s="70" t="str">
        <f>sampletable!N2134</f>
        <v/>
      </c>
      <c r="O2134" s="70" t="str">
        <f>sampletable!O2134</f>
        <v>-</v>
      </c>
      <c r="P2134" s="70" t="str">
        <f>sampletable!P2134</f>
        <v/>
      </c>
      <c r="Q2134" s="70"/>
      <c r="R2134" s="70" t="str">
        <f>sampletable!R2134</f>
        <v/>
      </c>
      <c r="S2134" s="70"/>
      <c r="T2134" s="70" t="str">
        <f>sampletable!T2134</f>
        <v/>
      </c>
    </row>
    <row r="2135">
      <c r="A2135" s="70"/>
      <c r="B2135" s="70" t="str">
        <f>sampletable!B2135</f>
        <v/>
      </c>
      <c r="C2135" s="71" t="str">
        <f>sampletable!C2135</f>
        <v/>
      </c>
      <c r="D2135" s="71" t="str">
        <f>sampletable!D2135</f>
        <v/>
      </c>
      <c r="E2135" s="70" t="str">
        <f>sampletable!E2135</f>
        <v/>
      </c>
      <c r="F2135" s="70" t="str">
        <f>sampletable!F2135</f>
        <v/>
      </c>
      <c r="G2135" s="71" t="str">
        <f>sampletable!G2135</f>
        <v/>
      </c>
      <c r="H2135" s="70" t="str">
        <f>sampletable!H2135</f>
        <v>-</v>
      </c>
      <c r="I2135" s="70" t="str">
        <f>sampletable!I2135</f>
        <v>-</v>
      </c>
      <c r="J2135" s="70" t="str">
        <f>sampletable!J2135</f>
        <v/>
      </c>
      <c r="K2135" s="70" t="str">
        <f>sampletable!K2135</f>
        <v/>
      </c>
      <c r="L2135" s="70" t="str">
        <f>sampletable!L2135</f>
        <v/>
      </c>
      <c r="M2135" s="70" t="str">
        <f>sampletable!M2135</f>
        <v>-</v>
      </c>
      <c r="N2135" s="70" t="str">
        <f>sampletable!N2135</f>
        <v/>
      </c>
      <c r="O2135" s="70" t="str">
        <f>sampletable!O2135</f>
        <v>-</v>
      </c>
      <c r="P2135" s="70" t="str">
        <f>sampletable!P2135</f>
        <v/>
      </c>
      <c r="Q2135" s="70"/>
      <c r="R2135" s="70" t="str">
        <f>sampletable!R2135</f>
        <v/>
      </c>
      <c r="S2135" s="70"/>
      <c r="T2135" s="70" t="str">
        <f>sampletable!T2135</f>
        <v/>
      </c>
    </row>
    <row r="2136">
      <c r="A2136" s="70"/>
      <c r="B2136" s="70" t="str">
        <f>sampletable!B2136</f>
        <v/>
      </c>
      <c r="C2136" s="71" t="str">
        <f>sampletable!C2136</f>
        <v/>
      </c>
      <c r="D2136" s="71" t="str">
        <f>sampletable!D2136</f>
        <v/>
      </c>
      <c r="E2136" s="70" t="str">
        <f>sampletable!E2136</f>
        <v/>
      </c>
      <c r="F2136" s="70" t="str">
        <f>sampletable!F2136</f>
        <v/>
      </c>
      <c r="G2136" s="71" t="str">
        <f>sampletable!G2136</f>
        <v/>
      </c>
      <c r="H2136" s="70" t="str">
        <f>sampletable!H2136</f>
        <v>-</v>
      </c>
      <c r="I2136" s="70" t="str">
        <f>sampletable!I2136</f>
        <v>-</v>
      </c>
      <c r="J2136" s="70" t="str">
        <f>sampletable!J2136</f>
        <v/>
      </c>
      <c r="K2136" s="70" t="str">
        <f>sampletable!K2136</f>
        <v/>
      </c>
      <c r="L2136" s="70" t="str">
        <f>sampletable!L2136</f>
        <v/>
      </c>
      <c r="M2136" s="70" t="str">
        <f>sampletable!M2136</f>
        <v>-</v>
      </c>
      <c r="N2136" s="70" t="str">
        <f>sampletable!N2136</f>
        <v/>
      </c>
      <c r="O2136" s="70" t="str">
        <f>sampletable!O2136</f>
        <v>-</v>
      </c>
      <c r="P2136" s="70" t="str">
        <f>sampletable!P2136</f>
        <v/>
      </c>
      <c r="Q2136" s="70"/>
      <c r="R2136" s="70" t="str">
        <f>sampletable!R2136</f>
        <v/>
      </c>
      <c r="S2136" s="70"/>
      <c r="T2136" s="70" t="str">
        <f>sampletable!T2136</f>
        <v/>
      </c>
    </row>
    <row r="2137">
      <c r="A2137" s="70"/>
      <c r="B2137" s="70" t="str">
        <f>sampletable!B2137</f>
        <v/>
      </c>
      <c r="C2137" s="71" t="str">
        <f>sampletable!C2137</f>
        <v/>
      </c>
      <c r="D2137" s="71" t="str">
        <f>sampletable!D2137</f>
        <v/>
      </c>
      <c r="E2137" s="70" t="str">
        <f>sampletable!E2137</f>
        <v/>
      </c>
      <c r="F2137" s="70" t="str">
        <f>sampletable!F2137</f>
        <v/>
      </c>
      <c r="G2137" s="71" t="str">
        <f>sampletable!G2137</f>
        <v/>
      </c>
      <c r="H2137" s="70" t="str">
        <f>sampletable!H2137</f>
        <v>-</v>
      </c>
      <c r="I2137" s="70" t="str">
        <f>sampletable!I2137</f>
        <v>-</v>
      </c>
      <c r="J2137" s="70" t="str">
        <f>sampletable!J2137</f>
        <v/>
      </c>
      <c r="K2137" s="70" t="str">
        <f>sampletable!K2137</f>
        <v/>
      </c>
      <c r="L2137" s="70" t="str">
        <f>sampletable!L2137</f>
        <v/>
      </c>
      <c r="M2137" s="70" t="str">
        <f>sampletable!M2137</f>
        <v>-</v>
      </c>
      <c r="N2137" s="70" t="str">
        <f>sampletable!N2137</f>
        <v/>
      </c>
      <c r="O2137" s="70" t="str">
        <f>sampletable!O2137</f>
        <v>-</v>
      </c>
      <c r="P2137" s="70" t="str">
        <f>sampletable!P2137</f>
        <v/>
      </c>
      <c r="Q2137" s="70"/>
      <c r="R2137" s="70" t="str">
        <f>sampletable!R2137</f>
        <v/>
      </c>
      <c r="S2137" s="70"/>
      <c r="T2137" s="70" t="str">
        <f>sampletable!T2137</f>
        <v/>
      </c>
    </row>
    <row r="2138">
      <c r="A2138" s="70"/>
      <c r="B2138" s="70" t="str">
        <f>sampletable!B2138</f>
        <v/>
      </c>
      <c r="C2138" s="71" t="str">
        <f>sampletable!C2138</f>
        <v/>
      </c>
      <c r="D2138" s="71" t="str">
        <f>sampletable!D2138</f>
        <v/>
      </c>
      <c r="E2138" s="70" t="str">
        <f>sampletable!E2138</f>
        <v/>
      </c>
      <c r="F2138" s="70" t="str">
        <f>sampletable!F2138</f>
        <v/>
      </c>
      <c r="G2138" s="71" t="str">
        <f>sampletable!G2138</f>
        <v/>
      </c>
      <c r="H2138" s="70" t="str">
        <f>sampletable!H2138</f>
        <v>-</v>
      </c>
      <c r="I2138" s="70" t="str">
        <f>sampletable!I2138</f>
        <v>-</v>
      </c>
      <c r="J2138" s="70" t="str">
        <f>sampletable!J2138</f>
        <v/>
      </c>
      <c r="K2138" s="70" t="str">
        <f>sampletable!K2138</f>
        <v/>
      </c>
      <c r="L2138" s="70" t="str">
        <f>sampletable!L2138</f>
        <v/>
      </c>
      <c r="M2138" s="70" t="str">
        <f>sampletable!M2138</f>
        <v>-</v>
      </c>
      <c r="N2138" s="70" t="str">
        <f>sampletable!N2138</f>
        <v/>
      </c>
      <c r="O2138" s="70" t="str">
        <f>sampletable!O2138</f>
        <v>-</v>
      </c>
      <c r="P2138" s="70" t="str">
        <f>sampletable!P2138</f>
        <v/>
      </c>
      <c r="Q2138" s="70"/>
      <c r="R2138" s="70" t="str">
        <f>sampletable!R2138</f>
        <v/>
      </c>
      <c r="S2138" s="70"/>
      <c r="T2138" s="70" t="str">
        <f>sampletable!T2138</f>
        <v/>
      </c>
    </row>
    <row r="2139">
      <c r="A2139" s="70"/>
      <c r="B2139" s="70" t="str">
        <f>sampletable!B2139</f>
        <v/>
      </c>
      <c r="C2139" s="71" t="str">
        <f>sampletable!C2139</f>
        <v/>
      </c>
      <c r="D2139" s="71" t="str">
        <f>sampletable!D2139</f>
        <v/>
      </c>
      <c r="E2139" s="70" t="str">
        <f>sampletable!E2139</f>
        <v/>
      </c>
      <c r="F2139" s="70" t="str">
        <f>sampletable!F2139</f>
        <v/>
      </c>
      <c r="G2139" s="71" t="str">
        <f>sampletable!G2139</f>
        <v/>
      </c>
      <c r="H2139" s="70" t="str">
        <f>sampletable!H2139</f>
        <v>-</v>
      </c>
      <c r="I2139" s="70" t="str">
        <f>sampletable!I2139</f>
        <v>-</v>
      </c>
      <c r="J2139" s="70" t="str">
        <f>sampletable!J2139</f>
        <v/>
      </c>
      <c r="K2139" s="70" t="str">
        <f>sampletable!K2139</f>
        <v/>
      </c>
      <c r="L2139" s="70" t="str">
        <f>sampletable!L2139</f>
        <v/>
      </c>
      <c r="M2139" s="70" t="str">
        <f>sampletable!M2139</f>
        <v>-</v>
      </c>
      <c r="N2139" s="70" t="str">
        <f>sampletable!N2139</f>
        <v/>
      </c>
      <c r="O2139" s="70" t="str">
        <f>sampletable!O2139</f>
        <v>-</v>
      </c>
      <c r="P2139" s="70" t="str">
        <f>sampletable!P2139</f>
        <v/>
      </c>
      <c r="Q2139" s="70"/>
      <c r="R2139" s="70" t="str">
        <f>sampletable!R2139</f>
        <v/>
      </c>
      <c r="S2139" s="70"/>
      <c r="T2139" s="70" t="str">
        <f>sampletable!T2139</f>
        <v/>
      </c>
    </row>
    <row r="2140">
      <c r="A2140" s="70"/>
      <c r="B2140" s="70" t="str">
        <f>sampletable!B2140</f>
        <v/>
      </c>
      <c r="C2140" s="71" t="str">
        <f>sampletable!C2140</f>
        <v/>
      </c>
      <c r="D2140" s="71" t="str">
        <f>sampletable!D2140</f>
        <v/>
      </c>
      <c r="E2140" s="70" t="str">
        <f>sampletable!E2140</f>
        <v/>
      </c>
      <c r="F2140" s="70" t="str">
        <f>sampletable!F2140</f>
        <v/>
      </c>
      <c r="G2140" s="71" t="str">
        <f>sampletable!G2140</f>
        <v/>
      </c>
      <c r="H2140" s="70" t="str">
        <f>sampletable!H2140</f>
        <v>-</v>
      </c>
      <c r="I2140" s="70" t="str">
        <f>sampletable!I2140</f>
        <v>-</v>
      </c>
      <c r="J2140" s="70" t="str">
        <f>sampletable!J2140</f>
        <v/>
      </c>
      <c r="K2140" s="70" t="str">
        <f>sampletable!K2140</f>
        <v/>
      </c>
      <c r="L2140" s="70" t="str">
        <f>sampletable!L2140</f>
        <v/>
      </c>
      <c r="M2140" s="70" t="str">
        <f>sampletable!M2140</f>
        <v>-</v>
      </c>
      <c r="N2140" s="70" t="str">
        <f>sampletable!N2140</f>
        <v/>
      </c>
      <c r="O2140" s="70" t="str">
        <f>sampletable!O2140</f>
        <v>-</v>
      </c>
      <c r="P2140" s="70" t="str">
        <f>sampletable!P2140</f>
        <v/>
      </c>
      <c r="Q2140" s="70"/>
      <c r="R2140" s="70" t="str">
        <f>sampletable!R2140</f>
        <v/>
      </c>
      <c r="S2140" s="70"/>
      <c r="T2140" s="70" t="str">
        <f>sampletable!T2140</f>
        <v/>
      </c>
    </row>
    <row r="2141">
      <c r="A2141" s="70"/>
      <c r="B2141" s="70" t="str">
        <f>sampletable!B2141</f>
        <v/>
      </c>
      <c r="C2141" s="71" t="str">
        <f>sampletable!C2141</f>
        <v/>
      </c>
      <c r="D2141" s="71" t="str">
        <f>sampletable!D2141</f>
        <v/>
      </c>
      <c r="E2141" s="70" t="str">
        <f>sampletable!E2141</f>
        <v/>
      </c>
      <c r="F2141" s="70" t="str">
        <f>sampletable!F2141</f>
        <v/>
      </c>
      <c r="G2141" s="71" t="str">
        <f>sampletable!G2141</f>
        <v/>
      </c>
      <c r="H2141" s="70" t="str">
        <f>sampletable!H2141</f>
        <v>-</v>
      </c>
      <c r="I2141" s="70" t="str">
        <f>sampletable!I2141</f>
        <v>-</v>
      </c>
      <c r="J2141" s="70" t="str">
        <f>sampletable!J2141</f>
        <v/>
      </c>
      <c r="K2141" s="70" t="str">
        <f>sampletable!K2141</f>
        <v/>
      </c>
      <c r="L2141" s="70" t="str">
        <f>sampletable!L2141</f>
        <v/>
      </c>
      <c r="M2141" s="70" t="str">
        <f>sampletable!M2141</f>
        <v>-</v>
      </c>
      <c r="N2141" s="70" t="str">
        <f>sampletable!N2141</f>
        <v/>
      </c>
      <c r="O2141" s="70" t="str">
        <f>sampletable!O2141</f>
        <v>-</v>
      </c>
      <c r="P2141" s="70" t="str">
        <f>sampletable!P2141</f>
        <v/>
      </c>
      <c r="Q2141" s="70"/>
      <c r="R2141" s="70" t="str">
        <f>sampletable!R2141</f>
        <v/>
      </c>
      <c r="S2141" s="70"/>
      <c r="T2141" s="70" t="str">
        <f>sampletable!T2141</f>
        <v/>
      </c>
    </row>
    <row r="2142">
      <c r="A2142" s="70"/>
      <c r="B2142" s="70" t="str">
        <f>sampletable!B2142</f>
        <v/>
      </c>
      <c r="C2142" s="71" t="str">
        <f>sampletable!C2142</f>
        <v/>
      </c>
      <c r="D2142" s="71" t="str">
        <f>sampletable!D2142</f>
        <v/>
      </c>
      <c r="E2142" s="70" t="str">
        <f>sampletable!E2142</f>
        <v/>
      </c>
      <c r="F2142" s="70" t="str">
        <f>sampletable!F2142</f>
        <v/>
      </c>
      <c r="G2142" s="71" t="str">
        <f>sampletable!G2142</f>
        <v/>
      </c>
      <c r="H2142" s="70" t="str">
        <f>sampletable!H2142</f>
        <v>-</v>
      </c>
      <c r="I2142" s="70" t="str">
        <f>sampletable!I2142</f>
        <v>-</v>
      </c>
      <c r="J2142" s="70" t="str">
        <f>sampletable!J2142</f>
        <v/>
      </c>
      <c r="K2142" s="70" t="str">
        <f>sampletable!K2142</f>
        <v/>
      </c>
      <c r="L2142" s="70" t="str">
        <f>sampletable!L2142</f>
        <v/>
      </c>
      <c r="M2142" s="70" t="str">
        <f>sampletable!M2142</f>
        <v>-</v>
      </c>
      <c r="N2142" s="70" t="str">
        <f>sampletable!N2142</f>
        <v/>
      </c>
      <c r="O2142" s="70" t="str">
        <f>sampletable!O2142</f>
        <v>-</v>
      </c>
      <c r="P2142" s="70" t="str">
        <f>sampletable!P2142</f>
        <v/>
      </c>
      <c r="Q2142" s="70"/>
      <c r="R2142" s="70" t="str">
        <f>sampletable!R2142</f>
        <v/>
      </c>
      <c r="S2142" s="70"/>
      <c r="T2142" s="70" t="str">
        <f>sampletable!T2142</f>
        <v/>
      </c>
    </row>
    <row r="2143">
      <c r="A2143" s="70"/>
      <c r="B2143" s="70" t="str">
        <f>sampletable!B2143</f>
        <v/>
      </c>
      <c r="C2143" s="71" t="str">
        <f>sampletable!C2143</f>
        <v/>
      </c>
      <c r="D2143" s="71" t="str">
        <f>sampletable!D2143</f>
        <v/>
      </c>
      <c r="E2143" s="70" t="str">
        <f>sampletable!E2143</f>
        <v/>
      </c>
      <c r="F2143" s="70" t="str">
        <f>sampletable!F2143</f>
        <v/>
      </c>
      <c r="G2143" s="71" t="str">
        <f>sampletable!G2143</f>
        <v/>
      </c>
      <c r="H2143" s="70" t="str">
        <f>sampletable!H2143</f>
        <v>-</v>
      </c>
      <c r="I2143" s="70" t="str">
        <f>sampletable!I2143</f>
        <v>-</v>
      </c>
      <c r="J2143" s="70" t="str">
        <f>sampletable!J2143</f>
        <v/>
      </c>
      <c r="K2143" s="70" t="str">
        <f>sampletable!K2143</f>
        <v/>
      </c>
      <c r="L2143" s="70" t="str">
        <f>sampletable!L2143</f>
        <v/>
      </c>
      <c r="M2143" s="70" t="str">
        <f>sampletable!M2143</f>
        <v>-</v>
      </c>
      <c r="N2143" s="70" t="str">
        <f>sampletable!N2143</f>
        <v/>
      </c>
      <c r="O2143" s="70" t="str">
        <f>sampletable!O2143</f>
        <v>-</v>
      </c>
      <c r="P2143" s="70" t="str">
        <f>sampletable!P2143</f>
        <v/>
      </c>
      <c r="Q2143" s="70"/>
      <c r="R2143" s="70" t="str">
        <f>sampletable!R2143</f>
        <v/>
      </c>
      <c r="S2143" s="70"/>
      <c r="T2143" s="70" t="str">
        <f>sampletable!T2143</f>
        <v/>
      </c>
    </row>
    <row r="2144">
      <c r="A2144" s="70"/>
      <c r="B2144" s="70" t="str">
        <f>sampletable!B2144</f>
        <v/>
      </c>
      <c r="C2144" s="71" t="str">
        <f>sampletable!C2144</f>
        <v/>
      </c>
      <c r="D2144" s="71" t="str">
        <f>sampletable!D2144</f>
        <v/>
      </c>
      <c r="E2144" s="70" t="str">
        <f>sampletable!E2144</f>
        <v/>
      </c>
      <c r="F2144" s="70" t="str">
        <f>sampletable!F2144</f>
        <v/>
      </c>
      <c r="G2144" s="71" t="str">
        <f>sampletable!G2144</f>
        <v/>
      </c>
      <c r="H2144" s="70" t="str">
        <f>sampletable!H2144</f>
        <v>-</v>
      </c>
      <c r="I2144" s="70" t="str">
        <f>sampletable!I2144</f>
        <v>-</v>
      </c>
      <c r="J2144" s="70" t="str">
        <f>sampletable!J2144</f>
        <v/>
      </c>
      <c r="K2144" s="70" t="str">
        <f>sampletable!K2144</f>
        <v/>
      </c>
      <c r="L2144" s="70" t="str">
        <f>sampletable!L2144</f>
        <v/>
      </c>
      <c r="M2144" s="70" t="str">
        <f>sampletable!M2144</f>
        <v>-</v>
      </c>
      <c r="N2144" s="70" t="str">
        <f>sampletable!N2144</f>
        <v/>
      </c>
      <c r="O2144" s="70" t="str">
        <f>sampletable!O2144</f>
        <v>-</v>
      </c>
      <c r="P2144" s="70" t="str">
        <f>sampletable!P2144</f>
        <v/>
      </c>
      <c r="Q2144" s="70"/>
      <c r="R2144" s="70" t="str">
        <f>sampletable!R2144</f>
        <v/>
      </c>
      <c r="S2144" s="70"/>
      <c r="T2144" s="70" t="str">
        <f>sampletable!T2144</f>
        <v/>
      </c>
    </row>
    <row r="2145">
      <c r="A2145" s="70"/>
      <c r="B2145" s="70" t="str">
        <f>sampletable!B2145</f>
        <v/>
      </c>
      <c r="C2145" s="71" t="str">
        <f>sampletable!C2145</f>
        <v/>
      </c>
      <c r="D2145" s="71" t="str">
        <f>sampletable!D2145</f>
        <v/>
      </c>
      <c r="E2145" s="70" t="str">
        <f>sampletable!E2145</f>
        <v/>
      </c>
      <c r="F2145" s="70" t="str">
        <f>sampletable!F2145</f>
        <v/>
      </c>
      <c r="G2145" s="71" t="str">
        <f>sampletable!G2145</f>
        <v/>
      </c>
      <c r="H2145" s="70" t="str">
        <f>sampletable!H2145</f>
        <v>-</v>
      </c>
      <c r="I2145" s="70" t="str">
        <f>sampletable!I2145</f>
        <v>-</v>
      </c>
      <c r="J2145" s="70" t="str">
        <f>sampletable!J2145</f>
        <v/>
      </c>
      <c r="K2145" s="70" t="str">
        <f>sampletable!K2145</f>
        <v/>
      </c>
      <c r="L2145" s="70" t="str">
        <f>sampletable!L2145</f>
        <v/>
      </c>
      <c r="M2145" s="70" t="str">
        <f>sampletable!M2145</f>
        <v>-</v>
      </c>
      <c r="N2145" s="70" t="str">
        <f>sampletable!N2145</f>
        <v/>
      </c>
      <c r="O2145" s="70" t="str">
        <f>sampletable!O2145</f>
        <v>-</v>
      </c>
      <c r="P2145" s="70" t="str">
        <f>sampletable!P2145</f>
        <v/>
      </c>
      <c r="Q2145" s="70"/>
      <c r="R2145" s="70" t="str">
        <f>sampletable!R2145</f>
        <v/>
      </c>
      <c r="S2145" s="70"/>
      <c r="T2145" s="70" t="str">
        <f>sampletable!T2145</f>
        <v/>
      </c>
    </row>
    <row r="2146">
      <c r="A2146" s="70"/>
      <c r="B2146" s="70" t="str">
        <f>sampletable!B2146</f>
        <v/>
      </c>
      <c r="C2146" s="71" t="str">
        <f>sampletable!C2146</f>
        <v/>
      </c>
      <c r="D2146" s="71" t="str">
        <f>sampletable!D2146</f>
        <v/>
      </c>
      <c r="E2146" s="70" t="str">
        <f>sampletable!E2146</f>
        <v/>
      </c>
      <c r="F2146" s="70" t="str">
        <f>sampletable!F2146</f>
        <v/>
      </c>
      <c r="G2146" s="71" t="str">
        <f>sampletable!G2146</f>
        <v/>
      </c>
      <c r="H2146" s="70" t="str">
        <f>sampletable!H2146</f>
        <v>-</v>
      </c>
      <c r="I2146" s="70" t="str">
        <f>sampletable!I2146</f>
        <v>-</v>
      </c>
      <c r="J2146" s="70" t="str">
        <f>sampletable!J2146</f>
        <v/>
      </c>
      <c r="K2146" s="70" t="str">
        <f>sampletable!K2146</f>
        <v/>
      </c>
      <c r="L2146" s="70" t="str">
        <f>sampletable!L2146</f>
        <v/>
      </c>
      <c r="M2146" s="70" t="str">
        <f>sampletable!M2146</f>
        <v>-</v>
      </c>
      <c r="N2146" s="70" t="str">
        <f>sampletable!N2146</f>
        <v/>
      </c>
      <c r="O2146" s="70" t="str">
        <f>sampletable!O2146</f>
        <v>-</v>
      </c>
      <c r="P2146" s="70" t="str">
        <f>sampletable!P2146</f>
        <v/>
      </c>
      <c r="Q2146" s="70"/>
      <c r="R2146" s="70" t="str">
        <f>sampletable!R2146</f>
        <v/>
      </c>
      <c r="S2146" s="70"/>
      <c r="T2146" s="70" t="str">
        <f>sampletable!T2146</f>
        <v/>
      </c>
    </row>
    <row r="2147">
      <c r="A2147" s="70"/>
      <c r="B2147" s="70" t="str">
        <f>sampletable!B2147</f>
        <v/>
      </c>
      <c r="C2147" s="71" t="str">
        <f>sampletable!C2147</f>
        <v/>
      </c>
      <c r="D2147" s="71" t="str">
        <f>sampletable!D2147</f>
        <v/>
      </c>
      <c r="E2147" s="70" t="str">
        <f>sampletable!E2147</f>
        <v/>
      </c>
      <c r="F2147" s="70" t="str">
        <f>sampletable!F2147</f>
        <v/>
      </c>
      <c r="G2147" s="71" t="str">
        <f>sampletable!G2147</f>
        <v/>
      </c>
      <c r="H2147" s="70" t="str">
        <f>sampletable!H2147</f>
        <v>-</v>
      </c>
      <c r="I2147" s="70" t="str">
        <f>sampletable!I2147</f>
        <v>-</v>
      </c>
      <c r="J2147" s="70" t="str">
        <f>sampletable!J2147</f>
        <v/>
      </c>
      <c r="K2147" s="70" t="str">
        <f>sampletable!K2147</f>
        <v/>
      </c>
      <c r="L2147" s="70" t="str">
        <f>sampletable!L2147</f>
        <v/>
      </c>
      <c r="M2147" s="70" t="str">
        <f>sampletable!M2147</f>
        <v>-</v>
      </c>
      <c r="N2147" s="70" t="str">
        <f>sampletable!N2147</f>
        <v/>
      </c>
      <c r="O2147" s="70" t="str">
        <f>sampletable!O2147</f>
        <v>-</v>
      </c>
      <c r="P2147" s="70" t="str">
        <f>sampletable!P2147</f>
        <v/>
      </c>
      <c r="Q2147" s="70"/>
      <c r="R2147" s="70" t="str">
        <f>sampletable!R2147</f>
        <v/>
      </c>
      <c r="S2147" s="70"/>
      <c r="T2147" s="70" t="str">
        <f>sampletable!T2147</f>
        <v/>
      </c>
    </row>
    <row r="2148">
      <c r="A2148" s="70"/>
      <c r="B2148" s="70" t="str">
        <f>sampletable!B2148</f>
        <v/>
      </c>
      <c r="C2148" s="71" t="str">
        <f>sampletable!C2148</f>
        <v/>
      </c>
      <c r="D2148" s="71" t="str">
        <f>sampletable!D2148</f>
        <v/>
      </c>
      <c r="E2148" s="70" t="str">
        <f>sampletable!E2148</f>
        <v/>
      </c>
      <c r="F2148" s="70" t="str">
        <f>sampletable!F2148</f>
        <v/>
      </c>
      <c r="G2148" s="71" t="str">
        <f>sampletable!G2148</f>
        <v/>
      </c>
      <c r="H2148" s="70" t="str">
        <f>sampletable!H2148</f>
        <v>-</v>
      </c>
      <c r="I2148" s="70" t="str">
        <f>sampletable!I2148</f>
        <v>-</v>
      </c>
      <c r="J2148" s="70" t="str">
        <f>sampletable!J2148</f>
        <v/>
      </c>
      <c r="K2148" s="70" t="str">
        <f>sampletable!K2148</f>
        <v/>
      </c>
      <c r="L2148" s="70" t="str">
        <f>sampletable!L2148</f>
        <v/>
      </c>
      <c r="M2148" s="70" t="str">
        <f>sampletable!M2148</f>
        <v>-</v>
      </c>
      <c r="N2148" s="70" t="str">
        <f>sampletable!N2148</f>
        <v/>
      </c>
      <c r="O2148" s="70" t="str">
        <f>sampletable!O2148</f>
        <v>-</v>
      </c>
      <c r="P2148" s="70" t="str">
        <f>sampletable!P2148</f>
        <v/>
      </c>
      <c r="Q2148" s="70"/>
      <c r="R2148" s="70" t="str">
        <f>sampletable!R2148</f>
        <v/>
      </c>
      <c r="S2148" s="70"/>
      <c r="T2148" s="70" t="str">
        <f>sampletable!T2148</f>
        <v/>
      </c>
    </row>
    <row r="2149">
      <c r="A2149" s="70"/>
      <c r="B2149" s="70" t="str">
        <f>sampletable!B2149</f>
        <v/>
      </c>
      <c r="C2149" s="71" t="str">
        <f>sampletable!C2149</f>
        <v/>
      </c>
      <c r="D2149" s="71" t="str">
        <f>sampletable!D2149</f>
        <v/>
      </c>
      <c r="E2149" s="70" t="str">
        <f>sampletable!E2149</f>
        <v/>
      </c>
      <c r="F2149" s="70" t="str">
        <f>sampletable!F2149</f>
        <v/>
      </c>
      <c r="G2149" s="71" t="str">
        <f>sampletable!G2149</f>
        <v/>
      </c>
      <c r="H2149" s="70" t="str">
        <f>sampletable!H2149</f>
        <v>-</v>
      </c>
      <c r="I2149" s="70" t="str">
        <f>sampletable!I2149</f>
        <v>-</v>
      </c>
      <c r="J2149" s="70" t="str">
        <f>sampletable!J2149</f>
        <v/>
      </c>
      <c r="K2149" s="70" t="str">
        <f>sampletable!K2149</f>
        <v/>
      </c>
      <c r="L2149" s="70" t="str">
        <f>sampletable!L2149</f>
        <v/>
      </c>
      <c r="M2149" s="70" t="str">
        <f>sampletable!M2149</f>
        <v>-</v>
      </c>
      <c r="N2149" s="70" t="str">
        <f>sampletable!N2149</f>
        <v/>
      </c>
      <c r="O2149" s="70" t="str">
        <f>sampletable!O2149</f>
        <v>-</v>
      </c>
      <c r="P2149" s="70" t="str">
        <f>sampletable!P2149</f>
        <v/>
      </c>
      <c r="Q2149" s="70"/>
      <c r="R2149" s="70" t="str">
        <f>sampletable!R2149</f>
        <v/>
      </c>
      <c r="S2149" s="70"/>
      <c r="T2149" s="70" t="str">
        <f>sampletable!T2149</f>
        <v/>
      </c>
    </row>
    <row r="2150">
      <c r="A2150" s="70"/>
      <c r="B2150" s="70" t="str">
        <f>sampletable!B2150</f>
        <v/>
      </c>
      <c r="C2150" s="71" t="str">
        <f>sampletable!C2150</f>
        <v/>
      </c>
      <c r="D2150" s="71" t="str">
        <f>sampletable!D2150</f>
        <v/>
      </c>
      <c r="E2150" s="70" t="str">
        <f>sampletable!E2150</f>
        <v/>
      </c>
      <c r="F2150" s="70" t="str">
        <f>sampletable!F2150</f>
        <v/>
      </c>
      <c r="G2150" s="71" t="str">
        <f>sampletable!G2150</f>
        <v/>
      </c>
      <c r="H2150" s="70" t="str">
        <f>sampletable!H2150</f>
        <v>-</v>
      </c>
      <c r="I2150" s="70" t="str">
        <f>sampletable!I2150</f>
        <v>-</v>
      </c>
      <c r="J2150" s="70" t="str">
        <f>sampletable!J2150</f>
        <v/>
      </c>
      <c r="K2150" s="70" t="str">
        <f>sampletable!K2150</f>
        <v/>
      </c>
      <c r="L2150" s="70" t="str">
        <f>sampletable!L2150</f>
        <v/>
      </c>
      <c r="M2150" s="70" t="str">
        <f>sampletable!M2150</f>
        <v>-</v>
      </c>
      <c r="N2150" s="70" t="str">
        <f>sampletable!N2150</f>
        <v/>
      </c>
      <c r="O2150" s="70" t="str">
        <f>sampletable!O2150</f>
        <v>-</v>
      </c>
      <c r="P2150" s="70" t="str">
        <f>sampletable!P2150</f>
        <v/>
      </c>
      <c r="Q2150" s="70"/>
      <c r="R2150" s="70" t="str">
        <f>sampletable!R2150</f>
        <v/>
      </c>
      <c r="S2150" s="70"/>
      <c r="T2150" s="70" t="str">
        <f>sampletable!T2150</f>
        <v/>
      </c>
    </row>
    <row r="2151">
      <c r="A2151" s="70"/>
      <c r="B2151" s="70" t="str">
        <f>sampletable!B2151</f>
        <v/>
      </c>
      <c r="C2151" s="71" t="str">
        <f>sampletable!C2151</f>
        <v/>
      </c>
      <c r="D2151" s="71" t="str">
        <f>sampletable!D2151</f>
        <v/>
      </c>
      <c r="E2151" s="70" t="str">
        <f>sampletable!E2151</f>
        <v/>
      </c>
      <c r="F2151" s="70" t="str">
        <f>sampletable!F2151</f>
        <v/>
      </c>
      <c r="G2151" s="71" t="str">
        <f>sampletable!G2151</f>
        <v/>
      </c>
      <c r="H2151" s="70" t="str">
        <f>sampletable!H2151</f>
        <v>-</v>
      </c>
      <c r="I2151" s="70" t="str">
        <f>sampletable!I2151</f>
        <v>-</v>
      </c>
      <c r="J2151" s="70" t="str">
        <f>sampletable!J2151</f>
        <v/>
      </c>
      <c r="K2151" s="70" t="str">
        <f>sampletable!K2151</f>
        <v/>
      </c>
      <c r="L2151" s="70" t="str">
        <f>sampletable!L2151</f>
        <v/>
      </c>
      <c r="M2151" s="70" t="str">
        <f>sampletable!M2151</f>
        <v>-</v>
      </c>
      <c r="N2151" s="70" t="str">
        <f>sampletable!N2151</f>
        <v/>
      </c>
      <c r="O2151" s="70" t="str">
        <f>sampletable!O2151</f>
        <v>-</v>
      </c>
      <c r="P2151" s="70" t="str">
        <f>sampletable!P2151</f>
        <v/>
      </c>
      <c r="Q2151" s="70"/>
      <c r="R2151" s="70" t="str">
        <f>sampletable!R2151</f>
        <v/>
      </c>
      <c r="S2151" s="70"/>
      <c r="T2151" s="70" t="str">
        <f>sampletable!T2151</f>
        <v/>
      </c>
    </row>
    <row r="2152">
      <c r="A2152" s="70"/>
      <c r="B2152" s="70" t="str">
        <f>sampletable!B2152</f>
        <v/>
      </c>
      <c r="C2152" s="71" t="str">
        <f>sampletable!C2152</f>
        <v/>
      </c>
      <c r="D2152" s="71" t="str">
        <f>sampletable!D2152</f>
        <v/>
      </c>
      <c r="E2152" s="70" t="str">
        <f>sampletable!E2152</f>
        <v/>
      </c>
      <c r="F2152" s="70" t="str">
        <f>sampletable!F2152</f>
        <v/>
      </c>
      <c r="G2152" s="71" t="str">
        <f>sampletable!G2152</f>
        <v/>
      </c>
      <c r="H2152" s="70" t="str">
        <f>sampletable!H2152</f>
        <v>-</v>
      </c>
      <c r="I2152" s="70" t="str">
        <f>sampletable!I2152</f>
        <v>-</v>
      </c>
      <c r="J2152" s="70" t="str">
        <f>sampletable!J2152</f>
        <v/>
      </c>
      <c r="K2152" s="70" t="str">
        <f>sampletable!K2152</f>
        <v/>
      </c>
      <c r="L2152" s="70" t="str">
        <f>sampletable!L2152</f>
        <v/>
      </c>
      <c r="M2152" s="70" t="str">
        <f>sampletable!M2152</f>
        <v>-</v>
      </c>
      <c r="N2152" s="70" t="str">
        <f>sampletable!N2152</f>
        <v/>
      </c>
      <c r="O2152" s="70" t="str">
        <f>sampletable!O2152</f>
        <v>-</v>
      </c>
      <c r="P2152" s="70" t="str">
        <f>sampletable!P2152</f>
        <v/>
      </c>
      <c r="Q2152" s="70"/>
      <c r="R2152" s="70" t="str">
        <f>sampletable!R2152</f>
        <v/>
      </c>
      <c r="S2152" s="70"/>
      <c r="T2152" s="70" t="str">
        <f>sampletable!T2152</f>
        <v/>
      </c>
    </row>
    <row r="2153">
      <c r="A2153" s="70"/>
      <c r="B2153" s="70" t="str">
        <f>sampletable!B2153</f>
        <v/>
      </c>
      <c r="C2153" s="71" t="str">
        <f>sampletable!C2153</f>
        <v/>
      </c>
      <c r="D2153" s="71" t="str">
        <f>sampletable!D2153</f>
        <v/>
      </c>
      <c r="E2153" s="70" t="str">
        <f>sampletable!E2153</f>
        <v/>
      </c>
      <c r="F2153" s="70" t="str">
        <f>sampletable!F2153</f>
        <v/>
      </c>
      <c r="G2153" s="71" t="str">
        <f>sampletable!G2153</f>
        <v/>
      </c>
      <c r="H2153" s="70" t="str">
        <f>sampletable!H2153</f>
        <v>-</v>
      </c>
      <c r="I2153" s="70" t="str">
        <f>sampletable!I2153</f>
        <v>-</v>
      </c>
      <c r="J2153" s="70" t="str">
        <f>sampletable!J2153</f>
        <v/>
      </c>
      <c r="K2153" s="70" t="str">
        <f>sampletable!K2153</f>
        <v/>
      </c>
      <c r="L2153" s="70" t="str">
        <f>sampletable!L2153</f>
        <v/>
      </c>
      <c r="M2153" s="70" t="str">
        <f>sampletable!M2153</f>
        <v>-</v>
      </c>
      <c r="N2153" s="70" t="str">
        <f>sampletable!N2153</f>
        <v/>
      </c>
      <c r="O2153" s="70" t="str">
        <f>sampletable!O2153</f>
        <v>-</v>
      </c>
      <c r="P2153" s="70" t="str">
        <f>sampletable!P2153</f>
        <v/>
      </c>
      <c r="Q2153" s="70"/>
      <c r="R2153" s="70" t="str">
        <f>sampletable!R2153</f>
        <v/>
      </c>
      <c r="S2153" s="70"/>
      <c r="T2153" s="70" t="str">
        <f>sampletable!T2153</f>
        <v/>
      </c>
    </row>
    <row r="2154">
      <c r="A2154" s="70"/>
      <c r="B2154" s="70" t="str">
        <f>sampletable!B2154</f>
        <v/>
      </c>
      <c r="C2154" s="71" t="str">
        <f>sampletable!C2154</f>
        <v/>
      </c>
      <c r="D2154" s="71" t="str">
        <f>sampletable!D2154</f>
        <v/>
      </c>
      <c r="E2154" s="70" t="str">
        <f>sampletable!E2154</f>
        <v/>
      </c>
      <c r="F2154" s="70" t="str">
        <f>sampletable!F2154</f>
        <v/>
      </c>
      <c r="G2154" s="71" t="str">
        <f>sampletable!G2154</f>
        <v/>
      </c>
      <c r="H2154" s="70" t="str">
        <f>sampletable!H2154</f>
        <v>-</v>
      </c>
      <c r="I2154" s="70" t="str">
        <f>sampletable!I2154</f>
        <v>-</v>
      </c>
      <c r="J2154" s="70" t="str">
        <f>sampletable!J2154</f>
        <v/>
      </c>
      <c r="K2154" s="70" t="str">
        <f>sampletable!K2154</f>
        <v/>
      </c>
      <c r="L2154" s="70" t="str">
        <f>sampletable!L2154</f>
        <v/>
      </c>
      <c r="M2154" s="70" t="str">
        <f>sampletable!M2154</f>
        <v>-</v>
      </c>
      <c r="N2154" s="70" t="str">
        <f>sampletable!N2154</f>
        <v/>
      </c>
      <c r="O2154" s="70" t="str">
        <f>sampletable!O2154</f>
        <v>-</v>
      </c>
      <c r="P2154" s="70" t="str">
        <f>sampletable!P2154</f>
        <v/>
      </c>
      <c r="Q2154" s="70"/>
      <c r="R2154" s="70" t="str">
        <f>sampletable!R2154</f>
        <v/>
      </c>
      <c r="S2154" s="70"/>
      <c r="T2154" s="70" t="str">
        <f>sampletable!T2154</f>
        <v/>
      </c>
    </row>
    <row r="2155">
      <c r="A2155" s="70"/>
      <c r="B2155" s="70" t="str">
        <f>sampletable!B2155</f>
        <v/>
      </c>
      <c r="C2155" s="71" t="str">
        <f>sampletable!C2155</f>
        <v/>
      </c>
      <c r="D2155" s="71" t="str">
        <f>sampletable!D2155</f>
        <v/>
      </c>
      <c r="E2155" s="70" t="str">
        <f>sampletable!E2155</f>
        <v/>
      </c>
      <c r="F2155" s="70" t="str">
        <f>sampletable!F2155</f>
        <v/>
      </c>
      <c r="G2155" s="71" t="str">
        <f>sampletable!G2155</f>
        <v/>
      </c>
      <c r="H2155" s="70" t="str">
        <f>sampletable!H2155</f>
        <v>-</v>
      </c>
      <c r="I2155" s="70" t="str">
        <f>sampletable!I2155</f>
        <v>-</v>
      </c>
      <c r="J2155" s="70" t="str">
        <f>sampletable!J2155</f>
        <v/>
      </c>
      <c r="K2155" s="70" t="str">
        <f>sampletable!K2155</f>
        <v/>
      </c>
      <c r="L2155" s="70" t="str">
        <f>sampletable!L2155</f>
        <v/>
      </c>
      <c r="M2155" s="70" t="str">
        <f>sampletable!M2155</f>
        <v>-</v>
      </c>
      <c r="N2155" s="70" t="str">
        <f>sampletable!N2155</f>
        <v/>
      </c>
      <c r="O2155" s="70" t="str">
        <f>sampletable!O2155</f>
        <v>-</v>
      </c>
      <c r="P2155" s="70" t="str">
        <f>sampletable!P2155</f>
        <v/>
      </c>
      <c r="Q2155" s="70"/>
      <c r="R2155" s="70" t="str">
        <f>sampletable!R2155</f>
        <v/>
      </c>
      <c r="S2155" s="70"/>
      <c r="T2155" s="70" t="str">
        <f>sampletable!T2155</f>
        <v/>
      </c>
    </row>
    <row r="2156">
      <c r="A2156" s="70"/>
      <c r="B2156" s="70" t="str">
        <f>sampletable!B2156</f>
        <v/>
      </c>
      <c r="C2156" s="71" t="str">
        <f>sampletable!C2156</f>
        <v/>
      </c>
      <c r="D2156" s="71" t="str">
        <f>sampletable!D2156</f>
        <v/>
      </c>
      <c r="E2156" s="70" t="str">
        <f>sampletable!E2156</f>
        <v/>
      </c>
      <c r="F2156" s="70" t="str">
        <f>sampletable!F2156</f>
        <v/>
      </c>
      <c r="G2156" s="71" t="str">
        <f>sampletable!G2156</f>
        <v/>
      </c>
      <c r="H2156" s="70" t="str">
        <f>sampletable!H2156</f>
        <v>-</v>
      </c>
      <c r="I2156" s="70" t="str">
        <f>sampletable!I2156</f>
        <v>-</v>
      </c>
      <c r="J2156" s="70" t="str">
        <f>sampletable!J2156</f>
        <v/>
      </c>
      <c r="K2156" s="70" t="str">
        <f>sampletable!K2156</f>
        <v/>
      </c>
      <c r="L2156" s="70" t="str">
        <f>sampletable!L2156</f>
        <v/>
      </c>
      <c r="M2156" s="70" t="str">
        <f>sampletable!M2156</f>
        <v>-</v>
      </c>
      <c r="N2156" s="70" t="str">
        <f>sampletable!N2156</f>
        <v/>
      </c>
      <c r="O2156" s="70" t="str">
        <f>sampletable!O2156</f>
        <v>-</v>
      </c>
      <c r="P2156" s="70" t="str">
        <f>sampletable!P2156</f>
        <v/>
      </c>
      <c r="Q2156" s="70"/>
      <c r="R2156" s="70" t="str">
        <f>sampletable!R2156</f>
        <v/>
      </c>
      <c r="S2156" s="70"/>
      <c r="T2156" s="70" t="str">
        <f>sampletable!T2156</f>
        <v/>
      </c>
    </row>
    <row r="2157">
      <c r="A2157" s="70"/>
      <c r="B2157" s="70" t="str">
        <f>sampletable!B2157</f>
        <v/>
      </c>
      <c r="C2157" s="71" t="str">
        <f>sampletable!C2157</f>
        <v/>
      </c>
      <c r="D2157" s="71" t="str">
        <f>sampletable!D2157</f>
        <v/>
      </c>
      <c r="E2157" s="70" t="str">
        <f>sampletable!E2157</f>
        <v/>
      </c>
      <c r="F2157" s="70" t="str">
        <f>sampletable!F2157</f>
        <v/>
      </c>
      <c r="G2157" s="71" t="str">
        <f>sampletable!G2157</f>
        <v/>
      </c>
      <c r="H2157" s="70" t="str">
        <f>sampletable!H2157</f>
        <v>-</v>
      </c>
      <c r="I2157" s="70" t="str">
        <f>sampletable!I2157</f>
        <v>-</v>
      </c>
      <c r="J2157" s="70" t="str">
        <f>sampletable!J2157</f>
        <v/>
      </c>
      <c r="K2157" s="70" t="str">
        <f>sampletable!K2157</f>
        <v/>
      </c>
      <c r="L2157" s="70" t="str">
        <f>sampletable!L2157</f>
        <v/>
      </c>
      <c r="M2157" s="70" t="str">
        <f>sampletable!M2157</f>
        <v>-</v>
      </c>
      <c r="N2157" s="70" t="str">
        <f>sampletable!N2157</f>
        <v/>
      </c>
      <c r="O2157" s="70" t="str">
        <f>sampletable!O2157</f>
        <v>-</v>
      </c>
      <c r="P2157" s="70" t="str">
        <f>sampletable!P2157</f>
        <v/>
      </c>
      <c r="Q2157" s="70"/>
      <c r="R2157" s="70" t="str">
        <f>sampletable!R2157</f>
        <v/>
      </c>
      <c r="S2157" s="70"/>
      <c r="T2157" s="70" t="str">
        <f>sampletable!T2157</f>
        <v/>
      </c>
    </row>
    <row r="2158">
      <c r="A2158" s="70"/>
      <c r="B2158" s="70" t="str">
        <f>sampletable!B2158</f>
        <v/>
      </c>
      <c r="C2158" s="71" t="str">
        <f>sampletable!C2158</f>
        <v/>
      </c>
      <c r="D2158" s="71" t="str">
        <f>sampletable!D2158</f>
        <v/>
      </c>
      <c r="E2158" s="70" t="str">
        <f>sampletable!E2158</f>
        <v/>
      </c>
      <c r="F2158" s="70" t="str">
        <f>sampletable!F2158</f>
        <v/>
      </c>
      <c r="G2158" s="71" t="str">
        <f>sampletable!G2158</f>
        <v/>
      </c>
      <c r="H2158" s="70" t="str">
        <f>sampletable!H2158</f>
        <v>-</v>
      </c>
      <c r="I2158" s="70" t="str">
        <f>sampletable!I2158</f>
        <v>-</v>
      </c>
      <c r="J2158" s="70" t="str">
        <f>sampletable!J2158</f>
        <v/>
      </c>
      <c r="K2158" s="70" t="str">
        <f>sampletable!K2158</f>
        <v/>
      </c>
      <c r="L2158" s="70" t="str">
        <f>sampletable!L2158</f>
        <v/>
      </c>
      <c r="M2158" s="70" t="str">
        <f>sampletable!M2158</f>
        <v>-</v>
      </c>
      <c r="N2158" s="70" t="str">
        <f>sampletable!N2158</f>
        <v/>
      </c>
      <c r="O2158" s="70" t="str">
        <f>sampletable!O2158</f>
        <v>-</v>
      </c>
      <c r="P2158" s="70" t="str">
        <f>sampletable!P2158</f>
        <v/>
      </c>
      <c r="Q2158" s="70"/>
      <c r="R2158" s="70" t="str">
        <f>sampletable!R2158</f>
        <v/>
      </c>
      <c r="S2158" s="70"/>
      <c r="T2158" s="70" t="str">
        <f>sampletable!T2158</f>
        <v/>
      </c>
    </row>
    <row r="2159">
      <c r="A2159" s="70"/>
      <c r="B2159" s="70" t="str">
        <f>sampletable!B2159</f>
        <v/>
      </c>
      <c r="C2159" s="71" t="str">
        <f>sampletable!C2159</f>
        <v/>
      </c>
      <c r="D2159" s="71" t="str">
        <f>sampletable!D2159</f>
        <v/>
      </c>
      <c r="E2159" s="70" t="str">
        <f>sampletable!E2159</f>
        <v/>
      </c>
      <c r="F2159" s="70" t="str">
        <f>sampletable!F2159</f>
        <v/>
      </c>
      <c r="G2159" s="71" t="str">
        <f>sampletable!G2159</f>
        <v/>
      </c>
      <c r="H2159" s="70" t="str">
        <f>sampletable!H2159</f>
        <v>-</v>
      </c>
      <c r="I2159" s="70" t="str">
        <f>sampletable!I2159</f>
        <v>-</v>
      </c>
      <c r="J2159" s="70" t="str">
        <f>sampletable!J2159</f>
        <v/>
      </c>
      <c r="K2159" s="70" t="str">
        <f>sampletable!K2159</f>
        <v/>
      </c>
      <c r="L2159" s="70" t="str">
        <f>sampletable!L2159</f>
        <v/>
      </c>
      <c r="M2159" s="70" t="str">
        <f>sampletable!M2159</f>
        <v>-</v>
      </c>
      <c r="N2159" s="70" t="str">
        <f>sampletable!N2159</f>
        <v/>
      </c>
      <c r="O2159" s="70" t="str">
        <f>sampletable!O2159</f>
        <v>-</v>
      </c>
      <c r="P2159" s="70" t="str">
        <f>sampletable!P2159</f>
        <v/>
      </c>
      <c r="Q2159" s="70"/>
      <c r="R2159" s="70" t="str">
        <f>sampletable!R2159</f>
        <v/>
      </c>
      <c r="S2159" s="70"/>
      <c r="T2159" s="70" t="str">
        <f>sampletable!T2159</f>
        <v/>
      </c>
    </row>
    <row r="2160">
      <c r="A2160" s="70"/>
      <c r="B2160" s="70" t="str">
        <f>sampletable!B2160</f>
        <v/>
      </c>
      <c r="C2160" s="71" t="str">
        <f>sampletable!C2160</f>
        <v/>
      </c>
      <c r="D2160" s="71" t="str">
        <f>sampletable!D2160</f>
        <v/>
      </c>
      <c r="E2160" s="70" t="str">
        <f>sampletable!E2160</f>
        <v/>
      </c>
      <c r="F2160" s="70" t="str">
        <f>sampletable!F2160</f>
        <v/>
      </c>
      <c r="G2160" s="71" t="str">
        <f>sampletable!G2160</f>
        <v/>
      </c>
      <c r="H2160" s="70" t="str">
        <f>sampletable!H2160</f>
        <v>-</v>
      </c>
      <c r="I2160" s="70" t="str">
        <f>sampletable!I2160</f>
        <v>-</v>
      </c>
      <c r="J2160" s="70" t="str">
        <f>sampletable!J2160</f>
        <v/>
      </c>
      <c r="K2160" s="70" t="str">
        <f>sampletable!K2160</f>
        <v/>
      </c>
      <c r="L2160" s="70" t="str">
        <f>sampletable!L2160</f>
        <v/>
      </c>
      <c r="M2160" s="70" t="str">
        <f>sampletable!M2160</f>
        <v>-</v>
      </c>
      <c r="N2160" s="70" t="str">
        <f>sampletable!N2160</f>
        <v/>
      </c>
      <c r="O2160" s="70" t="str">
        <f>sampletable!O2160</f>
        <v>-</v>
      </c>
      <c r="P2160" s="70" t="str">
        <f>sampletable!P2160</f>
        <v/>
      </c>
      <c r="Q2160" s="70"/>
      <c r="R2160" s="70" t="str">
        <f>sampletable!R2160</f>
        <v/>
      </c>
      <c r="S2160" s="70"/>
      <c r="T2160" s="70" t="str">
        <f>sampletable!T2160</f>
        <v/>
      </c>
    </row>
    <row r="2161">
      <c r="A2161" s="70"/>
      <c r="B2161" s="70" t="str">
        <f>sampletable!B2161</f>
        <v/>
      </c>
      <c r="C2161" s="71" t="str">
        <f>sampletable!C2161</f>
        <v/>
      </c>
      <c r="D2161" s="71" t="str">
        <f>sampletable!D2161</f>
        <v/>
      </c>
      <c r="E2161" s="70" t="str">
        <f>sampletable!E2161</f>
        <v/>
      </c>
      <c r="F2161" s="70" t="str">
        <f>sampletable!F2161</f>
        <v/>
      </c>
      <c r="G2161" s="71" t="str">
        <f>sampletable!G2161</f>
        <v/>
      </c>
      <c r="H2161" s="70" t="str">
        <f>sampletable!H2161</f>
        <v>-</v>
      </c>
      <c r="I2161" s="70" t="str">
        <f>sampletable!I2161</f>
        <v>-</v>
      </c>
      <c r="J2161" s="70" t="str">
        <f>sampletable!J2161</f>
        <v/>
      </c>
      <c r="K2161" s="70" t="str">
        <f>sampletable!K2161</f>
        <v/>
      </c>
      <c r="L2161" s="70" t="str">
        <f>sampletable!L2161</f>
        <v/>
      </c>
      <c r="M2161" s="70" t="str">
        <f>sampletable!M2161</f>
        <v>-</v>
      </c>
      <c r="N2161" s="70" t="str">
        <f>sampletable!N2161</f>
        <v/>
      </c>
      <c r="O2161" s="70" t="str">
        <f>sampletable!O2161</f>
        <v>-</v>
      </c>
      <c r="P2161" s="70" t="str">
        <f>sampletable!P2161</f>
        <v/>
      </c>
      <c r="Q2161" s="70"/>
      <c r="R2161" s="70" t="str">
        <f>sampletable!R2161</f>
        <v/>
      </c>
      <c r="S2161" s="70"/>
      <c r="T2161" s="70" t="str">
        <f>sampletable!T2161</f>
        <v/>
      </c>
    </row>
    <row r="2162">
      <c r="A2162" s="70"/>
      <c r="B2162" s="70" t="str">
        <f>sampletable!B2162</f>
        <v/>
      </c>
      <c r="C2162" s="71" t="str">
        <f>sampletable!C2162</f>
        <v/>
      </c>
      <c r="D2162" s="71" t="str">
        <f>sampletable!D2162</f>
        <v/>
      </c>
      <c r="E2162" s="70" t="str">
        <f>sampletable!E2162</f>
        <v/>
      </c>
      <c r="F2162" s="70" t="str">
        <f>sampletable!F2162</f>
        <v/>
      </c>
      <c r="G2162" s="71" t="str">
        <f>sampletable!G2162</f>
        <v/>
      </c>
      <c r="H2162" s="70" t="str">
        <f>sampletable!H2162</f>
        <v>-</v>
      </c>
      <c r="I2162" s="70" t="str">
        <f>sampletable!I2162</f>
        <v>-</v>
      </c>
      <c r="J2162" s="70" t="str">
        <f>sampletable!J2162</f>
        <v/>
      </c>
      <c r="K2162" s="70" t="str">
        <f>sampletable!K2162</f>
        <v/>
      </c>
      <c r="L2162" s="70" t="str">
        <f>sampletable!L2162</f>
        <v/>
      </c>
      <c r="M2162" s="70" t="str">
        <f>sampletable!M2162</f>
        <v>-</v>
      </c>
      <c r="N2162" s="70" t="str">
        <f>sampletable!N2162</f>
        <v/>
      </c>
      <c r="O2162" s="70" t="str">
        <f>sampletable!O2162</f>
        <v>-</v>
      </c>
      <c r="P2162" s="70" t="str">
        <f>sampletable!P2162</f>
        <v/>
      </c>
      <c r="Q2162" s="70"/>
      <c r="R2162" s="70" t="str">
        <f>sampletable!R2162</f>
        <v/>
      </c>
      <c r="S2162" s="70"/>
      <c r="T2162" s="70" t="str">
        <f>sampletable!T2162</f>
        <v/>
      </c>
    </row>
    <row r="2163">
      <c r="A2163" s="70"/>
      <c r="B2163" s="70" t="str">
        <f>sampletable!B2163</f>
        <v/>
      </c>
      <c r="C2163" s="71" t="str">
        <f>sampletable!C2163</f>
        <v/>
      </c>
      <c r="D2163" s="71" t="str">
        <f>sampletable!D2163</f>
        <v/>
      </c>
      <c r="E2163" s="70" t="str">
        <f>sampletable!E2163</f>
        <v/>
      </c>
      <c r="F2163" s="70" t="str">
        <f>sampletable!F2163</f>
        <v/>
      </c>
      <c r="G2163" s="71" t="str">
        <f>sampletable!G2163</f>
        <v/>
      </c>
      <c r="H2163" s="70" t="str">
        <f>sampletable!H2163</f>
        <v>-</v>
      </c>
      <c r="I2163" s="70" t="str">
        <f>sampletable!I2163</f>
        <v>-</v>
      </c>
      <c r="J2163" s="70" t="str">
        <f>sampletable!J2163</f>
        <v/>
      </c>
      <c r="K2163" s="70" t="str">
        <f>sampletable!K2163</f>
        <v/>
      </c>
      <c r="L2163" s="70" t="str">
        <f>sampletable!L2163</f>
        <v/>
      </c>
      <c r="M2163" s="70" t="str">
        <f>sampletable!M2163</f>
        <v>-</v>
      </c>
      <c r="N2163" s="70" t="str">
        <f>sampletable!N2163</f>
        <v/>
      </c>
      <c r="O2163" s="70" t="str">
        <f>sampletable!O2163</f>
        <v>-</v>
      </c>
      <c r="P2163" s="70" t="str">
        <f>sampletable!P2163</f>
        <v/>
      </c>
      <c r="Q2163" s="70"/>
      <c r="R2163" s="70" t="str">
        <f>sampletable!R2163</f>
        <v/>
      </c>
      <c r="S2163" s="70"/>
      <c r="T2163" s="70" t="str">
        <f>sampletable!T2163</f>
        <v/>
      </c>
    </row>
    <row r="2164">
      <c r="A2164" s="70"/>
      <c r="B2164" s="70" t="str">
        <f>sampletable!B2164</f>
        <v/>
      </c>
      <c r="C2164" s="71" t="str">
        <f>sampletable!C2164</f>
        <v/>
      </c>
      <c r="D2164" s="71" t="str">
        <f>sampletable!D2164</f>
        <v/>
      </c>
      <c r="E2164" s="70" t="str">
        <f>sampletable!E2164</f>
        <v/>
      </c>
      <c r="F2164" s="70" t="str">
        <f>sampletable!F2164</f>
        <v/>
      </c>
      <c r="G2164" s="71" t="str">
        <f>sampletable!G2164</f>
        <v/>
      </c>
      <c r="H2164" s="70" t="str">
        <f>sampletable!H2164</f>
        <v>-</v>
      </c>
      <c r="I2164" s="70" t="str">
        <f>sampletable!I2164</f>
        <v>-</v>
      </c>
      <c r="J2164" s="70" t="str">
        <f>sampletable!J2164</f>
        <v/>
      </c>
      <c r="K2164" s="70" t="str">
        <f>sampletable!K2164</f>
        <v/>
      </c>
      <c r="L2164" s="70" t="str">
        <f>sampletable!L2164</f>
        <v/>
      </c>
      <c r="M2164" s="70" t="str">
        <f>sampletable!M2164</f>
        <v>-</v>
      </c>
      <c r="N2164" s="70" t="str">
        <f>sampletable!N2164</f>
        <v/>
      </c>
      <c r="O2164" s="70" t="str">
        <f>sampletable!O2164</f>
        <v>-</v>
      </c>
      <c r="P2164" s="70" t="str">
        <f>sampletable!P2164</f>
        <v/>
      </c>
      <c r="Q2164" s="70"/>
      <c r="R2164" s="70" t="str">
        <f>sampletable!R2164</f>
        <v/>
      </c>
      <c r="S2164" s="70"/>
      <c r="T2164" s="70" t="str">
        <f>sampletable!T2164</f>
        <v/>
      </c>
    </row>
    <row r="2165">
      <c r="A2165" s="70"/>
      <c r="B2165" s="70" t="str">
        <f>sampletable!B2165</f>
        <v/>
      </c>
      <c r="C2165" s="71" t="str">
        <f>sampletable!C2165</f>
        <v/>
      </c>
      <c r="D2165" s="71" t="str">
        <f>sampletable!D2165</f>
        <v/>
      </c>
      <c r="E2165" s="70" t="str">
        <f>sampletable!E2165</f>
        <v/>
      </c>
      <c r="F2165" s="70" t="str">
        <f>sampletable!F2165</f>
        <v/>
      </c>
      <c r="G2165" s="71" t="str">
        <f>sampletable!G2165</f>
        <v/>
      </c>
      <c r="H2165" s="70" t="str">
        <f>sampletable!H2165</f>
        <v>-</v>
      </c>
      <c r="I2165" s="70" t="str">
        <f>sampletable!I2165</f>
        <v>-</v>
      </c>
      <c r="J2165" s="70" t="str">
        <f>sampletable!J2165</f>
        <v/>
      </c>
      <c r="K2165" s="70" t="str">
        <f>sampletable!K2165</f>
        <v/>
      </c>
      <c r="L2165" s="70" t="str">
        <f>sampletable!L2165</f>
        <v/>
      </c>
      <c r="M2165" s="70" t="str">
        <f>sampletable!M2165</f>
        <v>-</v>
      </c>
      <c r="N2165" s="70" t="str">
        <f>sampletable!N2165</f>
        <v/>
      </c>
      <c r="O2165" s="70" t="str">
        <f>sampletable!O2165</f>
        <v>-</v>
      </c>
      <c r="P2165" s="70" t="str">
        <f>sampletable!P2165</f>
        <v/>
      </c>
      <c r="Q2165" s="70"/>
      <c r="R2165" s="70" t="str">
        <f>sampletable!R2165</f>
        <v/>
      </c>
      <c r="S2165" s="70"/>
      <c r="T2165" s="70" t="str">
        <f>sampletable!T2165</f>
        <v/>
      </c>
    </row>
    <row r="2166">
      <c r="A2166" s="70"/>
      <c r="B2166" s="70" t="str">
        <f>sampletable!B2166</f>
        <v/>
      </c>
      <c r="C2166" s="71" t="str">
        <f>sampletable!C2166</f>
        <v/>
      </c>
      <c r="D2166" s="71" t="str">
        <f>sampletable!D2166</f>
        <v/>
      </c>
      <c r="E2166" s="70" t="str">
        <f>sampletable!E2166</f>
        <v/>
      </c>
      <c r="F2166" s="70" t="str">
        <f>sampletable!F2166</f>
        <v/>
      </c>
      <c r="G2166" s="71" t="str">
        <f>sampletable!G2166</f>
        <v/>
      </c>
      <c r="H2166" s="70" t="str">
        <f>sampletable!H2166</f>
        <v>-</v>
      </c>
      <c r="I2166" s="70" t="str">
        <f>sampletable!I2166</f>
        <v>-</v>
      </c>
      <c r="J2166" s="70" t="str">
        <f>sampletable!J2166</f>
        <v/>
      </c>
      <c r="K2166" s="70" t="str">
        <f>sampletable!K2166</f>
        <v/>
      </c>
      <c r="L2166" s="70" t="str">
        <f>sampletable!L2166</f>
        <v/>
      </c>
      <c r="M2166" s="70" t="str">
        <f>sampletable!M2166</f>
        <v>-</v>
      </c>
      <c r="N2166" s="70" t="str">
        <f>sampletable!N2166</f>
        <v/>
      </c>
      <c r="O2166" s="70" t="str">
        <f>sampletable!O2166</f>
        <v>-</v>
      </c>
      <c r="P2166" s="70" t="str">
        <f>sampletable!P2166</f>
        <v/>
      </c>
      <c r="Q2166" s="70"/>
      <c r="R2166" s="70" t="str">
        <f>sampletable!R2166</f>
        <v/>
      </c>
      <c r="S2166" s="70"/>
      <c r="T2166" s="70" t="str">
        <f>sampletable!T2166</f>
        <v/>
      </c>
    </row>
    <row r="2167">
      <c r="A2167" s="70"/>
      <c r="B2167" s="70" t="str">
        <f>sampletable!B2167</f>
        <v/>
      </c>
      <c r="C2167" s="71" t="str">
        <f>sampletable!C2167</f>
        <v/>
      </c>
      <c r="D2167" s="71" t="str">
        <f>sampletable!D2167</f>
        <v/>
      </c>
      <c r="E2167" s="70" t="str">
        <f>sampletable!E2167</f>
        <v/>
      </c>
      <c r="F2167" s="70" t="str">
        <f>sampletable!F2167</f>
        <v/>
      </c>
      <c r="G2167" s="71" t="str">
        <f>sampletable!G2167</f>
        <v/>
      </c>
      <c r="H2167" s="70" t="str">
        <f>sampletable!H2167</f>
        <v>-</v>
      </c>
      <c r="I2167" s="70" t="str">
        <f>sampletable!I2167</f>
        <v>-</v>
      </c>
      <c r="J2167" s="70" t="str">
        <f>sampletable!J2167</f>
        <v/>
      </c>
      <c r="K2167" s="70" t="str">
        <f>sampletable!K2167</f>
        <v/>
      </c>
      <c r="L2167" s="70" t="str">
        <f>sampletable!L2167</f>
        <v/>
      </c>
      <c r="M2167" s="70" t="str">
        <f>sampletable!M2167</f>
        <v>-</v>
      </c>
      <c r="N2167" s="70" t="str">
        <f>sampletable!N2167</f>
        <v/>
      </c>
      <c r="O2167" s="70" t="str">
        <f>sampletable!O2167</f>
        <v>-</v>
      </c>
      <c r="P2167" s="70" t="str">
        <f>sampletable!P2167</f>
        <v/>
      </c>
      <c r="Q2167" s="70"/>
      <c r="R2167" s="70" t="str">
        <f>sampletable!R2167</f>
        <v/>
      </c>
      <c r="S2167" s="70"/>
      <c r="T2167" s="70" t="str">
        <f>sampletable!T2167</f>
        <v/>
      </c>
    </row>
    <row r="2168">
      <c r="A2168" s="70"/>
      <c r="B2168" s="70" t="str">
        <f>sampletable!B2168</f>
        <v/>
      </c>
      <c r="C2168" s="71" t="str">
        <f>sampletable!C2168</f>
        <v/>
      </c>
      <c r="D2168" s="71" t="str">
        <f>sampletable!D2168</f>
        <v/>
      </c>
      <c r="E2168" s="70" t="str">
        <f>sampletable!E2168</f>
        <v/>
      </c>
      <c r="F2168" s="70" t="str">
        <f>sampletable!F2168</f>
        <v/>
      </c>
      <c r="G2168" s="71" t="str">
        <f>sampletable!G2168</f>
        <v/>
      </c>
      <c r="H2168" s="70" t="str">
        <f>sampletable!H2168</f>
        <v>-</v>
      </c>
      <c r="I2168" s="70" t="str">
        <f>sampletable!I2168</f>
        <v>-</v>
      </c>
      <c r="J2168" s="70" t="str">
        <f>sampletable!J2168</f>
        <v/>
      </c>
      <c r="K2168" s="70" t="str">
        <f>sampletable!K2168</f>
        <v/>
      </c>
      <c r="L2168" s="70" t="str">
        <f>sampletable!L2168</f>
        <v/>
      </c>
      <c r="M2168" s="70" t="str">
        <f>sampletable!M2168</f>
        <v>-</v>
      </c>
      <c r="N2168" s="70" t="str">
        <f>sampletable!N2168</f>
        <v/>
      </c>
      <c r="O2168" s="70" t="str">
        <f>sampletable!O2168</f>
        <v>-</v>
      </c>
      <c r="P2168" s="70" t="str">
        <f>sampletable!P2168</f>
        <v/>
      </c>
      <c r="Q2168" s="70"/>
      <c r="R2168" s="70" t="str">
        <f>sampletable!R2168</f>
        <v/>
      </c>
      <c r="S2168" s="70"/>
      <c r="T2168" s="70" t="str">
        <f>sampletable!T2168</f>
        <v/>
      </c>
    </row>
    <row r="2169">
      <c r="A2169" s="70"/>
      <c r="B2169" s="70" t="str">
        <f>sampletable!B2169</f>
        <v/>
      </c>
      <c r="C2169" s="71" t="str">
        <f>sampletable!C2169</f>
        <v/>
      </c>
      <c r="D2169" s="71" t="str">
        <f>sampletable!D2169</f>
        <v/>
      </c>
      <c r="E2169" s="70" t="str">
        <f>sampletable!E2169</f>
        <v/>
      </c>
      <c r="F2169" s="70" t="str">
        <f>sampletable!F2169</f>
        <v/>
      </c>
      <c r="G2169" s="71" t="str">
        <f>sampletable!G2169</f>
        <v/>
      </c>
      <c r="H2169" s="70" t="str">
        <f>sampletable!H2169</f>
        <v>-</v>
      </c>
      <c r="I2169" s="70" t="str">
        <f>sampletable!I2169</f>
        <v>-</v>
      </c>
      <c r="J2169" s="70" t="str">
        <f>sampletable!J2169</f>
        <v/>
      </c>
      <c r="K2169" s="70" t="str">
        <f>sampletable!K2169</f>
        <v/>
      </c>
      <c r="L2169" s="70" t="str">
        <f>sampletable!L2169</f>
        <v/>
      </c>
      <c r="M2169" s="70" t="str">
        <f>sampletable!M2169</f>
        <v>-</v>
      </c>
      <c r="N2169" s="70" t="str">
        <f>sampletable!N2169</f>
        <v/>
      </c>
      <c r="O2169" s="70" t="str">
        <f>sampletable!O2169</f>
        <v>-</v>
      </c>
      <c r="P2169" s="70" t="str">
        <f>sampletable!P2169</f>
        <v/>
      </c>
      <c r="Q2169" s="70"/>
      <c r="R2169" s="70" t="str">
        <f>sampletable!R2169</f>
        <v/>
      </c>
      <c r="S2169" s="70"/>
      <c r="T2169" s="70" t="str">
        <f>sampletable!T2169</f>
        <v/>
      </c>
    </row>
    <row r="2170">
      <c r="A2170" s="70"/>
      <c r="B2170" s="70" t="str">
        <f>sampletable!B2170</f>
        <v/>
      </c>
      <c r="C2170" s="71" t="str">
        <f>sampletable!C2170</f>
        <v/>
      </c>
      <c r="D2170" s="71" t="str">
        <f>sampletable!D2170</f>
        <v/>
      </c>
      <c r="E2170" s="70" t="str">
        <f>sampletable!E2170</f>
        <v/>
      </c>
      <c r="F2170" s="70" t="str">
        <f>sampletable!F2170</f>
        <v/>
      </c>
      <c r="G2170" s="71" t="str">
        <f>sampletable!G2170</f>
        <v/>
      </c>
      <c r="H2170" s="70" t="str">
        <f>sampletable!H2170</f>
        <v>-</v>
      </c>
      <c r="I2170" s="70" t="str">
        <f>sampletable!I2170</f>
        <v>-</v>
      </c>
      <c r="J2170" s="70" t="str">
        <f>sampletable!J2170</f>
        <v/>
      </c>
      <c r="K2170" s="70" t="str">
        <f>sampletable!K2170</f>
        <v/>
      </c>
      <c r="L2170" s="70" t="str">
        <f>sampletable!L2170</f>
        <v/>
      </c>
      <c r="M2170" s="70" t="str">
        <f>sampletable!M2170</f>
        <v>-</v>
      </c>
      <c r="N2170" s="70" t="str">
        <f>sampletable!N2170</f>
        <v/>
      </c>
      <c r="O2170" s="70" t="str">
        <f>sampletable!O2170</f>
        <v>-</v>
      </c>
      <c r="P2170" s="70" t="str">
        <f>sampletable!P2170</f>
        <v/>
      </c>
      <c r="Q2170" s="70"/>
      <c r="R2170" s="70" t="str">
        <f>sampletable!R2170</f>
        <v/>
      </c>
      <c r="S2170" s="70"/>
      <c r="T2170" s="70" t="str">
        <f>sampletable!T2170</f>
        <v/>
      </c>
    </row>
    <row r="2171">
      <c r="A2171" s="70"/>
      <c r="B2171" s="70" t="str">
        <f>sampletable!B2171</f>
        <v/>
      </c>
      <c r="C2171" s="71" t="str">
        <f>sampletable!C2171</f>
        <v/>
      </c>
      <c r="D2171" s="71" t="str">
        <f>sampletable!D2171</f>
        <v/>
      </c>
      <c r="E2171" s="70" t="str">
        <f>sampletable!E2171</f>
        <v/>
      </c>
      <c r="F2171" s="70" t="str">
        <f>sampletable!F2171</f>
        <v/>
      </c>
      <c r="G2171" s="71" t="str">
        <f>sampletable!G2171</f>
        <v/>
      </c>
      <c r="H2171" s="70" t="str">
        <f>sampletable!H2171</f>
        <v>-</v>
      </c>
      <c r="I2171" s="70" t="str">
        <f>sampletable!I2171</f>
        <v>-</v>
      </c>
      <c r="J2171" s="70" t="str">
        <f>sampletable!J2171</f>
        <v/>
      </c>
      <c r="K2171" s="70" t="str">
        <f>sampletable!K2171</f>
        <v/>
      </c>
      <c r="L2171" s="70" t="str">
        <f>sampletable!L2171</f>
        <v/>
      </c>
      <c r="M2171" s="70" t="str">
        <f>sampletable!M2171</f>
        <v>-</v>
      </c>
      <c r="N2171" s="70" t="str">
        <f>sampletable!N2171</f>
        <v/>
      </c>
      <c r="O2171" s="70" t="str">
        <f>sampletable!O2171</f>
        <v>-</v>
      </c>
      <c r="P2171" s="70" t="str">
        <f>sampletable!P2171</f>
        <v/>
      </c>
      <c r="Q2171" s="70"/>
      <c r="R2171" s="70" t="str">
        <f>sampletable!R2171</f>
        <v/>
      </c>
      <c r="S2171" s="70"/>
      <c r="T2171" s="70" t="str">
        <f>sampletable!T2171</f>
        <v/>
      </c>
    </row>
    <row r="2172">
      <c r="A2172" s="70"/>
      <c r="B2172" s="70" t="str">
        <f>sampletable!B2172</f>
        <v/>
      </c>
      <c r="C2172" s="71" t="str">
        <f>sampletable!C2172</f>
        <v/>
      </c>
      <c r="D2172" s="71" t="str">
        <f>sampletable!D2172</f>
        <v/>
      </c>
      <c r="E2172" s="70" t="str">
        <f>sampletable!E2172</f>
        <v/>
      </c>
      <c r="F2172" s="70" t="str">
        <f>sampletable!F2172</f>
        <v/>
      </c>
      <c r="G2172" s="71" t="str">
        <f>sampletable!G2172</f>
        <v/>
      </c>
      <c r="H2172" s="70" t="str">
        <f>sampletable!H2172</f>
        <v>-</v>
      </c>
      <c r="I2172" s="70" t="str">
        <f>sampletable!I2172</f>
        <v>-</v>
      </c>
      <c r="J2172" s="70" t="str">
        <f>sampletable!J2172</f>
        <v/>
      </c>
      <c r="K2172" s="70" t="str">
        <f>sampletable!K2172</f>
        <v/>
      </c>
      <c r="L2172" s="70" t="str">
        <f>sampletable!L2172</f>
        <v/>
      </c>
      <c r="M2172" s="70" t="str">
        <f>sampletable!M2172</f>
        <v>-</v>
      </c>
      <c r="N2172" s="70" t="str">
        <f>sampletable!N2172</f>
        <v/>
      </c>
      <c r="O2172" s="70" t="str">
        <f>sampletable!O2172</f>
        <v>-</v>
      </c>
      <c r="P2172" s="70" t="str">
        <f>sampletable!P2172</f>
        <v/>
      </c>
      <c r="Q2172" s="70"/>
      <c r="R2172" s="70" t="str">
        <f>sampletable!R2172</f>
        <v/>
      </c>
      <c r="S2172" s="70"/>
      <c r="T2172" s="70" t="str">
        <f>sampletable!T2172</f>
        <v/>
      </c>
    </row>
    <row r="2173">
      <c r="A2173" s="70"/>
      <c r="B2173" s="70" t="str">
        <f>sampletable!B2173</f>
        <v/>
      </c>
      <c r="C2173" s="71" t="str">
        <f>sampletable!C2173</f>
        <v/>
      </c>
      <c r="D2173" s="71" t="str">
        <f>sampletable!D2173</f>
        <v/>
      </c>
      <c r="E2173" s="70" t="str">
        <f>sampletable!E2173</f>
        <v/>
      </c>
      <c r="F2173" s="70" t="str">
        <f>sampletable!F2173</f>
        <v/>
      </c>
      <c r="G2173" s="71" t="str">
        <f>sampletable!G2173</f>
        <v/>
      </c>
      <c r="H2173" s="70" t="str">
        <f>sampletable!H2173</f>
        <v>-</v>
      </c>
      <c r="I2173" s="70" t="str">
        <f>sampletable!I2173</f>
        <v>-</v>
      </c>
      <c r="J2173" s="70" t="str">
        <f>sampletable!J2173</f>
        <v/>
      </c>
      <c r="K2173" s="70" t="str">
        <f>sampletable!K2173</f>
        <v/>
      </c>
      <c r="L2173" s="70" t="str">
        <f>sampletable!L2173</f>
        <v/>
      </c>
      <c r="M2173" s="70" t="str">
        <f>sampletable!M2173</f>
        <v>-</v>
      </c>
      <c r="N2173" s="70" t="str">
        <f>sampletable!N2173</f>
        <v/>
      </c>
      <c r="O2173" s="70" t="str">
        <f>sampletable!O2173</f>
        <v>-</v>
      </c>
      <c r="P2173" s="70" t="str">
        <f>sampletable!P2173</f>
        <v/>
      </c>
      <c r="Q2173" s="70"/>
      <c r="R2173" s="70" t="str">
        <f>sampletable!R2173</f>
        <v/>
      </c>
      <c r="S2173" s="70"/>
      <c r="T2173" s="70" t="str">
        <f>sampletable!T2173</f>
        <v/>
      </c>
    </row>
    <row r="2174">
      <c r="A2174" s="70"/>
      <c r="B2174" s="70" t="str">
        <f>sampletable!B2174</f>
        <v/>
      </c>
      <c r="C2174" s="71" t="str">
        <f>sampletable!C2174</f>
        <v/>
      </c>
      <c r="D2174" s="71" t="str">
        <f>sampletable!D2174</f>
        <v/>
      </c>
      <c r="E2174" s="70" t="str">
        <f>sampletable!E2174</f>
        <v/>
      </c>
      <c r="F2174" s="70" t="str">
        <f>sampletable!F2174</f>
        <v/>
      </c>
      <c r="G2174" s="71" t="str">
        <f>sampletable!G2174</f>
        <v/>
      </c>
      <c r="H2174" s="70" t="str">
        <f>sampletable!H2174</f>
        <v>-</v>
      </c>
      <c r="I2174" s="70" t="str">
        <f>sampletable!I2174</f>
        <v>-</v>
      </c>
      <c r="J2174" s="70" t="str">
        <f>sampletable!J2174</f>
        <v/>
      </c>
      <c r="K2174" s="70" t="str">
        <f>sampletable!K2174</f>
        <v/>
      </c>
      <c r="L2174" s="70" t="str">
        <f>sampletable!L2174</f>
        <v/>
      </c>
      <c r="M2174" s="70" t="str">
        <f>sampletable!M2174</f>
        <v>-</v>
      </c>
      <c r="N2174" s="70" t="str">
        <f>sampletable!N2174</f>
        <v/>
      </c>
      <c r="O2174" s="70" t="str">
        <f>sampletable!O2174</f>
        <v>-</v>
      </c>
      <c r="P2174" s="70" t="str">
        <f>sampletable!P2174</f>
        <v/>
      </c>
      <c r="Q2174" s="70"/>
      <c r="R2174" s="70" t="str">
        <f>sampletable!R2174</f>
        <v/>
      </c>
      <c r="S2174" s="70"/>
      <c r="T2174" s="70" t="str">
        <f>sampletable!T2174</f>
        <v/>
      </c>
    </row>
    <row r="2175">
      <c r="A2175" s="70"/>
      <c r="B2175" s="70" t="str">
        <f>sampletable!B2175</f>
        <v/>
      </c>
      <c r="C2175" s="71" t="str">
        <f>sampletable!C2175</f>
        <v/>
      </c>
      <c r="D2175" s="71" t="str">
        <f>sampletable!D2175</f>
        <v/>
      </c>
      <c r="E2175" s="70" t="str">
        <f>sampletable!E2175</f>
        <v/>
      </c>
      <c r="F2175" s="70" t="str">
        <f>sampletable!F2175</f>
        <v/>
      </c>
      <c r="G2175" s="71" t="str">
        <f>sampletable!G2175</f>
        <v/>
      </c>
      <c r="H2175" s="70" t="str">
        <f>sampletable!H2175</f>
        <v>-</v>
      </c>
      <c r="I2175" s="70" t="str">
        <f>sampletable!I2175</f>
        <v>-</v>
      </c>
      <c r="J2175" s="70" t="str">
        <f>sampletable!J2175</f>
        <v/>
      </c>
      <c r="K2175" s="70" t="str">
        <f>sampletable!K2175</f>
        <v/>
      </c>
      <c r="L2175" s="70" t="str">
        <f>sampletable!L2175</f>
        <v/>
      </c>
      <c r="M2175" s="70" t="str">
        <f>sampletable!M2175</f>
        <v>-</v>
      </c>
      <c r="N2175" s="70" t="str">
        <f>sampletable!N2175</f>
        <v/>
      </c>
      <c r="O2175" s="70" t="str">
        <f>sampletable!O2175</f>
        <v>-</v>
      </c>
      <c r="P2175" s="70" t="str">
        <f>sampletable!P2175</f>
        <v/>
      </c>
      <c r="Q2175" s="70"/>
      <c r="R2175" s="70" t="str">
        <f>sampletable!R2175</f>
        <v/>
      </c>
      <c r="S2175" s="70"/>
      <c r="T2175" s="70" t="str">
        <f>sampletable!T2175</f>
        <v/>
      </c>
    </row>
    <row r="2176">
      <c r="A2176" s="70"/>
      <c r="B2176" s="70" t="str">
        <f>sampletable!B2176</f>
        <v/>
      </c>
      <c r="C2176" s="71" t="str">
        <f>sampletable!C2176</f>
        <v/>
      </c>
      <c r="D2176" s="71" t="str">
        <f>sampletable!D2176</f>
        <v/>
      </c>
      <c r="E2176" s="70" t="str">
        <f>sampletable!E2176</f>
        <v/>
      </c>
      <c r="F2176" s="70" t="str">
        <f>sampletable!F2176</f>
        <v/>
      </c>
      <c r="G2176" s="71" t="str">
        <f>sampletable!G2176</f>
        <v/>
      </c>
      <c r="H2176" s="70" t="str">
        <f>sampletable!H2176</f>
        <v>-</v>
      </c>
      <c r="I2176" s="70" t="str">
        <f>sampletable!I2176</f>
        <v>-</v>
      </c>
      <c r="J2176" s="70" t="str">
        <f>sampletable!J2176</f>
        <v/>
      </c>
      <c r="K2176" s="70" t="str">
        <f>sampletable!K2176</f>
        <v/>
      </c>
      <c r="L2176" s="70" t="str">
        <f>sampletable!L2176</f>
        <v/>
      </c>
      <c r="M2176" s="70" t="str">
        <f>sampletable!M2176</f>
        <v>-</v>
      </c>
      <c r="N2176" s="70" t="str">
        <f>sampletable!N2176</f>
        <v/>
      </c>
      <c r="O2176" s="70" t="str">
        <f>sampletable!O2176</f>
        <v>-</v>
      </c>
      <c r="P2176" s="70" t="str">
        <f>sampletable!P2176</f>
        <v/>
      </c>
      <c r="Q2176" s="70"/>
      <c r="R2176" s="70" t="str">
        <f>sampletable!R2176</f>
        <v/>
      </c>
      <c r="S2176" s="70"/>
      <c r="T2176" s="70" t="str">
        <f>sampletable!T2176</f>
        <v/>
      </c>
    </row>
    <row r="2177">
      <c r="A2177" s="70"/>
      <c r="B2177" s="70" t="str">
        <f>sampletable!B2177</f>
        <v/>
      </c>
      <c r="C2177" s="71" t="str">
        <f>sampletable!C2177</f>
        <v/>
      </c>
      <c r="D2177" s="71" t="str">
        <f>sampletable!D2177</f>
        <v/>
      </c>
      <c r="E2177" s="70" t="str">
        <f>sampletable!E2177</f>
        <v/>
      </c>
      <c r="F2177" s="70" t="str">
        <f>sampletable!F2177</f>
        <v/>
      </c>
      <c r="G2177" s="71" t="str">
        <f>sampletable!G2177</f>
        <v/>
      </c>
      <c r="H2177" s="70" t="str">
        <f>sampletable!H2177</f>
        <v>-</v>
      </c>
      <c r="I2177" s="70" t="str">
        <f>sampletable!I2177</f>
        <v>-</v>
      </c>
      <c r="J2177" s="70" t="str">
        <f>sampletable!J2177</f>
        <v/>
      </c>
      <c r="K2177" s="70" t="str">
        <f>sampletable!K2177</f>
        <v/>
      </c>
      <c r="L2177" s="70" t="str">
        <f>sampletable!L2177</f>
        <v/>
      </c>
      <c r="M2177" s="70" t="str">
        <f>sampletable!M2177</f>
        <v>-</v>
      </c>
      <c r="N2177" s="70" t="str">
        <f>sampletable!N2177</f>
        <v/>
      </c>
      <c r="O2177" s="70" t="str">
        <f>sampletable!O2177</f>
        <v>-</v>
      </c>
      <c r="P2177" s="70" t="str">
        <f>sampletable!P2177</f>
        <v/>
      </c>
      <c r="Q2177" s="70"/>
      <c r="R2177" s="70" t="str">
        <f>sampletable!R2177</f>
        <v/>
      </c>
      <c r="S2177" s="70"/>
      <c r="T2177" s="70" t="str">
        <f>sampletable!T2177</f>
        <v/>
      </c>
    </row>
    <row r="2178">
      <c r="A2178" s="70"/>
      <c r="B2178" s="70" t="str">
        <f>sampletable!B2178</f>
        <v/>
      </c>
      <c r="C2178" s="71" t="str">
        <f>sampletable!C2178</f>
        <v/>
      </c>
      <c r="D2178" s="71" t="str">
        <f>sampletable!D2178</f>
        <v/>
      </c>
      <c r="E2178" s="70" t="str">
        <f>sampletable!E2178</f>
        <v/>
      </c>
      <c r="F2178" s="70" t="str">
        <f>sampletable!F2178</f>
        <v/>
      </c>
      <c r="G2178" s="71" t="str">
        <f>sampletable!G2178</f>
        <v/>
      </c>
      <c r="H2178" s="70" t="str">
        <f>sampletable!H2178</f>
        <v>-</v>
      </c>
      <c r="I2178" s="70" t="str">
        <f>sampletable!I2178</f>
        <v>-</v>
      </c>
      <c r="J2178" s="70" t="str">
        <f>sampletable!J2178</f>
        <v/>
      </c>
      <c r="K2178" s="70" t="str">
        <f>sampletable!K2178</f>
        <v/>
      </c>
      <c r="L2178" s="70" t="str">
        <f>sampletable!L2178</f>
        <v/>
      </c>
      <c r="M2178" s="70" t="str">
        <f>sampletable!M2178</f>
        <v>-</v>
      </c>
      <c r="N2178" s="70" t="str">
        <f>sampletable!N2178</f>
        <v/>
      </c>
      <c r="O2178" s="70" t="str">
        <f>sampletable!O2178</f>
        <v>-</v>
      </c>
      <c r="P2178" s="70" t="str">
        <f>sampletable!P2178</f>
        <v/>
      </c>
      <c r="Q2178" s="70"/>
      <c r="R2178" s="70" t="str">
        <f>sampletable!R2178</f>
        <v/>
      </c>
      <c r="S2178" s="70"/>
      <c r="T2178" s="70" t="str">
        <f>sampletable!T2178</f>
        <v/>
      </c>
    </row>
    <row r="2179">
      <c r="A2179" s="70"/>
      <c r="B2179" s="70" t="str">
        <f>sampletable!B2179</f>
        <v/>
      </c>
      <c r="C2179" s="71" t="str">
        <f>sampletable!C2179</f>
        <v/>
      </c>
      <c r="D2179" s="71" t="str">
        <f>sampletable!D2179</f>
        <v/>
      </c>
      <c r="E2179" s="70" t="str">
        <f>sampletable!E2179</f>
        <v/>
      </c>
      <c r="F2179" s="70" t="str">
        <f>sampletable!F2179</f>
        <v/>
      </c>
      <c r="G2179" s="71" t="str">
        <f>sampletable!G2179</f>
        <v/>
      </c>
      <c r="H2179" s="70" t="str">
        <f>sampletable!H2179</f>
        <v>-</v>
      </c>
      <c r="I2179" s="70" t="str">
        <f>sampletable!I2179</f>
        <v>-</v>
      </c>
      <c r="J2179" s="70" t="str">
        <f>sampletable!J2179</f>
        <v/>
      </c>
      <c r="K2179" s="70" t="str">
        <f>sampletable!K2179</f>
        <v/>
      </c>
      <c r="L2179" s="70" t="str">
        <f>sampletable!L2179</f>
        <v/>
      </c>
      <c r="M2179" s="70" t="str">
        <f>sampletable!M2179</f>
        <v>-</v>
      </c>
      <c r="N2179" s="70" t="str">
        <f>sampletable!N2179</f>
        <v/>
      </c>
      <c r="O2179" s="70" t="str">
        <f>sampletable!O2179</f>
        <v>-</v>
      </c>
      <c r="P2179" s="70" t="str">
        <f>sampletable!P2179</f>
        <v/>
      </c>
      <c r="Q2179" s="70"/>
      <c r="R2179" s="70" t="str">
        <f>sampletable!R2179</f>
        <v/>
      </c>
      <c r="S2179" s="70"/>
      <c r="T2179" s="70" t="str">
        <f>sampletable!T2179</f>
        <v/>
      </c>
    </row>
    <row r="2180">
      <c r="A2180" s="70"/>
      <c r="B2180" s="70" t="str">
        <f>sampletable!B2180</f>
        <v/>
      </c>
      <c r="C2180" s="71" t="str">
        <f>sampletable!C2180</f>
        <v/>
      </c>
      <c r="D2180" s="71" t="str">
        <f>sampletable!D2180</f>
        <v/>
      </c>
      <c r="E2180" s="70" t="str">
        <f>sampletable!E2180</f>
        <v/>
      </c>
      <c r="F2180" s="70" t="str">
        <f>sampletable!F2180</f>
        <v/>
      </c>
      <c r="G2180" s="71" t="str">
        <f>sampletable!G2180</f>
        <v/>
      </c>
      <c r="H2180" s="70" t="str">
        <f>sampletable!H2180</f>
        <v>-</v>
      </c>
      <c r="I2180" s="70" t="str">
        <f>sampletable!I2180</f>
        <v>-</v>
      </c>
      <c r="J2180" s="70" t="str">
        <f>sampletable!J2180</f>
        <v/>
      </c>
      <c r="K2180" s="70" t="str">
        <f>sampletable!K2180</f>
        <v/>
      </c>
      <c r="L2180" s="70" t="str">
        <f>sampletable!L2180</f>
        <v/>
      </c>
      <c r="M2180" s="70" t="str">
        <f>sampletable!M2180</f>
        <v>-</v>
      </c>
      <c r="N2180" s="70" t="str">
        <f>sampletable!N2180</f>
        <v/>
      </c>
      <c r="O2180" s="70" t="str">
        <f>sampletable!O2180</f>
        <v>-</v>
      </c>
      <c r="P2180" s="70" t="str">
        <f>sampletable!P2180</f>
        <v/>
      </c>
      <c r="Q2180" s="70"/>
      <c r="R2180" s="70" t="str">
        <f>sampletable!R2180</f>
        <v/>
      </c>
      <c r="S2180" s="70"/>
      <c r="T2180" s="70" t="str">
        <f>sampletable!T2180</f>
        <v/>
      </c>
    </row>
    <row r="2181">
      <c r="A2181" s="70"/>
      <c r="B2181" s="70" t="str">
        <f>sampletable!B2181</f>
        <v/>
      </c>
      <c r="C2181" s="71" t="str">
        <f>sampletable!C2181</f>
        <v/>
      </c>
      <c r="D2181" s="71" t="str">
        <f>sampletable!D2181</f>
        <v/>
      </c>
      <c r="E2181" s="70" t="str">
        <f>sampletable!E2181</f>
        <v/>
      </c>
      <c r="F2181" s="70" t="str">
        <f>sampletable!F2181</f>
        <v/>
      </c>
      <c r="G2181" s="71" t="str">
        <f>sampletable!G2181</f>
        <v/>
      </c>
      <c r="H2181" s="70" t="str">
        <f>sampletable!H2181</f>
        <v>-</v>
      </c>
      <c r="I2181" s="70" t="str">
        <f>sampletable!I2181</f>
        <v>-</v>
      </c>
      <c r="J2181" s="70" t="str">
        <f>sampletable!J2181</f>
        <v/>
      </c>
      <c r="K2181" s="70" t="str">
        <f>sampletable!K2181</f>
        <v/>
      </c>
      <c r="L2181" s="70" t="str">
        <f>sampletable!L2181</f>
        <v/>
      </c>
      <c r="M2181" s="70" t="str">
        <f>sampletable!M2181</f>
        <v>-</v>
      </c>
      <c r="N2181" s="70" t="str">
        <f>sampletable!N2181</f>
        <v/>
      </c>
      <c r="O2181" s="70" t="str">
        <f>sampletable!O2181</f>
        <v>-</v>
      </c>
      <c r="P2181" s="70" t="str">
        <f>sampletable!P2181</f>
        <v/>
      </c>
      <c r="Q2181" s="70"/>
      <c r="R2181" s="70" t="str">
        <f>sampletable!R2181</f>
        <v/>
      </c>
      <c r="S2181" s="70"/>
      <c r="T2181" s="70" t="str">
        <f>sampletable!T2181</f>
        <v/>
      </c>
    </row>
    <row r="2182">
      <c r="A2182" s="70"/>
      <c r="B2182" s="70" t="str">
        <f>sampletable!B2182</f>
        <v/>
      </c>
      <c r="C2182" s="71" t="str">
        <f>sampletable!C2182</f>
        <v/>
      </c>
      <c r="D2182" s="71" t="str">
        <f>sampletable!D2182</f>
        <v/>
      </c>
      <c r="E2182" s="70" t="str">
        <f>sampletable!E2182</f>
        <v/>
      </c>
      <c r="F2182" s="70" t="str">
        <f>sampletable!F2182</f>
        <v/>
      </c>
      <c r="G2182" s="71" t="str">
        <f>sampletable!G2182</f>
        <v/>
      </c>
      <c r="H2182" s="70" t="str">
        <f>sampletable!H2182</f>
        <v>-</v>
      </c>
      <c r="I2182" s="70" t="str">
        <f>sampletable!I2182</f>
        <v>-</v>
      </c>
      <c r="J2182" s="70" t="str">
        <f>sampletable!J2182</f>
        <v/>
      </c>
      <c r="K2182" s="70" t="str">
        <f>sampletable!K2182</f>
        <v/>
      </c>
      <c r="L2182" s="70" t="str">
        <f>sampletable!L2182</f>
        <v/>
      </c>
      <c r="M2182" s="70" t="str">
        <f>sampletable!M2182</f>
        <v>-</v>
      </c>
      <c r="N2182" s="70" t="str">
        <f>sampletable!N2182</f>
        <v/>
      </c>
      <c r="O2182" s="70" t="str">
        <f>sampletable!O2182</f>
        <v>-</v>
      </c>
      <c r="P2182" s="70" t="str">
        <f>sampletable!P2182</f>
        <v/>
      </c>
      <c r="Q2182" s="70"/>
      <c r="R2182" s="70" t="str">
        <f>sampletable!R2182</f>
        <v/>
      </c>
      <c r="S2182" s="70"/>
      <c r="T2182" s="70" t="str">
        <f>sampletable!T2182</f>
        <v/>
      </c>
    </row>
    <row r="2183">
      <c r="A2183" s="70"/>
      <c r="B2183" s="70" t="str">
        <f>sampletable!B2183</f>
        <v/>
      </c>
      <c r="C2183" s="71" t="str">
        <f>sampletable!C2183</f>
        <v/>
      </c>
      <c r="D2183" s="71" t="str">
        <f>sampletable!D2183</f>
        <v/>
      </c>
      <c r="E2183" s="70" t="str">
        <f>sampletable!E2183</f>
        <v/>
      </c>
      <c r="F2183" s="70" t="str">
        <f>sampletable!F2183</f>
        <v/>
      </c>
      <c r="G2183" s="71" t="str">
        <f>sampletable!G2183</f>
        <v/>
      </c>
      <c r="H2183" s="70" t="str">
        <f>sampletable!H2183</f>
        <v>-</v>
      </c>
      <c r="I2183" s="70" t="str">
        <f>sampletable!I2183</f>
        <v>-</v>
      </c>
      <c r="J2183" s="70" t="str">
        <f>sampletable!J2183</f>
        <v/>
      </c>
      <c r="K2183" s="70" t="str">
        <f>sampletable!K2183</f>
        <v/>
      </c>
      <c r="L2183" s="70" t="str">
        <f>sampletable!L2183</f>
        <v/>
      </c>
      <c r="M2183" s="70" t="str">
        <f>sampletable!M2183</f>
        <v>-</v>
      </c>
      <c r="N2183" s="70" t="str">
        <f>sampletable!N2183</f>
        <v/>
      </c>
      <c r="O2183" s="70" t="str">
        <f>sampletable!O2183</f>
        <v>-</v>
      </c>
      <c r="P2183" s="70" t="str">
        <f>sampletable!P2183</f>
        <v/>
      </c>
      <c r="Q2183" s="70"/>
      <c r="R2183" s="70" t="str">
        <f>sampletable!R2183</f>
        <v/>
      </c>
      <c r="S2183" s="70"/>
      <c r="T2183" s="70" t="str">
        <f>sampletable!T2183</f>
        <v/>
      </c>
    </row>
    <row r="2184">
      <c r="A2184" s="70"/>
      <c r="B2184" s="70" t="str">
        <f>sampletable!B2184</f>
        <v/>
      </c>
      <c r="C2184" s="71" t="str">
        <f>sampletable!C2184</f>
        <v/>
      </c>
      <c r="D2184" s="71" t="str">
        <f>sampletable!D2184</f>
        <v/>
      </c>
      <c r="E2184" s="70" t="str">
        <f>sampletable!E2184</f>
        <v/>
      </c>
      <c r="F2184" s="70" t="str">
        <f>sampletable!F2184</f>
        <v/>
      </c>
      <c r="G2184" s="71" t="str">
        <f>sampletable!G2184</f>
        <v/>
      </c>
      <c r="H2184" s="70" t="str">
        <f>sampletable!H2184</f>
        <v>-</v>
      </c>
      <c r="I2184" s="70" t="str">
        <f>sampletable!I2184</f>
        <v>-</v>
      </c>
      <c r="J2184" s="70" t="str">
        <f>sampletable!J2184</f>
        <v/>
      </c>
      <c r="K2184" s="70" t="str">
        <f>sampletable!K2184</f>
        <v/>
      </c>
      <c r="L2184" s="70" t="str">
        <f>sampletable!L2184</f>
        <v/>
      </c>
      <c r="M2184" s="70" t="str">
        <f>sampletable!M2184</f>
        <v>-</v>
      </c>
      <c r="N2184" s="70" t="str">
        <f>sampletable!N2184</f>
        <v/>
      </c>
      <c r="O2184" s="70" t="str">
        <f>sampletable!O2184</f>
        <v>-</v>
      </c>
      <c r="P2184" s="70" t="str">
        <f>sampletable!P2184</f>
        <v/>
      </c>
      <c r="Q2184" s="70"/>
      <c r="R2184" s="70" t="str">
        <f>sampletable!R2184</f>
        <v/>
      </c>
      <c r="S2184" s="70"/>
      <c r="T2184" s="70" t="str">
        <f>sampletable!T2184</f>
        <v/>
      </c>
    </row>
    <row r="2185">
      <c r="A2185" s="70"/>
      <c r="B2185" s="70" t="str">
        <f>sampletable!B2185</f>
        <v/>
      </c>
      <c r="C2185" s="71" t="str">
        <f>sampletable!C2185</f>
        <v/>
      </c>
      <c r="D2185" s="71" t="str">
        <f>sampletable!D2185</f>
        <v/>
      </c>
      <c r="E2185" s="70" t="str">
        <f>sampletable!E2185</f>
        <v/>
      </c>
      <c r="F2185" s="70" t="str">
        <f>sampletable!F2185</f>
        <v/>
      </c>
      <c r="G2185" s="71" t="str">
        <f>sampletable!G2185</f>
        <v/>
      </c>
      <c r="H2185" s="70" t="str">
        <f>sampletable!H2185</f>
        <v>-</v>
      </c>
      <c r="I2185" s="70" t="str">
        <f>sampletable!I2185</f>
        <v>-</v>
      </c>
      <c r="J2185" s="70" t="str">
        <f>sampletable!J2185</f>
        <v/>
      </c>
      <c r="K2185" s="70" t="str">
        <f>sampletable!K2185</f>
        <v/>
      </c>
      <c r="L2185" s="70" t="str">
        <f>sampletable!L2185</f>
        <v/>
      </c>
      <c r="M2185" s="70" t="str">
        <f>sampletable!M2185</f>
        <v>-</v>
      </c>
      <c r="N2185" s="70" t="str">
        <f>sampletable!N2185</f>
        <v/>
      </c>
      <c r="O2185" s="70" t="str">
        <f>sampletable!O2185</f>
        <v>-</v>
      </c>
      <c r="P2185" s="70" t="str">
        <f>sampletable!P2185</f>
        <v/>
      </c>
      <c r="Q2185" s="70"/>
      <c r="R2185" s="70" t="str">
        <f>sampletable!R2185</f>
        <v/>
      </c>
      <c r="S2185" s="70"/>
      <c r="T2185" s="70" t="str">
        <f>sampletable!T2185</f>
        <v/>
      </c>
    </row>
    <row r="2186">
      <c r="A2186" s="70"/>
      <c r="B2186" s="70" t="str">
        <f>sampletable!B2186</f>
        <v/>
      </c>
      <c r="C2186" s="71" t="str">
        <f>sampletable!C2186</f>
        <v/>
      </c>
      <c r="D2186" s="71" t="str">
        <f>sampletable!D2186</f>
        <v/>
      </c>
      <c r="E2186" s="70" t="str">
        <f>sampletable!E2186</f>
        <v/>
      </c>
      <c r="F2186" s="70" t="str">
        <f>sampletable!F2186</f>
        <v/>
      </c>
      <c r="G2186" s="71" t="str">
        <f>sampletable!G2186</f>
        <v/>
      </c>
      <c r="H2186" s="70" t="str">
        <f>sampletable!H2186</f>
        <v>-</v>
      </c>
      <c r="I2186" s="70" t="str">
        <f>sampletable!I2186</f>
        <v>-</v>
      </c>
      <c r="J2186" s="70" t="str">
        <f>sampletable!J2186</f>
        <v/>
      </c>
      <c r="K2186" s="70" t="str">
        <f>sampletable!K2186</f>
        <v/>
      </c>
      <c r="L2186" s="70" t="str">
        <f>sampletable!L2186</f>
        <v/>
      </c>
      <c r="M2186" s="70" t="str">
        <f>sampletable!M2186</f>
        <v>-</v>
      </c>
      <c r="N2186" s="70" t="str">
        <f>sampletable!N2186</f>
        <v/>
      </c>
      <c r="O2186" s="70" t="str">
        <f>sampletable!O2186</f>
        <v>-</v>
      </c>
      <c r="P2186" s="70" t="str">
        <f>sampletable!P2186</f>
        <v/>
      </c>
      <c r="Q2186" s="70"/>
      <c r="R2186" s="70" t="str">
        <f>sampletable!R2186</f>
        <v/>
      </c>
      <c r="S2186" s="70"/>
      <c r="T2186" s="70" t="str">
        <f>sampletable!T2186</f>
        <v/>
      </c>
    </row>
    <row r="2187">
      <c r="A2187" s="70"/>
      <c r="B2187" s="70" t="str">
        <f>sampletable!B2187</f>
        <v/>
      </c>
      <c r="C2187" s="71" t="str">
        <f>sampletable!C2187</f>
        <v/>
      </c>
      <c r="D2187" s="71" t="str">
        <f>sampletable!D2187</f>
        <v/>
      </c>
      <c r="E2187" s="70" t="str">
        <f>sampletable!E2187</f>
        <v/>
      </c>
      <c r="F2187" s="70" t="str">
        <f>sampletable!F2187</f>
        <v/>
      </c>
      <c r="G2187" s="71" t="str">
        <f>sampletable!G2187</f>
        <v/>
      </c>
      <c r="H2187" s="70" t="str">
        <f>sampletable!H2187</f>
        <v>-</v>
      </c>
      <c r="I2187" s="70" t="str">
        <f>sampletable!I2187</f>
        <v>-</v>
      </c>
      <c r="J2187" s="70" t="str">
        <f>sampletable!J2187</f>
        <v/>
      </c>
      <c r="K2187" s="70" t="str">
        <f>sampletable!K2187</f>
        <v/>
      </c>
      <c r="L2187" s="70" t="str">
        <f>sampletable!L2187</f>
        <v/>
      </c>
      <c r="M2187" s="70" t="str">
        <f>sampletable!M2187</f>
        <v>-</v>
      </c>
      <c r="N2187" s="70" t="str">
        <f>sampletable!N2187</f>
        <v/>
      </c>
      <c r="O2187" s="70" t="str">
        <f>sampletable!O2187</f>
        <v>-</v>
      </c>
      <c r="P2187" s="70" t="str">
        <f>sampletable!P2187</f>
        <v/>
      </c>
      <c r="Q2187" s="70"/>
      <c r="R2187" s="70" t="str">
        <f>sampletable!R2187</f>
        <v/>
      </c>
      <c r="S2187" s="70"/>
      <c r="T2187" s="70" t="str">
        <f>sampletable!T2187</f>
        <v/>
      </c>
    </row>
    <row r="2188">
      <c r="A2188" s="70"/>
      <c r="B2188" s="70" t="str">
        <f>sampletable!B2188</f>
        <v/>
      </c>
      <c r="C2188" s="71" t="str">
        <f>sampletable!C2188</f>
        <v/>
      </c>
      <c r="D2188" s="71" t="str">
        <f>sampletable!D2188</f>
        <v/>
      </c>
      <c r="E2188" s="70" t="str">
        <f>sampletable!E2188</f>
        <v/>
      </c>
      <c r="F2188" s="70" t="str">
        <f>sampletable!F2188</f>
        <v/>
      </c>
      <c r="G2188" s="71" t="str">
        <f>sampletable!G2188</f>
        <v/>
      </c>
      <c r="H2188" s="70" t="str">
        <f>sampletable!H2188</f>
        <v>-</v>
      </c>
      <c r="I2188" s="70" t="str">
        <f>sampletable!I2188</f>
        <v>-</v>
      </c>
      <c r="J2188" s="70" t="str">
        <f>sampletable!J2188</f>
        <v/>
      </c>
      <c r="K2188" s="70" t="str">
        <f>sampletable!K2188</f>
        <v/>
      </c>
      <c r="L2188" s="70" t="str">
        <f>sampletable!L2188</f>
        <v/>
      </c>
      <c r="M2188" s="70" t="str">
        <f>sampletable!M2188</f>
        <v>-</v>
      </c>
      <c r="N2188" s="70" t="str">
        <f>sampletable!N2188</f>
        <v/>
      </c>
      <c r="O2188" s="70" t="str">
        <f>sampletable!O2188</f>
        <v>-</v>
      </c>
      <c r="P2188" s="70" t="str">
        <f>sampletable!P2188</f>
        <v/>
      </c>
      <c r="Q2188" s="70"/>
      <c r="R2188" s="70" t="str">
        <f>sampletable!R2188</f>
        <v/>
      </c>
      <c r="S2188" s="70"/>
      <c r="T2188" s="70" t="str">
        <f>sampletable!T2188</f>
        <v/>
      </c>
    </row>
    <row r="2189">
      <c r="A2189" s="70"/>
      <c r="B2189" s="70" t="str">
        <f>sampletable!B2189</f>
        <v/>
      </c>
      <c r="C2189" s="71" t="str">
        <f>sampletable!C2189</f>
        <v/>
      </c>
      <c r="D2189" s="71" t="str">
        <f>sampletable!D2189</f>
        <v/>
      </c>
      <c r="E2189" s="70" t="str">
        <f>sampletable!E2189</f>
        <v/>
      </c>
      <c r="F2189" s="70" t="str">
        <f>sampletable!F2189</f>
        <v/>
      </c>
      <c r="G2189" s="71" t="str">
        <f>sampletable!G2189</f>
        <v/>
      </c>
      <c r="H2189" s="70" t="str">
        <f>sampletable!H2189</f>
        <v>-</v>
      </c>
      <c r="I2189" s="70" t="str">
        <f>sampletable!I2189</f>
        <v>-</v>
      </c>
      <c r="J2189" s="70" t="str">
        <f>sampletable!J2189</f>
        <v/>
      </c>
      <c r="K2189" s="70" t="str">
        <f>sampletable!K2189</f>
        <v/>
      </c>
      <c r="L2189" s="70" t="str">
        <f>sampletable!L2189</f>
        <v/>
      </c>
      <c r="M2189" s="70" t="str">
        <f>sampletable!M2189</f>
        <v>-</v>
      </c>
      <c r="N2189" s="70" t="str">
        <f>sampletable!N2189</f>
        <v/>
      </c>
      <c r="O2189" s="70" t="str">
        <f>sampletable!O2189</f>
        <v>-</v>
      </c>
      <c r="P2189" s="70" t="str">
        <f>sampletable!P2189</f>
        <v/>
      </c>
      <c r="Q2189" s="70"/>
      <c r="R2189" s="70" t="str">
        <f>sampletable!R2189</f>
        <v/>
      </c>
      <c r="S2189" s="70"/>
      <c r="T2189" s="70" t="str">
        <f>sampletable!T2189</f>
        <v/>
      </c>
    </row>
    <row r="2190">
      <c r="A2190" s="70"/>
      <c r="B2190" s="70" t="str">
        <f>sampletable!B2190</f>
        <v/>
      </c>
      <c r="C2190" s="71" t="str">
        <f>sampletable!C2190</f>
        <v/>
      </c>
      <c r="D2190" s="71" t="str">
        <f>sampletable!D2190</f>
        <v/>
      </c>
      <c r="E2190" s="70" t="str">
        <f>sampletable!E2190</f>
        <v/>
      </c>
      <c r="F2190" s="70" t="str">
        <f>sampletable!F2190</f>
        <v/>
      </c>
      <c r="G2190" s="71" t="str">
        <f>sampletable!G2190</f>
        <v/>
      </c>
      <c r="H2190" s="70" t="str">
        <f>sampletable!H2190</f>
        <v>-</v>
      </c>
      <c r="I2190" s="70" t="str">
        <f>sampletable!I2190</f>
        <v>-</v>
      </c>
      <c r="J2190" s="70" t="str">
        <f>sampletable!J2190</f>
        <v/>
      </c>
      <c r="K2190" s="70" t="str">
        <f>sampletable!K2190</f>
        <v/>
      </c>
      <c r="L2190" s="70" t="str">
        <f>sampletable!L2190</f>
        <v/>
      </c>
      <c r="M2190" s="70" t="str">
        <f>sampletable!M2190</f>
        <v>-</v>
      </c>
      <c r="N2190" s="70" t="str">
        <f>sampletable!N2190</f>
        <v/>
      </c>
      <c r="O2190" s="70" t="str">
        <f>sampletable!O2190</f>
        <v>-</v>
      </c>
      <c r="P2190" s="70" t="str">
        <f>sampletable!P2190</f>
        <v/>
      </c>
      <c r="Q2190" s="70"/>
      <c r="R2190" s="70" t="str">
        <f>sampletable!R2190</f>
        <v/>
      </c>
      <c r="S2190" s="70"/>
      <c r="T2190" s="70" t="str">
        <f>sampletable!T2190</f>
        <v/>
      </c>
    </row>
    <row r="2191">
      <c r="A2191" s="70"/>
      <c r="B2191" s="70" t="str">
        <f>sampletable!B2191</f>
        <v/>
      </c>
      <c r="C2191" s="71" t="str">
        <f>sampletable!C2191</f>
        <v/>
      </c>
      <c r="D2191" s="71" t="str">
        <f>sampletable!D2191</f>
        <v/>
      </c>
      <c r="E2191" s="70" t="str">
        <f>sampletable!E2191</f>
        <v/>
      </c>
      <c r="F2191" s="70" t="str">
        <f>sampletable!F2191</f>
        <v/>
      </c>
      <c r="G2191" s="71" t="str">
        <f>sampletable!G2191</f>
        <v/>
      </c>
      <c r="H2191" s="70" t="str">
        <f>sampletable!H2191</f>
        <v>-</v>
      </c>
      <c r="I2191" s="70" t="str">
        <f>sampletable!I2191</f>
        <v>-</v>
      </c>
      <c r="J2191" s="70" t="str">
        <f>sampletable!J2191</f>
        <v/>
      </c>
      <c r="K2191" s="70" t="str">
        <f>sampletable!K2191</f>
        <v/>
      </c>
      <c r="L2191" s="70" t="str">
        <f>sampletable!L2191</f>
        <v/>
      </c>
      <c r="M2191" s="70" t="str">
        <f>sampletable!M2191</f>
        <v>-</v>
      </c>
      <c r="N2191" s="70" t="str">
        <f>sampletable!N2191</f>
        <v/>
      </c>
      <c r="O2191" s="70" t="str">
        <f>sampletable!O2191</f>
        <v>-</v>
      </c>
      <c r="P2191" s="70" t="str">
        <f>sampletable!P2191</f>
        <v/>
      </c>
      <c r="Q2191" s="70"/>
      <c r="R2191" s="70" t="str">
        <f>sampletable!R2191</f>
        <v/>
      </c>
      <c r="S2191" s="70"/>
      <c r="T2191" s="70" t="str">
        <f>sampletable!T2191</f>
        <v/>
      </c>
    </row>
    <row r="2192">
      <c r="A2192" s="70"/>
      <c r="B2192" s="70" t="str">
        <f>sampletable!B2192</f>
        <v/>
      </c>
      <c r="C2192" s="71" t="str">
        <f>sampletable!C2192</f>
        <v/>
      </c>
      <c r="D2192" s="71" t="str">
        <f>sampletable!D2192</f>
        <v/>
      </c>
      <c r="E2192" s="70" t="str">
        <f>sampletable!E2192</f>
        <v/>
      </c>
      <c r="F2192" s="70" t="str">
        <f>sampletable!F2192</f>
        <v/>
      </c>
      <c r="G2192" s="71" t="str">
        <f>sampletable!G2192</f>
        <v/>
      </c>
      <c r="H2192" s="70" t="str">
        <f>sampletable!H2192</f>
        <v>-</v>
      </c>
      <c r="I2192" s="70" t="str">
        <f>sampletable!I2192</f>
        <v>-</v>
      </c>
      <c r="J2192" s="70" t="str">
        <f>sampletable!J2192</f>
        <v/>
      </c>
      <c r="K2192" s="70" t="str">
        <f>sampletable!K2192</f>
        <v/>
      </c>
      <c r="L2192" s="70" t="str">
        <f>sampletable!L2192</f>
        <v/>
      </c>
      <c r="M2192" s="70" t="str">
        <f>sampletable!M2192</f>
        <v>-</v>
      </c>
      <c r="N2192" s="70" t="str">
        <f>sampletable!N2192</f>
        <v/>
      </c>
      <c r="O2192" s="70" t="str">
        <f>sampletable!O2192</f>
        <v>-</v>
      </c>
      <c r="P2192" s="70" t="str">
        <f>sampletable!P2192</f>
        <v/>
      </c>
      <c r="Q2192" s="70"/>
      <c r="R2192" s="70" t="str">
        <f>sampletable!R2192</f>
        <v/>
      </c>
      <c r="S2192" s="70"/>
      <c r="T2192" s="70" t="str">
        <f>sampletable!T2192</f>
        <v/>
      </c>
    </row>
    <row r="2193">
      <c r="A2193" s="70"/>
      <c r="B2193" s="70" t="str">
        <f>sampletable!B2193</f>
        <v/>
      </c>
      <c r="C2193" s="71" t="str">
        <f>sampletable!C2193</f>
        <v/>
      </c>
      <c r="D2193" s="71" t="str">
        <f>sampletable!D2193</f>
        <v/>
      </c>
      <c r="E2193" s="70" t="str">
        <f>sampletable!E2193</f>
        <v/>
      </c>
      <c r="F2193" s="70" t="str">
        <f>sampletable!F2193</f>
        <v/>
      </c>
      <c r="G2193" s="71" t="str">
        <f>sampletable!G2193</f>
        <v/>
      </c>
      <c r="H2193" s="70" t="str">
        <f>sampletable!H2193</f>
        <v>-</v>
      </c>
      <c r="I2193" s="70" t="str">
        <f>sampletable!I2193</f>
        <v>-</v>
      </c>
      <c r="J2193" s="70" t="str">
        <f>sampletable!J2193</f>
        <v/>
      </c>
      <c r="K2193" s="70" t="str">
        <f>sampletable!K2193</f>
        <v/>
      </c>
      <c r="L2193" s="70" t="str">
        <f>sampletable!L2193</f>
        <v/>
      </c>
      <c r="M2193" s="70" t="str">
        <f>sampletable!M2193</f>
        <v>-</v>
      </c>
      <c r="N2193" s="70" t="str">
        <f>sampletable!N2193</f>
        <v/>
      </c>
      <c r="O2193" s="70" t="str">
        <f>sampletable!O2193</f>
        <v>-</v>
      </c>
      <c r="P2193" s="70" t="str">
        <f>sampletable!P2193</f>
        <v/>
      </c>
      <c r="Q2193" s="70"/>
      <c r="R2193" s="70" t="str">
        <f>sampletable!R2193</f>
        <v/>
      </c>
      <c r="S2193" s="70"/>
      <c r="T2193" s="70" t="str">
        <f>sampletable!T2193</f>
        <v/>
      </c>
    </row>
    <row r="2194">
      <c r="A2194" s="70"/>
      <c r="B2194" s="70" t="str">
        <f>sampletable!B2194</f>
        <v/>
      </c>
      <c r="C2194" s="71" t="str">
        <f>sampletable!C2194</f>
        <v/>
      </c>
      <c r="D2194" s="71" t="str">
        <f>sampletable!D2194</f>
        <v/>
      </c>
      <c r="E2194" s="70" t="str">
        <f>sampletable!E2194</f>
        <v/>
      </c>
      <c r="F2194" s="70" t="str">
        <f>sampletable!F2194</f>
        <v/>
      </c>
      <c r="G2194" s="71" t="str">
        <f>sampletable!G2194</f>
        <v/>
      </c>
      <c r="H2194" s="70" t="str">
        <f>sampletable!H2194</f>
        <v>-</v>
      </c>
      <c r="I2194" s="70" t="str">
        <f>sampletable!I2194</f>
        <v>-</v>
      </c>
      <c r="J2194" s="70" t="str">
        <f>sampletable!J2194</f>
        <v/>
      </c>
      <c r="K2194" s="70" t="str">
        <f>sampletable!K2194</f>
        <v/>
      </c>
      <c r="L2194" s="70" t="str">
        <f>sampletable!L2194</f>
        <v/>
      </c>
      <c r="M2194" s="70" t="str">
        <f>sampletable!M2194</f>
        <v>-</v>
      </c>
      <c r="N2194" s="70" t="str">
        <f>sampletable!N2194</f>
        <v/>
      </c>
      <c r="O2194" s="70" t="str">
        <f>sampletable!O2194</f>
        <v>-</v>
      </c>
      <c r="P2194" s="70" t="str">
        <f>sampletable!P2194</f>
        <v/>
      </c>
      <c r="Q2194" s="70"/>
      <c r="R2194" s="70" t="str">
        <f>sampletable!R2194</f>
        <v/>
      </c>
      <c r="S2194" s="70"/>
      <c r="T2194" s="70" t="str">
        <f>sampletable!T2194</f>
        <v/>
      </c>
    </row>
    <row r="2195">
      <c r="A2195" s="70"/>
      <c r="B2195" s="70" t="str">
        <f>sampletable!B2195</f>
        <v/>
      </c>
      <c r="C2195" s="71" t="str">
        <f>sampletable!C2195</f>
        <v/>
      </c>
      <c r="D2195" s="71" t="str">
        <f>sampletable!D2195</f>
        <v/>
      </c>
      <c r="E2195" s="70" t="str">
        <f>sampletable!E2195</f>
        <v/>
      </c>
      <c r="F2195" s="70" t="str">
        <f>sampletable!F2195</f>
        <v/>
      </c>
      <c r="G2195" s="71" t="str">
        <f>sampletable!G2195</f>
        <v/>
      </c>
      <c r="H2195" s="70" t="str">
        <f>sampletable!H2195</f>
        <v>-</v>
      </c>
      <c r="I2195" s="70" t="str">
        <f>sampletable!I2195</f>
        <v>-</v>
      </c>
      <c r="J2195" s="70" t="str">
        <f>sampletable!J2195</f>
        <v/>
      </c>
      <c r="K2195" s="70" t="str">
        <f>sampletable!K2195</f>
        <v/>
      </c>
      <c r="L2195" s="70" t="str">
        <f>sampletable!L2195</f>
        <v/>
      </c>
      <c r="M2195" s="70" t="str">
        <f>sampletable!M2195</f>
        <v>-</v>
      </c>
      <c r="N2195" s="70" t="str">
        <f>sampletable!N2195</f>
        <v/>
      </c>
      <c r="O2195" s="70" t="str">
        <f>sampletable!O2195</f>
        <v>-</v>
      </c>
      <c r="P2195" s="70" t="str">
        <f>sampletable!P2195</f>
        <v/>
      </c>
      <c r="Q2195" s="70"/>
      <c r="R2195" s="70" t="str">
        <f>sampletable!R2195</f>
        <v/>
      </c>
      <c r="S2195" s="70"/>
      <c r="T2195" s="70" t="str">
        <f>sampletable!T2195</f>
        <v/>
      </c>
    </row>
    <row r="2196">
      <c r="A2196" s="70"/>
      <c r="B2196" s="70" t="str">
        <f>sampletable!B2196</f>
        <v/>
      </c>
      <c r="C2196" s="71" t="str">
        <f>sampletable!C2196</f>
        <v/>
      </c>
      <c r="D2196" s="71" t="str">
        <f>sampletable!D2196</f>
        <v/>
      </c>
      <c r="E2196" s="70" t="str">
        <f>sampletable!E2196</f>
        <v/>
      </c>
      <c r="F2196" s="70" t="str">
        <f>sampletable!F2196</f>
        <v/>
      </c>
      <c r="G2196" s="71" t="str">
        <f>sampletable!G2196</f>
        <v/>
      </c>
      <c r="H2196" s="70" t="str">
        <f>sampletable!H2196</f>
        <v>-</v>
      </c>
      <c r="I2196" s="70" t="str">
        <f>sampletable!I2196</f>
        <v>-</v>
      </c>
      <c r="J2196" s="70" t="str">
        <f>sampletable!J2196</f>
        <v/>
      </c>
      <c r="K2196" s="70" t="str">
        <f>sampletable!K2196</f>
        <v/>
      </c>
      <c r="L2196" s="70" t="str">
        <f>sampletable!L2196</f>
        <v/>
      </c>
      <c r="M2196" s="70" t="str">
        <f>sampletable!M2196</f>
        <v>-</v>
      </c>
      <c r="N2196" s="70" t="str">
        <f>sampletable!N2196</f>
        <v/>
      </c>
      <c r="O2196" s="70" t="str">
        <f>sampletable!O2196</f>
        <v>-</v>
      </c>
      <c r="P2196" s="70" t="str">
        <f>sampletable!P2196</f>
        <v/>
      </c>
      <c r="Q2196" s="70"/>
      <c r="R2196" s="70" t="str">
        <f>sampletable!R2196</f>
        <v/>
      </c>
      <c r="S2196" s="70"/>
      <c r="T2196" s="70" t="str">
        <f>sampletable!T2196</f>
        <v/>
      </c>
    </row>
    <row r="2197">
      <c r="A2197" s="70"/>
      <c r="B2197" s="70" t="str">
        <f>sampletable!B2197</f>
        <v/>
      </c>
      <c r="C2197" s="71" t="str">
        <f>sampletable!C2197</f>
        <v/>
      </c>
      <c r="D2197" s="71" t="str">
        <f>sampletable!D2197</f>
        <v/>
      </c>
      <c r="E2197" s="70" t="str">
        <f>sampletable!E2197</f>
        <v/>
      </c>
      <c r="F2197" s="70" t="str">
        <f>sampletable!F2197</f>
        <v/>
      </c>
      <c r="G2197" s="71" t="str">
        <f>sampletable!G2197</f>
        <v/>
      </c>
      <c r="H2197" s="70" t="str">
        <f>sampletable!H2197</f>
        <v>-</v>
      </c>
      <c r="I2197" s="70" t="str">
        <f>sampletable!I2197</f>
        <v>-</v>
      </c>
      <c r="J2197" s="70" t="str">
        <f>sampletable!J2197</f>
        <v/>
      </c>
      <c r="K2197" s="70" t="str">
        <f>sampletable!K2197</f>
        <v/>
      </c>
      <c r="L2197" s="70" t="str">
        <f>sampletable!L2197</f>
        <v/>
      </c>
      <c r="M2197" s="70" t="str">
        <f>sampletable!M2197</f>
        <v>-</v>
      </c>
      <c r="N2197" s="70" t="str">
        <f>sampletable!N2197</f>
        <v/>
      </c>
      <c r="O2197" s="70" t="str">
        <f>sampletable!O2197</f>
        <v>-</v>
      </c>
      <c r="P2197" s="70" t="str">
        <f>sampletable!P2197</f>
        <v/>
      </c>
      <c r="Q2197" s="70"/>
      <c r="R2197" s="70" t="str">
        <f>sampletable!R2197</f>
        <v/>
      </c>
      <c r="S2197" s="70"/>
      <c r="T2197" s="70" t="str">
        <f>sampletable!T2197</f>
        <v/>
      </c>
    </row>
    <row r="2198">
      <c r="A2198" s="70"/>
      <c r="B2198" s="70" t="str">
        <f>sampletable!B2198</f>
        <v/>
      </c>
      <c r="C2198" s="71" t="str">
        <f>sampletable!C2198</f>
        <v/>
      </c>
      <c r="D2198" s="71" t="str">
        <f>sampletable!D2198</f>
        <v/>
      </c>
      <c r="E2198" s="70" t="str">
        <f>sampletable!E2198</f>
        <v/>
      </c>
      <c r="F2198" s="70" t="str">
        <f>sampletable!F2198</f>
        <v/>
      </c>
      <c r="G2198" s="71" t="str">
        <f>sampletable!G2198</f>
        <v/>
      </c>
      <c r="H2198" s="70" t="str">
        <f>sampletable!H2198</f>
        <v>-</v>
      </c>
      <c r="I2198" s="70" t="str">
        <f>sampletable!I2198</f>
        <v>-</v>
      </c>
      <c r="J2198" s="70" t="str">
        <f>sampletable!J2198</f>
        <v/>
      </c>
      <c r="K2198" s="70" t="str">
        <f>sampletable!K2198</f>
        <v/>
      </c>
      <c r="L2198" s="70" t="str">
        <f>sampletable!L2198</f>
        <v/>
      </c>
      <c r="M2198" s="70" t="str">
        <f>sampletable!M2198</f>
        <v>-</v>
      </c>
      <c r="N2198" s="70" t="str">
        <f>sampletable!N2198</f>
        <v/>
      </c>
      <c r="O2198" s="70" t="str">
        <f>sampletable!O2198</f>
        <v>-</v>
      </c>
      <c r="P2198" s="70" t="str">
        <f>sampletable!P2198</f>
        <v/>
      </c>
      <c r="Q2198" s="70"/>
      <c r="R2198" s="70" t="str">
        <f>sampletable!R2198</f>
        <v/>
      </c>
      <c r="S2198" s="70"/>
      <c r="T2198" s="70" t="str">
        <f>sampletable!T2198</f>
        <v/>
      </c>
    </row>
    <row r="2199">
      <c r="A2199" s="70"/>
      <c r="B2199" s="70" t="str">
        <f>sampletable!B2199</f>
        <v/>
      </c>
      <c r="C2199" s="71" t="str">
        <f>sampletable!C2199</f>
        <v/>
      </c>
      <c r="D2199" s="71" t="str">
        <f>sampletable!D2199</f>
        <v/>
      </c>
      <c r="E2199" s="70" t="str">
        <f>sampletable!E2199</f>
        <v/>
      </c>
      <c r="F2199" s="70" t="str">
        <f>sampletable!F2199</f>
        <v/>
      </c>
      <c r="G2199" s="71" t="str">
        <f>sampletable!G2199</f>
        <v/>
      </c>
      <c r="H2199" s="70" t="str">
        <f>sampletable!H2199</f>
        <v>-</v>
      </c>
      <c r="I2199" s="70" t="str">
        <f>sampletable!I2199</f>
        <v>-</v>
      </c>
      <c r="J2199" s="70" t="str">
        <f>sampletable!J2199</f>
        <v/>
      </c>
      <c r="K2199" s="70" t="str">
        <f>sampletable!K2199</f>
        <v/>
      </c>
      <c r="L2199" s="70" t="str">
        <f>sampletable!L2199</f>
        <v/>
      </c>
      <c r="M2199" s="70" t="str">
        <f>sampletable!M2199</f>
        <v>-</v>
      </c>
      <c r="N2199" s="70" t="str">
        <f>sampletable!N2199</f>
        <v/>
      </c>
      <c r="O2199" s="70" t="str">
        <f>sampletable!O2199</f>
        <v>-</v>
      </c>
      <c r="P2199" s="70" t="str">
        <f>sampletable!P2199</f>
        <v/>
      </c>
      <c r="Q2199" s="70"/>
      <c r="R2199" s="70" t="str">
        <f>sampletable!R2199</f>
        <v/>
      </c>
      <c r="S2199" s="70"/>
      <c r="T2199" s="70" t="str">
        <f>sampletable!T2199</f>
        <v/>
      </c>
    </row>
    <row r="2200">
      <c r="A2200" s="70"/>
      <c r="B2200" s="70" t="str">
        <f>sampletable!B2200</f>
        <v/>
      </c>
      <c r="C2200" s="71" t="str">
        <f>sampletable!C2200</f>
        <v/>
      </c>
      <c r="D2200" s="71" t="str">
        <f>sampletable!D2200</f>
        <v/>
      </c>
      <c r="E2200" s="70" t="str">
        <f>sampletable!E2200</f>
        <v/>
      </c>
      <c r="F2200" s="70" t="str">
        <f>sampletable!F2200</f>
        <v/>
      </c>
      <c r="G2200" s="71" t="str">
        <f>sampletable!G2200</f>
        <v/>
      </c>
      <c r="H2200" s="70" t="str">
        <f>sampletable!H2200</f>
        <v>-</v>
      </c>
      <c r="I2200" s="70" t="str">
        <f>sampletable!I2200</f>
        <v>-</v>
      </c>
      <c r="J2200" s="70" t="str">
        <f>sampletable!J2200</f>
        <v/>
      </c>
      <c r="K2200" s="70" t="str">
        <f>sampletable!K2200</f>
        <v/>
      </c>
      <c r="L2200" s="70" t="str">
        <f>sampletable!L2200</f>
        <v/>
      </c>
      <c r="M2200" s="70" t="str">
        <f>sampletable!M2200</f>
        <v>-</v>
      </c>
      <c r="N2200" s="70" t="str">
        <f>sampletable!N2200</f>
        <v/>
      </c>
      <c r="O2200" s="70" t="str">
        <f>sampletable!O2200</f>
        <v>-</v>
      </c>
      <c r="P2200" s="70" t="str">
        <f>sampletable!P2200</f>
        <v/>
      </c>
      <c r="Q2200" s="70"/>
      <c r="R2200" s="70" t="str">
        <f>sampletable!R2200</f>
        <v/>
      </c>
      <c r="S2200" s="70"/>
      <c r="T2200" s="70" t="str">
        <f>sampletable!T2200</f>
        <v/>
      </c>
    </row>
    <row r="2201">
      <c r="A2201" s="70"/>
      <c r="B2201" s="70" t="str">
        <f>sampletable!B2201</f>
        <v/>
      </c>
      <c r="C2201" s="71" t="str">
        <f>sampletable!C2201</f>
        <v/>
      </c>
      <c r="D2201" s="71" t="str">
        <f>sampletable!D2201</f>
        <v/>
      </c>
      <c r="E2201" s="70" t="str">
        <f>sampletable!E2201</f>
        <v/>
      </c>
      <c r="F2201" s="70" t="str">
        <f>sampletable!F2201</f>
        <v/>
      </c>
      <c r="G2201" s="71" t="str">
        <f>sampletable!G2201</f>
        <v/>
      </c>
      <c r="H2201" s="70" t="str">
        <f>sampletable!H2201</f>
        <v>-</v>
      </c>
      <c r="I2201" s="70" t="str">
        <f>sampletable!I2201</f>
        <v>-</v>
      </c>
      <c r="J2201" s="70" t="str">
        <f>sampletable!J2201</f>
        <v/>
      </c>
      <c r="K2201" s="70" t="str">
        <f>sampletable!K2201</f>
        <v/>
      </c>
      <c r="L2201" s="70" t="str">
        <f>sampletable!L2201</f>
        <v/>
      </c>
      <c r="M2201" s="70" t="str">
        <f>sampletable!M2201</f>
        <v>-</v>
      </c>
      <c r="N2201" s="70" t="str">
        <f>sampletable!N2201</f>
        <v/>
      </c>
      <c r="O2201" s="70" t="str">
        <f>sampletable!O2201</f>
        <v>-</v>
      </c>
      <c r="P2201" s="70" t="str">
        <f>sampletable!P2201</f>
        <v/>
      </c>
      <c r="Q2201" s="70"/>
      <c r="R2201" s="70" t="str">
        <f>sampletable!R2201</f>
        <v/>
      </c>
      <c r="S2201" s="70"/>
      <c r="T2201" s="70" t="str">
        <f>sampletable!T2201</f>
        <v/>
      </c>
    </row>
    <row r="2202">
      <c r="A2202" s="70"/>
      <c r="B2202" s="70" t="str">
        <f>sampletable!B2202</f>
        <v/>
      </c>
      <c r="C2202" s="71" t="str">
        <f>sampletable!C2202</f>
        <v/>
      </c>
      <c r="D2202" s="71" t="str">
        <f>sampletable!D2202</f>
        <v/>
      </c>
      <c r="E2202" s="70" t="str">
        <f>sampletable!E2202</f>
        <v/>
      </c>
      <c r="F2202" s="70" t="str">
        <f>sampletable!F2202</f>
        <v/>
      </c>
      <c r="G2202" s="71" t="str">
        <f>sampletable!G2202</f>
        <v/>
      </c>
      <c r="H2202" s="70" t="str">
        <f>sampletable!H2202</f>
        <v>-</v>
      </c>
      <c r="I2202" s="70" t="str">
        <f>sampletable!I2202</f>
        <v>-</v>
      </c>
      <c r="J2202" s="70" t="str">
        <f>sampletable!J2202</f>
        <v/>
      </c>
      <c r="K2202" s="70" t="str">
        <f>sampletable!K2202</f>
        <v/>
      </c>
      <c r="L2202" s="70" t="str">
        <f>sampletable!L2202</f>
        <v/>
      </c>
      <c r="M2202" s="70" t="str">
        <f>sampletable!M2202</f>
        <v>-</v>
      </c>
      <c r="N2202" s="70" t="str">
        <f>sampletable!N2202</f>
        <v/>
      </c>
      <c r="O2202" s="70" t="str">
        <f>sampletable!O2202</f>
        <v>-</v>
      </c>
      <c r="P2202" s="70" t="str">
        <f>sampletable!P2202</f>
        <v/>
      </c>
      <c r="Q2202" s="70"/>
      <c r="R2202" s="70" t="str">
        <f>sampletable!R2202</f>
        <v/>
      </c>
      <c r="S2202" s="70"/>
      <c r="T2202" s="70" t="str">
        <f>sampletable!T2202</f>
        <v/>
      </c>
    </row>
    <row r="2203">
      <c r="A2203" s="70"/>
      <c r="B2203" s="70" t="str">
        <f>sampletable!B2203</f>
        <v/>
      </c>
      <c r="C2203" s="71" t="str">
        <f>sampletable!C2203</f>
        <v/>
      </c>
      <c r="D2203" s="71" t="str">
        <f>sampletable!D2203</f>
        <v/>
      </c>
      <c r="E2203" s="70" t="str">
        <f>sampletable!E2203</f>
        <v/>
      </c>
      <c r="F2203" s="70" t="str">
        <f>sampletable!F2203</f>
        <v/>
      </c>
      <c r="G2203" s="71" t="str">
        <f>sampletable!G2203</f>
        <v/>
      </c>
      <c r="H2203" s="70" t="str">
        <f>sampletable!H2203</f>
        <v>-</v>
      </c>
      <c r="I2203" s="70" t="str">
        <f>sampletable!I2203</f>
        <v>-</v>
      </c>
      <c r="J2203" s="70" t="str">
        <f>sampletable!J2203</f>
        <v/>
      </c>
      <c r="K2203" s="70" t="str">
        <f>sampletable!K2203</f>
        <v/>
      </c>
      <c r="L2203" s="70" t="str">
        <f>sampletable!L2203</f>
        <v/>
      </c>
      <c r="M2203" s="70" t="str">
        <f>sampletable!M2203</f>
        <v>-</v>
      </c>
      <c r="N2203" s="70" t="str">
        <f>sampletable!N2203</f>
        <v/>
      </c>
      <c r="O2203" s="70" t="str">
        <f>sampletable!O2203</f>
        <v>-</v>
      </c>
      <c r="P2203" s="70" t="str">
        <f>sampletable!P2203</f>
        <v/>
      </c>
      <c r="Q2203" s="70"/>
      <c r="R2203" s="70" t="str">
        <f>sampletable!R2203</f>
        <v/>
      </c>
      <c r="S2203" s="70"/>
      <c r="T2203" s="70" t="str">
        <f>sampletable!T2203</f>
        <v/>
      </c>
    </row>
    <row r="2204">
      <c r="A2204" s="70"/>
      <c r="B2204" s="70" t="str">
        <f>sampletable!B2204</f>
        <v/>
      </c>
      <c r="C2204" s="71" t="str">
        <f>sampletable!C2204</f>
        <v/>
      </c>
      <c r="D2204" s="71" t="str">
        <f>sampletable!D2204</f>
        <v/>
      </c>
      <c r="E2204" s="70" t="str">
        <f>sampletable!E2204</f>
        <v/>
      </c>
      <c r="F2204" s="70" t="str">
        <f>sampletable!F2204</f>
        <v/>
      </c>
      <c r="G2204" s="71" t="str">
        <f>sampletable!G2204</f>
        <v/>
      </c>
      <c r="H2204" s="70" t="str">
        <f>sampletable!H2204</f>
        <v>-</v>
      </c>
      <c r="I2204" s="70" t="str">
        <f>sampletable!I2204</f>
        <v>-</v>
      </c>
      <c r="J2204" s="70" t="str">
        <f>sampletable!J2204</f>
        <v/>
      </c>
      <c r="K2204" s="70" t="str">
        <f>sampletable!K2204</f>
        <v/>
      </c>
      <c r="L2204" s="70" t="str">
        <f>sampletable!L2204</f>
        <v/>
      </c>
      <c r="M2204" s="70" t="str">
        <f>sampletable!M2204</f>
        <v>-</v>
      </c>
      <c r="N2204" s="70" t="str">
        <f>sampletable!N2204</f>
        <v/>
      </c>
      <c r="O2204" s="70" t="str">
        <f>sampletable!O2204</f>
        <v>-</v>
      </c>
      <c r="P2204" s="70" t="str">
        <f>sampletable!P2204</f>
        <v/>
      </c>
      <c r="Q2204" s="70"/>
      <c r="R2204" s="70" t="str">
        <f>sampletable!R2204</f>
        <v/>
      </c>
      <c r="S2204" s="70"/>
      <c r="T2204" s="70" t="str">
        <f>sampletable!T2204</f>
        <v/>
      </c>
    </row>
    <row r="2205">
      <c r="A2205" s="70"/>
      <c r="B2205" s="70" t="str">
        <f>sampletable!B2205</f>
        <v/>
      </c>
      <c r="C2205" s="71" t="str">
        <f>sampletable!C2205</f>
        <v/>
      </c>
      <c r="D2205" s="71" t="str">
        <f>sampletable!D2205</f>
        <v/>
      </c>
      <c r="E2205" s="70" t="str">
        <f>sampletable!E2205</f>
        <v/>
      </c>
      <c r="F2205" s="70" t="str">
        <f>sampletable!F2205</f>
        <v/>
      </c>
      <c r="G2205" s="71" t="str">
        <f>sampletable!G2205</f>
        <v/>
      </c>
      <c r="H2205" s="70" t="str">
        <f>sampletable!H2205</f>
        <v>-</v>
      </c>
      <c r="I2205" s="70" t="str">
        <f>sampletable!I2205</f>
        <v>-</v>
      </c>
      <c r="J2205" s="70" t="str">
        <f>sampletable!J2205</f>
        <v/>
      </c>
      <c r="K2205" s="70" t="str">
        <f>sampletable!K2205</f>
        <v/>
      </c>
      <c r="L2205" s="70" t="str">
        <f>sampletable!L2205</f>
        <v/>
      </c>
      <c r="M2205" s="70" t="str">
        <f>sampletable!M2205</f>
        <v>-</v>
      </c>
      <c r="N2205" s="70" t="str">
        <f>sampletable!N2205</f>
        <v/>
      </c>
      <c r="O2205" s="70" t="str">
        <f>sampletable!O2205</f>
        <v>-</v>
      </c>
      <c r="P2205" s="70" t="str">
        <f>sampletable!P2205</f>
        <v/>
      </c>
      <c r="Q2205" s="70"/>
      <c r="R2205" s="70" t="str">
        <f>sampletable!R2205</f>
        <v/>
      </c>
      <c r="S2205" s="70"/>
      <c r="T2205" s="70" t="str">
        <f>sampletable!T2205</f>
        <v/>
      </c>
    </row>
    <row r="2206">
      <c r="A2206" s="70"/>
      <c r="B2206" s="70" t="str">
        <f>sampletable!B2206</f>
        <v/>
      </c>
      <c r="C2206" s="71" t="str">
        <f>sampletable!C2206</f>
        <v/>
      </c>
      <c r="D2206" s="71" t="str">
        <f>sampletable!D2206</f>
        <v/>
      </c>
      <c r="E2206" s="70" t="str">
        <f>sampletable!E2206</f>
        <v/>
      </c>
      <c r="F2206" s="70" t="str">
        <f>sampletable!F2206</f>
        <v/>
      </c>
      <c r="G2206" s="71" t="str">
        <f>sampletable!G2206</f>
        <v/>
      </c>
      <c r="H2206" s="70" t="str">
        <f>sampletable!H2206</f>
        <v>-</v>
      </c>
      <c r="I2206" s="70" t="str">
        <f>sampletable!I2206</f>
        <v>-</v>
      </c>
      <c r="J2206" s="70" t="str">
        <f>sampletable!J2206</f>
        <v/>
      </c>
      <c r="K2206" s="70" t="str">
        <f>sampletable!K2206</f>
        <v/>
      </c>
      <c r="L2206" s="70" t="str">
        <f>sampletable!L2206</f>
        <v/>
      </c>
      <c r="M2206" s="70" t="str">
        <f>sampletable!M2206</f>
        <v>-</v>
      </c>
      <c r="N2206" s="70" t="str">
        <f>sampletable!N2206</f>
        <v/>
      </c>
      <c r="O2206" s="70" t="str">
        <f>sampletable!O2206</f>
        <v>-</v>
      </c>
      <c r="P2206" s="70" t="str">
        <f>sampletable!P2206</f>
        <v/>
      </c>
      <c r="Q2206" s="70"/>
      <c r="R2206" s="70" t="str">
        <f>sampletable!R2206</f>
        <v/>
      </c>
      <c r="S2206" s="70"/>
      <c r="T2206" s="70" t="str">
        <f>sampletable!T2206</f>
        <v/>
      </c>
    </row>
    <row r="2207">
      <c r="A2207" s="70"/>
      <c r="B2207" s="70" t="str">
        <f>sampletable!B2207</f>
        <v/>
      </c>
      <c r="C2207" s="71" t="str">
        <f>sampletable!C2207</f>
        <v/>
      </c>
      <c r="D2207" s="71" t="str">
        <f>sampletable!D2207</f>
        <v/>
      </c>
      <c r="E2207" s="70" t="str">
        <f>sampletable!E2207</f>
        <v/>
      </c>
      <c r="F2207" s="70" t="str">
        <f>sampletable!F2207</f>
        <v/>
      </c>
      <c r="G2207" s="71" t="str">
        <f>sampletable!G2207</f>
        <v/>
      </c>
      <c r="H2207" s="70" t="str">
        <f>sampletable!H2207</f>
        <v>-</v>
      </c>
      <c r="I2207" s="70" t="str">
        <f>sampletable!I2207</f>
        <v>-</v>
      </c>
      <c r="J2207" s="70" t="str">
        <f>sampletable!J2207</f>
        <v/>
      </c>
      <c r="K2207" s="70" t="str">
        <f>sampletable!K2207</f>
        <v/>
      </c>
      <c r="L2207" s="70" t="str">
        <f>sampletable!L2207</f>
        <v/>
      </c>
      <c r="M2207" s="70" t="str">
        <f>sampletable!M2207</f>
        <v>-</v>
      </c>
      <c r="N2207" s="70" t="str">
        <f>sampletable!N2207</f>
        <v/>
      </c>
      <c r="O2207" s="70" t="str">
        <f>sampletable!O2207</f>
        <v>-</v>
      </c>
      <c r="P2207" s="70" t="str">
        <f>sampletable!P2207</f>
        <v/>
      </c>
      <c r="Q2207" s="70"/>
      <c r="R2207" s="70" t="str">
        <f>sampletable!R2207</f>
        <v/>
      </c>
      <c r="S2207" s="70"/>
      <c r="T2207" s="70" t="str">
        <f>sampletable!T2207</f>
        <v/>
      </c>
    </row>
    <row r="2208">
      <c r="A2208" s="70"/>
      <c r="B2208" s="70" t="str">
        <f>sampletable!B2208</f>
        <v/>
      </c>
      <c r="C2208" s="71" t="str">
        <f>sampletable!C2208</f>
        <v/>
      </c>
      <c r="D2208" s="71" t="str">
        <f>sampletable!D2208</f>
        <v/>
      </c>
      <c r="E2208" s="70" t="str">
        <f>sampletable!E2208</f>
        <v/>
      </c>
      <c r="F2208" s="70" t="str">
        <f>sampletable!F2208</f>
        <v/>
      </c>
      <c r="G2208" s="71" t="str">
        <f>sampletable!G2208</f>
        <v/>
      </c>
      <c r="H2208" s="70" t="str">
        <f>sampletable!H2208</f>
        <v>-</v>
      </c>
      <c r="I2208" s="70" t="str">
        <f>sampletable!I2208</f>
        <v>-</v>
      </c>
      <c r="J2208" s="70" t="str">
        <f>sampletable!J2208</f>
        <v/>
      </c>
      <c r="K2208" s="70" t="str">
        <f>sampletable!K2208</f>
        <v/>
      </c>
      <c r="L2208" s="70" t="str">
        <f>sampletable!L2208</f>
        <v/>
      </c>
      <c r="M2208" s="70" t="str">
        <f>sampletable!M2208</f>
        <v>-</v>
      </c>
      <c r="N2208" s="70" t="str">
        <f>sampletable!N2208</f>
        <v/>
      </c>
      <c r="O2208" s="70" t="str">
        <f>sampletable!O2208</f>
        <v>-</v>
      </c>
      <c r="P2208" s="70" t="str">
        <f>sampletable!P2208</f>
        <v/>
      </c>
      <c r="Q2208" s="70"/>
      <c r="R2208" s="70" t="str">
        <f>sampletable!R2208</f>
        <v/>
      </c>
      <c r="S2208" s="70"/>
      <c r="T2208" s="70" t="str">
        <f>sampletable!T2208</f>
        <v/>
      </c>
    </row>
    <row r="2209">
      <c r="A2209" s="70"/>
      <c r="B2209" s="70" t="str">
        <f>sampletable!B2209</f>
        <v/>
      </c>
      <c r="C2209" s="71" t="str">
        <f>sampletable!C2209</f>
        <v/>
      </c>
      <c r="D2209" s="71" t="str">
        <f>sampletable!D2209</f>
        <v/>
      </c>
      <c r="E2209" s="70" t="str">
        <f>sampletable!E2209</f>
        <v/>
      </c>
      <c r="F2209" s="70" t="str">
        <f>sampletable!F2209</f>
        <v/>
      </c>
      <c r="G2209" s="71" t="str">
        <f>sampletable!G2209</f>
        <v/>
      </c>
      <c r="H2209" s="70" t="str">
        <f>sampletable!H2209</f>
        <v>-</v>
      </c>
      <c r="I2209" s="70" t="str">
        <f>sampletable!I2209</f>
        <v>-</v>
      </c>
      <c r="J2209" s="70" t="str">
        <f>sampletable!J2209</f>
        <v/>
      </c>
      <c r="K2209" s="70" t="str">
        <f>sampletable!K2209</f>
        <v/>
      </c>
      <c r="L2209" s="70" t="str">
        <f>sampletable!L2209</f>
        <v/>
      </c>
      <c r="M2209" s="70" t="str">
        <f>sampletable!M2209</f>
        <v>-</v>
      </c>
      <c r="N2209" s="70" t="str">
        <f>sampletable!N2209</f>
        <v/>
      </c>
      <c r="O2209" s="70" t="str">
        <f>sampletable!O2209</f>
        <v>-</v>
      </c>
      <c r="P2209" s="70" t="str">
        <f>sampletable!P2209</f>
        <v/>
      </c>
      <c r="Q2209" s="70"/>
      <c r="R2209" s="70" t="str">
        <f>sampletable!R2209</f>
        <v/>
      </c>
      <c r="S2209" s="70"/>
      <c r="T2209" s="70" t="str">
        <f>sampletable!T2209</f>
        <v/>
      </c>
    </row>
    <row r="2210">
      <c r="A2210" s="70"/>
      <c r="B2210" s="70" t="str">
        <f>sampletable!B2210</f>
        <v/>
      </c>
      <c r="C2210" s="71" t="str">
        <f>sampletable!C2210</f>
        <v/>
      </c>
      <c r="D2210" s="71" t="str">
        <f>sampletable!D2210</f>
        <v/>
      </c>
      <c r="E2210" s="70" t="str">
        <f>sampletable!E2210</f>
        <v/>
      </c>
      <c r="F2210" s="70" t="str">
        <f>sampletable!F2210</f>
        <v/>
      </c>
      <c r="G2210" s="71" t="str">
        <f>sampletable!G2210</f>
        <v/>
      </c>
      <c r="H2210" s="70" t="str">
        <f>sampletable!H2210</f>
        <v>-</v>
      </c>
      <c r="I2210" s="70" t="str">
        <f>sampletable!I2210</f>
        <v>-</v>
      </c>
      <c r="J2210" s="70" t="str">
        <f>sampletable!J2210</f>
        <v/>
      </c>
      <c r="K2210" s="70" t="str">
        <f>sampletable!K2210</f>
        <v/>
      </c>
      <c r="L2210" s="70" t="str">
        <f>sampletable!L2210</f>
        <v/>
      </c>
      <c r="M2210" s="70" t="str">
        <f>sampletable!M2210</f>
        <v>-</v>
      </c>
      <c r="N2210" s="70" t="str">
        <f>sampletable!N2210</f>
        <v/>
      </c>
      <c r="O2210" s="70" t="str">
        <f>sampletable!O2210</f>
        <v>-</v>
      </c>
      <c r="P2210" s="70" t="str">
        <f>sampletable!P2210</f>
        <v/>
      </c>
      <c r="Q2210" s="70"/>
      <c r="R2210" s="70" t="str">
        <f>sampletable!R2210</f>
        <v/>
      </c>
      <c r="S2210" s="70"/>
      <c r="T2210" s="70" t="str">
        <f>sampletable!T2210</f>
        <v/>
      </c>
    </row>
    <row r="2211">
      <c r="A2211" s="70"/>
      <c r="B2211" s="70" t="str">
        <f>sampletable!B2211</f>
        <v/>
      </c>
      <c r="C2211" s="71" t="str">
        <f>sampletable!C2211</f>
        <v/>
      </c>
      <c r="D2211" s="71" t="str">
        <f>sampletable!D2211</f>
        <v/>
      </c>
      <c r="E2211" s="70" t="str">
        <f>sampletable!E2211</f>
        <v/>
      </c>
      <c r="F2211" s="70" t="str">
        <f>sampletable!F2211</f>
        <v/>
      </c>
      <c r="G2211" s="71" t="str">
        <f>sampletable!G2211</f>
        <v/>
      </c>
      <c r="H2211" s="70" t="str">
        <f>sampletable!H2211</f>
        <v>-</v>
      </c>
      <c r="I2211" s="70" t="str">
        <f>sampletable!I2211</f>
        <v>-</v>
      </c>
      <c r="J2211" s="70" t="str">
        <f>sampletable!J2211</f>
        <v/>
      </c>
      <c r="K2211" s="70" t="str">
        <f>sampletable!K2211</f>
        <v/>
      </c>
      <c r="L2211" s="70" t="str">
        <f>sampletable!L2211</f>
        <v/>
      </c>
      <c r="M2211" s="70" t="str">
        <f>sampletable!M2211</f>
        <v>-</v>
      </c>
      <c r="N2211" s="70" t="str">
        <f>sampletable!N2211</f>
        <v/>
      </c>
      <c r="O2211" s="70" t="str">
        <f>sampletable!O2211</f>
        <v>-</v>
      </c>
      <c r="P2211" s="70" t="str">
        <f>sampletable!P2211</f>
        <v/>
      </c>
      <c r="Q2211" s="70"/>
      <c r="R2211" s="70" t="str">
        <f>sampletable!R2211</f>
        <v/>
      </c>
      <c r="S2211" s="70"/>
      <c r="T2211" s="70" t="str">
        <f>sampletable!T2211</f>
        <v/>
      </c>
    </row>
    <row r="2212">
      <c r="A2212" s="70"/>
      <c r="B2212" s="70" t="str">
        <f>sampletable!B2212</f>
        <v/>
      </c>
      <c r="C2212" s="71" t="str">
        <f>sampletable!C2212</f>
        <v/>
      </c>
      <c r="D2212" s="71" t="str">
        <f>sampletable!D2212</f>
        <v/>
      </c>
      <c r="E2212" s="70" t="str">
        <f>sampletable!E2212</f>
        <v/>
      </c>
      <c r="F2212" s="70" t="str">
        <f>sampletable!F2212</f>
        <v/>
      </c>
      <c r="G2212" s="71" t="str">
        <f>sampletable!G2212</f>
        <v/>
      </c>
      <c r="H2212" s="70" t="str">
        <f>sampletable!H2212</f>
        <v>-</v>
      </c>
      <c r="I2212" s="70" t="str">
        <f>sampletable!I2212</f>
        <v>-</v>
      </c>
      <c r="J2212" s="70" t="str">
        <f>sampletable!J2212</f>
        <v/>
      </c>
      <c r="K2212" s="70" t="str">
        <f>sampletable!K2212</f>
        <v/>
      </c>
      <c r="L2212" s="70" t="str">
        <f>sampletable!L2212</f>
        <v/>
      </c>
      <c r="M2212" s="70" t="str">
        <f>sampletable!M2212</f>
        <v>-</v>
      </c>
      <c r="N2212" s="70" t="str">
        <f>sampletable!N2212</f>
        <v/>
      </c>
      <c r="O2212" s="70" t="str">
        <f>sampletable!O2212</f>
        <v>-</v>
      </c>
      <c r="P2212" s="70" t="str">
        <f>sampletable!P2212</f>
        <v/>
      </c>
      <c r="Q2212" s="70"/>
      <c r="R2212" s="70" t="str">
        <f>sampletable!R2212</f>
        <v/>
      </c>
      <c r="S2212" s="70"/>
      <c r="T2212" s="70" t="str">
        <f>sampletable!T2212</f>
        <v/>
      </c>
    </row>
    <row r="2213">
      <c r="A2213" s="70"/>
      <c r="B2213" s="70" t="str">
        <f>sampletable!B2213</f>
        <v/>
      </c>
      <c r="C2213" s="71" t="str">
        <f>sampletable!C2213</f>
        <v/>
      </c>
      <c r="D2213" s="71" t="str">
        <f>sampletable!D2213</f>
        <v/>
      </c>
      <c r="E2213" s="70" t="str">
        <f>sampletable!E2213</f>
        <v/>
      </c>
      <c r="F2213" s="70" t="str">
        <f>sampletable!F2213</f>
        <v/>
      </c>
      <c r="G2213" s="71" t="str">
        <f>sampletable!G2213</f>
        <v/>
      </c>
      <c r="H2213" s="70" t="str">
        <f>sampletable!H2213</f>
        <v>-</v>
      </c>
      <c r="I2213" s="70" t="str">
        <f>sampletable!I2213</f>
        <v>-</v>
      </c>
      <c r="J2213" s="70" t="str">
        <f>sampletable!J2213</f>
        <v/>
      </c>
      <c r="K2213" s="70" t="str">
        <f>sampletable!K2213</f>
        <v/>
      </c>
      <c r="L2213" s="70" t="str">
        <f>sampletable!L2213</f>
        <v/>
      </c>
      <c r="M2213" s="70" t="str">
        <f>sampletable!M2213</f>
        <v>-</v>
      </c>
      <c r="N2213" s="70" t="str">
        <f>sampletable!N2213</f>
        <v/>
      </c>
      <c r="O2213" s="70" t="str">
        <f>sampletable!O2213</f>
        <v>-</v>
      </c>
      <c r="P2213" s="70" t="str">
        <f>sampletable!P2213</f>
        <v/>
      </c>
      <c r="Q2213" s="70"/>
      <c r="R2213" s="70" t="str">
        <f>sampletable!R2213</f>
        <v/>
      </c>
      <c r="S2213" s="70"/>
      <c r="T2213" s="70" t="str">
        <f>sampletable!T2213</f>
        <v/>
      </c>
    </row>
    <row r="2214">
      <c r="A2214" s="70"/>
      <c r="B2214" s="70" t="str">
        <f>sampletable!B2214</f>
        <v/>
      </c>
      <c r="C2214" s="71" t="str">
        <f>sampletable!C2214</f>
        <v/>
      </c>
      <c r="D2214" s="71" t="str">
        <f>sampletable!D2214</f>
        <v/>
      </c>
      <c r="E2214" s="70" t="str">
        <f>sampletable!E2214</f>
        <v/>
      </c>
      <c r="F2214" s="70" t="str">
        <f>sampletable!F2214</f>
        <v/>
      </c>
      <c r="G2214" s="71" t="str">
        <f>sampletable!G2214</f>
        <v/>
      </c>
      <c r="H2214" s="70" t="str">
        <f>sampletable!H2214</f>
        <v>-</v>
      </c>
      <c r="I2214" s="70" t="str">
        <f>sampletable!I2214</f>
        <v>-</v>
      </c>
      <c r="J2214" s="70" t="str">
        <f>sampletable!J2214</f>
        <v/>
      </c>
      <c r="K2214" s="70" t="str">
        <f>sampletable!K2214</f>
        <v/>
      </c>
      <c r="L2214" s="70" t="str">
        <f>sampletable!L2214</f>
        <v/>
      </c>
      <c r="M2214" s="70" t="str">
        <f>sampletable!M2214</f>
        <v>-</v>
      </c>
      <c r="N2214" s="70" t="str">
        <f>sampletable!N2214</f>
        <v/>
      </c>
      <c r="O2214" s="70" t="str">
        <f>sampletable!O2214</f>
        <v>-</v>
      </c>
      <c r="P2214" s="70" t="str">
        <f>sampletable!P2214</f>
        <v/>
      </c>
      <c r="Q2214" s="70"/>
      <c r="R2214" s="70" t="str">
        <f>sampletable!R2214</f>
        <v/>
      </c>
      <c r="S2214" s="70"/>
      <c r="T2214" s="70" t="str">
        <f>sampletable!T2214</f>
        <v/>
      </c>
    </row>
    <row r="2215">
      <c r="A2215" s="70"/>
      <c r="B2215" s="70" t="str">
        <f>sampletable!B2215</f>
        <v/>
      </c>
      <c r="C2215" s="71" t="str">
        <f>sampletable!C2215</f>
        <v/>
      </c>
      <c r="D2215" s="71" t="str">
        <f>sampletable!D2215</f>
        <v/>
      </c>
      <c r="E2215" s="70" t="str">
        <f>sampletable!E2215</f>
        <v/>
      </c>
      <c r="F2215" s="70" t="str">
        <f>sampletable!F2215</f>
        <v/>
      </c>
      <c r="G2215" s="71" t="str">
        <f>sampletable!G2215</f>
        <v/>
      </c>
      <c r="H2215" s="70" t="str">
        <f>sampletable!H2215</f>
        <v>-</v>
      </c>
      <c r="I2215" s="70" t="str">
        <f>sampletable!I2215</f>
        <v>-</v>
      </c>
      <c r="J2215" s="70" t="str">
        <f>sampletable!J2215</f>
        <v/>
      </c>
      <c r="K2215" s="70" t="str">
        <f>sampletable!K2215</f>
        <v/>
      </c>
      <c r="L2215" s="70" t="str">
        <f>sampletable!L2215</f>
        <v/>
      </c>
      <c r="M2215" s="70" t="str">
        <f>sampletable!M2215</f>
        <v>-</v>
      </c>
      <c r="N2215" s="70" t="str">
        <f>sampletable!N2215</f>
        <v/>
      </c>
      <c r="O2215" s="70" t="str">
        <f>sampletable!O2215</f>
        <v>-</v>
      </c>
      <c r="P2215" s="70" t="str">
        <f>sampletable!P2215</f>
        <v/>
      </c>
      <c r="Q2215" s="70"/>
      <c r="R2215" s="70" t="str">
        <f>sampletable!R2215</f>
        <v/>
      </c>
      <c r="S2215" s="70"/>
      <c r="T2215" s="70" t="str">
        <f>sampletable!T2215</f>
        <v/>
      </c>
    </row>
    <row r="2216">
      <c r="A2216" s="70"/>
      <c r="B2216" s="70" t="str">
        <f>sampletable!B2216</f>
        <v/>
      </c>
      <c r="C2216" s="71" t="str">
        <f>sampletable!C2216</f>
        <v/>
      </c>
      <c r="D2216" s="71" t="str">
        <f>sampletable!D2216</f>
        <v/>
      </c>
      <c r="E2216" s="70" t="str">
        <f>sampletable!E2216</f>
        <v/>
      </c>
      <c r="F2216" s="70" t="str">
        <f>sampletable!F2216</f>
        <v/>
      </c>
      <c r="G2216" s="71" t="str">
        <f>sampletable!G2216</f>
        <v/>
      </c>
      <c r="H2216" s="70" t="str">
        <f>sampletable!H2216</f>
        <v>-</v>
      </c>
      <c r="I2216" s="70" t="str">
        <f>sampletable!I2216</f>
        <v>-</v>
      </c>
      <c r="J2216" s="70" t="str">
        <f>sampletable!J2216</f>
        <v/>
      </c>
      <c r="K2216" s="70" t="str">
        <f>sampletable!K2216</f>
        <v/>
      </c>
      <c r="L2216" s="70" t="str">
        <f>sampletable!L2216</f>
        <v/>
      </c>
      <c r="M2216" s="70" t="str">
        <f>sampletable!M2216</f>
        <v>-</v>
      </c>
      <c r="N2216" s="70" t="str">
        <f>sampletable!N2216</f>
        <v/>
      </c>
      <c r="O2216" s="70" t="str">
        <f>sampletable!O2216</f>
        <v>-</v>
      </c>
      <c r="P2216" s="70" t="str">
        <f>sampletable!P2216</f>
        <v/>
      </c>
      <c r="Q2216" s="70"/>
      <c r="R2216" s="70" t="str">
        <f>sampletable!R2216</f>
        <v/>
      </c>
      <c r="S2216" s="70"/>
      <c r="T2216" s="70" t="str">
        <f>sampletable!T2216</f>
        <v/>
      </c>
    </row>
    <row r="2217">
      <c r="A2217" s="70"/>
      <c r="B2217" s="70" t="str">
        <f>sampletable!B2217</f>
        <v/>
      </c>
      <c r="C2217" s="71" t="str">
        <f>sampletable!C2217</f>
        <v/>
      </c>
      <c r="D2217" s="71" t="str">
        <f>sampletable!D2217</f>
        <v/>
      </c>
      <c r="E2217" s="70" t="str">
        <f>sampletable!E2217</f>
        <v/>
      </c>
      <c r="F2217" s="70" t="str">
        <f>sampletable!F2217</f>
        <v/>
      </c>
      <c r="G2217" s="71" t="str">
        <f>sampletable!G2217</f>
        <v/>
      </c>
      <c r="H2217" s="70" t="str">
        <f>sampletable!H2217</f>
        <v>-</v>
      </c>
      <c r="I2217" s="70" t="str">
        <f>sampletable!I2217</f>
        <v>-</v>
      </c>
      <c r="J2217" s="70" t="str">
        <f>sampletable!J2217</f>
        <v/>
      </c>
      <c r="K2217" s="70" t="str">
        <f>sampletable!K2217</f>
        <v/>
      </c>
      <c r="L2217" s="70" t="str">
        <f>sampletable!L2217</f>
        <v/>
      </c>
      <c r="M2217" s="70" t="str">
        <f>sampletable!M2217</f>
        <v>-</v>
      </c>
      <c r="N2217" s="70" t="str">
        <f>sampletable!N2217</f>
        <v/>
      </c>
      <c r="O2217" s="70" t="str">
        <f>sampletable!O2217</f>
        <v>-</v>
      </c>
      <c r="P2217" s="70" t="str">
        <f>sampletable!P2217</f>
        <v/>
      </c>
      <c r="Q2217" s="70"/>
      <c r="R2217" s="70" t="str">
        <f>sampletable!R2217</f>
        <v/>
      </c>
      <c r="S2217" s="70"/>
      <c r="T2217" s="70" t="str">
        <f>sampletable!T2217</f>
        <v/>
      </c>
    </row>
    <row r="2218">
      <c r="A2218" s="70"/>
      <c r="B2218" s="70" t="str">
        <f>sampletable!B2218</f>
        <v/>
      </c>
      <c r="C2218" s="71" t="str">
        <f>sampletable!C2218</f>
        <v/>
      </c>
      <c r="D2218" s="71" t="str">
        <f>sampletable!D2218</f>
        <v/>
      </c>
      <c r="E2218" s="70" t="str">
        <f>sampletable!E2218</f>
        <v/>
      </c>
      <c r="F2218" s="70" t="str">
        <f>sampletable!F2218</f>
        <v/>
      </c>
      <c r="G2218" s="71" t="str">
        <f>sampletable!G2218</f>
        <v/>
      </c>
      <c r="H2218" s="70" t="str">
        <f>sampletable!H2218</f>
        <v>-</v>
      </c>
      <c r="I2218" s="70" t="str">
        <f>sampletable!I2218</f>
        <v>-</v>
      </c>
      <c r="J2218" s="70" t="str">
        <f>sampletable!J2218</f>
        <v/>
      </c>
      <c r="K2218" s="70" t="str">
        <f>sampletable!K2218</f>
        <v/>
      </c>
      <c r="L2218" s="70" t="str">
        <f>sampletable!L2218</f>
        <v/>
      </c>
      <c r="M2218" s="70" t="str">
        <f>sampletable!M2218</f>
        <v>-</v>
      </c>
      <c r="N2218" s="70" t="str">
        <f>sampletable!N2218</f>
        <v/>
      </c>
      <c r="O2218" s="70" t="str">
        <f>sampletable!O2218</f>
        <v>-</v>
      </c>
      <c r="P2218" s="70" t="str">
        <f>sampletable!P2218</f>
        <v/>
      </c>
      <c r="Q2218" s="70"/>
      <c r="R2218" s="70" t="str">
        <f>sampletable!R2218</f>
        <v/>
      </c>
      <c r="S2218" s="70"/>
      <c r="T2218" s="70" t="str">
        <f>sampletable!T2218</f>
        <v/>
      </c>
    </row>
    <row r="2219">
      <c r="A2219" s="70"/>
      <c r="B2219" s="70" t="str">
        <f>sampletable!B2219</f>
        <v/>
      </c>
      <c r="C2219" s="71" t="str">
        <f>sampletable!C2219</f>
        <v/>
      </c>
      <c r="D2219" s="71" t="str">
        <f>sampletable!D2219</f>
        <v/>
      </c>
      <c r="E2219" s="70" t="str">
        <f>sampletable!E2219</f>
        <v/>
      </c>
      <c r="F2219" s="70" t="str">
        <f>sampletable!F2219</f>
        <v/>
      </c>
      <c r="G2219" s="71" t="str">
        <f>sampletable!G2219</f>
        <v/>
      </c>
      <c r="H2219" s="70" t="str">
        <f>sampletable!H2219</f>
        <v>-</v>
      </c>
      <c r="I2219" s="70" t="str">
        <f>sampletable!I2219</f>
        <v>-</v>
      </c>
      <c r="J2219" s="70" t="str">
        <f>sampletable!J2219</f>
        <v/>
      </c>
      <c r="K2219" s="70" t="str">
        <f>sampletable!K2219</f>
        <v/>
      </c>
      <c r="L2219" s="70" t="str">
        <f>sampletable!L2219</f>
        <v/>
      </c>
      <c r="M2219" s="70" t="str">
        <f>sampletable!M2219</f>
        <v>-</v>
      </c>
      <c r="N2219" s="70" t="str">
        <f>sampletable!N2219</f>
        <v/>
      </c>
      <c r="O2219" s="70" t="str">
        <f>sampletable!O2219</f>
        <v>-</v>
      </c>
      <c r="P2219" s="70" t="str">
        <f>sampletable!P2219</f>
        <v/>
      </c>
      <c r="Q2219" s="70"/>
      <c r="R2219" s="70" t="str">
        <f>sampletable!R2219</f>
        <v/>
      </c>
      <c r="S2219" s="70"/>
      <c r="T2219" s="70" t="str">
        <f>sampletable!T2219</f>
        <v/>
      </c>
    </row>
    <row r="2220">
      <c r="A2220" s="70"/>
      <c r="B2220" s="70" t="str">
        <f>sampletable!B2220</f>
        <v/>
      </c>
      <c r="C2220" s="71" t="str">
        <f>sampletable!C2220</f>
        <v/>
      </c>
      <c r="D2220" s="71" t="str">
        <f>sampletable!D2220</f>
        <v/>
      </c>
      <c r="E2220" s="70" t="str">
        <f>sampletable!E2220</f>
        <v/>
      </c>
      <c r="F2220" s="70" t="str">
        <f>sampletable!F2220</f>
        <v/>
      </c>
      <c r="G2220" s="71" t="str">
        <f>sampletable!G2220</f>
        <v/>
      </c>
      <c r="H2220" s="70" t="str">
        <f>sampletable!H2220</f>
        <v>-</v>
      </c>
      <c r="I2220" s="70" t="str">
        <f>sampletable!I2220</f>
        <v>-</v>
      </c>
      <c r="J2220" s="70" t="str">
        <f>sampletable!J2220</f>
        <v/>
      </c>
      <c r="K2220" s="70" t="str">
        <f>sampletable!K2220</f>
        <v/>
      </c>
      <c r="L2220" s="70" t="str">
        <f>sampletable!L2220</f>
        <v/>
      </c>
      <c r="M2220" s="70" t="str">
        <f>sampletable!M2220</f>
        <v>-</v>
      </c>
      <c r="N2220" s="70" t="str">
        <f>sampletable!N2220</f>
        <v/>
      </c>
      <c r="O2220" s="70" t="str">
        <f>sampletable!O2220</f>
        <v>-</v>
      </c>
      <c r="P2220" s="70" t="str">
        <f>sampletable!P2220</f>
        <v/>
      </c>
      <c r="Q2220" s="70"/>
      <c r="R2220" s="70" t="str">
        <f>sampletable!R2220</f>
        <v/>
      </c>
      <c r="S2220" s="70"/>
      <c r="T2220" s="70" t="str">
        <f>sampletable!T2220</f>
        <v/>
      </c>
    </row>
    <row r="2221">
      <c r="A2221" s="70"/>
      <c r="B2221" s="70" t="str">
        <f>sampletable!B2221</f>
        <v/>
      </c>
      <c r="C2221" s="71" t="str">
        <f>sampletable!C2221</f>
        <v/>
      </c>
      <c r="D2221" s="71" t="str">
        <f>sampletable!D2221</f>
        <v/>
      </c>
      <c r="E2221" s="70" t="str">
        <f>sampletable!E2221</f>
        <v/>
      </c>
      <c r="F2221" s="70" t="str">
        <f>sampletable!F2221</f>
        <v/>
      </c>
      <c r="G2221" s="71" t="str">
        <f>sampletable!G2221</f>
        <v/>
      </c>
      <c r="H2221" s="70" t="str">
        <f>sampletable!H2221</f>
        <v>-</v>
      </c>
      <c r="I2221" s="70" t="str">
        <f>sampletable!I2221</f>
        <v>-</v>
      </c>
      <c r="J2221" s="70" t="str">
        <f>sampletable!J2221</f>
        <v/>
      </c>
      <c r="K2221" s="70" t="str">
        <f>sampletable!K2221</f>
        <v/>
      </c>
      <c r="L2221" s="70" t="str">
        <f>sampletable!L2221</f>
        <v/>
      </c>
      <c r="M2221" s="70" t="str">
        <f>sampletable!M2221</f>
        <v>-</v>
      </c>
      <c r="N2221" s="70" t="str">
        <f>sampletable!N2221</f>
        <v/>
      </c>
      <c r="O2221" s="70" t="str">
        <f>sampletable!O2221</f>
        <v>-</v>
      </c>
      <c r="P2221" s="70" t="str">
        <f>sampletable!P2221</f>
        <v/>
      </c>
      <c r="Q2221" s="70"/>
      <c r="R2221" s="70" t="str">
        <f>sampletable!R2221</f>
        <v/>
      </c>
      <c r="S2221" s="70"/>
      <c r="T2221" s="70" t="str">
        <f>sampletable!T2221</f>
        <v/>
      </c>
    </row>
    <row r="2222">
      <c r="A2222" s="70"/>
      <c r="B2222" s="70" t="str">
        <f>sampletable!B2222</f>
        <v/>
      </c>
      <c r="C2222" s="71" t="str">
        <f>sampletable!C2222</f>
        <v/>
      </c>
      <c r="D2222" s="71" t="str">
        <f>sampletable!D2222</f>
        <v/>
      </c>
      <c r="E2222" s="70" t="str">
        <f>sampletable!E2222</f>
        <v/>
      </c>
      <c r="F2222" s="70" t="str">
        <f>sampletable!F2222</f>
        <v/>
      </c>
      <c r="G2222" s="71" t="str">
        <f>sampletable!G2222</f>
        <v/>
      </c>
      <c r="H2222" s="70" t="str">
        <f>sampletable!H2222</f>
        <v>-</v>
      </c>
      <c r="I2222" s="70" t="str">
        <f>sampletable!I2222</f>
        <v>-</v>
      </c>
      <c r="J2222" s="70" t="str">
        <f>sampletable!J2222</f>
        <v/>
      </c>
      <c r="K2222" s="70" t="str">
        <f>sampletable!K2222</f>
        <v/>
      </c>
      <c r="L2222" s="70" t="str">
        <f>sampletable!L2222</f>
        <v/>
      </c>
      <c r="M2222" s="70" t="str">
        <f>sampletable!M2222</f>
        <v>-</v>
      </c>
      <c r="N2222" s="70" t="str">
        <f>sampletable!N2222</f>
        <v/>
      </c>
      <c r="O2222" s="70" t="str">
        <f>sampletable!O2222</f>
        <v>-</v>
      </c>
      <c r="P2222" s="70" t="str">
        <f>sampletable!P2222</f>
        <v/>
      </c>
      <c r="Q2222" s="70"/>
      <c r="R2222" s="70" t="str">
        <f>sampletable!R2222</f>
        <v/>
      </c>
      <c r="S2222" s="70"/>
      <c r="T2222" s="70" t="str">
        <f>sampletable!T2222</f>
        <v/>
      </c>
    </row>
    <row r="2223">
      <c r="A2223" s="70"/>
      <c r="B2223" s="70" t="str">
        <f>sampletable!B2223</f>
        <v/>
      </c>
      <c r="C2223" s="71" t="str">
        <f>sampletable!C2223</f>
        <v/>
      </c>
      <c r="D2223" s="71" t="str">
        <f>sampletable!D2223</f>
        <v/>
      </c>
      <c r="E2223" s="70" t="str">
        <f>sampletable!E2223</f>
        <v/>
      </c>
      <c r="F2223" s="70" t="str">
        <f>sampletable!F2223</f>
        <v/>
      </c>
      <c r="G2223" s="71" t="str">
        <f>sampletable!G2223</f>
        <v/>
      </c>
      <c r="H2223" s="70" t="str">
        <f>sampletable!H2223</f>
        <v>-</v>
      </c>
      <c r="I2223" s="70" t="str">
        <f>sampletable!I2223</f>
        <v>-</v>
      </c>
      <c r="J2223" s="70" t="str">
        <f>sampletable!J2223</f>
        <v/>
      </c>
      <c r="K2223" s="70" t="str">
        <f>sampletable!K2223</f>
        <v/>
      </c>
      <c r="L2223" s="70" t="str">
        <f>sampletable!L2223</f>
        <v/>
      </c>
      <c r="M2223" s="70" t="str">
        <f>sampletable!M2223</f>
        <v>-</v>
      </c>
      <c r="N2223" s="70" t="str">
        <f>sampletable!N2223</f>
        <v/>
      </c>
      <c r="O2223" s="70" t="str">
        <f>sampletable!O2223</f>
        <v>-</v>
      </c>
      <c r="P2223" s="70" t="str">
        <f>sampletable!P2223</f>
        <v/>
      </c>
      <c r="Q2223" s="70"/>
      <c r="R2223" s="70" t="str">
        <f>sampletable!R2223</f>
        <v/>
      </c>
      <c r="S2223" s="70"/>
      <c r="T2223" s="70" t="str">
        <f>sampletable!T2223</f>
        <v/>
      </c>
    </row>
    <row r="2224">
      <c r="A2224" s="70"/>
      <c r="B2224" s="70" t="str">
        <f>sampletable!B2224</f>
        <v/>
      </c>
      <c r="C2224" s="71" t="str">
        <f>sampletable!C2224</f>
        <v/>
      </c>
      <c r="D2224" s="71" t="str">
        <f>sampletable!D2224</f>
        <v/>
      </c>
      <c r="E2224" s="70" t="str">
        <f>sampletable!E2224</f>
        <v/>
      </c>
      <c r="F2224" s="70" t="str">
        <f>sampletable!F2224</f>
        <v/>
      </c>
      <c r="G2224" s="71" t="str">
        <f>sampletable!G2224</f>
        <v/>
      </c>
      <c r="H2224" s="70" t="str">
        <f>sampletable!H2224</f>
        <v>-</v>
      </c>
      <c r="I2224" s="70" t="str">
        <f>sampletable!I2224</f>
        <v>-</v>
      </c>
      <c r="J2224" s="70" t="str">
        <f>sampletable!J2224</f>
        <v/>
      </c>
      <c r="K2224" s="70" t="str">
        <f>sampletable!K2224</f>
        <v/>
      </c>
      <c r="L2224" s="70" t="str">
        <f>sampletable!L2224</f>
        <v/>
      </c>
      <c r="M2224" s="70" t="str">
        <f>sampletable!M2224</f>
        <v>-</v>
      </c>
      <c r="N2224" s="70" t="str">
        <f>sampletable!N2224</f>
        <v/>
      </c>
      <c r="O2224" s="70" t="str">
        <f>sampletable!O2224</f>
        <v>-</v>
      </c>
      <c r="P2224" s="70" t="str">
        <f>sampletable!P2224</f>
        <v/>
      </c>
      <c r="Q2224" s="70"/>
      <c r="R2224" s="70" t="str">
        <f>sampletable!R2224</f>
        <v/>
      </c>
      <c r="S2224" s="70"/>
      <c r="T2224" s="70" t="str">
        <f>sampletable!T2224</f>
        <v/>
      </c>
    </row>
    <row r="2225">
      <c r="A2225" s="70"/>
      <c r="B2225" s="70" t="str">
        <f>sampletable!B2225</f>
        <v/>
      </c>
      <c r="C2225" s="71" t="str">
        <f>sampletable!C2225</f>
        <v/>
      </c>
      <c r="D2225" s="71" t="str">
        <f>sampletable!D2225</f>
        <v/>
      </c>
      <c r="E2225" s="70" t="str">
        <f>sampletable!E2225</f>
        <v/>
      </c>
      <c r="F2225" s="70" t="str">
        <f>sampletable!F2225</f>
        <v/>
      </c>
      <c r="G2225" s="71" t="str">
        <f>sampletable!G2225</f>
        <v/>
      </c>
      <c r="H2225" s="70" t="str">
        <f>sampletable!H2225</f>
        <v>-</v>
      </c>
      <c r="I2225" s="70" t="str">
        <f>sampletable!I2225</f>
        <v>-</v>
      </c>
      <c r="J2225" s="70" t="str">
        <f>sampletable!J2225</f>
        <v/>
      </c>
      <c r="K2225" s="70" t="str">
        <f>sampletable!K2225</f>
        <v/>
      </c>
      <c r="L2225" s="70" t="str">
        <f>sampletable!L2225</f>
        <v/>
      </c>
      <c r="M2225" s="70" t="str">
        <f>sampletable!M2225</f>
        <v>-</v>
      </c>
      <c r="N2225" s="70" t="str">
        <f>sampletable!N2225</f>
        <v/>
      </c>
      <c r="O2225" s="70" t="str">
        <f>sampletable!O2225</f>
        <v>-</v>
      </c>
      <c r="P2225" s="70" t="str">
        <f>sampletable!P2225</f>
        <v/>
      </c>
      <c r="Q2225" s="70"/>
      <c r="R2225" s="70" t="str">
        <f>sampletable!R2225</f>
        <v/>
      </c>
      <c r="S2225" s="70"/>
      <c r="T2225" s="70" t="str">
        <f>sampletable!T2225</f>
        <v/>
      </c>
    </row>
    <row r="2226">
      <c r="A2226" s="70"/>
      <c r="B2226" s="70" t="str">
        <f>sampletable!B2226</f>
        <v/>
      </c>
      <c r="C2226" s="71" t="str">
        <f>sampletable!C2226</f>
        <v/>
      </c>
      <c r="D2226" s="71" t="str">
        <f>sampletable!D2226</f>
        <v/>
      </c>
      <c r="E2226" s="70" t="str">
        <f>sampletable!E2226</f>
        <v/>
      </c>
      <c r="F2226" s="70" t="str">
        <f>sampletable!F2226</f>
        <v/>
      </c>
      <c r="G2226" s="71" t="str">
        <f>sampletable!G2226</f>
        <v/>
      </c>
      <c r="H2226" s="70" t="str">
        <f>sampletable!H2226</f>
        <v>-</v>
      </c>
      <c r="I2226" s="70" t="str">
        <f>sampletable!I2226</f>
        <v>-</v>
      </c>
      <c r="J2226" s="70" t="str">
        <f>sampletable!J2226</f>
        <v/>
      </c>
      <c r="K2226" s="70" t="str">
        <f>sampletable!K2226</f>
        <v/>
      </c>
      <c r="L2226" s="70" t="str">
        <f>sampletable!L2226</f>
        <v/>
      </c>
      <c r="M2226" s="70" t="str">
        <f>sampletable!M2226</f>
        <v>-</v>
      </c>
      <c r="N2226" s="70" t="str">
        <f>sampletable!N2226</f>
        <v/>
      </c>
      <c r="O2226" s="70" t="str">
        <f>sampletable!O2226</f>
        <v>-</v>
      </c>
      <c r="P2226" s="70" t="str">
        <f>sampletable!P2226</f>
        <v/>
      </c>
      <c r="Q2226" s="70"/>
      <c r="R2226" s="70" t="str">
        <f>sampletable!R2226</f>
        <v/>
      </c>
      <c r="S2226" s="70"/>
      <c r="T2226" s="70" t="str">
        <f>sampletable!T2226</f>
        <v/>
      </c>
    </row>
    <row r="2227">
      <c r="A2227" s="70"/>
      <c r="B2227" s="70" t="str">
        <f>sampletable!B2227</f>
        <v/>
      </c>
      <c r="C2227" s="71" t="str">
        <f>sampletable!C2227</f>
        <v/>
      </c>
      <c r="D2227" s="71" t="str">
        <f>sampletable!D2227</f>
        <v/>
      </c>
      <c r="E2227" s="70" t="str">
        <f>sampletable!E2227</f>
        <v/>
      </c>
      <c r="F2227" s="70" t="str">
        <f>sampletable!F2227</f>
        <v/>
      </c>
      <c r="G2227" s="71" t="str">
        <f>sampletable!G2227</f>
        <v/>
      </c>
      <c r="H2227" s="70" t="str">
        <f>sampletable!H2227</f>
        <v>-</v>
      </c>
      <c r="I2227" s="70" t="str">
        <f>sampletable!I2227</f>
        <v>-</v>
      </c>
      <c r="J2227" s="70" t="str">
        <f>sampletable!J2227</f>
        <v/>
      </c>
      <c r="K2227" s="70" t="str">
        <f>sampletable!K2227</f>
        <v/>
      </c>
      <c r="L2227" s="70" t="str">
        <f>sampletable!L2227</f>
        <v/>
      </c>
      <c r="M2227" s="70" t="str">
        <f>sampletable!M2227</f>
        <v>-</v>
      </c>
      <c r="N2227" s="70" t="str">
        <f>sampletable!N2227</f>
        <v/>
      </c>
      <c r="O2227" s="70" t="str">
        <f>sampletable!O2227</f>
        <v>-</v>
      </c>
      <c r="P2227" s="70" t="str">
        <f>sampletable!P2227</f>
        <v/>
      </c>
      <c r="Q2227" s="70"/>
      <c r="R2227" s="70" t="str">
        <f>sampletable!R2227</f>
        <v/>
      </c>
      <c r="S2227" s="70"/>
      <c r="T2227" s="70" t="str">
        <f>sampletable!T2227</f>
        <v/>
      </c>
    </row>
    <row r="2228">
      <c r="A2228" s="70"/>
      <c r="B2228" s="70" t="str">
        <f>sampletable!B2228</f>
        <v/>
      </c>
      <c r="C2228" s="71" t="str">
        <f>sampletable!C2228</f>
        <v/>
      </c>
      <c r="D2228" s="71" t="str">
        <f>sampletable!D2228</f>
        <v/>
      </c>
      <c r="E2228" s="70" t="str">
        <f>sampletable!E2228</f>
        <v/>
      </c>
      <c r="F2228" s="70" t="str">
        <f>sampletable!F2228</f>
        <v/>
      </c>
      <c r="G2228" s="71" t="str">
        <f>sampletable!G2228</f>
        <v/>
      </c>
      <c r="H2228" s="70" t="str">
        <f>sampletable!H2228</f>
        <v>-</v>
      </c>
      <c r="I2228" s="70" t="str">
        <f>sampletable!I2228</f>
        <v>-</v>
      </c>
      <c r="J2228" s="70" t="str">
        <f>sampletable!J2228</f>
        <v/>
      </c>
      <c r="K2228" s="70" t="str">
        <f>sampletable!K2228</f>
        <v/>
      </c>
      <c r="L2228" s="70" t="str">
        <f>sampletable!L2228</f>
        <v/>
      </c>
      <c r="M2228" s="70" t="str">
        <f>sampletable!M2228</f>
        <v>-</v>
      </c>
      <c r="N2228" s="70" t="str">
        <f>sampletable!N2228</f>
        <v/>
      </c>
      <c r="O2228" s="70" t="str">
        <f>sampletable!O2228</f>
        <v>-</v>
      </c>
      <c r="P2228" s="70" t="str">
        <f>sampletable!P2228</f>
        <v/>
      </c>
      <c r="Q2228" s="70"/>
      <c r="R2228" s="70" t="str">
        <f>sampletable!R2228</f>
        <v/>
      </c>
      <c r="S2228" s="70"/>
      <c r="T2228" s="70" t="str">
        <f>sampletable!T2228</f>
        <v/>
      </c>
    </row>
    <row r="2229">
      <c r="A2229" s="70"/>
      <c r="B2229" s="70" t="str">
        <f>sampletable!B2229</f>
        <v/>
      </c>
      <c r="C2229" s="71" t="str">
        <f>sampletable!C2229</f>
        <v/>
      </c>
      <c r="D2229" s="71" t="str">
        <f>sampletable!D2229</f>
        <v/>
      </c>
      <c r="E2229" s="70" t="str">
        <f>sampletable!E2229</f>
        <v/>
      </c>
      <c r="F2229" s="70" t="str">
        <f>sampletable!F2229</f>
        <v/>
      </c>
      <c r="G2229" s="71" t="str">
        <f>sampletable!G2229</f>
        <v/>
      </c>
      <c r="H2229" s="70" t="str">
        <f>sampletable!H2229</f>
        <v>-</v>
      </c>
      <c r="I2229" s="70" t="str">
        <f>sampletable!I2229</f>
        <v>-</v>
      </c>
      <c r="J2229" s="70" t="str">
        <f>sampletable!J2229</f>
        <v/>
      </c>
      <c r="K2229" s="70" t="str">
        <f>sampletable!K2229</f>
        <v/>
      </c>
      <c r="L2229" s="70" t="str">
        <f>sampletable!L2229</f>
        <v/>
      </c>
      <c r="M2229" s="70" t="str">
        <f>sampletable!M2229</f>
        <v>-</v>
      </c>
      <c r="N2229" s="70" t="str">
        <f>sampletable!N2229</f>
        <v/>
      </c>
      <c r="O2229" s="70" t="str">
        <f>sampletable!O2229</f>
        <v>-</v>
      </c>
      <c r="P2229" s="70" t="str">
        <f>sampletable!P2229</f>
        <v/>
      </c>
      <c r="Q2229" s="70"/>
      <c r="R2229" s="70" t="str">
        <f>sampletable!R2229</f>
        <v/>
      </c>
      <c r="S2229" s="70"/>
      <c r="T2229" s="70" t="str">
        <f>sampletable!T2229</f>
        <v/>
      </c>
    </row>
    <row r="2230">
      <c r="A2230" s="70"/>
      <c r="B2230" s="70" t="str">
        <f>sampletable!B2230</f>
        <v/>
      </c>
      <c r="C2230" s="71" t="str">
        <f>sampletable!C2230</f>
        <v/>
      </c>
      <c r="D2230" s="71" t="str">
        <f>sampletable!D2230</f>
        <v/>
      </c>
      <c r="E2230" s="70" t="str">
        <f>sampletable!E2230</f>
        <v/>
      </c>
      <c r="F2230" s="70" t="str">
        <f>sampletable!F2230</f>
        <v/>
      </c>
      <c r="G2230" s="71" t="str">
        <f>sampletable!G2230</f>
        <v/>
      </c>
      <c r="H2230" s="70" t="str">
        <f>sampletable!H2230</f>
        <v>-</v>
      </c>
      <c r="I2230" s="70" t="str">
        <f>sampletable!I2230</f>
        <v>-</v>
      </c>
      <c r="J2230" s="70" t="str">
        <f>sampletable!J2230</f>
        <v/>
      </c>
      <c r="K2230" s="70" t="str">
        <f>sampletable!K2230</f>
        <v/>
      </c>
      <c r="L2230" s="70" t="str">
        <f>sampletable!L2230</f>
        <v/>
      </c>
      <c r="M2230" s="70" t="str">
        <f>sampletable!M2230</f>
        <v>-</v>
      </c>
      <c r="N2230" s="70" t="str">
        <f>sampletable!N2230</f>
        <v/>
      </c>
      <c r="O2230" s="70" t="str">
        <f>sampletable!O2230</f>
        <v>-</v>
      </c>
      <c r="P2230" s="70" t="str">
        <f>sampletable!P2230</f>
        <v/>
      </c>
      <c r="Q2230" s="70"/>
      <c r="R2230" s="70" t="str">
        <f>sampletable!R2230</f>
        <v/>
      </c>
      <c r="S2230" s="70"/>
      <c r="T2230" s="70" t="str">
        <f>sampletable!T2230</f>
        <v/>
      </c>
    </row>
    <row r="2231">
      <c r="A2231" s="70"/>
      <c r="B2231" s="70" t="str">
        <f>sampletable!B2231</f>
        <v/>
      </c>
      <c r="C2231" s="71" t="str">
        <f>sampletable!C2231</f>
        <v/>
      </c>
      <c r="D2231" s="71" t="str">
        <f>sampletable!D2231</f>
        <v/>
      </c>
      <c r="E2231" s="70" t="str">
        <f>sampletable!E2231</f>
        <v/>
      </c>
      <c r="F2231" s="70" t="str">
        <f>sampletable!F2231</f>
        <v/>
      </c>
      <c r="G2231" s="71" t="str">
        <f>sampletable!G2231</f>
        <v/>
      </c>
      <c r="H2231" s="70" t="str">
        <f>sampletable!H2231</f>
        <v>-</v>
      </c>
      <c r="I2231" s="70" t="str">
        <f>sampletable!I2231</f>
        <v>-</v>
      </c>
      <c r="J2231" s="70" t="str">
        <f>sampletable!J2231</f>
        <v/>
      </c>
      <c r="K2231" s="70" t="str">
        <f>sampletable!K2231</f>
        <v/>
      </c>
      <c r="L2231" s="70" t="str">
        <f>sampletable!L2231</f>
        <v/>
      </c>
      <c r="M2231" s="70" t="str">
        <f>sampletable!M2231</f>
        <v>-</v>
      </c>
      <c r="N2231" s="70" t="str">
        <f>sampletable!N2231</f>
        <v/>
      </c>
      <c r="O2231" s="70" t="str">
        <f>sampletable!O2231</f>
        <v>-</v>
      </c>
      <c r="P2231" s="70" t="str">
        <f>sampletable!P2231</f>
        <v/>
      </c>
      <c r="Q2231" s="70"/>
      <c r="R2231" s="70" t="str">
        <f>sampletable!R2231</f>
        <v/>
      </c>
      <c r="S2231" s="70"/>
      <c r="T2231" s="70" t="str">
        <f>sampletable!T2231</f>
        <v/>
      </c>
    </row>
    <row r="2232">
      <c r="A2232" s="70"/>
      <c r="B2232" s="70" t="str">
        <f>sampletable!B2232</f>
        <v/>
      </c>
      <c r="C2232" s="71" t="str">
        <f>sampletable!C2232</f>
        <v/>
      </c>
      <c r="D2232" s="71" t="str">
        <f>sampletable!D2232</f>
        <v/>
      </c>
      <c r="E2232" s="70" t="str">
        <f>sampletable!E2232</f>
        <v/>
      </c>
      <c r="F2232" s="70" t="str">
        <f>sampletable!F2232</f>
        <v/>
      </c>
      <c r="G2232" s="71" t="str">
        <f>sampletable!G2232</f>
        <v/>
      </c>
      <c r="H2232" s="70" t="str">
        <f>sampletable!H2232</f>
        <v>-</v>
      </c>
      <c r="I2232" s="70" t="str">
        <f>sampletable!I2232</f>
        <v>-</v>
      </c>
      <c r="J2232" s="70" t="str">
        <f>sampletable!J2232</f>
        <v/>
      </c>
      <c r="K2232" s="70" t="str">
        <f>sampletable!K2232</f>
        <v/>
      </c>
      <c r="L2232" s="70" t="str">
        <f>sampletable!L2232</f>
        <v/>
      </c>
      <c r="M2232" s="70" t="str">
        <f>sampletable!M2232</f>
        <v>-</v>
      </c>
      <c r="N2232" s="70" t="str">
        <f>sampletable!N2232</f>
        <v/>
      </c>
      <c r="O2232" s="70" t="str">
        <f>sampletable!O2232</f>
        <v>-</v>
      </c>
      <c r="P2232" s="70" t="str">
        <f>sampletable!P2232</f>
        <v/>
      </c>
      <c r="Q2232" s="70"/>
      <c r="R2232" s="70" t="str">
        <f>sampletable!R2232</f>
        <v/>
      </c>
      <c r="S2232" s="70"/>
      <c r="T2232" s="70" t="str">
        <f>sampletable!T2232</f>
        <v/>
      </c>
    </row>
    <row r="2233">
      <c r="A2233" s="70"/>
      <c r="B2233" s="70" t="str">
        <f>sampletable!B2233</f>
        <v/>
      </c>
      <c r="C2233" s="71" t="str">
        <f>sampletable!C2233</f>
        <v/>
      </c>
      <c r="D2233" s="71" t="str">
        <f>sampletable!D2233</f>
        <v/>
      </c>
      <c r="E2233" s="70" t="str">
        <f>sampletable!E2233</f>
        <v/>
      </c>
      <c r="F2233" s="70" t="str">
        <f>sampletable!F2233</f>
        <v/>
      </c>
      <c r="G2233" s="71" t="str">
        <f>sampletable!G2233</f>
        <v/>
      </c>
      <c r="H2233" s="70" t="str">
        <f>sampletable!H2233</f>
        <v>-</v>
      </c>
      <c r="I2233" s="70" t="str">
        <f>sampletable!I2233</f>
        <v>-</v>
      </c>
      <c r="J2233" s="70" t="str">
        <f>sampletable!J2233</f>
        <v/>
      </c>
      <c r="K2233" s="70" t="str">
        <f>sampletable!K2233</f>
        <v/>
      </c>
      <c r="L2233" s="70" t="str">
        <f>sampletable!L2233</f>
        <v/>
      </c>
      <c r="M2233" s="70" t="str">
        <f>sampletable!M2233</f>
        <v>-</v>
      </c>
      <c r="N2233" s="70" t="str">
        <f>sampletable!N2233</f>
        <v/>
      </c>
      <c r="O2233" s="70" t="str">
        <f>sampletable!O2233</f>
        <v>-</v>
      </c>
      <c r="P2233" s="70" t="str">
        <f>sampletable!P2233</f>
        <v/>
      </c>
      <c r="Q2233" s="70"/>
      <c r="R2233" s="70" t="str">
        <f>sampletable!R2233</f>
        <v/>
      </c>
      <c r="S2233" s="70"/>
      <c r="T2233" s="70" t="str">
        <f>sampletable!T2233</f>
        <v/>
      </c>
    </row>
    <row r="2234">
      <c r="A2234" s="70"/>
      <c r="B2234" s="70" t="str">
        <f>sampletable!B2234</f>
        <v/>
      </c>
      <c r="C2234" s="71" t="str">
        <f>sampletable!C2234</f>
        <v/>
      </c>
      <c r="D2234" s="71" t="str">
        <f>sampletable!D2234</f>
        <v/>
      </c>
      <c r="E2234" s="70" t="str">
        <f>sampletable!E2234</f>
        <v/>
      </c>
      <c r="F2234" s="70" t="str">
        <f>sampletable!F2234</f>
        <v/>
      </c>
      <c r="G2234" s="71" t="str">
        <f>sampletable!G2234</f>
        <v/>
      </c>
      <c r="H2234" s="70" t="str">
        <f>sampletable!H2234</f>
        <v>-</v>
      </c>
      <c r="I2234" s="70" t="str">
        <f>sampletable!I2234</f>
        <v>-</v>
      </c>
      <c r="J2234" s="70" t="str">
        <f>sampletable!J2234</f>
        <v/>
      </c>
      <c r="K2234" s="70" t="str">
        <f>sampletable!K2234</f>
        <v/>
      </c>
      <c r="L2234" s="70" t="str">
        <f>sampletable!L2234</f>
        <v/>
      </c>
      <c r="M2234" s="70" t="str">
        <f>sampletable!M2234</f>
        <v>-</v>
      </c>
      <c r="N2234" s="70" t="str">
        <f>sampletable!N2234</f>
        <v/>
      </c>
      <c r="O2234" s="70" t="str">
        <f>sampletable!O2234</f>
        <v>-</v>
      </c>
      <c r="P2234" s="70" t="str">
        <f>sampletable!P2234</f>
        <v/>
      </c>
      <c r="Q2234" s="70"/>
      <c r="R2234" s="70" t="str">
        <f>sampletable!R2234</f>
        <v/>
      </c>
      <c r="S2234" s="70"/>
      <c r="T2234" s="70" t="str">
        <f>sampletable!T2234</f>
        <v/>
      </c>
    </row>
    <row r="2235">
      <c r="A2235" s="70"/>
      <c r="B2235" s="70" t="str">
        <f>sampletable!B2235</f>
        <v/>
      </c>
      <c r="C2235" s="71" t="str">
        <f>sampletable!C2235</f>
        <v/>
      </c>
      <c r="D2235" s="71" t="str">
        <f>sampletable!D2235</f>
        <v/>
      </c>
      <c r="E2235" s="70" t="str">
        <f>sampletable!E2235</f>
        <v/>
      </c>
      <c r="F2235" s="70" t="str">
        <f>sampletable!F2235</f>
        <v/>
      </c>
      <c r="G2235" s="71" t="str">
        <f>sampletable!G2235</f>
        <v/>
      </c>
      <c r="H2235" s="70" t="str">
        <f>sampletable!H2235</f>
        <v>-</v>
      </c>
      <c r="I2235" s="70" t="str">
        <f>sampletable!I2235</f>
        <v>-</v>
      </c>
      <c r="J2235" s="70" t="str">
        <f>sampletable!J2235</f>
        <v/>
      </c>
      <c r="K2235" s="70" t="str">
        <f>sampletable!K2235</f>
        <v/>
      </c>
      <c r="L2235" s="70" t="str">
        <f>sampletable!L2235</f>
        <v/>
      </c>
      <c r="M2235" s="70" t="str">
        <f>sampletable!M2235</f>
        <v>-</v>
      </c>
      <c r="N2235" s="70" t="str">
        <f>sampletable!N2235</f>
        <v/>
      </c>
      <c r="O2235" s="70" t="str">
        <f>sampletable!O2235</f>
        <v>-</v>
      </c>
      <c r="P2235" s="70" t="str">
        <f>sampletable!P2235</f>
        <v/>
      </c>
      <c r="Q2235" s="70"/>
      <c r="R2235" s="70" t="str">
        <f>sampletable!R2235</f>
        <v/>
      </c>
      <c r="S2235" s="70"/>
      <c r="T2235" s="70" t="str">
        <f>sampletable!T2235</f>
        <v/>
      </c>
    </row>
    <row r="2236">
      <c r="A2236" s="70"/>
      <c r="B2236" s="70" t="str">
        <f>sampletable!B2236</f>
        <v/>
      </c>
      <c r="C2236" s="71" t="str">
        <f>sampletable!C2236</f>
        <v/>
      </c>
      <c r="D2236" s="71" t="str">
        <f>sampletable!D2236</f>
        <v/>
      </c>
      <c r="E2236" s="70" t="str">
        <f>sampletable!E2236</f>
        <v/>
      </c>
      <c r="F2236" s="70" t="str">
        <f>sampletable!F2236</f>
        <v/>
      </c>
      <c r="G2236" s="71" t="str">
        <f>sampletable!G2236</f>
        <v/>
      </c>
      <c r="H2236" s="70" t="str">
        <f>sampletable!H2236</f>
        <v>-</v>
      </c>
      <c r="I2236" s="70" t="str">
        <f>sampletable!I2236</f>
        <v>-</v>
      </c>
      <c r="J2236" s="70" t="str">
        <f>sampletable!J2236</f>
        <v/>
      </c>
      <c r="K2236" s="70" t="str">
        <f>sampletable!K2236</f>
        <v/>
      </c>
      <c r="L2236" s="70" t="str">
        <f>sampletable!L2236</f>
        <v/>
      </c>
      <c r="M2236" s="70" t="str">
        <f>sampletable!M2236</f>
        <v>-</v>
      </c>
      <c r="N2236" s="70" t="str">
        <f>sampletable!N2236</f>
        <v/>
      </c>
      <c r="O2236" s="70" t="str">
        <f>sampletable!O2236</f>
        <v>-</v>
      </c>
      <c r="P2236" s="70" t="str">
        <f>sampletable!P2236</f>
        <v/>
      </c>
      <c r="Q2236" s="70"/>
      <c r="R2236" s="70" t="str">
        <f>sampletable!R2236</f>
        <v/>
      </c>
      <c r="S2236" s="70"/>
      <c r="T2236" s="70" t="str">
        <f>sampletable!T2236</f>
        <v/>
      </c>
    </row>
    <row r="2237">
      <c r="A2237" s="70"/>
      <c r="B2237" s="70" t="str">
        <f>sampletable!B2237</f>
        <v/>
      </c>
      <c r="C2237" s="71" t="str">
        <f>sampletable!C2237</f>
        <v/>
      </c>
      <c r="D2237" s="71" t="str">
        <f>sampletable!D2237</f>
        <v/>
      </c>
      <c r="E2237" s="70" t="str">
        <f>sampletable!E2237</f>
        <v/>
      </c>
      <c r="F2237" s="70" t="str">
        <f>sampletable!F2237</f>
        <v/>
      </c>
      <c r="G2237" s="71" t="str">
        <f>sampletable!G2237</f>
        <v/>
      </c>
      <c r="H2237" s="70" t="str">
        <f>sampletable!H2237</f>
        <v>-</v>
      </c>
      <c r="I2237" s="70" t="str">
        <f>sampletable!I2237</f>
        <v>-</v>
      </c>
      <c r="J2237" s="70" t="str">
        <f>sampletable!J2237</f>
        <v/>
      </c>
      <c r="K2237" s="70" t="str">
        <f>sampletable!K2237</f>
        <v/>
      </c>
      <c r="L2237" s="70" t="str">
        <f>sampletable!L2237</f>
        <v/>
      </c>
      <c r="M2237" s="70" t="str">
        <f>sampletable!M2237</f>
        <v>-</v>
      </c>
      <c r="N2237" s="70" t="str">
        <f>sampletable!N2237</f>
        <v/>
      </c>
      <c r="O2237" s="70" t="str">
        <f>sampletable!O2237</f>
        <v>-</v>
      </c>
      <c r="P2237" s="70" t="str">
        <f>sampletable!P2237</f>
        <v/>
      </c>
      <c r="Q2237" s="70"/>
      <c r="R2237" s="70" t="str">
        <f>sampletable!R2237</f>
        <v/>
      </c>
      <c r="S2237" s="70"/>
      <c r="T2237" s="70" t="str">
        <f>sampletable!T2237</f>
        <v/>
      </c>
    </row>
    <row r="2238">
      <c r="A2238" s="70"/>
      <c r="B2238" s="70" t="str">
        <f>sampletable!B2238</f>
        <v/>
      </c>
      <c r="C2238" s="71" t="str">
        <f>sampletable!C2238</f>
        <v/>
      </c>
      <c r="D2238" s="71" t="str">
        <f>sampletable!D2238</f>
        <v/>
      </c>
      <c r="E2238" s="70" t="str">
        <f>sampletable!E2238</f>
        <v/>
      </c>
      <c r="F2238" s="70" t="str">
        <f>sampletable!F2238</f>
        <v/>
      </c>
      <c r="G2238" s="71" t="str">
        <f>sampletable!G2238</f>
        <v/>
      </c>
      <c r="H2238" s="70" t="str">
        <f>sampletable!H2238</f>
        <v>-</v>
      </c>
      <c r="I2238" s="70" t="str">
        <f>sampletable!I2238</f>
        <v>-</v>
      </c>
      <c r="J2238" s="70" t="str">
        <f>sampletable!J2238</f>
        <v/>
      </c>
      <c r="K2238" s="70" t="str">
        <f>sampletable!K2238</f>
        <v/>
      </c>
      <c r="L2238" s="70" t="str">
        <f>sampletable!L2238</f>
        <v/>
      </c>
      <c r="M2238" s="70" t="str">
        <f>sampletable!M2238</f>
        <v>-</v>
      </c>
      <c r="N2238" s="70" t="str">
        <f>sampletable!N2238</f>
        <v/>
      </c>
      <c r="O2238" s="70" t="str">
        <f>sampletable!O2238</f>
        <v>-</v>
      </c>
      <c r="P2238" s="70" t="str">
        <f>sampletable!P2238</f>
        <v/>
      </c>
      <c r="Q2238" s="70"/>
      <c r="R2238" s="70" t="str">
        <f>sampletable!R2238</f>
        <v/>
      </c>
      <c r="S2238" s="70"/>
      <c r="T2238" s="70" t="str">
        <f>sampletable!T2238</f>
        <v/>
      </c>
    </row>
    <row r="2239">
      <c r="A2239" s="70"/>
      <c r="B2239" s="70" t="str">
        <f>sampletable!B2239</f>
        <v/>
      </c>
      <c r="C2239" s="71" t="str">
        <f>sampletable!C2239</f>
        <v/>
      </c>
      <c r="D2239" s="71" t="str">
        <f>sampletable!D2239</f>
        <v/>
      </c>
      <c r="E2239" s="70" t="str">
        <f>sampletable!E2239</f>
        <v/>
      </c>
      <c r="F2239" s="70" t="str">
        <f>sampletable!F2239</f>
        <v/>
      </c>
      <c r="G2239" s="71" t="str">
        <f>sampletable!G2239</f>
        <v/>
      </c>
      <c r="H2239" s="70" t="str">
        <f>sampletable!H2239</f>
        <v>-</v>
      </c>
      <c r="I2239" s="70" t="str">
        <f>sampletable!I2239</f>
        <v>-</v>
      </c>
      <c r="J2239" s="70" t="str">
        <f>sampletable!J2239</f>
        <v/>
      </c>
      <c r="K2239" s="70" t="str">
        <f>sampletable!K2239</f>
        <v/>
      </c>
      <c r="L2239" s="70" t="str">
        <f>sampletable!L2239</f>
        <v/>
      </c>
      <c r="M2239" s="70" t="str">
        <f>sampletable!M2239</f>
        <v>-</v>
      </c>
      <c r="N2239" s="70" t="str">
        <f>sampletable!N2239</f>
        <v/>
      </c>
      <c r="O2239" s="70" t="str">
        <f>sampletable!O2239</f>
        <v>-</v>
      </c>
      <c r="P2239" s="70" t="str">
        <f>sampletable!P2239</f>
        <v/>
      </c>
      <c r="Q2239" s="70"/>
      <c r="R2239" s="70" t="str">
        <f>sampletable!R2239</f>
        <v/>
      </c>
      <c r="S2239" s="70"/>
      <c r="T2239" s="70" t="str">
        <f>sampletable!T2239</f>
        <v/>
      </c>
    </row>
    <row r="2240">
      <c r="A2240" s="70"/>
      <c r="B2240" s="70" t="str">
        <f>sampletable!B2240</f>
        <v/>
      </c>
      <c r="C2240" s="71" t="str">
        <f>sampletable!C2240</f>
        <v/>
      </c>
      <c r="D2240" s="71" t="str">
        <f>sampletable!D2240</f>
        <v/>
      </c>
      <c r="E2240" s="70" t="str">
        <f>sampletable!E2240</f>
        <v/>
      </c>
      <c r="F2240" s="70" t="str">
        <f>sampletable!F2240</f>
        <v/>
      </c>
      <c r="G2240" s="71" t="str">
        <f>sampletable!G2240</f>
        <v/>
      </c>
      <c r="H2240" s="70" t="str">
        <f>sampletable!H2240</f>
        <v>-</v>
      </c>
      <c r="I2240" s="70" t="str">
        <f>sampletable!I2240</f>
        <v>-</v>
      </c>
      <c r="J2240" s="70" t="str">
        <f>sampletable!J2240</f>
        <v/>
      </c>
      <c r="K2240" s="70" t="str">
        <f>sampletable!K2240</f>
        <v/>
      </c>
      <c r="L2240" s="70" t="str">
        <f>sampletable!L2240</f>
        <v/>
      </c>
      <c r="M2240" s="70" t="str">
        <f>sampletable!M2240</f>
        <v>-</v>
      </c>
      <c r="N2240" s="70" t="str">
        <f>sampletable!N2240</f>
        <v/>
      </c>
      <c r="O2240" s="70" t="str">
        <f>sampletable!O2240</f>
        <v>-</v>
      </c>
      <c r="P2240" s="70" t="str">
        <f>sampletable!P2240</f>
        <v/>
      </c>
      <c r="Q2240" s="70"/>
      <c r="R2240" s="70" t="str">
        <f>sampletable!R2240</f>
        <v/>
      </c>
      <c r="S2240" s="70"/>
      <c r="T2240" s="70" t="str">
        <f>sampletable!T2240</f>
        <v/>
      </c>
    </row>
    <row r="2241">
      <c r="A2241" s="70"/>
      <c r="B2241" s="70" t="str">
        <f>sampletable!B2241</f>
        <v/>
      </c>
      <c r="C2241" s="71" t="str">
        <f>sampletable!C2241</f>
        <v/>
      </c>
      <c r="D2241" s="71" t="str">
        <f>sampletable!D2241</f>
        <v/>
      </c>
      <c r="E2241" s="70" t="str">
        <f>sampletable!E2241</f>
        <v/>
      </c>
      <c r="F2241" s="70" t="str">
        <f>sampletable!F2241</f>
        <v/>
      </c>
      <c r="G2241" s="71" t="str">
        <f>sampletable!G2241</f>
        <v/>
      </c>
      <c r="H2241" s="70" t="str">
        <f>sampletable!H2241</f>
        <v>-</v>
      </c>
      <c r="I2241" s="70" t="str">
        <f>sampletable!I2241</f>
        <v>-</v>
      </c>
      <c r="J2241" s="70" t="str">
        <f>sampletable!J2241</f>
        <v/>
      </c>
      <c r="K2241" s="70" t="str">
        <f>sampletable!K2241</f>
        <v/>
      </c>
      <c r="L2241" s="70" t="str">
        <f>sampletable!L2241</f>
        <v/>
      </c>
      <c r="M2241" s="70" t="str">
        <f>sampletable!M2241</f>
        <v>-</v>
      </c>
      <c r="N2241" s="70" t="str">
        <f>sampletable!N2241</f>
        <v/>
      </c>
      <c r="O2241" s="70" t="str">
        <f>sampletable!O2241</f>
        <v>-</v>
      </c>
      <c r="P2241" s="70" t="str">
        <f>sampletable!P2241</f>
        <v/>
      </c>
      <c r="Q2241" s="70"/>
      <c r="R2241" s="70" t="str">
        <f>sampletable!R2241</f>
        <v/>
      </c>
      <c r="S2241" s="70"/>
      <c r="T2241" s="70" t="str">
        <f>sampletable!T2241</f>
        <v/>
      </c>
    </row>
    <row r="2242">
      <c r="A2242" s="70"/>
      <c r="B2242" s="70" t="str">
        <f>sampletable!B2242</f>
        <v/>
      </c>
      <c r="C2242" s="71" t="str">
        <f>sampletable!C2242</f>
        <v/>
      </c>
      <c r="D2242" s="71" t="str">
        <f>sampletable!D2242</f>
        <v/>
      </c>
      <c r="E2242" s="70" t="str">
        <f>sampletable!E2242</f>
        <v/>
      </c>
      <c r="F2242" s="70" t="str">
        <f>sampletable!F2242</f>
        <v/>
      </c>
      <c r="G2242" s="71" t="str">
        <f>sampletable!G2242</f>
        <v/>
      </c>
      <c r="H2242" s="70" t="str">
        <f>sampletable!H2242</f>
        <v>-</v>
      </c>
      <c r="I2242" s="70" t="str">
        <f>sampletable!I2242</f>
        <v>-</v>
      </c>
      <c r="J2242" s="70" t="str">
        <f>sampletable!J2242</f>
        <v/>
      </c>
      <c r="K2242" s="70" t="str">
        <f>sampletable!K2242</f>
        <v/>
      </c>
      <c r="L2242" s="70" t="str">
        <f>sampletable!L2242</f>
        <v/>
      </c>
      <c r="M2242" s="70" t="str">
        <f>sampletable!M2242</f>
        <v>-</v>
      </c>
      <c r="N2242" s="70" t="str">
        <f>sampletable!N2242</f>
        <v/>
      </c>
      <c r="O2242" s="70" t="str">
        <f>sampletable!O2242</f>
        <v>-</v>
      </c>
      <c r="P2242" s="70" t="str">
        <f>sampletable!P2242</f>
        <v/>
      </c>
      <c r="Q2242" s="70"/>
      <c r="R2242" s="70" t="str">
        <f>sampletable!R2242</f>
        <v/>
      </c>
      <c r="S2242" s="70"/>
      <c r="T2242" s="70" t="str">
        <f>sampletable!T2242</f>
        <v/>
      </c>
    </row>
    <row r="2243">
      <c r="A2243" s="70"/>
      <c r="B2243" s="70" t="str">
        <f>sampletable!B2243</f>
        <v/>
      </c>
      <c r="C2243" s="71" t="str">
        <f>sampletable!C2243</f>
        <v/>
      </c>
      <c r="D2243" s="71" t="str">
        <f>sampletable!D2243</f>
        <v/>
      </c>
      <c r="E2243" s="70" t="str">
        <f>sampletable!E2243</f>
        <v/>
      </c>
      <c r="F2243" s="70" t="str">
        <f>sampletable!F2243</f>
        <v/>
      </c>
      <c r="G2243" s="71" t="str">
        <f>sampletable!G2243</f>
        <v/>
      </c>
      <c r="H2243" s="70" t="str">
        <f>sampletable!H2243</f>
        <v>-</v>
      </c>
      <c r="I2243" s="70" t="str">
        <f>sampletable!I2243</f>
        <v>-</v>
      </c>
      <c r="J2243" s="70" t="str">
        <f>sampletable!J2243</f>
        <v/>
      </c>
      <c r="K2243" s="70" t="str">
        <f>sampletable!K2243</f>
        <v/>
      </c>
      <c r="L2243" s="70" t="str">
        <f>sampletable!L2243</f>
        <v/>
      </c>
      <c r="M2243" s="70" t="str">
        <f>sampletable!M2243</f>
        <v>-</v>
      </c>
      <c r="N2243" s="70" t="str">
        <f>sampletable!N2243</f>
        <v/>
      </c>
      <c r="O2243" s="70" t="str">
        <f>sampletable!O2243</f>
        <v>-</v>
      </c>
      <c r="P2243" s="70" t="str">
        <f>sampletable!P2243</f>
        <v/>
      </c>
      <c r="Q2243" s="70"/>
      <c r="R2243" s="70" t="str">
        <f>sampletable!R2243</f>
        <v/>
      </c>
      <c r="S2243" s="70"/>
      <c r="T2243" s="70" t="str">
        <f>sampletable!T2243</f>
        <v/>
      </c>
    </row>
    <row r="2244">
      <c r="A2244" s="70"/>
      <c r="B2244" s="70" t="str">
        <f>sampletable!B2244</f>
        <v/>
      </c>
      <c r="C2244" s="71" t="str">
        <f>sampletable!C2244</f>
        <v/>
      </c>
      <c r="D2244" s="71" t="str">
        <f>sampletable!D2244</f>
        <v/>
      </c>
      <c r="E2244" s="70" t="str">
        <f>sampletable!E2244</f>
        <v/>
      </c>
      <c r="F2244" s="70" t="str">
        <f>sampletable!F2244</f>
        <v/>
      </c>
      <c r="G2244" s="71" t="str">
        <f>sampletable!G2244</f>
        <v/>
      </c>
      <c r="H2244" s="70" t="str">
        <f>sampletable!H2244</f>
        <v>-</v>
      </c>
      <c r="I2244" s="70" t="str">
        <f>sampletable!I2244</f>
        <v>-</v>
      </c>
      <c r="J2244" s="70" t="str">
        <f>sampletable!J2244</f>
        <v/>
      </c>
      <c r="K2244" s="70" t="str">
        <f>sampletable!K2244</f>
        <v/>
      </c>
      <c r="L2244" s="70" t="str">
        <f>sampletable!L2244</f>
        <v/>
      </c>
      <c r="M2244" s="70" t="str">
        <f>sampletable!M2244</f>
        <v>-</v>
      </c>
      <c r="N2244" s="70" t="str">
        <f>sampletable!N2244</f>
        <v/>
      </c>
      <c r="O2244" s="70" t="str">
        <f>sampletable!O2244</f>
        <v>-</v>
      </c>
      <c r="P2244" s="70" t="str">
        <f>sampletable!P2244</f>
        <v/>
      </c>
      <c r="Q2244" s="70"/>
      <c r="R2244" s="70" t="str">
        <f>sampletable!R2244</f>
        <v/>
      </c>
      <c r="S2244" s="70"/>
      <c r="T2244" s="70" t="str">
        <f>sampletable!T2244</f>
        <v/>
      </c>
    </row>
    <row r="2245">
      <c r="A2245" s="70"/>
      <c r="B2245" s="70" t="str">
        <f>sampletable!B2245</f>
        <v/>
      </c>
      <c r="C2245" s="71" t="str">
        <f>sampletable!C2245</f>
        <v/>
      </c>
      <c r="D2245" s="71" t="str">
        <f>sampletable!D2245</f>
        <v/>
      </c>
      <c r="E2245" s="70" t="str">
        <f>sampletable!E2245</f>
        <v/>
      </c>
      <c r="F2245" s="70" t="str">
        <f>sampletable!F2245</f>
        <v/>
      </c>
      <c r="G2245" s="71" t="str">
        <f>sampletable!G2245</f>
        <v/>
      </c>
      <c r="H2245" s="70" t="str">
        <f>sampletable!H2245</f>
        <v>-</v>
      </c>
      <c r="I2245" s="70" t="str">
        <f>sampletable!I2245</f>
        <v>-</v>
      </c>
      <c r="J2245" s="70" t="str">
        <f>sampletable!J2245</f>
        <v/>
      </c>
      <c r="K2245" s="70" t="str">
        <f>sampletable!K2245</f>
        <v/>
      </c>
      <c r="L2245" s="70" t="str">
        <f>sampletable!L2245</f>
        <v/>
      </c>
      <c r="M2245" s="70" t="str">
        <f>sampletable!M2245</f>
        <v>-</v>
      </c>
      <c r="N2245" s="70" t="str">
        <f>sampletable!N2245</f>
        <v/>
      </c>
      <c r="O2245" s="70" t="str">
        <f>sampletable!O2245</f>
        <v>-</v>
      </c>
      <c r="P2245" s="70" t="str">
        <f>sampletable!P2245</f>
        <v/>
      </c>
      <c r="Q2245" s="70"/>
      <c r="R2245" s="70" t="str">
        <f>sampletable!R2245</f>
        <v/>
      </c>
      <c r="S2245" s="70"/>
      <c r="T2245" s="70" t="str">
        <f>sampletable!T2245</f>
        <v/>
      </c>
    </row>
    <row r="2246">
      <c r="A2246" s="70"/>
      <c r="B2246" s="70" t="str">
        <f>sampletable!B2246</f>
        <v/>
      </c>
      <c r="C2246" s="71" t="str">
        <f>sampletable!C2246</f>
        <v/>
      </c>
      <c r="D2246" s="71" t="str">
        <f>sampletable!D2246</f>
        <v/>
      </c>
      <c r="E2246" s="70" t="str">
        <f>sampletable!E2246</f>
        <v/>
      </c>
      <c r="F2246" s="70" t="str">
        <f>sampletable!F2246</f>
        <v/>
      </c>
      <c r="G2246" s="71" t="str">
        <f>sampletable!G2246</f>
        <v/>
      </c>
      <c r="H2246" s="70" t="str">
        <f>sampletable!H2246</f>
        <v>-</v>
      </c>
      <c r="I2246" s="70" t="str">
        <f>sampletable!I2246</f>
        <v>-</v>
      </c>
      <c r="J2246" s="70" t="str">
        <f>sampletable!J2246</f>
        <v/>
      </c>
      <c r="K2246" s="70" t="str">
        <f>sampletable!K2246</f>
        <v/>
      </c>
      <c r="L2246" s="70" t="str">
        <f>sampletable!L2246</f>
        <v/>
      </c>
      <c r="M2246" s="70" t="str">
        <f>sampletable!M2246</f>
        <v>-</v>
      </c>
      <c r="N2246" s="70" t="str">
        <f>sampletable!N2246</f>
        <v/>
      </c>
      <c r="O2246" s="70" t="str">
        <f>sampletable!O2246</f>
        <v>-</v>
      </c>
      <c r="P2246" s="70" t="str">
        <f>sampletable!P2246</f>
        <v/>
      </c>
      <c r="Q2246" s="70"/>
      <c r="R2246" s="70" t="str">
        <f>sampletable!R2246</f>
        <v/>
      </c>
      <c r="S2246" s="70"/>
      <c r="T2246" s="70" t="str">
        <f>sampletable!T2246</f>
        <v/>
      </c>
    </row>
    <row r="2247">
      <c r="A2247" s="70"/>
      <c r="B2247" s="70" t="str">
        <f>sampletable!B2247</f>
        <v/>
      </c>
      <c r="C2247" s="71" t="str">
        <f>sampletable!C2247</f>
        <v/>
      </c>
      <c r="D2247" s="71" t="str">
        <f>sampletable!D2247</f>
        <v/>
      </c>
      <c r="E2247" s="70" t="str">
        <f>sampletable!E2247</f>
        <v/>
      </c>
      <c r="F2247" s="70" t="str">
        <f>sampletable!F2247</f>
        <v/>
      </c>
      <c r="G2247" s="71" t="str">
        <f>sampletable!G2247</f>
        <v/>
      </c>
      <c r="H2247" s="70" t="str">
        <f>sampletable!H2247</f>
        <v>-</v>
      </c>
      <c r="I2247" s="70" t="str">
        <f>sampletable!I2247</f>
        <v>-</v>
      </c>
      <c r="J2247" s="70" t="str">
        <f>sampletable!J2247</f>
        <v/>
      </c>
      <c r="K2247" s="70" t="str">
        <f>sampletable!K2247</f>
        <v/>
      </c>
      <c r="L2247" s="70" t="str">
        <f>sampletable!L2247</f>
        <v/>
      </c>
      <c r="M2247" s="70" t="str">
        <f>sampletable!M2247</f>
        <v>-</v>
      </c>
      <c r="N2247" s="70" t="str">
        <f>sampletable!N2247</f>
        <v/>
      </c>
      <c r="O2247" s="70" t="str">
        <f>sampletable!O2247</f>
        <v>-</v>
      </c>
      <c r="P2247" s="70" t="str">
        <f>sampletable!P2247</f>
        <v/>
      </c>
      <c r="Q2247" s="70"/>
      <c r="R2247" s="70" t="str">
        <f>sampletable!R2247</f>
        <v/>
      </c>
      <c r="S2247" s="70"/>
      <c r="T2247" s="70" t="str">
        <f>sampletable!T2247</f>
        <v/>
      </c>
    </row>
    <row r="2248">
      <c r="A2248" s="70"/>
      <c r="B2248" s="70" t="str">
        <f>sampletable!B2248</f>
        <v/>
      </c>
      <c r="C2248" s="71" t="str">
        <f>sampletable!C2248</f>
        <v/>
      </c>
      <c r="D2248" s="71" t="str">
        <f>sampletable!D2248</f>
        <v/>
      </c>
      <c r="E2248" s="70" t="str">
        <f>sampletable!E2248</f>
        <v/>
      </c>
      <c r="F2248" s="70" t="str">
        <f>sampletable!F2248</f>
        <v/>
      </c>
      <c r="G2248" s="71" t="str">
        <f>sampletable!G2248</f>
        <v/>
      </c>
      <c r="H2248" s="70" t="str">
        <f>sampletable!H2248</f>
        <v>-</v>
      </c>
      <c r="I2248" s="70" t="str">
        <f>sampletable!I2248</f>
        <v>-</v>
      </c>
      <c r="J2248" s="70" t="str">
        <f>sampletable!J2248</f>
        <v/>
      </c>
      <c r="K2248" s="70" t="str">
        <f>sampletable!K2248</f>
        <v/>
      </c>
      <c r="L2248" s="70" t="str">
        <f>sampletable!L2248</f>
        <v/>
      </c>
      <c r="M2248" s="70" t="str">
        <f>sampletable!M2248</f>
        <v>-</v>
      </c>
      <c r="N2248" s="70" t="str">
        <f>sampletable!N2248</f>
        <v/>
      </c>
      <c r="O2248" s="70" t="str">
        <f>sampletable!O2248</f>
        <v>-</v>
      </c>
      <c r="P2248" s="70" t="str">
        <f>sampletable!P2248</f>
        <v/>
      </c>
      <c r="Q2248" s="70"/>
      <c r="R2248" s="70" t="str">
        <f>sampletable!R2248</f>
        <v/>
      </c>
      <c r="S2248" s="70"/>
      <c r="T2248" s="70" t="str">
        <f>sampletable!T2248</f>
        <v/>
      </c>
    </row>
    <row r="2249">
      <c r="A2249" s="70"/>
      <c r="B2249" s="70" t="str">
        <f>sampletable!B2249</f>
        <v/>
      </c>
      <c r="C2249" s="71" t="str">
        <f>sampletable!C2249</f>
        <v/>
      </c>
      <c r="D2249" s="71" t="str">
        <f>sampletable!D2249</f>
        <v/>
      </c>
      <c r="E2249" s="70" t="str">
        <f>sampletable!E2249</f>
        <v/>
      </c>
      <c r="F2249" s="70" t="str">
        <f>sampletable!F2249</f>
        <v/>
      </c>
      <c r="G2249" s="71" t="str">
        <f>sampletable!G2249</f>
        <v/>
      </c>
      <c r="H2249" s="70" t="str">
        <f>sampletable!H2249</f>
        <v>-</v>
      </c>
      <c r="I2249" s="70" t="str">
        <f>sampletable!I2249</f>
        <v>-</v>
      </c>
      <c r="J2249" s="70" t="str">
        <f>sampletable!J2249</f>
        <v/>
      </c>
      <c r="K2249" s="70" t="str">
        <f>sampletable!K2249</f>
        <v/>
      </c>
      <c r="L2249" s="70" t="str">
        <f>sampletable!L2249</f>
        <v/>
      </c>
      <c r="M2249" s="70" t="str">
        <f>sampletable!M2249</f>
        <v>-</v>
      </c>
      <c r="N2249" s="70" t="str">
        <f>sampletable!N2249</f>
        <v/>
      </c>
      <c r="O2249" s="70" t="str">
        <f>sampletable!O2249</f>
        <v>-</v>
      </c>
      <c r="P2249" s="70" t="str">
        <f>sampletable!P2249</f>
        <v/>
      </c>
      <c r="Q2249" s="70"/>
      <c r="R2249" s="70" t="str">
        <f>sampletable!R2249</f>
        <v/>
      </c>
      <c r="S2249" s="70"/>
      <c r="T2249" s="70" t="str">
        <f>sampletable!T2249</f>
        <v/>
      </c>
    </row>
    <row r="2250">
      <c r="A2250" s="70"/>
      <c r="B2250" s="70" t="str">
        <f>sampletable!B2250</f>
        <v/>
      </c>
      <c r="C2250" s="71" t="str">
        <f>sampletable!C2250</f>
        <v/>
      </c>
      <c r="D2250" s="71" t="str">
        <f>sampletable!D2250</f>
        <v/>
      </c>
      <c r="E2250" s="70" t="str">
        <f>sampletable!E2250</f>
        <v/>
      </c>
      <c r="F2250" s="70" t="str">
        <f>sampletable!F2250</f>
        <v/>
      </c>
      <c r="G2250" s="71" t="str">
        <f>sampletable!G2250</f>
        <v/>
      </c>
      <c r="H2250" s="70" t="str">
        <f>sampletable!H2250</f>
        <v>-</v>
      </c>
      <c r="I2250" s="70" t="str">
        <f>sampletable!I2250</f>
        <v>-</v>
      </c>
      <c r="J2250" s="70" t="str">
        <f>sampletable!J2250</f>
        <v/>
      </c>
      <c r="K2250" s="70" t="str">
        <f>sampletable!K2250</f>
        <v/>
      </c>
      <c r="L2250" s="70" t="str">
        <f>sampletable!L2250</f>
        <v/>
      </c>
      <c r="M2250" s="70" t="str">
        <f>sampletable!M2250</f>
        <v>-</v>
      </c>
      <c r="N2250" s="70" t="str">
        <f>sampletable!N2250</f>
        <v/>
      </c>
      <c r="O2250" s="70" t="str">
        <f>sampletable!O2250</f>
        <v>-</v>
      </c>
      <c r="P2250" s="70" t="str">
        <f>sampletable!P2250</f>
        <v/>
      </c>
      <c r="Q2250" s="70"/>
      <c r="R2250" s="70" t="str">
        <f>sampletable!R2250</f>
        <v/>
      </c>
      <c r="S2250" s="70"/>
      <c r="T2250" s="70" t="str">
        <f>sampletable!T2250</f>
        <v/>
      </c>
    </row>
    <row r="2251">
      <c r="A2251" s="70"/>
      <c r="B2251" s="70" t="str">
        <f>sampletable!B2251</f>
        <v/>
      </c>
      <c r="C2251" s="71" t="str">
        <f>sampletable!C2251</f>
        <v/>
      </c>
      <c r="D2251" s="71" t="str">
        <f>sampletable!D2251</f>
        <v/>
      </c>
      <c r="E2251" s="70" t="str">
        <f>sampletable!E2251</f>
        <v/>
      </c>
      <c r="F2251" s="70" t="str">
        <f>sampletable!F2251</f>
        <v/>
      </c>
      <c r="G2251" s="71" t="str">
        <f>sampletable!G2251</f>
        <v/>
      </c>
      <c r="H2251" s="70" t="str">
        <f>sampletable!H2251</f>
        <v>-</v>
      </c>
      <c r="I2251" s="70" t="str">
        <f>sampletable!I2251</f>
        <v>-</v>
      </c>
      <c r="J2251" s="70" t="str">
        <f>sampletable!J2251</f>
        <v/>
      </c>
      <c r="K2251" s="70" t="str">
        <f>sampletable!K2251</f>
        <v/>
      </c>
      <c r="L2251" s="70" t="str">
        <f>sampletable!L2251</f>
        <v/>
      </c>
      <c r="M2251" s="70" t="str">
        <f>sampletable!M2251</f>
        <v>-</v>
      </c>
      <c r="N2251" s="70" t="str">
        <f>sampletable!N2251</f>
        <v/>
      </c>
      <c r="O2251" s="70" t="str">
        <f>sampletable!O2251</f>
        <v>-</v>
      </c>
      <c r="P2251" s="70" t="str">
        <f>sampletable!P2251</f>
        <v/>
      </c>
      <c r="Q2251" s="70"/>
      <c r="R2251" s="70" t="str">
        <f>sampletable!R2251</f>
        <v/>
      </c>
      <c r="S2251" s="70"/>
      <c r="T2251" s="70" t="str">
        <f>sampletable!T2251</f>
        <v/>
      </c>
    </row>
    <row r="2252">
      <c r="A2252" s="70"/>
      <c r="B2252" s="70" t="str">
        <f>sampletable!B2252</f>
        <v/>
      </c>
      <c r="C2252" s="71" t="str">
        <f>sampletable!C2252</f>
        <v/>
      </c>
      <c r="D2252" s="71" t="str">
        <f>sampletable!D2252</f>
        <v/>
      </c>
      <c r="E2252" s="70" t="str">
        <f>sampletable!E2252</f>
        <v/>
      </c>
      <c r="F2252" s="70" t="str">
        <f>sampletable!F2252</f>
        <v/>
      </c>
      <c r="G2252" s="71" t="str">
        <f>sampletable!G2252</f>
        <v/>
      </c>
      <c r="H2252" s="70" t="str">
        <f>sampletable!H2252</f>
        <v>-</v>
      </c>
      <c r="I2252" s="70" t="str">
        <f>sampletable!I2252</f>
        <v>-</v>
      </c>
      <c r="J2252" s="70" t="str">
        <f>sampletable!J2252</f>
        <v/>
      </c>
      <c r="K2252" s="70" t="str">
        <f>sampletable!K2252</f>
        <v/>
      </c>
      <c r="L2252" s="70" t="str">
        <f>sampletable!L2252</f>
        <v/>
      </c>
      <c r="M2252" s="70" t="str">
        <f>sampletable!M2252</f>
        <v>-</v>
      </c>
      <c r="N2252" s="70" t="str">
        <f>sampletable!N2252</f>
        <v/>
      </c>
      <c r="O2252" s="70" t="str">
        <f>sampletable!O2252</f>
        <v>-</v>
      </c>
      <c r="P2252" s="70" t="str">
        <f>sampletable!P2252</f>
        <v/>
      </c>
      <c r="Q2252" s="70"/>
      <c r="R2252" s="70" t="str">
        <f>sampletable!R2252</f>
        <v/>
      </c>
      <c r="S2252" s="70"/>
      <c r="T2252" s="70" t="str">
        <f>sampletable!T2252</f>
        <v/>
      </c>
    </row>
    <row r="2253">
      <c r="A2253" s="70"/>
      <c r="B2253" s="70" t="str">
        <f>sampletable!B2253</f>
        <v/>
      </c>
      <c r="C2253" s="71" t="str">
        <f>sampletable!C2253</f>
        <v/>
      </c>
      <c r="D2253" s="71" t="str">
        <f>sampletable!D2253</f>
        <v/>
      </c>
      <c r="E2253" s="70" t="str">
        <f>sampletable!E2253</f>
        <v/>
      </c>
      <c r="F2253" s="70" t="str">
        <f>sampletable!F2253</f>
        <v/>
      </c>
      <c r="G2253" s="71" t="str">
        <f>sampletable!G2253</f>
        <v/>
      </c>
      <c r="H2253" s="70" t="str">
        <f>sampletable!H2253</f>
        <v>-</v>
      </c>
      <c r="I2253" s="70" t="str">
        <f>sampletable!I2253</f>
        <v>-</v>
      </c>
      <c r="J2253" s="70" t="str">
        <f>sampletable!J2253</f>
        <v/>
      </c>
      <c r="K2253" s="70" t="str">
        <f>sampletable!K2253</f>
        <v/>
      </c>
      <c r="L2253" s="70" t="str">
        <f>sampletable!L2253</f>
        <v/>
      </c>
      <c r="M2253" s="70" t="str">
        <f>sampletable!M2253</f>
        <v>-</v>
      </c>
      <c r="N2253" s="70" t="str">
        <f>sampletable!N2253</f>
        <v/>
      </c>
      <c r="O2253" s="70" t="str">
        <f>sampletable!O2253</f>
        <v>-</v>
      </c>
      <c r="P2253" s="70" t="str">
        <f>sampletable!P2253</f>
        <v/>
      </c>
      <c r="Q2253" s="70"/>
      <c r="R2253" s="70" t="str">
        <f>sampletable!R2253</f>
        <v/>
      </c>
      <c r="S2253" s="70"/>
      <c r="T2253" s="70" t="str">
        <f>sampletable!T2253</f>
        <v/>
      </c>
    </row>
    <row r="2254">
      <c r="A2254" s="70"/>
      <c r="B2254" s="70" t="str">
        <f>sampletable!B2254</f>
        <v/>
      </c>
      <c r="C2254" s="71" t="str">
        <f>sampletable!C2254</f>
        <v/>
      </c>
      <c r="D2254" s="71" t="str">
        <f>sampletable!D2254</f>
        <v/>
      </c>
      <c r="E2254" s="70" t="str">
        <f>sampletable!E2254</f>
        <v/>
      </c>
      <c r="F2254" s="70" t="str">
        <f>sampletable!F2254</f>
        <v/>
      </c>
      <c r="G2254" s="71" t="str">
        <f>sampletable!G2254</f>
        <v/>
      </c>
      <c r="H2254" s="70" t="str">
        <f>sampletable!H2254</f>
        <v>-</v>
      </c>
      <c r="I2254" s="70" t="str">
        <f>sampletable!I2254</f>
        <v>-</v>
      </c>
      <c r="J2254" s="70" t="str">
        <f>sampletable!J2254</f>
        <v/>
      </c>
      <c r="K2254" s="70" t="str">
        <f>sampletable!K2254</f>
        <v/>
      </c>
      <c r="L2254" s="70" t="str">
        <f>sampletable!L2254</f>
        <v/>
      </c>
      <c r="M2254" s="70" t="str">
        <f>sampletable!M2254</f>
        <v>-</v>
      </c>
      <c r="N2254" s="70" t="str">
        <f>sampletable!N2254</f>
        <v/>
      </c>
      <c r="O2254" s="70" t="str">
        <f>sampletable!O2254</f>
        <v>-</v>
      </c>
      <c r="P2254" s="70" t="str">
        <f>sampletable!P2254</f>
        <v/>
      </c>
      <c r="Q2254" s="70"/>
      <c r="R2254" s="70" t="str">
        <f>sampletable!R2254</f>
        <v/>
      </c>
      <c r="S2254" s="70"/>
      <c r="T2254" s="70" t="str">
        <f>sampletable!T2254</f>
        <v/>
      </c>
    </row>
    <row r="2255">
      <c r="A2255" s="70"/>
      <c r="B2255" s="70" t="str">
        <f>sampletable!B2255</f>
        <v/>
      </c>
      <c r="C2255" s="71" t="str">
        <f>sampletable!C2255</f>
        <v/>
      </c>
      <c r="D2255" s="71" t="str">
        <f>sampletable!D2255</f>
        <v/>
      </c>
      <c r="E2255" s="70" t="str">
        <f>sampletable!E2255</f>
        <v/>
      </c>
      <c r="F2255" s="70" t="str">
        <f>sampletable!F2255</f>
        <v/>
      </c>
      <c r="G2255" s="71" t="str">
        <f>sampletable!G2255</f>
        <v/>
      </c>
      <c r="H2255" s="70" t="str">
        <f>sampletable!H2255</f>
        <v>-</v>
      </c>
      <c r="I2255" s="70" t="str">
        <f>sampletable!I2255</f>
        <v>-</v>
      </c>
      <c r="J2255" s="70" t="str">
        <f>sampletable!J2255</f>
        <v/>
      </c>
      <c r="K2255" s="70" t="str">
        <f>sampletable!K2255</f>
        <v/>
      </c>
      <c r="L2255" s="70" t="str">
        <f>sampletable!L2255</f>
        <v/>
      </c>
      <c r="M2255" s="70" t="str">
        <f>sampletable!M2255</f>
        <v>-</v>
      </c>
      <c r="N2255" s="70" t="str">
        <f>sampletable!N2255</f>
        <v/>
      </c>
      <c r="O2255" s="70" t="str">
        <f>sampletable!O2255</f>
        <v>-</v>
      </c>
      <c r="P2255" s="70" t="str">
        <f>sampletable!P2255</f>
        <v/>
      </c>
      <c r="Q2255" s="70"/>
      <c r="R2255" s="70" t="str">
        <f>sampletable!R2255</f>
        <v/>
      </c>
      <c r="S2255" s="70"/>
      <c r="T2255" s="70" t="str">
        <f>sampletable!T2255</f>
        <v/>
      </c>
    </row>
    <row r="2256">
      <c r="A2256" s="70"/>
      <c r="B2256" s="70" t="str">
        <f>sampletable!B2256</f>
        <v/>
      </c>
      <c r="C2256" s="71" t="str">
        <f>sampletable!C2256</f>
        <v/>
      </c>
      <c r="D2256" s="71" t="str">
        <f>sampletable!D2256</f>
        <v/>
      </c>
      <c r="E2256" s="70" t="str">
        <f>sampletable!E2256</f>
        <v/>
      </c>
      <c r="F2256" s="70" t="str">
        <f>sampletable!F2256</f>
        <v/>
      </c>
      <c r="G2256" s="71" t="str">
        <f>sampletable!G2256</f>
        <v/>
      </c>
      <c r="H2256" s="70" t="str">
        <f>sampletable!H2256</f>
        <v>-</v>
      </c>
      <c r="I2256" s="70" t="str">
        <f>sampletable!I2256</f>
        <v>-</v>
      </c>
      <c r="J2256" s="70" t="str">
        <f>sampletable!J2256</f>
        <v/>
      </c>
      <c r="K2256" s="70" t="str">
        <f>sampletable!K2256</f>
        <v/>
      </c>
      <c r="L2256" s="70" t="str">
        <f>sampletable!L2256</f>
        <v/>
      </c>
      <c r="M2256" s="70" t="str">
        <f>sampletable!M2256</f>
        <v>-</v>
      </c>
      <c r="N2256" s="70" t="str">
        <f>sampletable!N2256</f>
        <v/>
      </c>
      <c r="O2256" s="70" t="str">
        <f>sampletable!O2256</f>
        <v>-</v>
      </c>
      <c r="P2256" s="70" t="str">
        <f>sampletable!P2256</f>
        <v/>
      </c>
      <c r="Q2256" s="70"/>
      <c r="R2256" s="70" t="str">
        <f>sampletable!R2256</f>
        <v/>
      </c>
      <c r="S2256" s="70"/>
      <c r="T2256" s="70" t="str">
        <f>sampletable!T2256</f>
        <v/>
      </c>
    </row>
    <row r="2257">
      <c r="A2257" s="70"/>
      <c r="B2257" s="70" t="str">
        <f>sampletable!B2257</f>
        <v/>
      </c>
      <c r="C2257" s="71" t="str">
        <f>sampletable!C2257</f>
        <v/>
      </c>
      <c r="D2257" s="71" t="str">
        <f>sampletable!D2257</f>
        <v/>
      </c>
      <c r="E2257" s="70" t="str">
        <f>sampletable!E2257</f>
        <v/>
      </c>
      <c r="F2257" s="70" t="str">
        <f>sampletable!F2257</f>
        <v/>
      </c>
      <c r="G2257" s="71" t="str">
        <f>sampletable!G2257</f>
        <v/>
      </c>
      <c r="H2257" s="70" t="str">
        <f>sampletable!H2257</f>
        <v>-</v>
      </c>
      <c r="I2257" s="70" t="str">
        <f>sampletable!I2257</f>
        <v>-</v>
      </c>
      <c r="J2257" s="70" t="str">
        <f>sampletable!J2257</f>
        <v/>
      </c>
      <c r="K2257" s="70" t="str">
        <f>sampletable!K2257</f>
        <v/>
      </c>
      <c r="L2257" s="70" t="str">
        <f>sampletable!L2257</f>
        <v/>
      </c>
      <c r="M2257" s="70" t="str">
        <f>sampletable!M2257</f>
        <v>-</v>
      </c>
      <c r="N2257" s="70" t="str">
        <f>sampletable!N2257</f>
        <v/>
      </c>
      <c r="O2257" s="70" t="str">
        <f>sampletable!O2257</f>
        <v>-</v>
      </c>
      <c r="P2257" s="70" t="str">
        <f>sampletable!P2257</f>
        <v/>
      </c>
      <c r="Q2257" s="70"/>
      <c r="R2257" s="70" t="str">
        <f>sampletable!R2257</f>
        <v/>
      </c>
      <c r="S2257" s="70"/>
      <c r="T2257" s="70" t="str">
        <f>sampletable!T2257</f>
        <v/>
      </c>
    </row>
    <row r="2258">
      <c r="A2258" s="70"/>
      <c r="B2258" s="70" t="str">
        <f>sampletable!B2258</f>
        <v/>
      </c>
      <c r="C2258" s="71" t="str">
        <f>sampletable!C2258</f>
        <v/>
      </c>
      <c r="D2258" s="71" t="str">
        <f>sampletable!D2258</f>
        <v/>
      </c>
      <c r="E2258" s="70" t="str">
        <f>sampletable!E2258</f>
        <v/>
      </c>
      <c r="F2258" s="70" t="str">
        <f>sampletable!F2258</f>
        <v/>
      </c>
      <c r="G2258" s="71" t="str">
        <f>sampletable!G2258</f>
        <v/>
      </c>
      <c r="H2258" s="70" t="str">
        <f>sampletable!H2258</f>
        <v>-</v>
      </c>
      <c r="I2258" s="70" t="str">
        <f>sampletable!I2258</f>
        <v>-</v>
      </c>
      <c r="J2258" s="70" t="str">
        <f>sampletable!J2258</f>
        <v/>
      </c>
      <c r="K2258" s="70" t="str">
        <f>sampletable!K2258</f>
        <v/>
      </c>
      <c r="L2258" s="70" t="str">
        <f>sampletable!L2258</f>
        <v/>
      </c>
      <c r="M2258" s="70" t="str">
        <f>sampletable!M2258</f>
        <v>-</v>
      </c>
      <c r="N2258" s="70" t="str">
        <f>sampletable!N2258</f>
        <v/>
      </c>
      <c r="O2258" s="70" t="str">
        <f>sampletable!O2258</f>
        <v>-</v>
      </c>
      <c r="P2258" s="70" t="str">
        <f>sampletable!P2258</f>
        <v/>
      </c>
      <c r="Q2258" s="70"/>
      <c r="R2258" s="70" t="str">
        <f>sampletable!R2258</f>
        <v/>
      </c>
      <c r="S2258" s="70"/>
      <c r="T2258" s="70" t="str">
        <f>sampletable!T2258</f>
        <v/>
      </c>
    </row>
    <row r="2259">
      <c r="A2259" s="70"/>
      <c r="B2259" s="70" t="str">
        <f>sampletable!B2259</f>
        <v/>
      </c>
      <c r="C2259" s="71" t="str">
        <f>sampletable!C2259</f>
        <v/>
      </c>
      <c r="D2259" s="71" t="str">
        <f>sampletable!D2259</f>
        <v/>
      </c>
      <c r="E2259" s="70" t="str">
        <f>sampletable!E2259</f>
        <v/>
      </c>
      <c r="F2259" s="70" t="str">
        <f>sampletable!F2259</f>
        <v/>
      </c>
      <c r="G2259" s="71" t="str">
        <f>sampletable!G2259</f>
        <v/>
      </c>
      <c r="H2259" s="70" t="str">
        <f>sampletable!H2259</f>
        <v>-</v>
      </c>
      <c r="I2259" s="70" t="str">
        <f>sampletable!I2259</f>
        <v>-</v>
      </c>
      <c r="J2259" s="70" t="str">
        <f>sampletable!J2259</f>
        <v/>
      </c>
      <c r="K2259" s="70" t="str">
        <f>sampletable!K2259</f>
        <v/>
      </c>
      <c r="L2259" s="70" t="str">
        <f>sampletable!L2259</f>
        <v/>
      </c>
      <c r="M2259" s="70" t="str">
        <f>sampletable!M2259</f>
        <v>-</v>
      </c>
      <c r="N2259" s="70" t="str">
        <f>sampletable!N2259</f>
        <v/>
      </c>
      <c r="O2259" s="70" t="str">
        <f>sampletable!O2259</f>
        <v>-</v>
      </c>
      <c r="P2259" s="70" t="str">
        <f>sampletable!P2259</f>
        <v/>
      </c>
      <c r="Q2259" s="70"/>
      <c r="R2259" s="70" t="str">
        <f>sampletable!R2259</f>
        <v/>
      </c>
      <c r="S2259" s="70"/>
      <c r="T2259" s="70" t="str">
        <f>sampletable!T2259</f>
        <v/>
      </c>
    </row>
    <row r="2260">
      <c r="A2260" s="70"/>
      <c r="B2260" s="70" t="str">
        <f>sampletable!B2260</f>
        <v/>
      </c>
      <c r="C2260" s="71" t="str">
        <f>sampletable!C2260</f>
        <v/>
      </c>
      <c r="D2260" s="71" t="str">
        <f>sampletable!D2260</f>
        <v/>
      </c>
      <c r="E2260" s="70" t="str">
        <f>sampletable!E2260</f>
        <v/>
      </c>
      <c r="F2260" s="70" t="str">
        <f>sampletable!F2260</f>
        <v/>
      </c>
      <c r="G2260" s="71" t="str">
        <f>sampletable!G2260</f>
        <v/>
      </c>
      <c r="H2260" s="70" t="str">
        <f>sampletable!H2260</f>
        <v>-</v>
      </c>
      <c r="I2260" s="70" t="str">
        <f>sampletable!I2260</f>
        <v>-</v>
      </c>
      <c r="J2260" s="70" t="str">
        <f>sampletable!J2260</f>
        <v/>
      </c>
      <c r="K2260" s="70" t="str">
        <f>sampletable!K2260</f>
        <v/>
      </c>
      <c r="L2260" s="70" t="str">
        <f>sampletable!L2260</f>
        <v/>
      </c>
      <c r="M2260" s="70" t="str">
        <f>sampletable!M2260</f>
        <v>-</v>
      </c>
      <c r="N2260" s="70" t="str">
        <f>sampletable!N2260</f>
        <v/>
      </c>
      <c r="O2260" s="70" t="str">
        <f>sampletable!O2260</f>
        <v>-</v>
      </c>
      <c r="P2260" s="70" t="str">
        <f>sampletable!P2260</f>
        <v/>
      </c>
      <c r="Q2260" s="70"/>
      <c r="R2260" s="70" t="str">
        <f>sampletable!R2260</f>
        <v/>
      </c>
      <c r="S2260" s="70"/>
      <c r="T2260" s="70" t="str">
        <f>sampletable!T2260</f>
        <v/>
      </c>
    </row>
    <row r="2261">
      <c r="A2261" s="70"/>
      <c r="B2261" s="70" t="str">
        <f>sampletable!B2261</f>
        <v/>
      </c>
      <c r="C2261" s="71" t="str">
        <f>sampletable!C2261</f>
        <v/>
      </c>
      <c r="D2261" s="71" t="str">
        <f>sampletable!D2261</f>
        <v/>
      </c>
      <c r="E2261" s="70" t="str">
        <f>sampletable!E2261</f>
        <v/>
      </c>
      <c r="F2261" s="70" t="str">
        <f>sampletable!F2261</f>
        <v/>
      </c>
      <c r="G2261" s="71" t="str">
        <f>sampletable!G2261</f>
        <v/>
      </c>
      <c r="H2261" s="70" t="str">
        <f>sampletable!H2261</f>
        <v>-</v>
      </c>
      <c r="I2261" s="70" t="str">
        <f>sampletable!I2261</f>
        <v>-</v>
      </c>
      <c r="J2261" s="70" t="str">
        <f>sampletable!J2261</f>
        <v/>
      </c>
      <c r="K2261" s="70" t="str">
        <f>sampletable!K2261</f>
        <v/>
      </c>
      <c r="L2261" s="70" t="str">
        <f>sampletable!L2261</f>
        <v/>
      </c>
      <c r="M2261" s="70" t="str">
        <f>sampletable!M2261</f>
        <v>-</v>
      </c>
      <c r="N2261" s="70" t="str">
        <f>sampletable!N2261</f>
        <v/>
      </c>
      <c r="O2261" s="70" t="str">
        <f>sampletable!O2261</f>
        <v>-</v>
      </c>
      <c r="P2261" s="70" t="str">
        <f>sampletable!P2261</f>
        <v/>
      </c>
      <c r="Q2261" s="70"/>
      <c r="R2261" s="70" t="str">
        <f>sampletable!R2261</f>
        <v/>
      </c>
      <c r="S2261" s="70"/>
      <c r="T2261" s="70" t="str">
        <f>sampletable!T2261</f>
        <v/>
      </c>
    </row>
    <row r="2262">
      <c r="A2262" s="70"/>
      <c r="B2262" s="70" t="str">
        <f>sampletable!B2262</f>
        <v/>
      </c>
      <c r="C2262" s="71" t="str">
        <f>sampletable!C2262</f>
        <v/>
      </c>
      <c r="D2262" s="71" t="str">
        <f>sampletable!D2262</f>
        <v/>
      </c>
      <c r="E2262" s="70" t="str">
        <f>sampletable!E2262</f>
        <v/>
      </c>
      <c r="F2262" s="70" t="str">
        <f>sampletable!F2262</f>
        <v/>
      </c>
      <c r="G2262" s="71" t="str">
        <f>sampletable!G2262</f>
        <v/>
      </c>
      <c r="H2262" s="70" t="str">
        <f>sampletable!H2262</f>
        <v>-</v>
      </c>
      <c r="I2262" s="70" t="str">
        <f>sampletable!I2262</f>
        <v>-</v>
      </c>
      <c r="J2262" s="70" t="str">
        <f>sampletable!J2262</f>
        <v/>
      </c>
      <c r="K2262" s="70" t="str">
        <f>sampletable!K2262</f>
        <v/>
      </c>
      <c r="L2262" s="70" t="str">
        <f>sampletable!L2262</f>
        <v/>
      </c>
      <c r="M2262" s="70" t="str">
        <f>sampletable!M2262</f>
        <v>-</v>
      </c>
      <c r="N2262" s="70" t="str">
        <f>sampletable!N2262</f>
        <v/>
      </c>
      <c r="O2262" s="70" t="str">
        <f>sampletable!O2262</f>
        <v>-</v>
      </c>
      <c r="P2262" s="70" t="str">
        <f>sampletable!P2262</f>
        <v/>
      </c>
      <c r="Q2262" s="70"/>
      <c r="R2262" s="70" t="str">
        <f>sampletable!R2262</f>
        <v/>
      </c>
      <c r="S2262" s="70"/>
      <c r="T2262" s="70" t="str">
        <f>sampletable!T2262</f>
        <v/>
      </c>
    </row>
    <row r="2263">
      <c r="A2263" s="70"/>
      <c r="B2263" s="70" t="str">
        <f>sampletable!B2263</f>
        <v/>
      </c>
      <c r="C2263" s="71" t="str">
        <f>sampletable!C2263</f>
        <v/>
      </c>
      <c r="D2263" s="71" t="str">
        <f>sampletable!D2263</f>
        <v/>
      </c>
      <c r="E2263" s="70" t="str">
        <f>sampletable!E2263</f>
        <v/>
      </c>
      <c r="F2263" s="70" t="str">
        <f>sampletable!F2263</f>
        <v/>
      </c>
      <c r="G2263" s="71" t="str">
        <f>sampletable!G2263</f>
        <v/>
      </c>
      <c r="H2263" s="70" t="str">
        <f>sampletable!H2263</f>
        <v>-</v>
      </c>
      <c r="I2263" s="70" t="str">
        <f>sampletable!I2263</f>
        <v>-</v>
      </c>
      <c r="J2263" s="70" t="str">
        <f>sampletable!J2263</f>
        <v/>
      </c>
      <c r="K2263" s="70" t="str">
        <f>sampletable!K2263</f>
        <v/>
      </c>
      <c r="L2263" s="70" t="str">
        <f>sampletable!L2263</f>
        <v/>
      </c>
      <c r="M2263" s="70" t="str">
        <f>sampletable!M2263</f>
        <v>-</v>
      </c>
      <c r="N2263" s="70" t="str">
        <f>sampletable!N2263</f>
        <v/>
      </c>
      <c r="O2263" s="70" t="str">
        <f>sampletable!O2263</f>
        <v>-</v>
      </c>
      <c r="P2263" s="70" t="str">
        <f>sampletable!P2263</f>
        <v/>
      </c>
      <c r="Q2263" s="70"/>
      <c r="R2263" s="70" t="str">
        <f>sampletable!R2263</f>
        <v/>
      </c>
      <c r="S2263" s="70"/>
      <c r="T2263" s="70" t="str">
        <f>sampletable!T2263</f>
        <v/>
      </c>
    </row>
    <row r="2264">
      <c r="A2264" s="70"/>
      <c r="B2264" s="70" t="str">
        <f>sampletable!B2264</f>
        <v/>
      </c>
      <c r="C2264" s="71" t="str">
        <f>sampletable!C2264</f>
        <v/>
      </c>
      <c r="D2264" s="71" t="str">
        <f>sampletable!D2264</f>
        <v/>
      </c>
      <c r="E2264" s="70" t="str">
        <f>sampletable!E2264</f>
        <v/>
      </c>
      <c r="F2264" s="70" t="str">
        <f>sampletable!F2264</f>
        <v/>
      </c>
      <c r="G2264" s="71" t="str">
        <f>sampletable!G2264</f>
        <v/>
      </c>
      <c r="H2264" s="70" t="str">
        <f>sampletable!H2264</f>
        <v>-</v>
      </c>
      <c r="I2264" s="70" t="str">
        <f>sampletable!I2264</f>
        <v>-</v>
      </c>
      <c r="J2264" s="70" t="str">
        <f>sampletable!J2264</f>
        <v/>
      </c>
      <c r="K2264" s="70" t="str">
        <f>sampletable!K2264</f>
        <v/>
      </c>
      <c r="L2264" s="70" t="str">
        <f>sampletable!L2264</f>
        <v/>
      </c>
      <c r="M2264" s="70" t="str">
        <f>sampletable!M2264</f>
        <v>-</v>
      </c>
      <c r="N2264" s="70" t="str">
        <f>sampletable!N2264</f>
        <v/>
      </c>
      <c r="O2264" s="70" t="str">
        <f>sampletable!O2264</f>
        <v>-</v>
      </c>
      <c r="P2264" s="70" t="str">
        <f>sampletable!P2264</f>
        <v/>
      </c>
      <c r="Q2264" s="70"/>
      <c r="R2264" s="70" t="str">
        <f>sampletable!R2264</f>
        <v/>
      </c>
      <c r="S2264" s="70"/>
      <c r="T2264" s="70" t="str">
        <f>sampletable!T2264</f>
        <v/>
      </c>
    </row>
    <row r="2265">
      <c r="A2265" s="70"/>
      <c r="B2265" s="70" t="str">
        <f>sampletable!B2265</f>
        <v/>
      </c>
      <c r="C2265" s="71" t="str">
        <f>sampletable!C2265</f>
        <v/>
      </c>
      <c r="D2265" s="71" t="str">
        <f>sampletable!D2265</f>
        <v/>
      </c>
      <c r="E2265" s="70" t="str">
        <f>sampletable!E2265</f>
        <v/>
      </c>
      <c r="F2265" s="70" t="str">
        <f>sampletable!F2265</f>
        <v/>
      </c>
      <c r="G2265" s="71" t="str">
        <f>sampletable!G2265</f>
        <v/>
      </c>
      <c r="H2265" s="70" t="str">
        <f>sampletable!H2265</f>
        <v>-</v>
      </c>
      <c r="I2265" s="70" t="str">
        <f>sampletable!I2265</f>
        <v>-</v>
      </c>
      <c r="J2265" s="70" t="str">
        <f>sampletable!J2265</f>
        <v/>
      </c>
      <c r="K2265" s="70" t="str">
        <f>sampletable!K2265</f>
        <v/>
      </c>
      <c r="L2265" s="70" t="str">
        <f>sampletable!L2265</f>
        <v/>
      </c>
      <c r="M2265" s="70" t="str">
        <f>sampletable!M2265</f>
        <v>-</v>
      </c>
      <c r="N2265" s="70" t="str">
        <f>sampletable!N2265</f>
        <v/>
      </c>
      <c r="O2265" s="70" t="str">
        <f>sampletable!O2265</f>
        <v>-</v>
      </c>
      <c r="P2265" s="70" t="str">
        <f>sampletable!P2265</f>
        <v/>
      </c>
      <c r="Q2265" s="70"/>
      <c r="R2265" s="70" t="str">
        <f>sampletable!R2265</f>
        <v/>
      </c>
      <c r="S2265" s="70"/>
      <c r="T2265" s="70" t="str">
        <f>sampletable!T2265</f>
        <v/>
      </c>
    </row>
    <row r="2266">
      <c r="A2266" s="70"/>
      <c r="B2266" s="70" t="str">
        <f>sampletable!B2266</f>
        <v/>
      </c>
      <c r="C2266" s="71" t="str">
        <f>sampletable!C2266</f>
        <v/>
      </c>
      <c r="D2266" s="71" t="str">
        <f>sampletable!D2266</f>
        <v/>
      </c>
      <c r="E2266" s="70" t="str">
        <f>sampletable!E2266</f>
        <v/>
      </c>
      <c r="F2266" s="70" t="str">
        <f>sampletable!F2266</f>
        <v/>
      </c>
      <c r="G2266" s="71" t="str">
        <f>sampletable!G2266</f>
        <v/>
      </c>
      <c r="H2266" s="70" t="str">
        <f>sampletable!H2266</f>
        <v>-</v>
      </c>
      <c r="I2266" s="70" t="str">
        <f>sampletable!I2266</f>
        <v>-</v>
      </c>
      <c r="J2266" s="70" t="str">
        <f>sampletable!J2266</f>
        <v/>
      </c>
      <c r="K2266" s="70" t="str">
        <f>sampletable!K2266</f>
        <v/>
      </c>
      <c r="L2266" s="70" t="str">
        <f>sampletable!L2266</f>
        <v/>
      </c>
      <c r="M2266" s="70" t="str">
        <f>sampletable!M2266</f>
        <v>-</v>
      </c>
      <c r="N2266" s="70" t="str">
        <f>sampletable!N2266</f>
        <v/>
      </c>
      <c r="O2266" s="70" t="str">
        <f>sampletable!O2266</f>
        <v>-</v>
      </c>
      <c r="P2266" s="70" t="str">
        <f>sampletable!P2266</f>
        <v/>
      </c>
      <c r="Q2266" s="70"/>
      <c r="R2266" s="70" t="str">
        <f>sampletable!R2266</f>
        <v/>
      </c>
      <c r="S2266" s="70"/>
      <c r="T2266" s="70" t="str">
        <f>sampletable!T2266</f>
        <v/>
      </c>
    </row>
    <row r="2267">
      <c r="A2267" s="70"/>
      <c r="B2267" s="70" t="str">
        <f>sampletable!B2267</f>
        <v/>
      </c>
      <c r="C2267" s="71" t="str">
        <f>sampletable!C2267</f>
        <v/>
      </c>
      <c r="D2267" s="71" t="str">
        <f>sampletable!D2267</f>
        <v/>
      </c>
      <c r="E2267" s="70" t="str">
        <f>sampletable!E2267</f>
        <v/>
      </c>
      <c r="F2267" s="70" t="str">
        <f>sampletable!F2267</f>
        <v/>
      </c>
      <c r="G2267" s="71" t="str">
        <f>sampletable!G2267</f>
        <v/>
      </c>
      <c r="H2267" s="70" t="str">
        <f>sampletable!H2267</f>
        <v>-</v>
      </c>
      <c r="I2267" s="70" t="str">
        <f>sampletable!I2267</f>
        <v>-</v>
      </c>
      <c r="J2267" s="70" t="str">
        <f>sampletable!J2267</f>
        <v/>
      </c>
      <c r="K2267" s="70" t="str">
        <f>sampletable!K2267</f>
        <v/>
      </c>
      <c r="L2267" s="70" t="str">
        <f>sampletable!L2267</f>
        <v/>
      </c>
      <c r="M2267" s="70" t="str">
        <f>sampletable!M2267</f>
        <v>-</v>
      </c>
      <c r="N2267" s="70" t="str">
        <f>sampletable!N2267</f>
        <v/>
      </c>
      <c r="O2267" s="70" t="str">
        <f>sampletable!O2267</f>
        <v>-</v>
      </c>
      <c r="P2267" s="70" t="str">
        <f>sampletable!P2267</f>
        <v/>
      </c>
      <c r="Q2267" s="70"/>
      <c r="R2267" s="70" t="str">
        <f>sampletable!R2267</f>
        <v/>
      </c>
      <c r="S2267" s="70"/>
      <c r="T2267" s="70" t="str">
        <f>sampletable!T2267</f>
        <v/>
      </c>
    </row>
    <row r="2268">
      <c r="A2268" s="70"/>
      <c r="B2268" s="70" t="str">
        <f>sampletable!B2268</f>
        <v/>
      </c>
      <c r="C2268" s="71" t="str">
        <f>sampletable!C2268</f>
        <v/>
      </c>
      <c r="D2268" s="71" t="str">
        <f>sampletable!D2268</f>
        <v/>
      </c>
      <c r="E2268" s="70" t="str">
        <f>sampletable!E2268</f>
        <v/>
      </c>
      <c r="F2268" s="70" t="str">
        <f>sampletable!F2268</f>
        <v/>
      </c>
      <c r="G2268" s="71" t="str">
        <f>sampletable!G2268</f>
        <v/>
      </c>
      <c r="H2268" s="70" t="str">
        <f>sampletable!H2268</f>
        <v>-</v>
      </c>
      <c r="I2268" s="70" t="str">
        <f>sampletable!I2268</f>
        <v>-</v>
      </c>
      <c r="J2268" s="70" t="str">
        <f>sampletable!J2268</f>
        <v/>
      </c>
      <c r="K2268" s="70" t="str">
        <f>sampletable!K2268</f>
        <v/>
      </c>
      <c r="L2268" s="70" t="str">
        <f>sampletable!L2268</f>
        <v/>
      </c>
      <c r="M2268" s="70" t="str">
        <f>sampletable!M2268</f>
        <v>-</v>
      </c>
      <c r="N2268" s="70" t="str">
        <f>sampletable!N2268</f>
        <v/>
      </c>
      <c r="O2268" s="70" t="str">
        <f>sampletable!O2268</f>
        <v>-</v>
      </c>
      <c r="P2268" s="70" t="str">
        <f>sampletable!P2268</f>
        <v/>
      </c>
      <c r="Q2268" s="70"/>
      <c r="R2268" s="70" t="str">
        <f>sampletable!R2268</f>
        <v/>
      </c>
      <c r="S2268" s="70"/>
      <c r="T2268" s="70" t="str">
        <f>sampletable!T2268</f>
        <v/>
      </c>
    </row>
    <row r="2269">
      <c r="A2269" s="70"/>
      <c r="B2269" s="70" t="str">
        <f>sampletable!B2269</f>
        <v/>
      </c>
      <c r="C2269" s="71" t="str">
        <f>sampletable!C2269</f>
        <v/>
      </c>
      <c r="D2269" s="71" t="str">
        <f>sampletable!D2269</f>
        <v/>
      </c>
      <c r="E2269" s="70" t="str">
        <f>sampletable!E2269</f>
        <v/>
      </c>
      <c r="F2269" s="70" t="str">
        <f>sampletable!F2269</f>
        <v/>
      </c>
      <c r="G2269" s="71" t="str">
        <f>sampletable!G2269</f>
        <v/>
      </c>
      <c r="H2269" s="70" t="str">
        <f>sampletable!H2269</f>
        <v>-</v>
      </c>
      <c r="I2269" s="70" t="str">
        <f>sampletable!I2269</f>
        <v>-</v>
      </c>
      <c r="J2269" s="70" t="str">
        <f>sampletable!J2269</f>
        <v/>
      </c>
      <c r="K2269" s="70" t="str">
        <f>sampletable!K2269</f>
        <v/>
      </c>
      <c r="L2269" s="70" t="str">
        <f>sampletable!L2269</f>
        <v/>
      </c>
      <c r="M2269" s="70" t="str">
        <f>sampletable!M2269</f>
        <v>-</v>
      </c>
      <c r="N2269" s="70" t="str">
        <f>sampletable!N2269</f>
        <v/>
      </c>
      <c r="O2269" s="70" t="str">
        <f>sampletable!O2269</f>
        <v>-</v>
      </c>
      <c r="P2269" s="70" t="str">
        <f>sampletable!P2269</f>
        <v/>
      </c>
      <c r="Q2269" s="70"/>
      <c r="R2269" s="70" t="str">
        <f>sampletable!R2269</f>
        <v/>
      </c>
      <c r="S2269" s="70"/>
      <c r="T2269" s="70" t="str">
        <f>sampletable!T2269</f>
        <v/>
      </c>
    </row>
    <row r="2270">
      <c r="A2270" s="70"/>
      <c r="B2270" s="70" t="str">
        <f>sampletable!B2270</f>
        <v/>
      </c>
      <c r="C2270" s="71" t="str">
        <f>sampletable!C2270</f>
        <v/>
      </c>
      <c r="D2270" s="71" t="str">
        <f>sampletable!D2270</f>
        <v/>
      </c>
      <c r="E2270" s="70" t="str">
        <f>sampletable!E2270</f>
        <v/>
      </c>
      <c r="F2270" s="70" t="str">
        <f>sampletable!F2270</f>
        <v/>
      </c>
      <c r="G2270" s="71" t="str">
        <f>sampletable!G2270</f>
        <v/>
      </c>
      <c r="H2270" s="70" t="str">
        <f>sampletable!H2270</f>
        <v>-</v>
      </c>
      <c r="I2270" s="70" t="str">
        <f>sampletable!I2270</f>
        <v>-</v>
      </c>
      <c r="J2270" s="70" t="str">
        <f>sampletable!J2270</f>
        <v/>
      </c>
      <c r="K2270" s="70" t="str">
        <f>sampletable!K2270</f>
        <v/>
      </c>
      <c r="L2270" s="70" t="str">
        <f>sampletable!L2270</f>
        <v/>
      </c>
      <c r="M2270" s="70" t="str">
        <f>sampletable!M2270</f>
        <v>-</v>
      </c>
      <c r="N2270" s="70" t="str">
        <f>sampletable!N2270</f>
        <v/>
      </c>
      <c r="O2270" s="70" t="str">
        <f>sampletable!O2270</f>
        <v>-</v>
      </c>
      <c r="P2270" s="70" t="str">
        <f>sampletable!P2270</f>
        <v/>
      </c>
      <c r="Q2270" s="70"/>
      <c r="R2270" s="70" t="str">
        <f>sampletable!R2270</f>
        <v/>
      </c>
      <c r="S2270" s="70"/>
      <c r="T2270" s="70" t="str">
        <f>sampletable!T2270</f>
        <v/>
      </c>
    </row>
    <row r="2271">
      <c r="A2271" s="70"/>
      <c r="B2271" s="70" t="str">
        <f>sampletable!B2271</f>
        <v/>
      </c>
      <c r="C2271" s="71" t="str">
        <f>sampletable!C2271</f>
        <v/>
      </c>
      <c r="D2271" s="71" t="str">
        <f>sampletable!D2271</f>
        <v/>
      </c>
      <c r="E2271" s="70" t="str">
        <f>sampletable!E2271</f>
        <v/>
      </c>
      <c r="F2271" s="70" t="str">
        <f>sampletable!F2271</f>
        <v/>
      </c>
      <c r="G2271" s="71" t="str">
        <f>sampletable!G2271</f>
        <v/>
      </c>
      <c r="H2271" s="70" t="str">
        <f>sampletable!H2271</f>
        <v>-</v>
      </c>
      <c r="I2271" s="70" t="str">
        <f>sampletable!I2271</f>
        <v>-</v>
      </c>
      <c r="J2271" s="70" t="str">
        <f>sampletable!J2271</f>
        <v/>
      </c>
      <c r="K2271" s="70" t="str">
        <f>sampletable!K2271</f>
        <v/>
      </c>
      <c r="L2271" s="70" t="str">
        <f>sampletable!L2271</f>
        <v/>
      </c>
      <c r="M2271" s="70" t="str">
        <f>sampletable!M2271</f>
        <v>-</v>
      </c>
      <c r="N2271" s="70" t="str">
        <f>sampletable!N2271</f>
        <v/>
      </c>
      <c r="O2271" s="70" t="str">
        <f>sampletable!O2271</f>
        <v>-</v>
      </c>
      <c r="P2271" s="70" t="str">
        <f>sampletable!P2271</f>
        <v/>
      </c>
      <c r="Q2271" s="70"/>
      <c r="R2271" s="70" t="str">
        <f>sampletable!R2271</f>
        <v/>
      </c>
      <c r="S2271" s="70"/>
      <c r="T2271" s="70" t="str">
        <f>sampletable!T2271</f>
        <v/>
      </c>
    </row>
    <row r="2272">
      <c r="A2272" s="70"/>
      <c r="B2272" s="70" t="str">
        <f>sampletable!B2272</f>
        <v/>
      </c>
      <c r="C2272" s="71" t="str">
        <f>sampletable!C2272</f>
        <v/>
      </c>
      <c r="D2272" s="71" t="str">
        <f>sampletable!D2272</f>
        <v/>
      </c>
      <c r="E2272" s="70" t="str">
        <f>sampletable!E2272</f>
        <v/>
      </c>
      <c r="F2272" s="70" t="str">
        <f>sampletable!F2272</f>
        <v/>
      </c>
      <c r="G2272" s="71" t="str">
        <f>sampletable!G2272</f>
        <v/>
      </c>
      <c r="H2272" s="70" t="str">
        <f>sampletable!H2272</f>
        <v>-</v>
      </c>
      <c r="I2272" s="70" t="str">
        <f>sampletable!I2272</f>
        <v>-</v>
      </c>
      <c r="J2272" s="70" t="str">
        <f>sampletable!J2272</f>
        <v/>
      </c>
      <c r="K2272" s="70" t="str">
        <f>sampletable!K2272</f>
        <v/>
      </c>
      <c r="L2272" s="70" t="str">
        <f>sampletable!L2272</f>
        <v/>
      </c>
      <c r="M2272" s="70" t="str">
        <f>sampletable!M2272</f>
        <v>-</v>
      </c>
      <c r="N2272" s="70" t="str">
        <f>sampletable!N2272</f>
        <v/>
      </c>
      <c r="O2272" s="70" t="str">
        <f>sampletable!O2272</f>
        <v>-</v>
      </c>
      <c r="P2272" s="70" t="str">
        <f>sampletable!P2272</f>
        <v/>
      </c>
      <c r="Q2272" s="70"/>
      <c r="R2272" s="70" t="str">
        <f>sampletable!R2272</f>
        <v/>
      </c>
      <c r="S2272" s="70"/>
      <c r="T2272" s="70" t="str">
        <f>sampletable!T2272</f>
        <v/>
      </c>
    </row>
    <row r="2273">
      <c r="A2273" s="70"/>
      <c r="B2273" s="70" t="str">
        <f>sampletable!B2273</f>
        <v/>
      </c>
      <c r="C2273" s="71" t="str">
        <f>sampletable!C2273</f>
        <v/>
      </c>
      <c r="D2273" s="71" t="str">
        <f>sampletable!D2273</f>
        <v/>
      </c>
      <c r="E2273" s="70" t="str">
        <f>sampletable!E2273</f>
        <v/>
      </c>
      <c r="F2273" s="70" t="str">
        <f>sampletable!F2273</f>
        <v/>
      </c>
      <c r="G2273" s="71" t="str">
        <f>sampletable!G2273</f>
        <v/>
      </c>
      <c r="H2273" s="70" t="str">
        <f>sampletable!H2273</f>
        <v>-</v>
      </c>
      <c r="I2273" s="70" t="str">
        <f>sampletable!I2273</f>
        <v>-</v>
      </c>
      <c r="J2273" s="70" t="str">
        <f>sampletable!J2273</f>
        <v/>
      </c>
      <c r="K2273" s="70" t="str">
        <f>sampletable!K2273</f>
        <v/>
      </c>
      <c r="L2273" s="70" t="str">
        <f>sampletable!L2273</f>
        <v/>
      </c>
      <c r="M2273" s="70" t="str">
        <f>sampletable!M2273</f>
        <v>-</v>
      </c>
      <c r="N2273" s="70" t="str">
        <f>sampletable!N2273</f>
        <v/>
      </c>
      <c r="O2273" s="70" t="str">
        <f>sampletable!O2273</f>
        <v>-</v>
      </c>
      <c r="P2273" s="70" t="str">
        <f>sampletable!P2273</f>
        <v/>
      </c>
      <c r="Q2273" s="70"/>
      <c r="R2273" s="70" t="str">
        <f>sampletable!R2273</f>
        <v/>
      </c>
      <c r="S2273" s="70"/>
      <c r="T2273" s="70" t="str">
        <f>sampletable!T2273</f>
        <v/>
      </c>
    </row>
    <row r="2274">
      <c r="A2274" s="70"/>
      <c r="B2274" s="70" t="str">
        <f>sampletable!B2274</f>
        <v/>
      </c>
      <c r="C2274" s="71" t="str">
        <f>sampletable!C2274</f>
        <v/>
      </c>
      <c r="D2274" s="71" t="str">
        <f>sampletable!D2274</f>
        <v/>
      </c>
      <c r="E2274" s="70" t="str">
        <f>sampletable!E2274</f>
        <v/>
      </c>
      <c r="F2274" s="70" t="str">
        <f>sampletable!F2274</f>
        <v/>
      </c>
      <c r="G2274" s="71" t="str">
        <f>sampletable!G2274</f>
        <v/>
      </c>
      <c r="H2274" s="70" t="str">
        <f>sampletable!H2274</f>
        <v>-</v>
      </c>
      <c r="I2274" s="70" t="str">
        <f>sampletable!I2274</f>
        <v>-</v>
      </c>
      <c r="J2274" s="70" t="str">
        <f>sampletable!J2274</f>
        <v/>
      </c>
      <c r="K2274" s="70" t="str">
        <f>sampletable!K2274</f>
        <v/>
      </c>
      <c r="L2274" s="70" t="str">
        <f>sampletable!L2274</f>
        <v/>
      </c>
      <c r="M2274" s="70" t="str">
        <f>sampletable!M2274</f>
        <v>-</v>
      </c>
      <c r="N2274" s="70" t="str">
        <f>sampletable!N2274</f>
        <v/>
      </c>
      <c r="O2274" s="70" t="str">
        <f>sampletable!O2274</f>
        <v>-</v>
      </c>
      <c r="P2274" s="70" t="str">
        <f>sampletable!P2274</f>
        <v/>
      </c>
      <c r="Q2274" s="70"/>
      <c r="R2274" s="70" t="str">
        <f>sampletable!R2274</f>
        <v/>
      </c>
      <c r="S2274" s="70"/>
      <c r="T2274" s="70" t="str">
        <f>sampletable!T2274</f>
        <v/>
      </c>
    </row>
    <row r="2275">
      <c r="A2275" s="70"/>
      <c r="B2275" s="70" t="str">
        <f>sampletable!B2275</f>
        <v/>
      </c>
      <c r="C2275" s="71" t="str">
        <f>sampletable!C2275</f>
        <v/>
      </c>
      <c r="D2275" s="71" t="str">
        <f>sampletable!D2275</f>
        <v/>
      </c>
      <c r="E2275" s="70" t="str">
        <f>sampletable!E2275</f>
        <v/>
      </c>
      <c r="F2275" s="70" t="str">
        <f>sampletable!F2275</f>
        <v/>
      </c>
      <c r="G2275" s="71" t="str">
        <f>sampletable!G2275</f>
        <v/>
      </c>
      <c r="H2275" s="70" t="str">
        <f>sampletable!H2275</f>
        <v>-</v>
      </c>
      <c r="I2275" s="70" t="str">
        <f>sampletable!I2275</f>
        <v>-</v>
      </c>
      <c r="J2275" s="70" t="str">
        <f>sampletable!J2275</f>
        <v/>
      </c>
      <c r="K2275" s="70" t="str">
        <f>sampletable!K2275</f>
        <v/>
      </c>
      <c r="L2275" s="70" t="str">
        <f>sampletable!L2275</f>
        <v/>
      </c>
      <c r="M2275" s="70" t="str">
        <f>sampletable!M2275</f>
        <v>-</v>
      </c>
      <c r="N2275" s="70" t="str">
        <f>sampletable!N2275</f>
        <v/>
      </c>
      <c r="O2275" s="70" t="str">
        <f>sampletable!O2275</f>
        <v>-</v>
      </c>
      <c r="P2275" s="70" t="str">
        <f>sampletable!P2275</f>
        <v/>
      </c>
      <c r="Q2275" s="70"/>
      <c r="R2275" s="70" t="str">
        <f>sampletable!R2275</f>
        <v/>
      </c>
      <c r="S2275" s="70"/>
      <c r="T2275" s="70" t="str">
        <f>sampletable!T2275</f>
        <v/>
      </c>
    </row>
    <row r="2276">
      <c r="A2276" s="70"/>
      <c r="B2276" s="70" t="str">
        <f>sampletable!B2276</f>
        <v/>
      </c>
      <c r="C2276" s="71" t="str">
        <f>sampletable!C2276</f>
        <v/>
      </c>
      <c r="D2276" s="71" t="str">
        <f>sampletable!D2276</f>
        <v/>
      </c>
      <c r="E2276" s="70" t="str">
        <f>sampletable!E2276</f>
        <v/>
      </c>
      <c r="F2276" s="70" t="str">
        <f>sampletable!F2276</f>
        <v/>
      </c>
      <c r="G2276" s="71" t="str">
        <f>sampletable!G2276</f>
        <v/>
      </c>
      <c r="H2276" s="70" t="str">
        <f>sampletable!H2276</f>
        <v>-</v>
      </c>
      <c r="I2276" s="70" t="str">
        <f>sampletable!I2276</f>
        <v>-</v>
      </c>
      <c r="J2276" s="70" t="str">
        <f>sampletable!J2276</f>
        <v/>
      </c>
      <c r="K2276" s="70" t="str">
        <f>sampletable!K2276</f>
        <v/>
      </c>
      <c r="L2276" s="70" t="str">
        <f>sampletable!L2276</f>
        <v/>
      </c>
      <c r="M2276" s="70" t="str">
        <f>sampletable!M2276</f>
        <v>-</v>
      </c>
      <c r="N2276" s="70" t="str">
        <f>sampletable!N2276</f>
        <v/>
      </c>
      <c r="O2276" s="70" t="str">
        <f>sampletable!O2276</f>
        <v>-</v>
      </c>
      <c r="P2276" s="70" t="str">
        <f>sampletable!P2276</f>
        <v/>
      </c>
      <c r="Q2276" s="70"/>
      <c r="R2276" s="70" t="str">
        <f>sampletable!R2276</f>
        <v/>
      </c>
      <c r="S2276" s="70"/>
      <c r="T2276" s="70" t="str">
        <f>sampletable!T2276</f>
        <v/>
      </c>
    </row>
    <row r="2277">
      <c r="A2277" s="70"/>
      <c r="B2277" s="70" t="str">
        <f>sampletable!B2277</f>
        <v/>
      </c>
      <c r="C2277" s="71" t="str">
        <f>sampletable!C2277</f>
        <v/>
      </c>
      <c r="D2277" s="71" t="str">
        <f>sampletable!D2277</f>
        <v/>
      </c>
      <c r="E2277" s="70" t="str">
        <f>sampletable!E2277</f>
        <v/>
      </c>
      <c r="F2277" s="70" t="str">
        <f>sampletable!F2277</f>
        <v/>
      </c>
      <c r="G2277" s="71" t="str">
        <f>sampletable!G2277</f>
        <v/>
      </c>
      <c r="H2277" s="70" t="str">
        <f>sampletable!H2277</f>
        <v>-</v>
      </c>
      <c r="I2277" s="70" t="str">
        <f>sampletable!I2277</f>
        <v>-</v>
      </c>
      <c r="J2277" s="70" t="str">
        <f>sampletable!J2277</f>
        <v/>
      </c>
      <c r="K2277" s="70" t="str">
        <f>sampletable!K2277</f>
        <v/>
      </c>
      <c r="L2277" s="70" t="str">
        <f>sampletable!L2277</f>
        <v/>
      </c>
      <c r="M2277" s="70" t="str">
        <f>sampletable!M2277</f>
        <v>-</v>
      </c>
      <c r="N2277" s="70" t="str">
        <f>sampletable!N2277</f>
        <v/>
      </c>
      <c r="O2277" s="70" t="str">
        <f>sampletable!O2277</f>
        <v>-</v>
      </c>
      <c r="P2277" s="70" t="str">
        <f>sampletable!P2277</f>
        <v/>
      </c>
      <c r="Q2277" s="70"/>
      <c r="R2277" s="70" t="str">
        <f>sampletable!R2277</f>
        <v/>
      </c>
      <c r="S2277" s="70"/>
      <c r="T2277" s="70" t="str">
        <f>sampletable!T2277</f>
        <v/>
      </c>
    </row>
    <row r="2278">
      <c r="A2278" s="70"/>
      <c r="B2278" s="70" t="str">
        <f>sampletable!B2278</f>
        <v/>
      </c>
      <c r="C2278" s="71" t="str">
        <f>sampletable!C2278</f>
        <v/>
      </c>
      <c r="D2278" s="71" t="str">
        <f>sampletable!D2278</f>
        <v/>
      </c>
      <c r="E2278" s="70" t="str">
        <f>sampletable!E2278</f>
        <v/>
      </c>
      <c r="F2278" s="70" t="str">
        <f>sampletable!F2278</f>
        <v/>
      </c>
      <c r="G2278" s="71" t="str">
        <f>sampletable!G2278</f>
        <v/>
      </c>
      <c r="H2278" s="70" t="str">
        <f>sampletable!H2278</f>
        <v>-</v>
      </c>
      <c r="I2278" s="70" t="str">
        <f>sampletable!I2278</f>
        <v>-</v>
      </c>
      <c r="J2278" s="70" t="str">
        <f>sampletable!J2278</f>
        <v/>
      </c>
      <c r="K2278" s="70" t="str">
        <f>sampletable!K2278</f>
        <v/>
      </c>
      <c r="L2278" s="70" t="str">
        <f>sampletable!L2278</f>
        <v/>
      </c>
      <c r="M2278" s="70" t="str">
        <f>sampletable!M2278</f>
        <v>-</v>
      </c>
      <c r="N2278" s="70" t="str">
        <f>sampletable!N2278</f>
        <v/>
      </c>
      <c r="O2278" s="70" t="str">
        <f>sampletable!O2278</f>
        <v>-</v>
      </c>
      <c r="P2278" s="70" t="str">
        <f>sampletable!P2278</f>
        <v/>
      </c>
      <c r="Q2278" s="70"/>
      <c r="R2278" s="70" t="str">
        <f>sampletable!R2278</f>
        <v/>
      </c>
      <c r="S2278" s="70"/>
      <c r="T2278" s="70" t="str">
        <f>sampletable!T2278</f>
        <v/>
      </c>
    </row>
    <row r="2279">
      <c r="A2279" s="70"/>
      <c r="B2279" s="70" t="str">
        <f>sampletable!B2279</f>
        <v/>
      </c>
      <c r="C2279" s="71" t="str">
        <f>sampletable!C2279</f>
        <v/>
      </c>
      <c r="D2279" s="71" t="str">
        <f>sampletable!D2279</f>
        <v/>
      </c>
      <c r="E2279" s="70" t="str">
        <f>sampletable!E2279</f>
        <v/>
      </c>
      <c r="F2279" s="70" t="str">
        <f>sampletable!F2279</f>
        <v/>
      </c>
      <c r="G2279" s="71" t="str">
        <f>sampletable!G2279</f>
        <v/>
      </c>
      <c r="H2279" s="70" t="str">
        <f>sampletable!H2279</f>
        <v>-</v>
      </c>
      <c r="I2279" s="70" t="str">
        <f>sampletable!I2279</f>
        <v>-</v>
      </c>
      <c r="J2279" s="70" t="str">
        <f>sampletable!J2279</f>
        <v/>
      </c>
      <c r="K2279" s="70" t="str">
        <f>sampletable!K2279</f>
        <v/>
      </c>
      <c r="L2279" s="70" t="str">
        <f>sampletable!L2279</f>
        <v/>
      </c>
      <c r="M2279" s="70" t="str">
        <f>sampletable!M2279</f>
        <v>-</v>
      </c>
      <c r="N2279" s="70" t="str">
        <f>sampletable!N2279</f>
        <v/>
      </c>
      <c r="O2279" s="70" t="str">
        <f>sampletable!O2279</f>
        <v>-</v>
      </c>
      <c r="P2279" s="70" t="str">
        <f>sampletable!P2279</f>
        <v/>
      </c>
      <c r="Q2279" s="70"/>
      <c r="R2279" s="70" t="str">
        <f>sampletable!R2279</f>
        <v/>
      </c>
      <c r="S2279" s="70"/>
      <c r="T2279" s="70" t="str">
        <f>sampletable!T2279</f>
        <v/>
      </c>
    </row>
    <row r="2280">
      <c r="A2280" s="70"/>
      <c r="B2280" s="70" t="str">
        <f>sampletable!B2280</f>
        <v/>
      </c>
      <c r="C2280" s="71" t="str">
        <f>sampletable!C2280</f>
        <v/>
      </c>
      <c r="D2280" s="71" t="str">
        <f>sampletable!D2280</f>
        <v/>
      </c>
      <c r="E2280" s="70" t="str">
        <f>sampletable!E2280</f>
        <v/>
      </c>
      <c r="F2280" s="70" t="str">
        <f>sampletable!F2280</f>
        <v/>
      </c>
      <c r="G2280" s="71" t="str">
        <f>sampletable!G2280</f>
        <v/>
      </c>
      <c r="H2280" s="70" t="str">
        <f>sampletable!H2280</f>
        <v>-</v>
      </c>
      <c r="I2280" s="70" t="str">
        <f>sampletable!I2280</f>
        <v>-</v>
      </c>
      <c r="J2280" s="70" t="str">
        <f>sampletable!J2280</f>
        <v/>
      </c>
      <c r="K2280" s="70" t="str">
        <f>sampletable!K2280</f>
        <v/>
      </c>
      <c r="L2280" s="70" t="str">
        <f>sampletable!L2280</f>
        <v/>
      </c>
      <c r="M2280" s="70" t="str">
        <f>sampletable!M2280</f>
        <v>-</v>
      </c>
      <c r="N2280" s="70" t="str">
        <f>sampletable!N2280</f>
        <v/>
      </c>
      <c r="O2280" s="70" t="str">
        <f>sampletable!O2280</f>
        <v>-</v>
      </c>
      <c r="P2280" s="70" t="str">
        <f>sampletable!P2280</f>
        <v/>
      </c>
      <c r="Q2280" s="70"/>
      <c r="R2280" s="70" t="str">
        <f>sampletable!R2280</f>
        <v/>
      </c>
      <c r="S2280" s="70"/>
      <c r="T2280" s="70" t="str">
        <f>sampletable!T2280</f>
        <v/>
      </c>
    </row>
    <row r="2281">
      <c r="A2281" s="70"/>
      <c r="B2281" s="70" t="str">
        <f>sampletable!B2281</f>
        <v/>
      </c>
      <c r="C2281" s="71" t="str">
        <f>sampletable!C2281</f>
        <v/>
      </c>
      <c r="D2281" s="71" t="str">
        <f>sampletable!D2281</f>
        <v/>
      </c>
      <c r="E2281" s="70" t="str">
        <f>sampletable!E2281</f>
        <v/>
      </c>
      <c r="F2281" s="70" t="str">
        <f>sampletable!F2281</f>
        <v/>
      </c>
      <c r="G2281" s="71" t="str">
        <f>sampletable!G2281</f>
        <v/>
      </c>
      <c r="H2281" s="70" t="str">
        <f>sampletable!H2281</f>
        <v>-</v>
      </c>
      <c r="I2281" s="70" t="str">
        <f>sampletable!I2281</f>
        <v>-</v>
      </c>
      <c r="J2281" s="70" t="str">
        <f>sampletable!J2281</f>
        <v/>
      </c>
      <c r="K2281" s="70" t="str">
        <f>sampletable!K2281</f>
        <v/>
      </c>
      <c r="L2281" s="70" t="str">
        <f>sampletable!L2281</f>
        <v/>
      </c>
      <c r="M2281" s="70" t="str">
        <f>sampletable!M2281</f>
        <v>-</v>
      </c>
      <c r="N2281" s="70" t="str">
        <f>sampletable!N2281</f>
        <v/>
      </c>
      <c r="O2281" s="70" t="str">
        <f>sampletable!O2281</f>
        <v>-</v>
      </c>
      <c r="P2281" s="70" t="str">
        <f>sampletable!P2281</f>
        <v/>
      </c>
      <c r="Q2281" s="70"/>
      <c r="R2281" s="70" t="str">
        <f>sampletable!R2281</f>
        <v/>
      </c>
      <c r="S2281" s="70"/>
      <c r="T2281" s="70" t="str">
        <f>sampletable!T2281</f>
        <v/>
      </c>
    </row>
    <row r="2282">
      <c r="A2282" s="70"/>
      <c r="B2282" s="70" t="str">
        <f>sampletable!B2282</f>
        <v/>
      </c>
      <c r="C2282" s="71" t="str">
        <f>sampletable!C2282</f>
        <v/>
      </c>
      <c r="D2282" s="71" t="str">
        <f>sampletable!D2282</f>
        <v/>
      </c>
      <c r="E2282" s="70" t="str">
        <f>sampletable!E2282</f>
        <v/>
      </c>
      <c r="F2282" s="70" t="str">
        <f>sampletable!F2282</f>
        <v/>
      </c>
      <c r="G2282" s="71" t="str">
        <f>sampletable!G2282</f>
        <v/>
      </c>
      <c r="H2282" s="70" t="str">
        <f>sampletable!H2282</f>
        <v>-</v>
      </c>
      <c r="I2282" s="70" t="str">
        <f>sampletable!I2282</f>
        <v>-</v>
      </c>
      <c r="J2282" s="70" t="str">
        <f>sampletable!J2282</f>
        <v/>
      </c>
      <c r="K2282" s="70" t="str">
        <f>sampletable!K2282</f>
        <v/>
      </c>
      <c r="L2282" s="70" t="str">
        <f>sampletable!L2282</f>
        <v/>
      </c>
      <c r="M2282" s="70" t="str">
        <f>sampletable!M2282</f>
        <v>-</v>
      </c>
      <c r="N2282" s="70" t="str">
        <f>sampletable!N2282</f>
        <v/>
      </c>
      <c r="O2282" s="70" t="str">
        <f>sampletable!O2282</f>
        <v>-</v>
      </c>
      <c r="P2282" s="70" t="str">
        <f>sampletable!P2282</f>
        <v/>
      </c>
      <c r="Q2282" s="70"/>
      <c r="R2282" s="70" t="str">
        <f>sampletable!R2282</f>
        <v/>
      </c>
      <c r="S2282" s="70"/>
      <c r="T2282" s="70" t="str">
        <f>sampletable!T2282</f>
        <v/>
      </c>
    </row>
    <row r="2283">
      <c r="A2283" s="70"/>
      <c r="B2283" s="70" t="str">
        <f>sampletable!B2283</f>
        <v/>
      </c>
      <c r="C2283" s="71" t="str">
        <f>sampletable!C2283</f>
        <v/>
      </c>
      <c r="D2283" s="71" t="str">
        <f>sampletable!D2283</f>
        <v/>
      </c>
      <c r="E2283" s="70" t="str">
        <f>sampletable!E2283</f>
        <v/>
      </c>
      <c r="F2283" s="70" t="str">
        <f>sampletable!F2283</f>
        <v/>
      </c>
      <c r="G2283" s="71" t="str">
        <f>sampletable!G2283</f>
        <v/>
      </c>
      <c r="H2283" s="70" t="str">
        <f>sampletable!H2283</f>
        <v>-</v>
      </c>
      <c r="I2283" s="70" t="str">
        <f>sampletable!I2283</f>
        <v>-</v>
      </c>
      <c r="J2283" s="70" t="str">
        <f>sampletable!J2283</f>
        <v/>
      </c>
      <c r="K2283" s="70" t="str">
        <f>sampletable!K2283</f>
        <v/>
      </c>
      <c r="L2283" s="70" t="str">
        <f>sampletable!L2283</f>
        <v/>
      </c>
      <c r="M2283" s="70" t="str">
        <f>sampletable!M2283</f>
        <v>-</v>
      </c>
      <c r="N2283" s="70" t="str">
        <f>sampletable!N2283</f>
        <v/>
      </c>
      <c r="O2283" s="70" t="str">
        <f>sampletable!O2283</f>
        <v>-</v>
      </c>
      <c r="P2283" s="70" t="str">
        <f>sampletable!P2283</f>
        <v/>
      </c>
      <c r="Q2283" s="70"/>
      <c r="R2283" s="70" t="str">
        <f>sampletable!R2283</f>
        <v/>
      </c>
      <c r="S2283" s="70"/>
      <c r="T2283" s="70" t="str">
        <f>sampletable!T2283</f>
        <v/>
      </c>
    </row>
    <row r="2284">
      <c r="A2284" s="70"/>
      <c r="B2284" s="70" t="str">
        <f>sampletable!B2284</f>
        <v/>
      </c>
      <c r="C2284" s="71" t="str">
        <f>sampletable!C2284</f>
        <v/>
      </c>
      <c r="D2284" s="71" t="str">
        <f>sampletable!D2284</f>
        <v/>
      </c>
      <c r="E2284" s="70" t="str">
        <f>sampletable!E2284</f>
        <v/>
      </c>
      <c r="F2284" s="70" t="str">
        <f>sampletable!F2284</f>
        <v/>
      </c>
      <c r="G2284" s="71" t="str">
        <f>sampletable!G2284</f>
        <v/>
      </c>
      <c r="H2284" s="70" t="str">
        <f>sampletable!H2284</f>
        <v>-</v>
      </c>
      <c r="I2284" s="70" t="str">
        <f>sampletable!I2284</f>
        <v>-</v>
      </c>
      <c r="J2284" s="70" t="str">
        <f>sampletable!J2284</f>
        <v/>
      </c>
      <c r="K2284" s="70" t="str">
        <f>sampletable!K2284</f>
        <v/>
      </c>
      <c r="L2284" s="70" t="str">
        <f>sampletable!L2284</f>
        <v/>
      </c>
      <c r="M2284" s="70" t="str">
        <f>sampletable!M2284</f>
        <v>-</v>
      </c>
      <c r="N2284" s="70" t="str">
        <f>sampletable!N2284</f>
        <v/>
      </c>
      <c r="O2284" s="70" t="str">
        <f>sampletable!O2284</f>
        <v>-</v>
      </c>
      <c r="P2284" s="70" t="str">
        <f>sampletable!P2284</f>
        <v/>
      </c>
      <c r="Q2284" s="70"/>
      <c r="R2284" s="70" t="str">
        <f>sampletable!R2284</f>
        <v/>
      </c>
      <c r="S2284" s="70"/>
      <c r="T2284" s="70" t="str">
        <f>sampletable!T2284</f>
        <v/>
      </c>
    </row>
    <row r="2285">
      <c r="A2285" s="70"/>
      <c r="B2285" s="70" t="str">
        <f>sampletable!B2285</f>
        <v/>
      </c>
      <c r="C2285" s="71" t="str">
        <f>sampletable!C2285</f>
        <v/>
      </c>
      <c r="D2285" s="71" t="str">
        <f>sampletable!D2285</f>
        <v/>
      </c>
      <c r="E2285" s="70" t="str">
        <f>sampletable!E2285</f>
        <v/>
      </c>
      <c r="F2285" s="70" t="str">
        <f>sampletable!F2285</f>
        <v/>
      </c>
      <c r="G2285" s="71" t="str">
        <f>sampletable!G2285</f>
        <v/>
      </c>
      <c r="H2285" s="70" t="str">
        <f>sampletable!H2285</f>
        <v>-</v>
      </c>
      <c r="I2285" s="70" t="str">
        <f>sampletable!I2285</f>
        <v>-</v>
      </c>
      <c r="J2285" s="70" t="str">
        <f>sampletable!J2285</f>
        <v/>
      </c>
      <c r="K2285" s="70" t="str">
        <f>sampletable!K2285</f>
        <v/>
      </c>
      <c r="L2285" s="70" t="str">
        <f>sampletable!L2285</f>
        <v/>
      </c>
      <c r="M2285" s="70" t="str">
        <f>sampletable!M2285</f>
        <v>-</v>
      </c>
      <c r="N2285" s="70" t="str">
        <f>sampletable!N2285</f>
        <v/>
      </c>
      <c r="O2285" s="70" t="str">
        <f>sampletable!O2285</f>
        <v>-</v>
      </c>
      <c r="P2285" s="70" t="str">
        <f>sampletable!P2285</f>
        <v/>
      </c>
      <c r="Q2285" s="70"/>
      <c r="R2285" s="70" t="str">
        <f>sampletable!R2285</f>
        <v/>
      </c>
      <c r="S2285" s="70"/>
      <c r="T2285" s="70" t="str">
        <f>sampletable!T2285</f>
        <v/>
      </c>
    </row>
    <row r="2286">
      <c r="A2286" s="70"/>
      <c r="B2286" s="70" t="str">
        <f>sampletable!B2286</f>
        <v/>
      </c>
      <c r="C2286" s="71" t="str">
        <f>sampletable!C2286</f>
        <v/>
      </c>
      <c r="D2286" s="71" t="str">
        <f>sampletable!D2286</f>
        <v/>
      </c>
      <c r="E2286" s="70" t="str">
        <f>sampletable!E2286</f>
        <v/>
      </c>
      <c r="F2286" s="70" t="str">
        <f>sampletable!F2286</f>
        <v/>
      </c>
      <c r="G2286" s="71" t="str">
        <f>sampletable!G2286</f>
        <v/>
      </c>
      <c r="H2286" s="70" t="str">
        <f>sampletable!H2286</f>
        <v>-</v>
      </c>
      <c r="I2286" s="70" t="str">
        <f>sampletable!I2286</f>
        <v>-</v>
      </c>
      <c r="J2286" s="70" t="str">
        <f>sampletable!J2286</f>
        <v/>
      </c>
      <c r="K2286" s="70" t="str">
        <f>sampletable!K2286</f>
        <v/>
      </c>
      <c r="L2286" s="70" t="str">
        <f>sampletable!L2286</f>
        <v/>
      </c>
      <c r="M2286" s="70" t="str">
        <f>sampletable!M2286</f>
        <v>-</v>
      </c>
      <c r="N2286" s="70" t="str">
        <f>sampletable!N2286</f>
        <v/>
      </c>
      <c r="O2286" s="70" t="str">
        <f>sampletable!O2286</f>
        <v>-</v>
      </c>
      <c r="P2286" s="70" t="str">
        <f>sampletable!P2286</f>
        <v/>
      </c>
      <c r="Q2286" s="70"/>
      <c r="R2286" s="70" t="str">
        <f>sampletable!R2286</f>
        <v/>
      </c>
      <c r="S2286" s="70"/>
      <c r="T2286" s="70" t="str">
        <f>sampletable!T2286</f>
        <v/>
      </c>
    </row>
    <row r="2287">
      <c r="A2287" s="70"/>
      <c r="B2287" s="70" t="str">
        <f>sampletable!B2287</f>
        <v/>
      </c>
      <c r="C2287" s="71" t="str">
        <f>sampletable!C2287</f>
        <v/>
      </c>
      <c r="D2287" s="71" t="str">
        <f>sampletable!D2287</f>
        <v/>
      </c>
      <c r="E2287" s="70" t="str">
        <f>sampletable!E2287</f>
        <v/>
      </c>
      <c r="F2287" s="70" t="str">
        <f>sampletable!F2287</f>
        <v/>
      </c>
      <c r="G2287" s="71" t="str">
        <f>sampletable!G2287</f>
        <v/>
      </c>
      <c r="H2287" s="70" t="str">
        <f>sampletable!H2287</f>
        <v>-</v>
      </c>
      <c r="I2287" s="70" t="str">
        <f>sampletable!I2287</f>
        <v>-</v>
      </c>
      <c r="J2287" s="70" t="str">
        <f>sampletable!J2287</f>
        <v/>
      </c>
      <c r="K2287" s="70" t="str">
        <f>sampletable!K2287</f>
        <v/>
      </c>
      <c r="L2287" s="70" t="str">
        <f>sampletable!L2287</f>
        <v/>
      </c>
      <c r="M2287" s="70" t="str">
        <f>sampletable!M2287</f>
        <v>-</v>
      </c>
      <c r="N2287" s="70" t="str">
        <f>sampletable!N2287</f>
        <v/>
      </c>
      <c r="O2287" s="70" t="str">
        <f>sampletable!O2287</f>
        <v>-</v>
      </c>
      <c r="P2287" s="70" t="str">
        <f>sampletable!P2287</f>
        <v/>
      </c>
      <c r="Q2287" s="70"/>
      <c r="R2287" s="70" t="str">
        <f>sampletable!R2287</f>
        <v/>
      </c>
      <c r="S2287" s="70"/>
      <c r="T2287" s="70" t="str">
        <f>sampletable!T2287</f>
        <v/>
      </c>
    </row>
    <row r="2288">
      <c r="A2288" s="70"/>
      <c r="B2288" s="70" t="str">
        <f>sampletable!B2288</f>
        <v/>
      </c>
      <c r="C2288" s="71" t="str">
        <f>sampletable!C2288</f>
        <v/>
      </c>
      <c r="D2288" s="71" t="str">
        <f>sampletable!D2288</f>
        <v/>
      </c>
      <c r="E2288" s="70" t="str">
        <f>sampletable!E2288</f>
        <v/>
      </c>
      <c r="F2288" s="70" t="str">
        <f>sampletable!F2288</f>
        <v/>
      </c>
      <c r="G2288" s="71" t="str">
        <f>sampletable!G2288</f>
        <v/>
      </c>
      <c r="H2288" s="70" t="str">
        <f>sampletable!H2288</f>
        <v>-</v>
      </c>
      <c r="I2288" s="70" t="str">
        <f>sampletable!I2288</f>
        <v>-</v>
      </c>
      <c r="J2288" s="70" t="str">
        <f>sampletable!J2288</f>
        <v/>
      </c>
      <c r="K2288" s="70" t="str">
        <f>sampletable!K2288</f>
        <v/>
      </c>
      <c r="L2288" s="70" t="str">
        <f>sampletable!L2288</f>
        <v/>
      </c>
      <c r="M2288" s="70" t="str">
        <f>sampletable!M2288</f>
        <v>-</v>
      </c>
      <c r="N2288" s="70" t="str">
        <f>sampletable!N2288</f>
        <v/>
      </c>
      <c r="O2288" s="70" t="str">
        <f>sampletable!O2288</f>
        <v>-</v>
      </c>
      <c r="P2288" s="70" t="str">
        <f>sampletable!P2288</f>
        <v/>
      </c>
      <c r="Q2288" s="70"/>
      <c r="R2288" s="70" t="str">
        <f>sampletable!R2288</f>
        <v/>
      </c>
      <c r="S2288" s="70"/>
      <c r="T2288" s="70" t="str">
        <f>sampletable!T2288</f>
        <v/>
      </c>
    </row>
    <row r="2289">
      <c r="A2289" s="70"/>
      <c r="B2289" s="70" t="str">
        <f>sampletable!B2289</f>
        <v/>
      </c>
      <c r="C2289" s="71" t="str">
        <f>sampletable!C2289</f>
        <v/>
      </c>
      <c r="D2289" s="71" t="str">
        <f>sampletable!D2289</f>
        <v/>
      </c>
      <c r="E2289" s="70" t="str">
        <f>sampletable!E2289</f>
        <v/>
      </c>
      <c r="F2289" s="70" t="str">
        <f>sampletable!F2289</f>
        <v/>
      </c>
      <c r="G2289" s="71" t="str">
        <f>sampletable!G2289</f>
        <v/>
      </c>
      <c r="H2289" s="70" t="str">
        <f>sampletable!H2289</f>
        <v>-</v>
      </c>
      <c r="I2289" s="70" t="str">
        <f>sampletable!I2289</f>
        <v>-</v>
      </c>
      <c r="J2289" s="70" t="str">
        <f>sampletable!J2289</f>
        <v/>
      </c>
      <c r="K2289" s="70" t="str">
        <f>sampletable!K2289</f>
        <v/>
      </c>
      <c r="L2289" s="70" t="str">
        <f>sampletable!L2289</f>
        <v/>
      </c>
      <c r="M2289" s="70" t="str">
        <f>sampletable!M2289</f>
        <v>-</v>
      </c>
      <c r="N2289" s="70" t="str">
        <f>sampletable!N2289</f>
        <v/>
      </c>
      <c r="O2289" s="70" t="str">
        <f>sampletable!O2289</f>
        <v>-</v>
      </c>
      <c r="P2289" s="70" t="str">
        <f>sampletable!P2289</f>
        <v/>
      </c>
      <c r="Q2289" s="70"/>
      <c r="R2289" s="70" t="str">
        <f>sampletable!R2289</f>
        <v/>
      </c>
      <c r="S2289" s="70"/>
      <c r="T2289" s="70" t="str">
        <f>sampletable!T2289</f>
        <v/>
      </c>
    </row>
    <row r="2290">
      <c r="A2290" s="70"/>
      <c r="B2290" s="70" t="str">
        <f>sampletable!B2290</f>
        <v/>
      </c>
      <c r="C2290" s="71" t="str">
        <f>sampletable!C2290</f>
        <v/>
      </c>
      <c r="D2290" s="71" t="str">
        <f>sampletable!D2290</f>
        <v/>
      </c>
      <c r="E2290" s="70" t="str">
        <f>sampletable!E2290</f>
        <v/>
      </c>
      <c r="F2290" s="70" t="str">
        <f>sampletable!F2290</f>
        <v/>
      </c>
      <c r="G2290" s="71" t="str">
        <f>sampletable!G2290</f>
        <v/>
      </c>
      <c r="H2290" s="70" t="str">
        <f>sampletable!H2290</f>
        <v>-</v>
      </c>
      <c r="I2290" s="70" t="str">
        <f>sampletable!I2290</f>
        <v>-</v>
      </c>
      <c r="J2290" s="70" t="str">
        <f>sampletable!J2290</f>
        <v/>
      </c>
      <c r="K2290" s="70" t="str">
        <f>sampletable!K2290</f>
        <v/>
      </c>
      <c r="L2290" s="70" t="str">
        <f>sampletable!L2290</f>
        <v/>
      </c>
      <c r="M2290" s="70" t="str">
        <f>sampletable!M2290</f>
        <v>-</v>
      </c>
      <c r="N2290" s="70" t="str">
        <f>sampletable!N2290</f>
        <v/>
      </c>
      <c r="O2290" s="70" t="str">
        <f>sampletable!O2290</f>
        <v>-</v>
      </c>
      <c r="P2290" s="70" t="str">
        <f>sampletable!P2290</f>
        <v/>
      </c>
      <c r="Q2290" s="70"/>
      <c r="R2290" s="70" t="str">
        <f>sampletable!R2290</f>
        <v/>
      </c>
      <c r="S2290" s="70"/>
      <c r="T2290" s="70" t="str">
        <f>sampletable!T2290</f>
        <v/>
      </c>
    </row>
    <row r="2291">
      <c r="A2291" s="70"/>
      <c r="B2291" s="70" t="str">
        <f>sampletable!B2291</f>
        <v/>
      </c>
      <c r="C2291" s="71" t="str">
        <f>sampletable!C2291</f>
        <v/>
      </c>
      <c r="D2291" s="71" t="str">
        <f>sampletable!D2291</f>
        <v/>
      </c>
      <c r="E2291" s="70" t="str">
        <f>sampletable!E2291</f>
        <v/>
      </c>
      <c r="F2291" s="70" t="str">
        <f>sampletable!F2291</f>
        <v/>
      </c>
      <c r="G2291" s="71" t="str">
        <f>sampletable!G2291</f>
        <v/>
      </c>
      <c r="H2291" s="70" t="str">
        <f>sampletable!H2291</f>
        <v>-</v>
      </c>
      <c r="I2291" s="70" t="str">
        <f>sampletable!I2291</f>
        <v>-</v>
      </c>
      <c r="J2291" s="70" t="str">
        <f>sampletable!J2291</f>
        <v/>
      </c>
      <c r="K2291" s="70" t="str">
        <f>sampletable!K2291</f>
        <v/>
      </c>
      <c r="L2291" s="70" t="str">
        <f>sampletable!L2291</f>
        <v/>
      </c>
      <c r="M2291" s="70" t="str">
        <f>sampletable!M2291</f>
        <v>-</v>
      </c>
      <c r="N2291" s="70" t="str">
        <f>sampletable!N2291</f>
        <v/>
      </c>
      <c r="O2291" s="70" t="str">
        <f>sampletable!O2291</f>
        <v>-</v>
      </c>
      <c r="P2291" s="70" t="str">
        <f>sampletable!P2291</f>
        <v/>
      </c>
      <c r="Q2291" s="70"/>
      <c r="R2291" s="70" t="str">
        <f>sampletable!R2291</f>
        <v/>
      </c>
      <c r="S2291" s="70"/>
      <c r="T2291" s="70" t="str">
        <f>sampletable!T2291</f>
        <v/>
      </c>
    </row>
    <row r="2292">
      <c r="A2292" s="70"/>
      <c r="B2292" s="70" t="str">
        <f>sampletable!B2292</f>
        <v/>
      </c>
      <c r="C2292" s="71" t="str">
        <f>sampletable!C2292</f>
        <v/>
      </c>
      <c r="D2292" s="71" t="str">
        <f>sampletable!D2292</f>
        <v/>
      </c>
      <c r="E2292" s="70" t="str">
        <f>sampletable!E2292</f>
        <v/>
      </c>
      <c r="F2292" s="70" t="str">
        <f>sampletable!F2292</f>
        <v/>
      </c>
      <c r="G2292" s="71" t="str">
        <f>sampletable!G2292</f>
        <v/>
      </c>
      <c r="H2292" s="70" t="str">
        <f>sampletable!H2292</f>
        <v>-</v>
      </c>
      <c r="I2292" s="70" t="str">
        <f>sampletable!I2292</f>
        <v>-</v>
      </c>
      <c r="J2292" s="70" t="str">
        <f>sampletable!J2292</f>
        <v/>
      </c>
      <c r="K2292" s="70" t="str">
        <f>sampletable!K2292</f>
        <v/>
      </c>
      <c r="L2292" s="70" t="str">
        <f>sampletable!L2292</f>
        <v/>
      </c>
      <c r="M2292" s="70" t="str">
        <f>sampletable!M2292</f>
        <v>-</v>
      </c>
      <c r="N2292" s="70" t="str">
        <f>sampletable!N2292</f>
        <v/>
      </c>
      <c r="O2292" s="70" t="str">
        <f>sampletable!O2292</f>
        <v>-</v>
      </c>
      <c r="P2292" s="70" t="str">
        <f>sampletable!P2292</f>
        <v/>
      </c>
      <c r="Q2292" s="70"/>
      <c r="R2292" s="70" t="str">
        <f>sampletable!R2292</f>
        <v/>
      </c>
      <c r="S2292" s="70"/>
      <c r="T2292" s="70" t="str">
        <f>sampletable!T2292</f>
        <v/>
      </c>
    </row>
    <row r="2293">
      <c r="A2293" s="70"/>
      <c r="B2293" s="70" t="str">
        <f>sampletable!B2293</f>
        <v/>
      </c>
      <c r="C2293" s="71" t="str">
        <f>sampletable!C2293</f>
        <v/>
      </c>
      <c r="D2293" s="71" t="str">
        <f>sampletable!D2293</f>
        <v/>
      </c>
      <c r="E2293" s="70" t="str">
        <f>sampletable!E2293</f>
        <v/>
      </c>
      <c r="F2293" s="70" t="str">
        <f>sampletable!F2293</f>
        <v/>
      </c>
      <c r="G2293" s="71" t="str">
        <f>sampletable!G2293</f>
        <v/>
      </c>
      <c r="H2293" s="70" t="str">
        <f>sampletable!H2293</f>
        <v>-</v>
      </c>
      <c r="I2293" s="70" t="str">
        <f>sampletable!I2293</f>
        <v>-</v>
      </c>
      <c r="J2293" s="70" t="str">
        <f>sampletable!J2293</f>
        <v/>
      </c>
      <c r="K2293" s="70" t="str">
        <f>sampletable!K2293</f>
        <v/>
      </c>
      <c r="L2293" s="70" t="str">
        <f>sampletable!L2293</f>
        <v/>
      </c>
      <c r="M2293" s="70" t="str">
        <f>sampletable!M2293</f>
        <v>-</v>
      </c>
      <c r="N2293" s="70" t="str">
        <f>sampletable!N2293</f>
        <v/>
      </c>
      <c r="O2293" s="70" t="str">
        <f>sampletable!O2293</f>
        <v>-</v>
      </c>
      <c r="P2293" s="70" t="str">
        <f>sampletable!P2293</f>
        <v/>
      </c>
      <c r="Q2293" s="70"/>
      <c r="R2293" s="70" t="str">
        <f>sampletable!R2293</f>
        <v/>
      </c>
      <c r="S2293" s="70"/>
      <c r="T2293" s="70" t="str">
        <f>sampletable!T2293</f>
        <v/>
      </c>
    </row>
    <row r="2294">
      <c r="A2294" s="70"/>
      <c r="B2294" s="70" t="str">
        <f>sampletable!B2294</f>
        <v/>
      </c>
      <c r="C2294" s="71" t="str">
        <f>sampletable!C2294</f>
        <v/>
      </c>
      <c r="D2294" s="71" t="str">
        <f>sampletable!D2294</f>
        <v/>
      </c>
      <c r="E2294" s="70" t="str">
        <f>sampletable!E2294</f>
        <v/>
      </c>
      <c r="F2294" s="70" t="str">
        <f>sampletable!F2294</f>
        <v/>
      </c>
      <c r="G2294" s="71" t="str">
        <f>sampletable!G2294</f>
        <v/>
      </c>
      <c r="H2294" s="70" t="str">
        <f>sampletable!H2294</f>
        <v>-</v>
      </c>
      <c r="I2294" s="70" t="str">
        <f>sampletable!I2294</f>
        <v>-</v>
      </c>
      <c r="J2294" s="70" t="str">
        <f>sampletable!J2294</f>
        <v/>
      </c>
      <c r="K2294" s="70" t="str">
        <f>sampletable!K2294</f>
        <v/>
      </c>
      <c r="L2294" s="70" t="str">
        <f>sampletable!L2294</f>
        <v/>
      </c>
      <c r="M2294" s="70" t="str">
        <f>sampletable!M2294</f>
        <v>-</v>
      </c>
      <c r="N2294" s="70" t="str">
        <f>sampletable!N2294</f>
        <v/>
      </c>
      <c r="O2294" s="70" t="str">
        <f>sampletable!O2294</f>
        <v>-</v>
      </c>
      <c r="P2294" s="70" t="str">
        <f>sampletable!P2294</f>
        <v/>
      </c>
      <c r="Q2294" s="70"/>
      <c r="R2294" s="70" t="str">
        <f>sampletable!R2294</f>
        <v/>
      </c>
      <c r="S2294" s="70"/>
      <c r="T2294" s="70" t="str">
        <f>sampletable!T2294</f>
        <v/>
      </c>
    </row>
    <row r="2295">
      <c r="A2295" s="70"/>
      <c r="B2295" s="70" t="str">
        <f>sampletable!B2295</f>
        <v/>
      </c>
      <c r="C2295" s="71" t="str">
        <f>sampletable!C2295</f>
        <v/>
      </c>
      <c r="D2295" s="71" t="str">
        <f>sampletable!D2295</f>
        <v/>
      </c>
      <c r="E2295" s="70" t="str">
        <f>sampletable!E2295</f>
        <v/>
      </c>
      <c r="F2295" s="70" t="str">
        <f>sampletable!F2295</f>
        <v/>
      </c>
      <c r="G2295" s="71" t="str">
        <f>sampletable!G2295</f>
        <v/>
      </c>
      <c r="H2295" s="70" t="str">
        <f>sampletable!H2295</f>
        <v>-</v>
      </c>
      <c r="I2295" s="70" t="str">
        <f>sampletable!I2295</f>
        <v>-</v>
      </c>
      <c r="J2295" s="70" t="str">
        <f>sampletable!J2295</f>
        <v/>
      </c>
      <c r="K2295" s="70" t="str">
        <f>sampletable!K2295</f>
        <v/>
      </c>
      <c r="L2295" s="70" t="str">
        <f>sampletable!L2295</f>
        <v/>
      </c>
      <c r="M2295" s="70" t="str">
        <f>sampletable!M2295</f>
        <v>-</v>
      </c>
      <c r="N2295" s="70" t="str">
        <f>sampletable!N2295</f>
        <v/>
      </c>
      <c r="O2295" s="70" t="str">
        <f>sampletable!O2295</f>
        <v>-</v>
      </c>
      <c r="P2295" s="70" t="str">
        <f>sampletable!P2295</f>
        <v/>
      </c>
      <c r="Q2295" s="70"/>
      <c r="R2295" s="70" t="str">
        <f>sampletable!R2295</f>
        <v/>
      </c>
      <c r="S2295" s="70"/>
      <c r="T2295" s="70" t="str">
        <f>sampletable!T2295</f>
        <v/>
      </c>
    </row>
    <row r="2296">
      <c r="A2296" s="70"/>
      <c r="B2296" s="70" t="str">
        <f>sampletable!B2296</f>
        <v/>
      </c>
      <c r="C2296" s="71" t="str">
        <f>sampletable!C2296</f>
        <v/>
      </c>
      <c r="D2296" s="71" t="str">
        <f>sampletable!D2296</f>
        <v/>
      </c>
      <c r="E2296" s="70" t="str">
        <f>sampletable!E2296</f>
        <v/>
      </c>
      <c r="F2296" s="70" t="str">
        <f>sampletable!F2296</f>
        <v/>
      </c>
      <c r="G2296" s="71" t="str">
        <f>sampletable!G2296</f>
        <v/>
      </c>
      <c r="H2296" s="70" t="str">
        <f>sampletable!H2296</f>
        <v>-</v>
      </c>
      <c r="I2296" s="70" t="str">
        <f>sampletable!I2296</f>
        <v>-</v>
      </c>
      <c r="J2296" s="70" t="str">
        <f>sampletable!J2296</f>
        <v/>
      </c>
      <c r="K2296" s="70" t="str">
        <f>sampletable!K2296</f>
        <v/>
      </c>
      <c r="L2296" s="70" t="str">
        <f>sampletable!L2296</f>
        <v/>
      </c>
      <c r="M2296" s="70" t="str">
        <f>sampletable!M2296</f>
        <v>-</v>
      </c>
      <c r="N2296" s="70" t="str">
        <f>sampletable!N2296</f>
        <v/>
      </c>
      <c r="O2296" s="70" t="str">
        <f>sampletable!O2296</f>
        <v>-</v>
      </c>
      <c r="P2296" s="70" t="str">
        <f>sampletable!P2296</f>
        <v/>
      </c>
      <c r="Q2296" s="70"/>
      <c r="R2296" s="70" t="str">
        <f>sampletable!R2296</f>
        <v/>
      </c>
      <c r="S2296" s="70"/>
      <c r="T2296" s="70" t="str">
        <f>sampletable!T2296</f>
        <v/>
      </c>
    </row>
    <row r="2297">
      <c r="A2297" s="70"/>
      <c r="B2297" s="70" t="str">
        <f>sampletable!B2297</f>
        <v/>
      </c>
      <c r="C2297" s="71" t="str">
        <f>sampletable!C2297</f>
        <v/>
      </c>
      <c r="D2297" s="71" t="str">
        <f>sampletable!D2297</f>
        <v/>
      </c>
      <c r="E2297" s="70" t="str">
        <f>sampletable!E2297</f>
        <v/>
      </c>
      <c r="F2297" s="70" t="str">
        <f>sampletable!F2297</f>
        <v/>
      </c>
      <c r="G2297" s="71" t="str">
        <f>sampletable!G2297</f>
        <v/>
      </c>
      <c r="H2297" s="70" t="str">
        <f>sampletable!H2297</f>
        <v>-</v>
      </c>
      <c r="I2297" s="70" t="str">
        <f>sampletable!I2297</f>
        <v>-</v>
      </c>
      <c r="J2297" s="70" t="str">
        <f>sampletable!J2297</f>
        <v/>
      </c>
      <c r="K2297" s="70" t="str">
        <f>sampletable!K2297</f>
        <v/>
      </c>
      <c r="L2297" s="70" t="str">
        <f>sampletable!L2297</f>
        <v/>
      </c>
      <c r="M2297" s="70" t="str">
        <f>sampletable!M2297</f>
        <v>-</v>
      </c>
      <c r="N2297" s="70" t="str">
        <f>sampletable!N2297</f>
        <v/>
      </c>
      <c r="O2297" s="70" t="str">
        <f>sampletable!O2297</f>
        <v>-</v>
      </c>
      <c r="P2297" s="70" t="str">
        <f>sampletable!P2297</f>
        <v/>
      </c>
      <c r="Q2297" s="70"/>
      <c r="R2297" s="70" t="str">
        <f>sampletable!R2297</f>
        <v/>
      </c>
      <c r="S2297" s="70"/>
      <c r="T2297" s="70" t="str">
        <f>sampletable!T2297</f>
        <v/>
      </c>
    </row>
    <row r="2298">
      <c r="A2298" s="70"/>
      <c r="B2298" s="70" t="str">
        <f>sampletable!B2298</f>
        <v/>
      </c>
      <c r="C2298" s="71" t="str">
        <f>sampletable!C2298</f>
        <v/>
      </c>
      <c r="D2298" s="71" t="str">
        <f>sampletable!D2298</f>
        <v/>
      </c>
      <c r="E2298" s="70" t="str">
        <f>sampletable!E2298</f>
        <v/>
      </c>
      <c r="F2298" s="70" t="str">
        <f>sampletable!F2298</f>
        <v/>
      </c>
      <c r="G2298" s="71" t="str">
        <f>sampletable!G2298</f>
        <v/>
      </c>
      <c r="H2298" s="70" t="str">
        <f>sampletable!H2298</f>
        <v>-</v>
      </c>
      <c r="I2298" s="70" t="str">
        <f>sampletable!I2298</f>
        <v>-</v>
      </c>
      <c r="J2298" s="70" t="str">
        <f>sampletable!J2298</f>
        <v/>
      </c>
      <c r="K2298" s="70" t="str">
        <f>sampletable!K2298</f>
        <v/>
      </c>
      <c r="L2298" s="70" t="str">
        <f>sampletable!L2298</f>
        <v/>
      </c>
      <c r="M2298" s="70" t="str">
        <f>sampletable!M2298</f>
        <v>-</v>
      </c>
      <c r="N2298" s="70" t="str">
        <f>sampletable!N2298</f>
        <v/>
      </c>
      <c r="O2298" s="70" t="str">
        <f>sampletable!O2298</f>
        <v>-</v>
      </c>
      <c r="P2298" s="70" t="str">
        <f>sampletable!P2298</f>
        <v/>
      </c>
      <c r="Q2298" s="70"/>
      <c r="R2298" s="70" t="str">
        <f>sampletable!R2298</f>
        <v/>
      </c>
      <c r="S2298" s="70"/>
      <c r="T2298" s="70" t="str">
        <f>sampletable!T2298</f>
        <v/>
      </c>
    </row>
    <row r="2299">
      <c r="A2299" s="70"/>
      <c r="B2299" s="70" t="str">
        <f>sampletable!B2299</f>
        <v/>
      </c>
      <c r="C2299" s="71" t="str">
        <f>sampletable!C2299</f>
        <v/>
      </c>
      <c r="D2299" s="71" t="str">
        <f>sampletable!D2299</f>
        <v/>
      </c>
      <c r="E2299" s="70" t="str">
        <f>sampletable!E2299</f>
        <v/>
      </c>
      <c r="F2299" s="70" t="str">
        <f>sampletable!F2299</f>
        <v/>
      </c>
      <c r="G2299" s="71" t="str">
        <f>sampletable!G2299</f>
        <v/>
      </c>
      <c r="H2299" s="70" t="str">
        <f>sampletable!H2299</f>
        <v>-</v>
      </c>
      <c r="I2299" s="70" t="str">
        <f>sampletable!I2299</f>
        <v>-</v>
      </c>
      <c r="J2299" s="70" t="str">
        <f>sampletable!J2299</f>
        <v/>
      </c>
      <c r="K2299" s="70" t="str">
        <f>sampletable!K2299</f>
        <v/>
      </c>
      <c r="L2299" s="70" t="str">
        <f>sampletable!L2299</f>
        <v/>
      </c>
      <c r="M2299" s="70" t="str">
        <f>sampletable!M2299</f>
        <v>-</v>
      </c>
      <c r="N2299" s="70" t="str">
        <f>sampletable!N2299</f>
        <v/>
      </c>
      <c r="O2299" s="70" t="str">
        <f>sampletable!O2299</f>
        <v>-</v>
      </c>
      <c r="P2299" s="70" t="str">
        <f>sampletable!P2299</f>
        <v/>
      </c>
      <c r="Q2299" s="70"/>
      <c r="R2299" s="70" t="str">
        <f>sampletable!R2299</f>
        <v/>
      </c>
      <c r="S2299" s="70"/>
      <c r="T2299" s="70" t="str">
        <f>sampletable!T2299</f>
        <v/>
      </c>
    </row>
    <row r="2300">
      <c r="A2300" s="70"/>
      <c r="B2300" s="70" t="str">
        <f>sampletable!B2300</f>
        <v/>
      </c>
      <c r="C2300" s="71" t="str">
        <f>sampletable!C2300</f>
        <v/>
      </c>
      <c r="D2300" s="71" t="str">
        <f>sampletable!D2300</f>
        <v/>
      </c>
      <c r="E2300" s="70" t="str">
        <f>sampletable!E2300</f>
        <v/>
      </c>
      <c r="F2300" s="70" t="str">
        <f>sampletable!F2300</f>
        <v/>
      </c>
      <c r="G2300" s="71" t="str">
        <f>sampletable!G2300</f>
        <v/>
      </c>
      <c r="H2300" s="70" t="str">
        <f>sampletable!H2300</f>
        <v>-</v>
      </c>
      <c r="I2300" s="70" t="str">
        <f>sampletable!I2300</f>
        <v>-</v>
      </c>
      <c r="J2300" s="70" t="str">
        <f>sampletable!J2300</f>
        <v/>
      </c>
      <c r="K2300" s="70" t="str">
        <f>sampletable!K2300</f>
        <v/>
      </c>
      <c r="L2300" s="70" t="str">
        <f>sampletable!L2300</f>
        <v/>
      </c>
      <c r="M2300" s="70" t="str">
        <f>sampletable!M2300</f>
        <v>-</v>
      </c>
      <c r="N2300" s="70" t="str">
        <f>sampletable!N2300</f>
        <v/>
      </c>
      <c r="O2300" s="70" t="str">
        <f>sampletable!O2300</f>
        <v>-</v>
      </c>
      <c r="P2300" s="70" t="str">
        <f>sampletable!P2300</f>
        <v/>
      </c>
      <c r="Q2300" s="70"/>
      <c r="R2300" s="70" t="str">
        <f>sampletable!R2300</f>
        <v/>
      </c>
      <c r="S2300" s="70"/>
      <c r="T2300" s="70" t="str">
        <f>sampletable!T2300</f>
        <v/>
      </c>
    </row>
    <row r="2301">
      <c r="A2301" s="70"/>
      <c r="B2301" s="70" t="str">
        <f>sampletable!B2301</f>
        <v/>
      </c>
      <c r="C2301" s="71" t="str">
        <f>sampletable!C2301</f>
        <v/>
      </c>
      <c r="D2301" s="71" t="str">
        <f>sampletable!D2301</f>
        <v/>
      </c>
      <c r="E2301" s="70" t="str">
        <f>sampletable!E2301</f>
        <v/>
      </c>
      <c r="F2301" s="70" t="str">
        <f>sampletable!F2301</f>
        <v/>
      </c>
      <c r="G2301" s="71" t="str">
        <f>sampletable!G2301</f>
        <v/>
      </c>
      <c r="H2301" s="70" t="str">
        <f>sampletable!H2301</f>
        <v>-</v>
      </c>
      <c r="I2301" s="70" t="str">
        <f>sampletable!I2301</f>
        <v>-</v>
      </c>
      <c r="J2301" s="70" t="str">
        <f>sampletable!J2301</f>
        <v/>
      </c>
      <c r="K2301" s="70" t="str">
        <f>sampletable!K2301</f>
        <v/>
      </c>
      <c r="L2301" s="70" t="str">
        <f>sampletable!L2301</f>
        <v/>
      </c>
      <c r="M2301" s="70" t="str">
        <f>sampletable!M2301</f>
        <v>-</v>
      </c>
      <c r="N2301" s="70" t="str">
        <f>sampletable!N2301</f>
        <v/>
      </c>
      <c r="O2301" s="70" t="str">
        <f>sampletable!O2301</f>
        <v>-</v>
      </c>
      <c r="P2301" s="70" t="str">
        <f>sampletable!P2301</f>
        <v/>
      </c>
      <c r="Q2301" s="70"/>
      <c r="R2301" s="70" t="str">
        <f>sampletable!R2301</f>
        <v/>
      </c>
      <c r="S2301" s="70"/>
      <c r="T2301" s="70" t="str">
        <f>sampletable!T2301</f>
        <v/>
      </c>
    </row>
    <row r="2302">
      <c r="A2302" s="70"/>
      <c r="B2302" s="70" t="str">
        <f>sampletable!B2302</f>
        <v/>
      </c>
      <c r="C2302" s="71" t="str">
        <f>sampletable!C2302</f>
        <v/>
      </c>
      <c r="D2302" s="71" t="str">
        <f>sampletable!D2302</f>
        <v/>
      </c>
      <c r="E2302" s="70" t="str">
        <f>sampletable!E2302</f>
        <v/>
      </c>
      <c r="F2302" s="70" t="str">
        <f>sampletable!F2302</f>
        <v/>
      </c>
      <c r="G2302" s="71" t="str">
        <f>sampletable!G2302</f>
        <v/>
      </c>
      <c r="H2302" s="70" t="str">
        <f>sampletable!H2302</f>
        <v>-</v>
      </c>
      <c r="I2302" s="70" t="str">
        <f>sampletable!I2302</f>
        <v>-</v>
      </c>
      <c r="J2302" s="70" t="str">
        <f>sampletable!J2302</f>
        <v/>
      </c>
      <c r="K2302" s="70" t="str">
        <f>sampletable!K2302</f>
        <v/>
      </c>
      <c r="L2302" s="70" t="str">
        <f>sampletable!L2302</f>
        <v/>
      </c>
      <c r="M2302" s="70" t="str">
        <f>sampletable!M2302</f>
        <v>-</v>
      </c>
      <c r="N2302" s="70" t="str">
        <f>sampletable!N2302</f>
        <v/>
      </c>
      <c r="O2302" s="70" t="str">
        <f>sampletable!O2302</f>
        <v>-</v>
      </c>
      <c r="P2302" s="70" t="str">
        <f>sampletable!P2302</f>
        <v/>
      </c>
      <c r="Q2302" s="70"/>
      <c r="R2302" s="70" t="str">
        <f>sampletable!R2302</f>
        <v/>
      </c>
      <c r="S2302" s="70"/>
      <c r="T2302" s="70" t="str">
        <f>sampletable!T2302</f>
        <v/>
      </c>
    </row>
    <row r="2303">
      <c r="A2303" s="70"/>
      <c r="B2303" s="70" t="str">
        <f>sampletable!B2303</f>
        <v/>
      </c>
      <c r="C2303" s="71" t="str">
        <f>sampletable!C2303</f>
        <v/>
      </c>
      <c r="D2303" s="71" t="str">
        <f>sampletable!D2303</f>
        <v/>
      </c>
      <c r="E2303" s="70" t="str">
        <f>sampletable!E2303</f>
        <v/>
      </c>
      <c r="F2303" s="70" t="str">
        <f>sampletable!F2303</f>
        <v/>
      </c>
      <c r="G2303" s="71" t="str">
        <f>sampletable!G2303</f>
        <v/>
      </c>
      <c r="H2303" s="70" t="str">
        <f>sampletable!H2303</f>
        <v>-</v>
      </c>
      <c r="I2303" s="70" t="str">
        <f>sampletable!I2303</f>
        <v>-</v>
      </c>
      <c r="J2303" s="70" t="str">
        <f>sampletable!J2303</f>
        <v/>
      </c>
      <c r="K2303" s="70" t="str">
        <f>sampletable!K2303</f>
        <v/>
      </c>
      <c r="L2303" s="70" t="str">
        <f>sampletable!L2303</f>
        <v/>
      </c>
      <c r="M2303" s="70" t="str">
        <f>sampletable!M2303</f>
        <v>-</v>
      </c>
      <c r="N2303" s="70" t="str">
        <f>sampletable!N2303</f>
        <v/>
      </c>
      <c r="O2303" s="70" t="str">
        <f>sampletable!O2303</f>
        <v>-</v>
      </c>
      <c r="P2303" s="70" t="str">
        <f>sampletable!P2303</f>
        <v/>
      </c>
      <c r="Q2303" s="70"/>
      <c r="R2303" s="70" t="str">
        <f>sampletable!R2303</f>
        <v/>
      </c>
      <c r="S2303" s="70"/>
      <c r="T2303" s="70" t="str">
        <f>sampletable!T2303</f>
        <v/>
      </c>
    </row>
    <row r="2304">
      <c r="A2304" s="70"/>
      <c r="B2304" s="70" t="str">
        <f>sampletable!B2304</f>
        <v/>
      </c>
      <c r="C2304" s="71" t="str">
        <f>sampletable!C2304</f>
        <v/>
      </c>
      <c r="D2304" s="71" t="str">
        <f>sampletable!D2304</f>
        <v/>
      </c>
      <c r="E2304" s="70" t="str">
        <f>sampletable!E2304</f>
        <v/>
      </c>
      <c r="F2304" s="70" t="str">
        <f>sampletable!F2304</f>
        <v/>
      </c>
      <c r="G2304" s="71" t="str">
        <f>sampletable!G2304</f>
        <v/>
      </c>
      <c r="H2304" s="70" t="str">
        <f>sampletable!H2304</f>
        <v>-</v>
      </c>
      <c r="I2304" s="70" t="str">
        <f>sampletable!I2304</f>
        <v>-</v>
      </c>
      <c r="J2304" s="70" t="str">
        <f>sampletable!J2304</f>
        <v/>
      </c>
      <c r="K2304" s="70" t="str">
        <f>sampletable!K2304</f>
        <v/>
      </c>
      <c r="L2304" s="70" t="str">
        <f>sampletable!L2304</f>
        <v/>
      </c>
      <c r="M2304" s="70" t="str">
        <f>sampletable!M2304</f>
        <v>-</v>
      </c>
      <c r="N2304" s="70" t="str">
        <f>sampletable!N2304</f>
        <v/>
      </c>
      <c r="O2304" s="70" t="str">
        <f>sampletable!O2304</f>
        <v>-</v>
      </c>
      <c r="P2304" s="70" t="str">
        <f>sampletable!P2304</f>
        <v/>
      </c>
      <c r="Q2304" s="70"/>
      <c r="R2304" s="70" t="str">
        <f>sampletable!R2304</f>
        <v/>
      </c>
      <c r="S2304" s="70"/>
      <c r="T2304" s="70" t="str">
        <f>sampletable!T2304</f>
        <v/>
      </c>
    </row>
    <row r="2305">
      <c r="A2305" s="70"/>
      <c r="B2305" s="70" t="str">
        <f>sampletable!B2305</f>
        <v/>
      </c>
      <c r="C2305" s="71" t="str">
        <f>sampletable!C2305</f>
        <v/>
      </c>
      <c r="D2305" s="71" t="str">
        <f>sampletable!D2305</f>
        <v/>
      </c>
      <c r="E2305" s="70" t="str">
        <f>sampletable!E2305</f>
        <v/>
      </c>
      <c r="F2305" s="70" t="str">
        <f>sampletable!F2305</f>
        <v/>
      </c>
      <c r="G2305" s="71" t="str">
        <f>sampletable!G2305</f>
        <v/>
      </c>
      <c r="H2305" s="70" t="str">
        <f>sampletable!H2305</f>
        <v>-</v>
      </c>
      <c r="I2305" s="70" t="str">
        <f>sampletable!I2305</f>
        <v>-</v>
      </c>
      <c r="J2305" s="70" t="str">
        <f>sampletable!J2305</f>
        <v/>
      </c>
      <c r="K2305" s="70" t="str">
        <f>sampletable!K2305</f>
        <v/>
      </c>
      <c r="L2305" s="70" t="str">
        <f>sampletable!L2305</f>
        <v/>
      </c>
      <c r="M2305" s="70" t="str">
        <f>sampletable!M2305</f>
        <v>-</v>
      </c>
      <c r="N2305" s="70" t="str">
        <f>sampletable!N2305</f>
        <v/>
      </c>
      <c r="O2305" s="70" t="str">
        <f>sampletable!O2305</f>
        <v>-</v>
      </c>
      <c r="P2305" s="70" t="str">
        <f>sampletable!P2305</f>
        <v/>
      </c>
      <c r="Q2305" s="70"/>
      <c r="R2305" s="70" t="str">
        <f>sampletable!R2305</f>
        <v/>
      </c>
      <c r="S2305" s="70"/>
      <c r="T2305" s="70" t="str">
        <f>sampletable!T2305</f>
        <v/>
      </c>
    </row>
    <row r="2306">
      <c r="A2306" s="70"/>
      <c r="B2306" s="70" t="str">
        <f>sampletable!B2306</f>
        <v/>
      </c>
      <c r="C2306" s="71" t="str">
        <f>sampletable!C2306</f>
        <v/>
      </c>
      <c r="D2306" s="71" t="str">
        <f>sampletable!D2306</f>
        <v/>
      </c>
      <c r="E2306" s="70" t="str">
        <f>sampletable!E2306</f>
        <v/>
      </c>
      <c r="F2306" s="70" t="str">
        <f>sampletable!F2306</f>
        <v/>
      </c>
      <c r="G2306" s="71" t="str">
        <f>sampletable!G2306</f>
        <v/>
      </c>
      <c r="H2306" s="70" t="str">
        <f>sampletable!H2306</f>
        <v>-</v>
      </c>
      <c r="I2306" s="70" t="str">
        <f>sampletable!I2306</f>
        <v>-</v>
      </c>
      <c r="J2306" s="70" t="str">
        <f>sampletable!J2306</f>
        <v/>
      </c>
      <c r="K2306" s="70" t="str">
        <f>sampletable!K2306</f>
        <v/>
      </c>
      <c r="L2306" s="70" t="str">
        <f>sampletable!L2306</f>
        <v/>
      </c>
      <c r="M2306" s="70" t="str">
        <f>sampletable!M2306</f>
        <v>-</v>
      </c>
      <c r="N2306" s="70" t="str">
        <f>sampletable!N2306</f>
        <v/>
      </c>
      <c r="O2306" s="70" t="str">
        <f>sampletable!O2306</f>
        <v>-</v>
      </c>
      <c r="P2306" s="70" t="str">
        <f>sampletable!P2306</f>
        <v/>
      </c>
      <c r="Q2306" s="70"/>
      <c r="R2306" s="70" t="str">
        <f>sampletable!R2306</f>
        <v/>
      </c>
      <c r="S2306" s="70"/>
      <c r="T2306" s="70" t="str">
        <f>sampletable!T2306</f>
        <v/>
      </c>
    </row>
    <row r="2307">
      <c r="A2307" s="70"/>
      <c r="B2307" s="70" t="str">
        <f>sampletable!B2307</f>
        <v/>
      </c>
      <c r="C2307" s="71" t="str">
        <f>sampletable!C2307</f>
        <v/>
      </c>
      <c r="D2307" s="71" t="str">
        <f>sampletable!D2307</f>
        <v/>
      </c>
      <c r="E2307" s="70" t="str">
        <f>sampletable!E2307</f>
        <v/>
      </c>
      <c r="F2307" s="70" t="str">
        <f>sampletable!F2307</f>
        <v/>
      </c>
      <c r="G2307" s="71" t="str">
        <f>sampletable!G2307</f>
        <v/>
      </c>
      <c r="H2307" s="70" t="str">
        <f>sampletable!H2307</f>
        <v>-</v>
      </c>
      <c r="I2307" s="70" t="str">
        <f>sampletable!I2307</f>
        <v>-</v>
      </c>
      <c r="J2307" s="70" t="str">
        <f>sampletable!J2307</f>
        <v/>
      </c>
      <c r="K2307" s="70" t="str">
        <f>sampletable!K2307</f>
        <v/>
      </c>
      <c r="L2307" s="70" t="str">
        <f>sampletable!L2307</f>
        <v/>
      </c>
      <c r="M2307" s="70" t="str">
        <f>sampletable!M2307</f>
        <v>-</v>
      </c>
      <c r="N2307" s="70" t="str">
        <f>sampletable!N2307</f>
        <v/>
      </c>
      <c r="O2307" s="70" t="str">
        <f>sampletable!O2307</f>
        <v>-</v>
      </c>
      <c r="P2307" s="70" t="str">
        <f>sampletable!P2307</f>
        <v/>
      </c>
      <c r="Q2307" s="70"/>
      <c r="R2307" s="70" t="str">
        <f>sampletable!R2307</f>
        <v/>
      </c>
      <c r="S2307" s="70"/>
      <c r="T2307" s="70" t="str">
        <f>sampletable!T2307</f>
        <v/>
      </c>
    </row>
    <row r="2308">
      <c r="A2308" s="70"/>
      <c r="B2308" s="70" t="str">
        <f>sampletable!B2308</f>
        <v/>
      </c>
      <c r="C2308" s="71" t="str">
        <f>sampletable!C2308</f>
        <v/>
      </c>
      <c r="D2308" s="71" t="str">
        <f>sampletable!D2308</f>
        <v/>
      </c>
      <c r="E2308" s="70" t="str">
        <f>sampletable!E2308</f>
        <v/>
      </c>
      <c r="F2308" s="70" t="str">
        <f>sampletable!F2308</f>
        <v/>
      </c>
      <c r="G2308" s="71" t="str">
        <f>sampletable!G2308</f>
        <v/>
      </c>
      <c r="H2308" s="70" t="str">
        <f>sampletable!H2308</f>
        <v>-</v>
      </c>
      <c r="I2308" s="70" t="str">
        <f>sampletable!I2308</f>
        <v>-</v>
      </c>
      <c r="J2308" s="70" t="str">
        <f>sampletable!J2308</f>
        <v/>
      </c>
      <c r="K2308" s="70" t="str">
        <f>sampletable!K2308</f>
        <v/>
      </c>
      <c r="L2308" s="70" t="str">
        <f>sampletable!L2308</f>
        <v/>
      </c>
      <c r="M2308" s="70" t="str">
        <f>sampletable!M2308</f>
        <v>-</v>
      </c>
      <c r="N2308" s="70" t="str">
        <f>sampletable!N2308</f>
        <v/>
      </c>
      <c r="O2308" s="70" t="str">
        <f>sampletable!O2308</f>
        <v>-</v>
      </c>
      <c r="P2308" s="70" t="str">
        <f>sampletable!P2308</f>
        <v/>
      </c>
      <c r="Q2308" s="70"/>
      <c r="R2308" s="70" t="str">
        <f>sampletable!R2308</f>
        <v/>
      </c>
      <c r="S2308" s="70"/>
      <c r="T2308" s="70" t="str">
        <f>sampletable!T2308</f>
        <v/>
      </c>
    </row>
    <row r="2309">
      <c r="A2309" s="70"/>
      <c r="B2309" s="70" t="str">
        <f>sampletable!B2309</f>
        <v/>
      </c>
      <c r="C2309" s="71" t="str">
        <f>sampletable!C2309</f>
        <v/>
      </c>
      <c r="D2309" s="71" t="str">
        <f>sampletable!D2309</f>
        <v/>
      </c>
      <c r="E2309" s="70" t="str">
        <f>sampletable!E2309</f>
        <v/>
      </c>
      <c r="F2309" s="70" t="str">
        <f>sampletable!F2309</f>
        <v/>
      </c>
      <c r="G2309" s="71" t="str">
        <f>sampletable!G2309</f>
        <v/>
      </c>
      <c r="H2309" s="70" t="str">
        <f>sampletable!H2309</f>
        <v>-</v>
      </c>
      <c r="I2309" s="70" t="str">
        <f>sampletable!I2309</f>
        <v>-</v>
      </c>
      <c r="J2309" s="70" t="str">
        <f>sampletable!J2309</f>
        <v/>
      </c>
      <c r="K2309" s="70" t="str">
        <f>sampletable!K2309</f>
        <v/>
      </c>
      <c r="L2309" s="70" t="str">
        <f>sampletable!L2309</f>
        <v/>
      </c>
      <c r="M2309" s="70" t="str">
        <f>sampletable!M2309</f>
        <v>-</v>
      </c>
      <c r="N2309" s="70" t="str">
        <f>sampletable!N2309</f>
        <v/>
      </c>
      <c r="O2309" s="70" t="str">
        <f>sampletable!O2309</f>
        <v>-</v>
      </c>
      <c r="P2309" s="70" t="str">
        <f>sampletable!P2309</f>
        <v/>
      </c>
      <c r="Q2309" s="70"/>
      <c r="R2309" s="70" t="str">
        <f>sampletable!R2309</f>
        <v/>
      </c>
      <c r="S2309" s="70"/>
      <c r="T2309" s="70" t="str">
        <f>sampletable!T2309</f>
        <v/>
      </c>
    </row>
    <row r="2310">
      <c r="A2310" s="70"/>
      <c r="B2310" s="70" t="str">
        <f>sampletable!B2310</f>
        <v/>
      </c>
      <c r="C2310" s="71" t="str">
        <f>sampletable!C2310</f>
        <v/>
      </c>
      <c r="D2310" s="71" t="str">
        <f>sampletable!D2310</f>
        <v/>
      </c>
      <c r="E2310" s="70" t="str">
        <f>sampletable!E2310</f>
        <v/>
      </c>
      <c r="F2310" s="70" t="str">
        <f>sampletable!F2310</f>
        <v/>
      </c>
      <c r="G2310" s="71" t="str">
        <f>sampletable!G2310</f>
        <v/>
      </c>
      <c r="H2310" s="70" t="str">
        <f>sampletable!H2310</f>
        <v>-</v>
      </c>
      <c r="I2310" s="70" t="str">
        <f>sampletable!I2310</f>
        <v>-</v>
      </c>
      <c r="J2310" s="70" t="str">
        <f>sampletable!J2310</f>
        <v/>
      </c>
      <c r="K2310" s="70" t="str">
        <f>sampletable!K2310</f>
        <v/>
      </c>
      <c r="L2310" s="70" t="str">
        <f>sampletable!L2310</f>
        <v/>
      </c>
      <c r="M2310" s="70" t="str">
        <f>sampletable!M2310</f>
        <v>-</v>
      </c>
      <c r="N2310" s="70" t="str">
        <f>sampletable!N2310</f>
        <v/>
      </c>
      <c r="O2310" s="70" t="str">
        <f>sampletable!O2310</f>
        <v>-</v>
      </c>
      <c r="P2310" s="70" t="str">
        <f>sampletable!P2310</f>
        <v/>
      </c>
      <c r="Q2310" s="70"/>
      <c r="R2310" s="70" t="str">
        <f>sampletable!R2310</f>
        <v/>
      </c>
      <c r="S2310" s="70"/>
      <c r="T2310" s="70" t="str">
        <f>sampletable!T2310</f>
        <v/>
      </c>
    </row>
    <row r="2311">
      <c r="A2311" s="70"/>
      <c r="B2311" s="70" t="str">
        <f>sampletable!B2311</f>
        <v/>
      </c>
      <c r="C2311" s="71" t="str">
        <f>sampletable!C2311</f>
        <v/>
      </c>
      <c r="D2311" s="71" t="str">
        <f>sampletable!D2311</f>
        <v/>
      </c>
      <c r="E2311" s="70" t="str">
        <f>sampletable!E2311</f>
        <v/>
      </c>
      <c r="F2311" s="70" t="str">
        <f>sampletable!F2311</f>
        <v/>
      </c>
      <c r="G2311" s="71" t="str">
        <f>sampletable!G2311</f>
        <v/>
      </c>
      <c r="H2311" s="70" t="str">
        <f>sampletable!H2311</f>
        <v>-</v>
      </c>
      <c r="I2311" s="70" t="str">
        <f>sampletable!I2311</f>
        <v>-</v>
      </c>
      <c r="J2311" s="70" t="str">
        <f>sampletable!J2311</f>
        <v/>
      </c>
      <c r="K2311" s="70" t="str">
        <f>sampletable!K2311</f>
        <v/>
      </c>
      <c r="L2311" s="70" t="str">
        <f>sampletable!L2311</f>
        <v/>
      </c>
      <c r="M2311" s="70" t="str">
        <f>sampletable!M2311</f>
        <v>-</v>
      </c>
      <c r="N2311" s="70" t="str">
        <f>sampletable!N2311</f>
        <v/>
      </c>
      <c r="O2311" s="70" t="str">
        <f>sampletable!O2311</f>
        <v>-</v>
      </c>
      <c r="P2311" s="70" t="str">
        <f>sampletable!P2311</f>
        <v/>
      </c>
      <c r="Q2311" s="70"/>
      <c r="R2311" s="70" t="str">
        <f>sampletable!R2311</f>
        <v/>
      </c>
      <c r="S2311" s="70"/>
      <c r="T2311" s="70" t="str">
        <f>sampletable!T2311</f>
        <v/>
      </c>
    </row>
    <row r="2312">
      <c r="A2312" s="70"/>
      <c r="B2312" s="70" t="str">
        <f>sampletable!B2312</f>
        <v/>
      </c>
      <c r="C2312" s="71" t="str">
        <f>sampletable!C2312</f>
        <v/>
      </c>
      <c r="D2312" s="71" t="str">
        <f>sampletable!D2312</f>
        <v/>
      </c>
      <c r="E2312" s="70" t="str">
        <f>sampletable!E2312</f>
        <v/>
      </c>
      <c r="F2312" s="70" t="str">
        <f>sampletable!F2312</f>
        <v/>
      </c>
      <c r="G2312" s="71" t="str">
        <f>sampletable!G2312</f>
        <v/>
      </c>
      <c r="H2312" s="70" t="str">
        <f>sampletable!H2312</f>
        <v>-</v>
      </c>
      <c r="I2312" s="70" t="str">
        <f>sampletable!I2312</f>
        <v>-</v>
      </c>
      <c r="J2312" s="70" t="str">
        <f>sampletable!J2312</f>
        <v/>
      </c>
      <c r="K2312" s="70" t="str">
        <f>sampletable!K2312</f>
        <v/>
      </c>
      <c r="L2312" s="70" t="str">
        <f>sampletable!L2312</f>
        <v/>
      </c>
      <c r="M2312" s="70" t="str">
        <f>sampletable!M2312</f>
        <v>-</v>
      </c>
      <c r="N2312" s="70" t="str">
        <f>sampletable!N2312</f>
        <v/>
      </c>
      <c r="O2312" s="70" t="str">
        <f>sampletable!O2312</f>
        <v>-</v>
      </c>
      <c r="P2312" s="70" t="str">
        <f>sampletable!P2312</f>
        <v/>
      </c>
      <c r="Q2312" s="70"/>
      <c r="R2312" s="70" t="str">
        <f>sampletable!R2312</f>
        <v/>
      </c>
      <c r="S2312" s="70"/>
      <c r="T2312" s="70" t="str">
        <f>sampletable!T2312</f>
        <v/>
      </c>
    </row>
    <row r="2313">
      <c r="A2313" s="70"/>
      <c r="B2313" s="70" t="str">
        <f>sampletable!B2313</f>
        <v/>
      </c>
      <c r="C2313" s="71" t="str">
        <f>sampletable!C2313</f>
        <v/>
      </c>
      <c r="D2313" s="71" t="str">
        <f>sampletable!D2313</f>
        <v/>
      </c>
      <c r="E2313" s="70" t="str">
        <f>sampletable!E2313</f>
        <v/>
      </c>
      <c r="F2313" s="70" t="str">
        <f>sampletable!F2313</f>
        <v/>
      </c>
      <c r="G2313" s="71" t="str">
        <f>sampletable!G2313</f>
        <v/>
      </c>
      <c r="H2313" s="70" t="str">
        <f>sampletable!H2313</f>
        <v>-</v>
      </c>
      <c r="I2313" s="70" t="str">
        <f>sampletable!I2313</f>
        <v>-</v>
      </c>
      <c r="J2313" s="70" t="str">
        <f>sampletable!J2313</f>
        <v/>
      </c>
      <c r="K2313" s="70" t="str">
        <f>sampletable!K2313</f>
        <v/>
      </c>
      <c r="L2313" s="70" t="str">
        <f>sampletable!L2313</f>
        <v/>
      </c>
      <c r="M2313" s="70" t="str">
        <f>sampletable!M2313</f>
        <v>-</v>
      </c>
      <c r="N2313" s="70" t="str">
        <f>sampletable!N2313</f>
        <v/>
      </c>
      <c r="O2313" s="70" t="str">
        <f>sampletable!O2313</f>
        <v>-</v>
      </c>
      <c r="P2313" s="70" t="str">
        <f>sampletable!P2313</f>
        <v/>
      </c>
      <c r="Q2313" s="70"/>
      <c r="R2313" s="70" t="str">
        <f>sampletable!R2313</f>
        <v/>
      </c>
      <c r="S2313" s="70"/>
      <c r="T2313" s="70" t="str">
        <f>sampletable!T2313</f>
        <v/>
      </c>
    </row>
    <row r="2314">
      <c r="A2314" s="70"/>
      <c r="B2314" s="70" t="str">
        <f>sampletable!B2314</f>
        <v/>
      </c>
      <c r="C2314" s="71" t="str">
        <f>sampletable!C2314</f>
        <v/>
      </c>
      <c r="D2314" s="71" t="str">
        <f>sampletable!D2314</f>
        <v/>
      </c>
      <c r="E2314" s="70" t="str">
        <f>sampletable!E2314</f>
        <v/>
      </c>
      <c r="F2314" s="70" t="str">
        <f>sampletable!F2314</f>
        <v/>
      </c>
      <c r="G2314" s="71" t="str">
        <f>sampletable!G2314</f>
        <v/>
      </c>
      <c r="H2314" s="70" t="str">
        <f>sampletable!H2314</f>
        <v>-</v>
      </c>
      <c r="I2314" s="70" t="str">
        <f>sampletable!I2314</f>
        <v>-</v>
      </c>
      <c r="J2314" s="70" t="str">
        <f>sampletable!J2314</f>
        <v/>
      </c>
      <c r="K2314" s="70" t="str">
        <f>sampletable!K2314</f>
        <v/>
      </c>
      <c r="L2314" s="70" t="str">
        <f>sampletable!L2314</f>
        <v/>
      </c>
      <c r="M2314" s="70" t="str">
        <f>sampletable!M2314</f>
        <v>-</v>
      </c>
      <c r="N2314" s="70" t="str">
        <f>sampletable!N2314</f>
        <v/>
      </c>
      <c r="O2314" s="70" t="str">
        <f>sampletable!O2314</f>
        <v>-</v>
      </c>
      <c r="P2314" s="70" t="str">
        <f>sampletable!P2314</f>
        <v/>
      </c>
      <c r="Q2314" s="70"/>
      <c r="R2314" s="70" t="str">
        <f>sampletable!R2314</f>
        <v/>
      </c>
      <c r="S2314" s="70"/>
      <c r="T2314" s="70" t="str">
        <f>sampletable!T2314</f>
        <v/>
      </c>
    </row>
    <row r="2315">
      <c r="A2315" s="70"/>
      <c r="B2315" s="70" t="str">
        <f>sampletable!B2315</f>
        <v/>
      </c>
      <c r="C2315" s="71" t="str">
        <f>sampletable!C2315</f>
        <v/>
      </c>
      <c r="D2315" s="71" t="str">
        <f>sampletable!D2315</f>
        <v/>
      </c>
      <c r="E2315" s="70" t="str">
        <f>sampletable!E2315</f>
        <v/>
      </c>
      <c r="F2315" s="70" t="str">
        <f>sampletable!F2315</f>
        <v/>
      </c>
      <c r="G2315" s="71" t="str">
        <f>sampletable!G2315</f>
        <v/>
      </c>
      <c r="H2315" s="70" t="str">
        <f>sampletable!H2315</f>
        <v>-</v>
      </c>
      <c r="I2315" s="70" t="str">
        <f>sampletable!I2315</f>
        <v>-</v>
      </c>
      <c r="J2315" s="70" t="str">
        <f>sampletable!J2315</f>
        <v/>
      </c>
      <c r="K2315" s="70" t="str">
        <f>sampletable!K2315</f>
        <v/>
      </c>
      <c r="L2315" s="70" t="str">
        <f>sampletable!L2315</f>
        <v/>
      </c>
      <c r="M2315" s="70" t="str">
        <f>sampletable!M2315</f>
        <v>-</v>
      </c>
      <c r="N2315" s="70" t="str">
        <f>sampletable!N2315</f>
        <v/>
      </c>
      <c r="O2315" s="70" t="str">
        <f>sampletable!O2315</f>
        <v>-</v>
      </c>
      <c r="P2315" s="70" t="str">
        <f>sampletable!P2315</f>
        <v/>
      </c>
      <c r="Q2315" s="70"/>
      <c r="R2315" s="70" t="str">
        <f>sampletable!R2315</f>
        <v/>
      </c>
      <c r="S2315" s="70"/>
      <c r="T2315" s="70" t="str">
        <f>sampletable!T2315</f>
        <v/>
      </c>
    </row>
    <row r="2316">
      <c r="A2316" s="70"/>
      <c r="B2316" s="70" t="str">
        <f>sampletable!B2316</f>
        <v/>
      </c>
      <c r="C2316" s="71" t="str">
        <f>sampletable!C2316</f>
        <v/>
      </c>
      <c r="D2316" s="71" t="str">
        <f>sampletable!D2316</f>
        <v/>
      </c>
      <c r="E2316" s="70" t="str">
        <f>sampletable!E2316</f>
        <v/>
      </c>
      <c r="F2316" s="70" t="str">
        <f>sampletable!F2316</f>
        <v/>
      </c>
      <c r="G2316" s="71" t="str">
        <f>sampletable!G2316</f>
        <v/>
      </c>
      <c r="H2316" s="70" t="str">
        <f>sampletable!H2316</f>
        <v>-</v>
      </c>
      <c r="I2316" s="70" t="str">
        <f>sampletable!I2316</f>
        <v>-</v>
      </c>
      <c r="J2316" s="70" t="str">
        <f>sampletable!J2316</f>
        <v/>
      </c>
      <c r="K2316" s="70" t="str">
        <f>sampletable!K2316</f>
        <v/>
      </c>
      <c r="L2316" s="70" t="str">
        <f>sampletable!L2316</f>
        <v/>
      </c>
      <c r="M2316" s="70" t="str">
        <f>sampletable!M2316</f>
        <v>-</v>
      </c>
      <c r="N2316" s="70" t="str">
        <f>sampletable!N2316</f>
        <v/>
      </c>
      <c r="O2316" s="70" t="str">
        <f>sampletable!O2316</f>
        <v>-</v>
      </c>
      <c r="P2316" s="70" t="str">
        <f>sampletable!P2316</f>
        <v/>
      </c>
      <c r="Q2316" s="70"/>
      <c r="R2316" s="70" t="str">
        <f>sampletable!R2316</f>
        <v/>
      </c>
      <c r="S2316" s="70"/>
      <c r="T2316" s="70" t="str">
        <f>sampletable!T2316</f>
        <v/>
      </c>
    </row>
    <row r="2317">
      <c r="A2317" s="70"/>
      <c r="B2317" s="70" t="str">
        <f>sampletable!B2317</f>
        <v/>
      </c>
      <c r="C2317" s="71" t="str">
        <f>sampletable!C2317</f>
        <v/>
      </c>
      <c r="D2317" s="71" t="str">
        <f>sampletable!D2317</f>
        <v/>
      </c>
      <c r="E2317" s="70" t="str">
        <f>sampletable!E2317</f>
        <v/>
      </c>
      <c r="F2317" s="70" t="str">
        <f>sampletable!F2317</f>
        <v/>
      </c>
      <c r="G2317" s="71" t="str">
        <f>sampletable!G2317</f>
        <v/>
      </c>
      <c r="H2317" s="70" t="str">
        <f>sampletable!H2317</f>
        <v>-</v>
      </c>
      <c r="I2317" s="70" t="str">
        <f>sampletable!I2317</f>
        <v>-</v>
      </c>
      <c r="J2317" s="70" t="str">
        <f>sampletable!J2317</f>
        <v/>
      </c>
      <c r="K2317" s="70" t="str">
        <f>sampletable!K2317</f>
        <v/>
      </c>
      <c r="L2317" s="70" t="str">
        <f>sampletable!L2317</f>
        <v/>
      </c>
      <c r="M2317" s="70" t="str">
        <f>sampletable!M2317</f>
        <v>-</v>
      </c>
      <c r="N2317" s="70" t="str">
        <f>sampletable!N2317</f>
        <v/>
      </c>
      <c r="O2317" s="70" t="str">
        <f>sampletable!O2317</f>
        <v>-</v>
      </c>
      <c r="P2317" s="70" t="str">
        <f>sampletable!P2317</f>
        <v/>
      </c>
      <c r="Q2317" s="70"/>
      <c r="R2317" s="70" t="str">
        <f>sampletable!R2317</f>
        <v/>
      </c>
      <c r="S2317" s="70"/>
      <c r="T2317" s="70" t="str">
        <f>sampletable!T2317</f>
        <v/>
      </c>
    </row>
    <row r="2318">
      <c r="A2318" s="70"/>
      <c r="B2318" s="70" t="str">
        <f>sampletable!B2318</f>
        <v/>
      </c>
      <c r="C2318" s="71" t="str">
        <f>sampletable!C2318</f>
        <v/>
      </c>
      <c r="D2318" s="71" t="str">
        <f>sampletable!D2318</f>
        <v/>
      </c>
      <c r="E2318" s="70" t="str">
        <f>sampletable!E2318</f>
        <v/>
      </c>
      <c r="F2318" s="70" t="str">
        <f>sampletable!F2318</f>
        <v/>
      </c>
      <c r="G2318" s="71" t="str">
        <f>sampletable!G2318</f>
        <v/>
      </c>
      <c r="H2318" s="70" t="str">
        <f>sampletable!H2318</f>
        <v>-</v>
      </c>
      <c r="I2318" s="70" t="str">
        <f>sampletable!I2318</f>
        <v>-</v>
      </c>
      <c r="J2318" s="70" t="str">
        <f>sampletable!J2318</f>
        <v/>
      </c>
      <c r="K2318" s="70" t="str">
        <f>sampletable!K2318</f>
        <v/>
      </c>
      <c r="L2318" s="70" t="str">
        <f>sampletable!L2318</f>
        <v/>
      </c>
      <c r="M2318" s="70" t="str">
        <f>sampletable!M2318</f>
        <v>-</v>
      </c>
      <c r="N2318" s="70" t="str">
        <f>sampletable!N2318</f>
        <v/>
      </c>
      <c r="O2318" s="70" t="str">
        <f>sampletable!O2318</f>
        <v>-</v>
      </c>
      <c r="P2318" s="70" t="str">
        <f>sampletable!P2318</f>
        <v/>
      </c>
      <c r="Q2318" s="70"/>
      <c r="R2318" s="70" t="str">
        <f>sampletable!R2318</f>
        <v/>
      </c>
      <c r="S2318" s="70"/>
      <c r="T2318" s="70" t="str">
        <f>sampletable!T2318</f>
        <v/>
      </c>
    </row>
    <row r="2319">
      <c r="A2319" s="70"/>
      <c r="B2319" s="70" t="str">
        <f>sampletable!B2319</f>
        <v/>
      </c>
      <c r="C2319" s="71" t="str">
        <f>sampletable!C2319</f>
        <v/>
      </c>
      <c r="D2319" s="71" t="str">
        <f>sampletable!D2319</f>
        <v/>
      </c>
      <c r="E2319" s="70" t="str">
        <f>sampletable!E2319</f>
        <v/>
      </c>
      <c r="F2319" s="70" t="str">
        <f>sampletable!F2319</f>
        <v/>
      </c>
      <c r="G2319" s="71" t="str">
        <f>sampletable!G2319</f>
        <v/>
      </c>
      <c r="H2319" s="70" t="str">
        <f>sampletable!H2319</f>
        <v>-</v>
      </c>
      <c r="I2319" s="70" t="str">
        <f>sampletable!I2319</f>
        <v>-</v>
      </c>
      <c r="J2319" s="70" t="str">
        <f>sampletable!J2319</f>
        <v/>
      </c>
      <c r="K2319" s="70" t="str">
        <f>sampletable!K2319</f>
        <v/>
      </c>
      <c r="L2319" s="70" t="str">
        <f>sampletable!L2319</f>
        <v/>
      </c>
      <c r="M2319" s="70" t="str">
        <f>sampletable!M2319</f>
        <v>-</v>
      </c>
      <c r="N2319" s="70" t="str">
        <f>sampletable!N2319</f>
        <v/>
      </c>
      <c r="O2319" s="70" t="str">
        <f>sampletable!O2319</f>
        <v>-</v>
      </c>
      <c r="P2319" s="70" t="str">
        <f>sampletable!P2319</f>
        <v/>
      </c>
      <c r="Q2319" s="70"/>
      <c r="R2319" s="70" t="str">
        <f>sampletable!R2319</f>
        <v/>
      </c>
      <c r="S2319" s="70"/>
      <c r="T2319" s="70" t="str">
        <f>sampletable!T2319</f>
        <v/>
      </c>
    </row>
    <row r="2320">
      <c r="A2320" s="70"/>
      <c r="B2320" s="70" t="str">
        <f>sampletable!B2320</f>
        <v/>
      </c>
      <c r="C2320" s="71" t="str">
        <f>sampletable!C2320</f>
        <v/>
      </c>
      <c r="D2320" s="71" t="str">
        <f>sampletable!D2320</f>
        <v/>
      </c>
      <c r="E2320" s="70" t="str">
        <f>sampletable!E2320</f>
        <v/>
      </c>
      <c r="F2320" s="70" t="str">
        <f>sampletable!F2320</f>
        <v/>
      </c>
      <c r="G2320" s="71" t="str">
        <f>sampletable!G2320</f>
        <v/>
      </c>
      <c r="H2320" s="70" t="str">
        <f>sampletable!H2320</f>
        <v>-</v>
      </c>
      <c r="I2320" s="70" t="str">
        <f>sampletable!I2320</f>
        <v>-</v>
      </c>
      <c r="J2320" s="70" t="str">
        <f>sampletable!J2320</f>
        <v/>
      </c>
      <c r="K2320" s="70" t="str">
        <f>sampletable!K2320</f>
        <v/>
      </c>
      <c r="L2320" s="70" t="str">
        <f>sampletable!L2320</f>
        <v/>
      </c>
      <c r="M2320" s="70" t="str">
        <f>sampletable!M2320</f>
        <v>-</v>
      </c>
      <c r="N2320" s="70" t="str">
        <f>sampletable!N2320</f>
        <v/>
      </c>
      <c r="O2320" s="70" t="str">
        <f>sampletable!O2320</f>
        <v>-</v>
      </c>
      <c r="P2320" s="70" t="str">
        <f>sampletable!P2320</f>
        <v/>
      </c>
      <c r="Q2320" s="70"/>
      <c r="R2320" s="70" t="str">
        <f>sampletable!R2320</f>
        <v/>
      </c>
      <c r="S2320" s="70"/>
      <c r="T2320" s="70" t="str">
        <f>sampletable!T2320</f>
        <v/>
      </c>
    </row>
    <row r="2321">
      <c r="A2321" s="70"/>
      <c r="B2321" s="70" t="str">
        <f>sampletable!B2321</f>
        <v/>
      </c>
      <c r="C2321" s="71" t="str">
        <f>sampletable!C2321</f>
        <v/>
      </c>
      <c r="D2321" s="71" t="str">
        <f>sampletable!D2321</f>
        <v/>
      </c>
      <c r="E2321" s="70" t="str">
        <f>sampletable!E2321</f>
        <v/>
      </c>
      <c r="F2321" s="70" t="str">
        <f>sampletable!F2321</f>
        <v/>
      </c>
      <c r="G2321" s="71" t="str">
        <f>sampletable!G2321</f>
        <v/>
      </c>
      <c r="H2321" s="70" t="str">
        <f>sampletable!H2321</f>
        <v>-</v>
      </c>
      <c r="I2321" s="70" t="str">
        <f>sampletable!I2321</f>
        <v>-</v>
      </c>
      <c r="J2321" s="70" t="str">
        <f>sampletable!J2321</f>
        <v/>
      </c>
      <c r="K2321" s="70" t="str">
        <f>sampletable!K2321</f>
        <v/>
      </c>
      <c r="L2321" s="70" t="str">
        <f>sampletable!L2321</f>
        <v/>
      </c>
      <c r="M2321" s="70" t="str">
        <f>sampletable!M2321</f>
        <v>-</v>
      </c>
      <c r="N2321" s="70" t="str">
        <f>sampletable!N2321</f>
        <v/>
      </c>
      <c r="O2321" s="70" t="str">
        <f>sampletable!O2321</f>
        <v>-</v>
      </c>
      <c r="P2321" s="70" t="str">
        <f>sampletable!P2321</f>
        <v/>
      </c>
      <c r="Q2321" s="70"/>
      <c r="R2321" s="70" t="str">
        <f>sampletable!R2321</f>
        <v/>
      </c>
      <c r="S2321" s="70"/>
      <c r="T2321" s="70" t="str">
        <f>sampletable!T2321</f>
        <v/>
      </c>
    </row>
    <row r="2322">
      <c r="A2322" s="70"/>
      <c r="B2322" s="70" t="str">
        <f>sampletable!B2322</f>
        <v/>
      </c>
      <c r="C2322" s="71" t="str">
        <f>sampletable!C2322</f>
        <v/>
      </c>
      <c r="D2322" s="71" t="str">
        <f>sampletable!D2322</f>
        <v/>
      </c>
      <c r="E2322" s="70" t="str">
        <f>sampletable!E2322</f>
        <v/>
      </c>
      <c r="F2322" s="70" t="str">
        <f>sampletable!F2322</f>
        <v/>
      </c>
      <c r="G2322" s="71" t="str">
        <f>sampletable!G2322</f>
        <v/>
      </c>
      <c r="H2322" s="70" t="str">
        <f>sampletable!H2322</f>
        <v>-</v>
      </c>
      <c r="I2322" s="70" t="str">
        <f>sampletable!I2322</f>
        <v>-</v>
      </c>
      <c r="J2322" s="70" t="str">
        <f>sampletable!J2322</f>
        <v/>
      </c>
      <c r="K2322" s="70" t="str">
        <f>sampletable!K2322</f>
        <v/>
      </c>
      <c r="L2322" s="70" t="str">
        <f>sampletable!L2322</f>
        <v/>
      </c>
      <c r="M2322" s="70" t="str">
        <f>sampletable!M2322</f>
        <v>-</v>
      </c>
      <c r="N2322" s="70" t="str">
        <f>sampletable!N2322</f>
        <v/>
      </c>
      <c r="O2322" s="70" t="str">
        <f>sampletable!O2322</f>
        <v>-</v>
      </c>
      <c r="P2322" s="70" t="str">
        <f>sampletable!P2322</f>
        <v/>
      </c>
      <c r="Q2322" s="70"/>
      <c r="R2322" s="70" t="str">
        <f>sampletable!R2322</f>
        <v/>
      </c>
      <c r="S2322" s="70"/>
      <c r="T2322" s="70" t="str">
        <f>sampletable!T2322</f>
        <v/>
      </c>
    </row>
    <row r="2323">
      <c r="A2323" s="70"/>
      <c r="B2323" s="70" t="str">
        <f>sampletable!B2323</f>
        <v/>
      </c>
      <c r="C2323" s="71" t="str">
        <f>sampletable!C2323</f>
        <v/>
      </c>
      <c r="D2323" s="71" t="str">
        <f>sampletable!D2323</f>
        <v/>
      </c>
      <c r="E2323" s="70" t="str">
        <f>sampletable!E2323</f>
        <v/>
      </c>
      <c r="F2323" s="70" t="str">
        <f>sampletable!F2323</f>
        <v/>
      </c>
      <c r="G2323" s="71" t="str">
        <f>sampletable!G2323</f>
        <v/>
      </c>
      <c r="H2323" s="70" t="str">
        <f>sampletable!H2323</f>
        <v>-</v>
      </c>
      <c r="I2323" s="70" t="str">
        <f>sampletable!I2323</f>
        <v>-</v>
      </c>
      <c r="J2323" s="70" t="str">
        <f>sampletable!J2323</f>
        <v/>
      </c>
      <c r="K2323" s="70" t="str">
        <f>sampletable!K2323</f>
        <v/>
      </c>
      <c r="L2323" s="70" t="str">
        <f>sampletable!L2323</f>
        <v/>
      </c>
      <c r="M2323" s="70" t="str">
        <f>sampletable!M2323</f>
        <v>-</v>
      </c>
      <c r="N2323" s="70" t="str">
        <f>sampletable!N2323</f>
        <v/>
      </c>
      <c r="O2323" s="70" t="str">
        <f>sampletable!O2323</f>
        <v>-</v>
      </c>
      <c r="P2323" s="70" t="str">
        <f>sampletable!P2323</f>
        <v/>
      </c>
      <c r="Q2323" s="70"/>
      <c r="R2323" s="70" t="str">
        <f>sampletable!R2323</f>
        <v/>
      </c>
      <c r="S2323" s="70"/>
      <c r="T2323" s="70" t="str">
        <f>sampletable!T2323</f>
        <v/>
      </c>
    </row>
    <row r="2324">
      <c r="A2324" s="70"/>
      <c r="B2324" s="70" t="str">
        <f>sampletable!B2324</f>
        <v/>
      </c>
      <c r="C2324" s="71" t="str">
        <f>sampletable!C2324</f>
        <v/>
      </c>
      <c r="D2324" s="71" t="str">
        <f>sampletable!D2324</f>
        <v/>
      </c>
      <c r="E2324" s="70" t="str">
        <f>sampletable!E2324</f>
        <v/>
      </c>
      <c r="F2324" s="70" t="str">
        <f>sampletable!F2324</f>
        <v/>
      </c>
      <c r="G2324" s="71" t="str">
        <f>sampletable!G2324</f>
        <v/>
      </c>
      <c r="H2324" s="70" t="str">
        <f>sampletable!H2324</f>
        <v>-</v>
      </c>
      <c r="I2324" s="70" t="str">
        <f>sampletable!I2324</f>
        <v>-</v>
      </c>
      <c r="J2324" s="70" t="str">
        <f>sampletable!J2324</f>
        <v/>
      </c>
      <c r="K2324" s="70" t="str">
        <f>sampletable!K2324</f>
        <v/>
      </c>
      <c r="L2324" s="70" t="str">
        <f>sampletable!L2324</f>
        <v/>
      </c>
      <c r="M2324" s="70" t="str">
        <f>sampletable!M2324</f>
        <v>-</v>
      </c>
      <c r="N2324" s="70" t="str">
        <f>sampletable!N2324</f>
        <v/>
      </c>
      <c r="O2324" s="70" t="str">
        <f>sampletable!O2324</f>
        <v>-</v>
      </c>
      <c r="P2324" s="70" t="str">
        <f>sampletable!P2324</f>
        <v/>
      </c>
      <c r="Q2324" s="70"/>
      <c r="R2324" s="70" t="str">
        <f>sampletable!R2324</f>
        <v/>
      </c>
      <c r="S2324" s="70"/>
      <c r="T2324" s="70" t="str">
        <f>sampletable!T2324</f>
        <v/>
      </c>
    </row>
    <row r="2325">
      <c r="A2325" s="70"/>
      <c r="B2325" s="70" t="str">
        <f>sampletable!B2325</f>
        <v/>
      </c>
      <c r="C2325" s="71" t="str">
        <f>sampletable!C2325</f>
        <v/>
      </c>
      <c r="D2325" s="71" t="str">
        <f>sampletable!D2325</f>
        <v/>
      </c>
      <c r="E2325" s="70" t="str">
        <f>sampletable!E2325</f>
        <v/>
      </c>
      <c r="F2325" s="70" t="str">
        <f>sampletable!F2325</f>
        <v/>
      </c>
      <c r="G2325" s="71" t="str">
        <f>sampletable!G2325</f>
        <v/>
      </c>
      <c r="H2325" s="70" t="str">
        <f>sampletable!H2325</f>
        <v>-</v>
      </c>
      <c r="I2325" s="70" t="str">
        <f>sampletable!I2325</f>
        <v>-</v>
      </c>
      <c r="J2325" s="70" t="str">
        <f>sampletable!J2325</f>
        <v/>
      </c>
      <c r="K2325" s="70" t="str">
        <f>sampletable!K2325</f>
        <v/>
      </c>
      <c r="L2325" s="70" t="str">
        <f>sampletable!L2325</f>
        <v/>
      </c>
      <c r="M2325" s="70" t="str">
        <f>sampletable!M2325</f>
        <v>-</v>
      </c>
      <c r="N2325" s="70" t="str">
        <f>sampletable!N2325</f>
        <v/>
      </c>
      <c r="O2325" s="70" t="str">
        <f>sampletable!O2325</f>
        <v>-</v>
      </c>
      <c r="P2325" s="70" t="str">
        <f>sampletable!P2325</f>
        <v/>
      </c>
      <c r="Q2325" s="70"/>
      <c r="R2325" s="70" t="str">
        <f>sampletable!R2325</f>
        <v/>
      </c>
      <c r="S2325" s="70"/>
      <c r="T2325" s="70" t="str">
        <f>sampletable!T2325</f>
        <v/>
      </c>
    </row>
    <row r="2326">
      <c r="A2326" s="70"/>
      <c r="B2326" s="70" t="str">
        <f>sampletable!B2326</f>
        <v/>
      </c>
      <c r="C2326" s="71" t="str">
        <f>sampletable!C2326</f>
        <v/>
      </c>
      <c r="D2326" s="71" t="str">
        <f>sampletable!D2326</f>
        <v/>
      </c>
      <c r="E2326" s="70" t="str">
        <f>sampletable!E2326</f>
        <v/>
      </c>
      <c r="F2326" s="70" t="str">
        <f>sampletable!F2326</f>
        <v/>
      </c>
      <c r="G2326" s="71" t="str">
        <f>sampletable!G2326</f>
        <v/>
      </c>
      <c r="H2326" s="70" t="str">
        <f>sampletable!H2326</f>
        <v>-</v>
      </c>
      <c r="I2326" s="70" t="str">
        <f>sampletable!I2326</f>
        <v>-</v>
      </c>
      <c r="J2326" s="70" t="str">
        <f>sampletable!J2326</f>
        <v/>
      </c>
      <c r="K2326" s="70" t="str">
        <f>sampletable!K2326</f>
        <v/>
      </c>
      <c r="L2326" s="70" t="str">
        <f>sampletable!L2326</f>
        <v/>
      </c>
      <c r="M2326" s="70" t="str">
        <f>sampletable!M2326</f>
        <v>-</v>
      </c>
      <c r="N2326" s="70" t="str">
        <f>sampletable!N2326</f>
        <v/>
      </c>
      <c r="O2326" s="70" t="str">
        <f>sampletable!O2326</f>
        <v>-</v>
      </c>
      <c r="P2326" s="70" t="str">
        <f>sampletable!P2326</f>
        <v/>
      </c>
      <c r="Q2326" s="70"/>
      <c r="R2326" s="70" t="str">
        <f>sampletable!R2326</f>
        <v/>
      </c>
      <c r="S2326" s="70"/>
      <c r="T2326" s="70" t="str">
        <f>sampletable!T2326</f>
        <v/>
      </c>
    </row>
    <row r="2327">
      <c r="A2327" s="70"/>
      <c r="B2327" s="70" t="str">
        <f>sampletable!B2327</f>
        <v/>
      </c>
      <c r="C2327" s="71" t="str">
        <f>sampletable!C2327</f>
        <v/>
      </c>
      <c r="D2327" s="71" t="str">
        <f>sampletable!D2327</f>
        <v/>
      </c>
      <c r="E2327" s="70" t="str">
        <f>sampletable!E2327</f>
        <v/>
      </c>
      <c r="F2327" s="70" t="str">
        <f>sampletable!F2327</f>
        <v/>
      </c>
      <c r="G2327" s="71" t="str">
        <f>sampletable!G2327</f>
        <v/>
      </c>
      <c r="H2327" s="70" t="str">
        <f>sampletable!H2327</f>
        <v>-</v>
      </c>
      <c r="I2327" s="70" t="str">
        <f>sampletable!I2327</f>
        <v>-</v>
      </c>
      <c r="J2327" s="70" t="str">
        <f>sampletable!J2327</f>
        <v/>
      </c>
      <c r="K2327" s="70" t="str">
        <f>sampletable!K2327</f>
        <v/>
      </c>
      <c r="L2327" s="70" t="str">
        <f>sampletable!L2327</f>
        <v/>
      </c>
      <c r="M2327" s="70" t="str">
        <f>sampletable!M2327</f>
        <v>-</v>
      </c>
      <c r="N2327" s="70" t="str">
        <f>sampletable!N2327</f>
        <v/>
      </c>
      <c r="O2327" s="70" t="str">
        <f>sampletable!O2327</f>
        <v>-</v>
      </c>
      <c r="P2327" s="70" t="str">
        <f>sampletable!P2327</f>
        <v/>
      </c>
      <c r="Q2327" s="70"/>
      <c r="R2327" s="70" t="str">
        <f>sampletable!R2327</f>
        <v/>
      </c>
      <c r="S2327" s="70"/>
      <c r="T2327" s="70" t="str">
        <f>sampletable!T2327</f>
        <v/>
      </c>
    </row>
    <row r="2328">
      <c r="A2328" s="70"/>
      <c r="B2328" s="70" t="str">
        <f>sampletable!B2328</f>
        <v/>
      </c>
      <c r="C2328" s="71" t="str">
        <f>sampletable!C2328</f>
        <v/>
      </c>
      <c r="D2328" s="71" t="str">
        <f>sampletable!D2328</f>
        <v/>
      </c>
      <c r="E2328" s="70" t="str">
        <f>sampletable!E2328</f>
        <v/>
      </c>
      <c r="F2328" s="70" t="str">
        <f>sampletable!F2328</f>
        <v/>
      </c>
      <c r="G2328" s="71" t="str">
        <f>sampletable!G2328</f>
        <v/>
      </c>
      <c r="H2328" s="70" t="str">
        <f>sampletable!H2328</f>
        <v>-</v>
      </c>
      <c r="I2328" s="70" t="str">
        <f>sampletable!I2328</f>
        <v>-</v>
      </c>
      <c r="J2328" s="70" t="str">
        <f>sampletable!J2328</f>
        <v/>
      </c>
      <c r="K2328" s="70" t="str">
        <f>sampletable!K2328</f>
        <v/>
      </c>
      <c r="L2328" s="70" t="str">
        <f>sampletable!L2328</f>
        <v/>
      </c>
      <c r="M2328" s="70" t="str">
        <f>sampletable!M2328</f>
        <v>-</v>
      </c>
      <c r="N2328" s="70" t="str">
        <f>sampletable!N2328</f>
        <v/>
      </c>
      <c r="O2328" s="70" t="str">
        <f>sampletable!O2328</f>
        <v>-</v>
      </c>
      <c r="P2328" s="70" t="str">
        <f>sampletable!P2328</f>
        <v/>
      </c>
      <c r="Q2328" s="70"/>
      <c r="R2328" s="70" t="str">
        <f>sampletable!R2328</f>
        <v/>
      </c>
      <c r="S2328" s="70"/>
      <c r="T2328" s="70" t="str">
        <f>sampletable!T2328</f>
        <v/>
      </c>
    </row>
    <row r="2329">
      <c r="A2329" s="70"/>
      <c r="B2329" s="70" t="str">
        <f>sampletable!B2329</f>
        <v/>
      </c>
      <c r="C2329" s="71" t="str">
        <f>sampletable!C2329</f>
        <v/>
      </c>
      <c r="D2329" s="71" t="str">
        <f>sampletable!D2329</f>
        <v/>
      </c>
      <c r="E2329" s="70" t="str">
        <f>sampletable!E2329</f>
        <v/>
      </c>
      <c r="F2329" s="70" t="str">
        <f>sampletable!F2329</f>
        <v/>
      </c>
      <c r="G2329" s="71" t="str">
        <f>sampletable!G2329</f>
        <v/>
      </c>
      <c r="H2329" s="70" t="str">
        <f>sampletable!H2329</f>
        <v>-</v>
      </c>
      <c r="I2329" s="70" t="str">
        <f>sampletable!I2329</f>
        <v>-</v>
      </c>
      <c r="J2329" s="70" t="str">
        <f>sampletable!J2329</f>
        <v/>
      </c>
      <c r="K2329" s="70" t="str">
        <f>sampletable!K2329</f>
        <v/>
      </c>
      <c r="L2329" s="70" t="str">
        <f>sampletable!L2329</f>
        <v/>
      </c>
      <c r="M2329" s="70" t="str">
        <f>sampletable!M2329</f>
        <v>-</v>
      </c>
      <c r="N2329" s="70" t="str">
        <f>sampletable!N2329</f>
        <v/>
      </c>
      <c r="O2329" s="70" t="str">
        <f>sampletable!O2329</f>
        <v>-</v>
      </c>
      <c r="P2329" s="70" t="str">
        <f>sampletable!P2329</f>
        <v/>
      </c>
      <c r="Q2329" s="70"/>
      <c r="R2329" s="70" t="str">
        <f>sampletable!R2329</f>
        <v/>
      </c>
      <c r="S2329" s="70"/>
      <c r="T2329" s="70" t="str">
        <f>sampletable!T2329</f>
        <v/>
      </c>
    </row>
    <row r="2330">
      <c r="A2330" s="70"/>
      <c r="B2330" s="70" t="str">
        <f>sampletable!B2330</f>
        <v/>
      </c>
      <c r="C2330" s="71" t="str">
        <f>sampletable!C2330</f>
        <v/>
      </c>
      <c r="D2330" s="71" t="str">
        <f>sampletable!D2330</f>
        <v/>
      </c>
      <c r="E2330" s="70" t="str">
        <f>sampletable!E2330</f>
        <v/>
      </c>
      <c r="F2330" s="70" t="str">
        <f>sampletable!F2330</f>
        <v/>
      </c>
      <c r="G2330" s="71" t="str">
        <f>sampletable!G2330</f>
        <v/>
      </c>
      <c r="H2330" s="70" t="str">
        <f>sampletable!H2330</f>
        <v>-</v>
      </c>
      <c r="I2330" s="70" t="str">
        <f>sampletable!I2330</f>
        <v>-</v>
      </c>
      <c r="J2330" s="70" t="str">
        <f>sampletable!J2330</f>
        <v/>
      </c>
      <c r="K2330" s="70" t="str">
        <f>sampletable!K2330</f>
        <v/>
      </c>
      <c r="L2330" s="70" t="str">
        <f>sampletable!L2330</f>
        <v/>
      </c>
      <c r="M2330" s="70" t="str">
        <f>sampletable!M2330</f>
        <v>-</v>
      </c>
      <c r="N2330" s="70" t="str">
        <f>sampletable!N2330</f>
        <v/>
      </c>
      <c r="O2330" s="70" t="str">
        <f>sampletable!O2330</f>
        <v>-</v>
      </c>
      <c r="P2330" s="70" t="str">
        <f>sampletable!P2330</f>
        <v/>
      </c>
      <c r="Q2330" s="70"/>
      <c r="R2330" s="70" t="str">
        <f>sampletable!R2330</f>
        <v/>
      </c>
      <c r="S2330" s="70"/>
      <c r="T2330" s="70" t="str">
        <f>sampletable!T2330</f>
        <v/>
      </c>
    </row>
    <row r="2331">
      <c r="A2331" s="70"/>
      <c r="B2331" s="70" t="str">
        <f>sampletable!B2331</f>
        <v/>
      </c>
      <c r="C2331" s="71" t="str">
        <f>sampletable!C2331</f>
        <v/>
      </c>
      <c r="D2331" s="71" t="str">
        <f>sampletable!D2331</f>
        <v/>
      </c>
      <c r="E2331" s="70" t="str">
        <f>sampletable!E2331</f>
        <v/>
      </c>
      <c r="F2331" s="70" t="str">
        <f>sampletable!F2331</f>
        <v/>
      </c>
      <c r="G2331" s="71" t="str">
        <f>sampletable!G2331</f>
        <v/>
      </c>
      <c r="H2331" s="70" t="str">
        <f>sampletable!H2331</f>
        <v>-</v>
      </c>
      <c r="I2331" s="70" t="str">
        <f>sampletable!I2331</f>
        <v>-</v>
      </c>
      <c r="J2331" s="70" t="str">
        <f>sampletable!J2331</f>
        <v/>
      </c>
      <c r="K2331" s="70" t="str">
        <f>sampletable!K2331</f>
        <v/>
      </c>
      <c r="L2331" s="70" t="str">
        <f>sampletable!L2331</f>
        <v/>
      </c>
      <c r="M2331" s="70" t="str">
        <f>sampletable!M2331</f>
        <v>-</v>
      </c>
      <c r="N2331" s="70" t="str">
        <f>sampletable!N2331</f>
        <v/>
      </c>
      <c r="O2331" s="70" t="str">
        <f>sampletable!O2331</f>
        <v>-</v>
      </c>
      <c r="P2331" s="70" t="str">
        <f>sampletable!P2331</f>
        <v/>
      </c>
      <c r="Q2331" s="70"/>
      <c r="R2331" s="70" t="str">
        <f>sampletable!R2331</f>
        <v/>
      </c>
      <c r="S2331" s="70"/>
      <c r="T2331" s="70" t="str">
        <f>sampletable!T2331</f>
        <v/>
      </c>
    </row>
    <row r="2332">
      <c r="A2332" s="70"/>
      <c r="B2332" s="70" t="str">
        <f>sampletable!B2332</f>
        <v/>
      </c>
      <c r="C2332" s="71" t="str">
        <f>sampletable!C2332</f>
        <v/>
      </c>
      <c r="D2332" s="71" t="str">
        <f>sampletable!D2332</f>
        <v/>
      </c>
      <c r="E2332" s="70" t="str">
        <f>sampletable!E2332</f>
        <v/>
      </c>
      <c r="F2332" s="70" t="str">
        <f>sampletable!F2332</f>
        <v/>
      </c>
      <c r="G2332" s="71" t="str">
        <f>sampletable!G2332</f>
        <v/>
      </c>
      <c r="H2332" s="70" t="str">
        <f>sampletable!H2332</f>
        <v>-</v>
      </c>
      <c r="I2332" s="70" t="str">
        <f>sampletable!I2332</f>
        <v>-</v>
      </c>
      <c r="J2332" s="70" t="str">
        <f>sampletable!J2332</f>
        <v/>
      </c>
      <c r="K2332" s="70" t="str">
        <f>sampletable!K2332</f>
        <v/>
      </c>
      <c r="L2332" s="70" t="str">
        <f>sampletable!L2332</f>
        <v/>
      </c>
      <c r="M2332" s="70" t="str">
        <f>sampletable!M2332</f>
        <v>-</v>
      </c>
      <c r="N2332" s="70" t="str">
        <f>sampletable!N2332</f>
        <v/>
      </c>
      <c r="O2332" s="70" t="str">
        <f>sampletable!O2332</f>
        <v>-</v>
      </c>
      <c r="P2332" s="70" t="str">
        <f>sampletable!P2332</f>
        <v/>
      </c>
      <c r="Q2332" s="70"/>
      <c r="R2332" s="70" t="str">
        <f>sampletable!R2332</f>
        <v/>
      </c>
      <c r="S2332" s="70"/>
      <c r="T2332" s="70" t="str">
        <f>sampletable!T2332</f>
        <v/>
      </c>
    </row>
    <row r="2333">
      <c r="A2333" s="70"/>
      <c r="B2333" s="70" t="str">
        <f>sampletable!B2333</f>
        <v/>
      </c>
      <c r="C2333" s="71" t="str">
        <f>sampletable!C2333</f>
        <v/>
      </c>
      <c r="D2333" s="71" t="str">
        <f>sampletable!D2333</f>
        <v/>
      </c>
      <c r="E2333" s="70" t="str">
        <f>sampletable!E2333</f>
        <v/>
      </c>
      <c r="F2333" s="70" t="str">
        <f>sampletable!F2333</f>
        <v/>
      </c>
      <c r="G2333" s="71" t="str">
        <f>sampletable!G2333</f>
        <v/>
      </c>
      <c r="H2333" s="70" t="str">
        <f>sampletable!H2333</f>
        <v>-</v>
      </c>
      <c r="I2333" s="70" t="str">
        <f>sampletable!I2333</f>
        <v>-</v>
      </c>
      <c r="J2333" s="70" t="str">
        <f>sampletable!J2333</f>
        <v/>
      </c>
      <c r="K2333" s="70" t="str">
        <f>sampletable!K2333</f>
        <v/>
      </c>
      <c r="L2333" s="70" t="str">
        <f>sampletable!L2333</f>
        <v/>
      </c>
      <c r="M2333" s="70" t="str">
        <f>sampletable!M2333</f>
        <v>-</v>
      </c>
      <c r="N2333" s="70" t="str">
        <f>sampletable!N2333</f>
        <v/>
      </c>
      <c r="O2333" s="70" t="str">
        <f>sampletable!O2333</f>
        <v>-</v>
      </c>
      <c r="P2333" s="70" t="str">
        <f>sampletable!P2333</f>
        <v/>
      </c>
      <c r="Q2333" s="70"/>
      <c r="R2333" s="70" t="str">
        <f>sampletable!R2333</f>
        <v/>
      </c>
      <c r="S2333" s="70"/>
      <c r="T2333" s="70" t="str">
        <f>sampletable!T2333</f>
        <v/>
      </c>
    </row>
    <row r="2334">
      <c r="A2334" s="70"/>
      <c r="B2334" s="70" t="str">
        <f>sampletable!B2334</f>
        <v/>
      </c>
      <c r="C2334" s="71" t="str">
        <f>sampletable!C2334</f>
        <v/>
      </c>
      <c r="D2334" s="71" t="str">
        <f>sampletable!D2334</f>
        <v/>
      </c>
      <c r="E2334" s="70" t="str">
        <f>sampletable!E2334</f>
        <v/>
      </c>
      <c r="F2334" s="70" t="str">
        <f>sampletable!F2334</f>
        <v/>
      </c>
      <c r="G2334" s="71" t="str">
        <f>sampletable!G2334</f>
        <v/>
      </c>
      <c r="H2334" s="70" t="str">
        <f>sampletable!H2334</f>
        <v>-</v>
      </c>
      <c r="I2334" s="70" t="str">
        <f>sampletable!I2334</f>
        <v>-</v>
      </c>
      <c r="J2334" s="70" t="str">
        <f>sampletable!J2334</f>
        <v/>
      </c>
      <c r="K2334" s="70" t="str">
        <f>sampletable!K2334</f>
        <v/>
      </c>
      <c r="L2334" s="70" t="str">
        <f>sampletable!L2334</f>
        <v/>
      </c>
      <c r="M2334" s="70" t="str">
        <f>sampletable!M2334</f>
        <v>-</v>
      </c>
      <c r="N2334" s="70" t="str">
        <f>sampletable!N2334</f>
        <v/>
      </c>
      <c r="O2334" s="70" t="str">
        <f>sampletable!O2334</f>
        <v>-</v>
      </c>
      <c r="P2334" s="70" t="str">
        <f>sampletable!P2334</f>
        <v/>
      </c>
      <c r="Q2334" s="70"/>
      <c r="R2334" s="70" t="str">
        <f>sampletable!R2334</f>
        <v/>
      </c>
      <c r="S2334" s="70"/>
      <c r="T2334" s="70" t="str">
        <f>sampletable!T2334</f>
        <v/>
      </c>
    </row>
    <row r="2335">
      <c r="A2335" s="70"/>
      <c r="B2335" s="70" t="str">
        <f>sampletable!B2335</f>
        <v/>
      </c>
      <c r="C2335" s="71" t="str">
        <f>sampletable!C2335</f>
        <v/>
      </c>
      <c r="D2335" s="71" t="str">
        <f>sampletable!D2335</f>
        <v/>
      </c>
      <c r="E2335" s="70" t="str">
        <f>sampletable!E2335</f>
        <v/>
      </c>
      <c r="F2335" s="70" t="str">
        <f>sampletable!F2335</f>
        <v/>
      </c>
      <c r="G2335" s="71" t="str">
        <f>sampletable!G2335</f>
        <v/>
      </c>
      <c r="H2335" s="70" t="str">
        <f>sampletable!H2335</f>
        <v>-</v>
      </c>
      <c r="I2335" s="70" t="str">
        <f>sampletable!I2335</f>
        <v>-</v>
      </c>
      <c r="J2335" s="70" t="str">
        <f>sampletable!J2335</f>
        <v/>
      </c>
      <c r="K2335" s="70" t="str">
        <f>sampletable!K2335</f>
        <v/>
      </c>
      <c r="L2335" s="70" t="str">
        <f>sampletable!L2335</f>
        <v/>
      </c>
      <c r="M2335" s="70" t="str">
        <f>sampletable!M2335</f>
        <v>-</v>
      </c>
      <c r="N2335" s="70" t="str">
        <f>sampletable!N2335</f>
        <v/>
      </c>
      <c r="O2335" s="70" t="str">
        <f>sampletable!O2335</f>
        <v>-</v>
      </c>
      <c r="P2335" s="70" t="str">
        <f>sampletable!P2335</f>
        <v/>
      </c>
      <c r="Q2335" s="70"/>
      <c r="R2335" s="70" t="str">
        <f>sampletable!R2335</f>
        <v/>
      </c>
      <c r="S2335" s="70"/>
      <c r="T2335" s="70" t="str">
        <f>sampletable!T2335</f>
        <v/>
      </c>
    </row>
    <row r="2336">
      <c r="A2336" s="70"/>
      <c r="B2336" s="70" t="str">
        <f>sampletable!B2336</f>
        <v/>
      </c>
      <c r="C2336" s="71" t="str">
        <f>sampletable!C2336</f>
        <v/>
      </c>
      <c r="D2336" s="71" t="str">
        <f>sampletable!D2336</f>
        <v/>
      </c>
      <c r="E2336" s="70" t="str">
        <f>sampletable!E2336</f>
        <v/>
      </c>
      <c r="F2336" s="70" t="str">
        <f>sampletable!F2336</f>
        <v/>
      </c>
      <c r="G2336" s="71" t="str">
        <f>sampletable!G2336</f>
        <v/>
      </c>
      <c r="H2336" s="70" t="str">
        <f>sampletable!H2336</f>
        <v>-</v>
      </c>
      <c r="I2336" s="70" t="str">
        <f>sampletable!I2336</f>
        <v>-</v>
      </c>
      <c r="J2336" s="70" t="str">
        <f>sampletable!J2336</f>
        <v/>
      </c>
      <c r="K2336" s="70" t="str">
        <f>sampletable!K2336</f>
        <v/>
      </c>
      <c r="L2336" s="70" t="str">
        <f>sampletable!L2336</f>
        <v/>
      </c>
      <c r="M2336" s="70" t="str">
        <f>sampletable!M2336</f>
        <v>-</v>
      </c>
      <c r="N2336" s="70" t="str">
        <f>sampletable!N2336</f>
        <v/>
      </c>
      <c r="O2336" s="70" t="str">
        <f>sampletable!O2336</f>
        <v>-</v>
      </c>
      <c r="P2336" s="70" t="str">
        <f>sampletable!P2336</f>
        <v/>
      </c>
      <c r="Q2336" s="70"/>
      <c r="R2336" s="70" t="str">
        <f>sampletable!R2336</f>
        <v/>
      </c>
      <c r="S2336" s="70"/>
      <c r="T2336" s="70" t="str">
        <f>sampletable!T2336</f>
        <v/>
      </c>
    </row>
    <row r="2337">
      <c r="A2337" s="70"/>
      <c r="B2337" s="70" t="str">
        <f>sampletable!B2337</f>
        <v/>
      </c>
      <c r="C2337" s="71" t="str">
        <f>sampletable!C2337</f>
        <v/>
      </c>
      <c r="D2337" s="71" t="str">
        <f>sampletable!D2337</f>
        <v/>
      </c>
      <c r="E2337" s="70" t="str">
        <f>sampletable!E2337</f>
        <v/>
      </c>
      <c r="F2337" s="70" t="str">
        <f>sampletable!F2337</f>
        <v/>
      </c>
      <c r="G2337" s="71" t="str">
        <f>sampletable!G2337</f>
        <v/>
      </c>
      <c r="H2337" s="70" t="str">
        <f>sampletable!H2337</f>
        <v>-</v>
      </c>
      <c r="I2337" s="70" t="str">
        <f>sampletable!I2337</f>
        <v>-</v>
      </c>
      <c r="J2337" s="70" t="str">
        <f>sampletable!J2337</f>
        <v/>
      </c>
      <c r="K2337" s="70" t="str">
        <f>sampletable!K2337</f>
        <v/>
      </c>
      <c r="L2337" s="70" t="str">
        <f>sampletable!L2337</f>
        <v/>
      </c>
      <c r="M2337" s="70" t="str">
        <f>sampletable!M2337</f>
        <v>-</v>
      </c>
      <c r="N2337" s="70" t="str">
        <f>sampletable!N2337</f>
        <v/>
      </c>
      <c r="O2337" s="70" t="str">
        <f>sampletable!O2337</f>
        <v>-</v>
      </c>
      <c r="P2337" s="70" t="str">
        <f>sampletable!P2337</f>
        <v/>
      </c>
      <c r="Q2337" s="70"/>
      <c r="R2337" s="70" t="str">
        <f>sampletable!R2337</f>
        <v/>
      </c>
      <c r="S2337" s="70"/>
      <c r="T2337" s="70" t="str">
        <f>sampletable!T2337</f>
        <v/>
      </c>
    </row>
    <row r="2338">
      <c r="A2338" s="70"/>
      <c r="B2338" s="70" t="str">
        <f>sampletable!B2338</f>
        <v/>
      </c>
      <c r="C2338" s="71" t="str">
        <f>sampletable!C2338</f>
        <v/>
      </c>
      <c r="D2338" s="71" t="str">
        <f>sampletable!D2338</f>
        <v/>
      </c>
      <c r="E2338" s="70" t="str">
        <f>sampletable!E2338</f>
        <v/>
      </c>
      <c r="F2338" s="70" t="str">
        <f>sampletable!F2338</f>
        <v/>
      </c>
      <c r="G2338" s="71" t="str">
        <f>sampletable!G2338</f>
        <v/>
      </c>
      <c r="H2338" s="70" t="str">
        <f>sampletable!H2338</f>
        <v>-</v>
      </c>
      <c r="I2338" s="70" t="str">
        <f>sampletable!I2338</f>
        <v>-</v>
      </c>
      <c r="J2338" s="70" t="str">
        <f>sampletable!J2338</f>
        <v/>
      </c>
      <c r="K2338" s="70" t="str">
        <f>sampletable!K2338</f>
        <v/>
      </c>
      <c r="L2338" s="70" t="str">
        <f>sampletable!L2338</f>
        <v/>
      </c>
      <c r="M2338" s="70" t="str">
        <f>sampletable!M2338</f>
        <v>-</v>
      </c>
      <c r="N2338" s="70" t="str">
        <f>sampletable!N2338</f>
        <v/>
      </c>
      <c r="O2338" s="70" t="str">
        <f>sampletable!O2338</f>
        <v>-</v>
      </c>
      <c r="P2338" s="70" t="str">
        <f>sampletable!P2338</f>
        <v/>
      </c>
      <c r="Q2338" s="70"/>
      <c r="R2338" s="70" t="str">
        <f>sampletable!R2338</f>
        <v/>
      </c>
      <c r="S2338" s="70"/>
      <c r="T2338" s="70" t="str">
        <f>sampletable!T2338</f>
        <v/>
      </c>
    </row>
    <row r="2339">
      <c r="A2339" s="70"/>
      <c r="B2339" s="70" t="str">
        <f>sampletable!B2339</f>
        <v/>
      </c>
      <c r="C2339" s="71" t="str">
        <f>sampletable!C2339</f>
        <v/>
      </c>
      <c r="D2339" s="71" t="str">
        <f>sampletable!D2339</f>
        <v/>
      </c>
      <c r="E2339" s="70" t="str">
        <f>sampletable!E2339</f>
        <v/>
      </c>
      <c r="F2339" s="70" t="str">
        <f>sampletable!F2339</f>
        <v/>
      </c>
      <c r="G2339" s="71" t="str">
        <f>sampletable!G2339</f>
        <v/>
      </c>
      <c r="H2339" s="70" t="str">
        <f>sampletable!H2339</f>
        <v>-</v>
      </c>
      <c r="I2339" s="70" t="str">
        <f>sampletable!I2339</f>
        <v>-</v>
      </c>
      <c r="J2339" s="70" t="str">
        <f>sampletable!J2339</f>
        <v/>
      </c>
      <c r="K2339" s="70" t="str">
        <f>sampletable!K2339</f>
        <v/>
      </c>
      <c r="L2339" s="70" t="str">
        <f>sampletable!L2339</f>
        <v/>
      </c>
      <c r="M2339" s="70" t="str">
        <f>sampletable!M2339</f>
        <v>-</v>
      </c>
      <c r="N2339" s="70" t="str">
        <f>sampletable!N2339</f>
        <v/>
      </c>
      <c r="O2339" s="70" t="str">
        <f>sampletable!O2339</f>
        <v>-</v>
      </c>
      <c r="P2339" s="70" t="str">
        <f>sampletable!P2339</f>
        <v/>
      </c>
      <c r="Q2339" s="70"/>
      <c r="R2339" s="70" t="str">
        <f>sampletable!R2339</f>
        <v/>
      </c>
      <c r="S2339" s="70"/>
      <c r="T2339" s="70" t="str">
        <f>sampletable!T2339</f>
        <v/>
      </c>
    </row>
    <row r="2340">
      <c r="A2340" s="70"/>
      <c r="B2340" s="70" t="str">
        <f>sampletable!B2340</f>
        <v/>
      </c>
      <c r="C2340" s="71" t="str">
        <f>sampletable!C2340</f>
        <v/>
      </c>
      <c r="D2340" s="71" t="str">
        <f>sampletable!D2340</f>
        <v/>
      </c>
      <c r="E2340" s="70" t="str">
        <f>sampletable!E2340</f>
        <v/>
      </c>
      <c r="F2340" s="70" t="str">
        <f>sampletable!F2340</f>
        <v/>
      </c>
      <c r="G2340" s="71" t="str">
        <f>sampletable!G2340</f>
        <v/>
      </c>
      <c r="H2340" s="70" t="str">
        <f>sampletable!H2340</f>
        <v>-</v>
      </c>
      <c r="I2340" s="70" t="str">
        <f>sampletable!I2340</f>
        <v>-</v>
      </c>
      <c r="J2340" s="70" t="str">
        <f>sampletable!J2340</f>
        <v/>
      </c>
      <c r="K2340" s="70" t="str">
        <f>sampletable!K2340</f>
        <v/>
      </c>
      <c r="L2340" s="70" t="str">
        <f>sampletable!L2340</f>
        <v/>
      </c>
      <c r="M2340" s="70" t="str">
        <f>sampletable!M2340</f>
        <v>-</v>
      </c>
      <c r="N2340" s="70" t="str">
        <f>sampletable!N2340</f>
        <v/>
      </c>
      <c r="O2340" s="70" t="str">
        <f>sampletable!O2340</f>
        <v>-</v>
      </c>
      <c r="P2340" s="70" t="str">
        <f>sampletable!P2340</f>
        <v/>
      </c>
      <c r="Q2340" s="70"/>
      <c r="R2340" s="70" t="str">
        <f>sampletable!R2340</f>
        <v/>
      </c>
      <c r="S2340" s="70"/>
      <c r="T2340" s="70" t="str">
        <f>sampletable!T2340</f>
        <v/>
      </c>
    </row>
    <row r="2341">
      <c r="A2341" s="70"/>
      <c r="B2341" s="70" t="str">
        <f>sampletable!B2341</f>
        <v/>
      </c>
      <c r="C2341" s="71" t="str">
        <f>sampletable!C2341</f>
        <v/>
      </c>
      <c r="D2341" s="71" t="str">
        <f>sampletable!D2341</f>
        <v/>
      </c>
      <c r="E2341" s="70" t="str">
        <f>sampletable!E2341</f>
        <v/>
      </c>
      <c r="F2341" s="70" t="str">
        <f>sampletable!F2341</f>
        <v/>
      </c>
      <c r="G2341" s="71" t="str">
        <f>sampletable!G2341</f>
        <v/>
      </c>
      <c r="H2341" s="70" t="str">
        <f>sampletable!H2341</f>
        <v>-</v>
      </c>
      <c r="I2341" s="70" t="str">
        <f>sampletable!I2341</f>
        <v>-</v>
      </c>
      <c r="J2341" s="70" t="str">
        <f>sampletable!J2341</f>
        <v/>
      </c>
      <c r="K2341" s="70" t="str">
        <f>sampletable!K2341</f>
        <v/>
      </c>
      <c r="L2341" s="70" t="str">
        <f>sampletable!L2341</f>
        <v/>
      </c>
      <c r="M2341" s="70" t="str">
        <f>sampletable!M2341</f>
        <v>-</v>
      </c>
      <c r="N2341" s="70" t="str">
        <f>sampletable!N2341</f>
        <v/>
      </c>
      <c r="O2341" s="70" t="str">
        <f>sampletable!O2341</f>
        <v>-</v>
      </c>
      <c r="P2341" s="70" t="str">
        <f>sampletable!P2341</f>
        <v/>
      </c>
      <c r="Q2341" s="70"/>
      <c r="R2341" s="70" t="str">
        <f>sampletable!R2341</f>
        <v/>
      </c>
      <c r="S2341" s="70"/>
      <c r="T2341" s="70" t="str">
        <f>sampletable!T2341</f>
        <v/>
      </c>
    </row>
    <row r="2342">
      <c r="A2342" s="70"/>
      <c r="B2342" s="70" t="str">
        <f>sampletable!B2342</f>
        <v/>
      </c>
      <c r="C2342" s="71" t="str">
        <f>sampletable!C2342</f>
        <v/>
      </c>
      <c r="D2342" s="71" t="str">
        <f>sampletable!D2342</f>
        <v/>
      </c>
      <c r="E2342" s="70" t="str">
        <f>sampletable!E2342</f>
        <v/>
      </c>
      <c r="F2342" s="70" t="str">
        <f>sampletable!F2342</f>
        <v/>
      </c>
      <c r="G2342" s="71" t="str">
        <f>sampletable!G2342</f>
        <v/>
      </c>
      <c r="H2342" s="70" t="str">
        <f>sampletable!H2342</f>
        <v>-</v>
      </c>
      <c r="I2342" s="70" t="str">
        <f>sampletable!I2342</f>
        <v>-</v>
      </c>
      <c r="J2342" s="70" t="str">
        <f>sampletable!J2342</f>
        <v/>
      </c>
      <c r="K2342" s="70" t="str">
        <f>sampletable!K2342</f>
        <v/>
      </c>
      <c r="L2342" s="70" t="str">
        <f>sampletable!L2342</f>
        <v/>
      </c>
      <c r="M2342" s="70" t="str">
        <f>sampletable!M2342</f>
        <v>-</v>
      </c>
      <c r="N2342" s="70" t="str">
        <f>sampletable!N2342</f>
        <v/>
      </c>
      <c r="O2342" s="70" t="str">
        <f>sampletable!O2342</f>
        <v>-</v>
      </c>
      <c r="P2342" s="70" t="str">
        <f>sampletable!P2342</f>
        <v/>
      </c>
      <c r="Q2342" s="70"/>
      <c r="R2342" s="70" t="str">
        <f>sampletable!R2342</f>
        <v/>
      </c>
      <c r="S2342" s="70"/>
      <c r="T2342" s="70" t="str">
        <f>sampletable!T2342</f>
        <v/>
      </c>
    </row>
    <row r="2343">
      <c r="A2343" s="70"/>
      <c r="B2343" s="70" t="str">
        <f>sampletable!B2343</f>
        <v/>
      </c>
      <c r="C2343" s="71" t="str">
        <f>sampletable!C2343</f>
        <v/>
      </c>
      <c r="D2343" s="71" t="str">
        <f>sampletable!D2343</f>
        <v/>
      </c>
      <c r="E2343" s="70" t="str">
        <f>sampletable!E2343</f>
        <v/>
      </c>
      <c r="F2343" s="70" t="str">
        <f>sampletable!F2343</f>
        <v/>
      </c>
      <c r="G2343" s="71" t="str">
        <f>sampletable!G2343</f>
        <v/>
      </c>
      <c r="H2343" s="70" t="str">
        <f>sampletable!H2343</f>
        <v>-</v>
      </c>
      <c r="I2343" s="70" t="str">
        <f>sampletable!I2343</f>
        <v>-</v>
      </c>
      <c r="J2343" s="70" t="str">
        <f>sampletable!J2343</f>
        <v/>
      </c>
      <c r="K2343" s="70" t="str">
        <f>sampletable!K2343</f>
        <v/>
      </c>
      <c r="L2343" s="70" t="str">
        <f>sampletable!L2343</f>
        <v/>
      </c>
      <c r="M2343" s="70" t="str">
        <f>sampletable!M2343</f>
        <v>-</v>
      </c>
      <c r="N2343" s="70" t="str">
        <f>sampletable!N2343</f>
        <v/>
      </c>
      <c r="O2343" s="70" t="str">
        <f>sampletable!O2343</f>
        <v>-</v>
      </c>
      <c r="P2343" s="70" t="str">
        <f>sampletable!P2343</f>
        <v/>
      </c>
      <c r="Q2343" s="70"/>
      <c r="R2343" s="70" t="str">
        <f>sampletable!R2343</f>
        <v/>
      </c>
      <c r="S2343" s="70"/>
      <c r="T2343" s="70" t="str">
        <f>sampletable!T2343</f>
        <v/>
      </c>
    </row>
    <row r="2344">
      <c r="A2344" s="70"/>
      <c r="B2344" s="70" t="str">
        <f>sampletable!B2344</f>
        <v/>
      </c>
      <c r="C2344" s="71" t="str">
        <f>sampletable!C2344</f>
        <v/>
      </c>
      <c r="D2344" s="71" t="str">
        <f>sampletable!D2344</f>
        <v/>
      </c>
      <c r="E2344" s="70" t="str">
        <f>sampletable!E2344</f>
        <v/>
      </c>
      <c r="F2344" s="70" t="str">
        <f>sampletable!F2344</f>
        <v/>
      </c>
      <c r="G2344" s="71" t="str">
        <f>sampletable!G2344</f>
        <v/>
      </c>
      <c r="H2344" s="70" t="str">
        <f>sampletable!H2344</f>
        <v>-</v>
      </c>
      <c r="I2344" s="70" t="str">
        <f>sampletable!I2344</f>
        <v>-</v>
      </c>
      <c r="J2344" s="70" t="str">
        <f>sampletable!J2344</f>
        <v/>
      </c>
      <c r="K2344" s="70" t="str">
        <f>sampletable!K2344</f>
        <v/>
      </c>
      <c r="L2344" s="70" t="str">
        <f>sampletable!L2344</f>
        <v/>
      </c>
      <c r="M2344" s="70" t="str">
        <f>sampletable!M2344</f>
        <v>-</v>
      </c>
      <c r="N2344" s="70" t="str">
        <f>sampletable!N2344</f>
        <v/>
      </c>
      <c r="O2344" s="70" t="str">
        <f>sampletable!O2344</f>
        <v>-</v>
      </c>
      <c r="P2344" s="70" t="str">
        <f>sampletable!P2344</f>
        <v/>
      </c>
      <c r="Q2344" s="70"/>
      <c r="R2344" s="70" t="str">
        <f>sampletable!R2344</f>
        <v/>
      </c>
      <c r="S2344" s="70"/>
      <c r="T2344" s="70" t="str">
        <f>sampletable!T2344</f>
        <v/>
      </c>
    </row>
    <row r="2345">
      <c r="A2345" s="70"/>
      <c r="B2345" s="70" t="str">
        <f>sampletable!B2345</f>
        <v/>
      </c>
      <c r="C2345" s="71" t="str">
        <f>sampletable!C2345</f>
        <v/>
      </c>
      <c r="D2345" s="71" t="str">
        <f>sampletable!D2345</f>
        <v/>
      </c>
      <c r="E2345" s="70" t="str">
        <f>sampletable!E2345</f>
        <v/>
      </c>
      <c r="F2345" s="70" t="str">
        <f>sampletable!F2345</f>
        <v/>
      </c>
      <c r="G2345" s="71" t="str">
        <f>sampletable!G2345</f>
        <v/>
      </c>
      <c r="H2345" s="70" t="str">
        <f>sampletable!H2345</f>
        <v>-</v>
      </c>
      <c r="I2345" s="70" t="str">
        <f>sampletable!I2345</f>
        <v>-</v>
      </c>
      <c r="J2345" s="70" t="str">
        <f>sampletable!J2345</f>
        <v/>
      </c>
      <c r="K2345" s="70" t="str">
        <f>sampletable!K2345</f>
        <v/>
      </c>
      <c r="L2345" s="70" t="str">
        <f>sampletable!L2345</f>
        <v/>
      </c>
      <c r="M2345" s="70" t="str">
        <f>sampletable!M2345</f>
        <v>-</v>
      </c>
      <c r="N2345" s="70" t="str">
        <f>sampletable!N2345</f>
        <v/>
      </c>
      <c r="O2345" s="70" t="str">
        <f>sampletable!O2345</f>
        <v>-</v>
      </c>
      <c r="P2345" s="70" t="str">
        <f>sampletable!P2345</f>
        <v/>
      </c>
      <c r="Q2345" s="70"/>
      <c r="R2345" s="70" t="str">
        <f>sampletable!R2345</f>
        <v/>
      </c>
      <c r="S2345" s="70"/>
      <c r="T2345" s="70" t="str">
        <f>sampletable!T2345</f>
        <v/>
      </c>
    </row>
    <row r="2346">
      <c r="A2346" s="70"/>
      <c r="B2346" s="70" t="str">
        <f>sampletable!B2346</f>
        <v/>
      </c>
      <c r="C2346" s="71" t="str">
        <f>sampletable!C2346</f>
        <v/>
      </c>
      <c r="D2346" s="71" t="str">
        <f>sampletable!D2346</f>
        <v/>
      </c>
      <c r="E2346" s="70" t="str">
        <f>sampletable!E2346</f>
        <v/>
      </c>
      <c r="F2346" s="70" t="str">
        <f>sampletable!F2346</f>
        <v/>
      </c>
      <c r="G2346" s="71" t="str">
        <f>sampletable!G2346</f>
        <v/>
      </c>
      <c r="H2346" s="70" t="str">
        <f>sampletable!H2346</f>
        <v>-</v>
      </c>
      <c r="I2346" s="70" t="str">
        <f>sampletable!I2346</f>
        <v>-</v>
      </c>
      <c r="J2346" s="70" t="str">
        <f>sampletable!J2346</f>
        <v/>
      </c>
      <c r="K2346" s="70" t="str">
        <f>sampletable!K2346</f>
        <v/>
      </c>
      <c r="L2346" s="70" t="str">
        <f>sampletable!L2346</f>
        <v/>
      </c>
      <c r="M2346" s="70" t="str">
        <f>sampletable!M2346</f>
        <v>-</v>
      </c>
      <c r="N2346" s="70" t="str">
        <f>sampletable!N2346</f>
        <v/>
      </c>
      <c r="O2346" s="70" t="str">
        <f>sampletable!O2346</f>
        <v>-</v>
      </c>
      <c r="P2346" s="70" t="str">
        <f>sampletable!P2346</f>
        <v/>
      </c>
      <c r="Q2346" s="70"/>
      <c r="R2346" s="70" t="str">
        <f>sampletable!R2346</f>
        <v/>
      </c>
      <c r="S2346" s="70"/>
      <c r="T2346" s="70" t="str">
        <f>sampletable!T2346</f>
        <v/>
      </c>
    </row>
    <row r="2347">
      <c r="A2347" s="70"/>
      <c r="B2347" s="70" t="str">
        <f>sampletable!B2347</f>
        <v/>
      </c>
      <c r="C2347" s="71" t="str">
        <f>sampletable!C2347</f>
        <v/>
      </c>
      <c r="D2347" s="71" t="str">
        <f>sampletable!D2347</f>
        <v/>
      </c>
      <c r="E2347" s="70" t="str">
        <f>sampletable!E2347</f>
        <v/>
      </c>
      <c r="F2347" s="70" t="str">
        <f>sampletable!F2347</f>
        <v/>
      </c>
      <c r="G2347" s="71" t="str">
        <f>sampletable!G2347</f>
        <v/>
      </c>
      <c r="H2347" s="70" t="str">
        <f>sampletable!H2347</f>
        <v>-</v>
      </c>
      <c r="I2347" s="70" t="str">
        <f>sampletable!I2347</f>
        <v>-</v>
      </c>
      <c r="J2347" s="70" t="str">
        <f>sampletable!J2347</f>
        <v/>
      </c>
      <c r="K2347" s="70" t="str">
        <f>sampletable!K2347</f>
        <v/>
      </c>
      <c r="L2347" s="70" t="str">
        <f>sampletable!L2347</f>
        <v/>
      </c>
      <c r="M2347" s="70" t="str">
        <f>sampletable!M2347</f>
        <v>-</v>
      </c>
      <c r="N2347" s="70" t="str">
        <f>sampletable!N2347</f>
        <v/>
      </c>
      <c r="O2347" s="70" t="str">
        <f>sampletable!O2347</f>
        <v>-</v>
      </c>
      <c r="P2347" s="70" t="str">
        <f>sampletable!P2347</f>
        <v/>
      </c>
      <c r="Q2347" s="70"/>
      <c r="R2347" s="70" t="str">
        <f>sampletable!R2347</f>
        <v/>
      </c>
      <c r="S2347" s="70"/>
      <c r="T2347" s="70" t="str">
        <f>sampletable!T2347</f>
        <v/>
      </c>
    </row>
    <row r="2348">
      <c r="A2348" s="70"/>
      <c r="B2348" s="70" t="str">
        <f>sampletable!B2348</f>
        <v/>
      </c>
      <c r="C2348" s="71" t="str">
        <f>sampletable!C2348</f>
        <v/>
      </c>
      <c r="D2348" s="71" t="str">
        <f>sampletable!D2348</f>
        <v/>
      </c>
      <c r="E2348" s="70" t="str">
        <f>sampletable!E2348</f>
        <v/>
      </c>
      <c r="F2348" s="70" t="str">
        <f>sampletable!F2348</f>
        <v/>
      </c>
      <c r="G2348" s="71" t="str">
        <f>sampletable!G2348</f>
        <v/>
      </c>
      <c r="H2348" s="70" t="str">
        <f>sampletable!H2348</f>
        <v>-</v>
      </c>
      <c r="I2348" s="70" t="str">
        <f>sampletable!I2348</f>
        <v>-</v>
      </c>
      <c r="J2348" s="70" t="str">
        <f>sampletable!J2348</f>
        <v/>
      </c>
      <c r="K2348" s="70" t="str">
        <f>sampletable!K2348</f>
        <v/>
      </c>
      <c r="L2348" s="70" t="str">
        <f>sampletable!L2348</f>
        <v/>
      </c>
      <c r="M2348" s="70" t="str">
        <f>sampletable!M2348</f>
        <v>-</v>
      </c>
      <c r="N2348" s="70" t="str">
        <f>sampletable!N2348</f>
        <v/>
      </c>
      <c r="O2348" s="70" t="str">
        <f>sampletable!O2348</f>
        <v>-</v>
      </c>
      <c r="P2348" s="70" t="str">
        <f>sampletable!P2348</f>
        <v/>
      </c>
      <c r="Q2348" s="70"/>
      <c r="R2348" s="70" t="str">
        <f>sampletable!R2348</f>
        <v/>
      </c>
      <c r="S2348" s="70"/>
      <c r="T2348" s="70" t="str">
        <f>sampletable!T2348</f>
        <v/>
      </c>
    </row>
    <row r="2349">
      <c r="A2349" s="70"/>
      <c r="B2349" s="70" t="str">
        <f>sampletable!B2349</f>
        <v/>
      </c>
      <c r="C2349" s="71" t="str">
        <f>sampletable!C2349</f>
        <v/>
      </c>
      <c r="D2349" s="71" t="str">
        <f>sampletable!D2349</f>
        <v/>
      </c>
      <c r="E2349" s="70" t="str">
        <f>sampletable!E2349</f>
        <v/>
      </c>
      <c r="F2349" s="70" t="str">
        <f>sampletable!F2349</f>
        <v/>
      </c>
      <c r="G2349" s="71" t="str">
        <f>sampletable!G2349</f>
        <v/>
      </c>
      <c r="H2349" s="70" t="str">
        <f>sampletable!H2349</f>
        <v>-</v>
      </c>
      <c r="I2349" s="70" t="str">
        <f>sampletable!I2349</f>
        <v>-</v>
      </c>
      <c r="J2349" s="70" t="str">
        <f>sampletable!J2349</f>
        <v/>
      </c>
      <c r="K2349" s="70" t="str">
        <f>sampletable!K2349</f>
        <v/>
      </c>
      <c r="L2349" s="70" t="str">
        <f>sampletable!L2349</f>
        <v/>
      </c>
      <c r="M2349" s="70" t="str">
        <f>sampletable!M2349</f>
        <v>-</v>
      </c>
      <c r="N2349" s="70" t="str">
        <f>sampletable!N2349</f>
        <v/>
      </c>
      <c r="O2349" s="70" t="str">
        <f>sampletable!O2349</f>
        <v>-</v>
      </c>
      <c r="P2349" s="70" t="str">
        <f>sampletable!P2349</f>
        <v/>
      </c>
      <c r="Q2349" s="70"/>
      <c r="R2349" s="70" t="str">
        <f>sampletable!R2349</f>
        <v/>
      </c>
      <c r="S2349" s="70"/>
      <c r="T2349" s="70" t="str">
        <f>sampletable!T2349</f>
        <v/>
      </c>
    </row>
    <row r="2350">
      <c r="A2350" s="70"/>
      <c r="B2350" s="70" t="str">
        <f>sampletable!B2350</f>
        <v/>
      </c>
      <c r="C2350" s="71" t="str">
        <f>sampletable!C2350</f>
        <v/>
      </c>
      <c r="D2350" s="71" t="str">
        <f>sampletable!D2350</f>
        <v/>
      </c>
      <c r="E2350" s="70" t="str">
        <f>sampletable!E2350</f>
        <v/>
      </c>
      <c r="F2350" s="70" t="str">
        <f>sampletable!F2350</f>
        <v/>
      </c>
      <c r="G2350" s="71" t="str">
        <f>sampletable!G2350</f>
        <v/>
      </c>
      <c r="H2350" s="70" t="str">
        <f>sampletable!H2350</f>
        <v>-</v>
      </c>
      <c r="I2350" s="70" t="str">
        <f>sampletable!I2350</f>
        <v>-</v>
      </c>
      <c r="J2350" s="70" t="str">
        <f>sampletable!J2350</f>
        <v/>
      </c>
      <c r="K2350" s="70" t="str">
        <f>sampletable!K2350</f>
        <v/>
      </c>
      <c r="L2350" s="70" t="str">
        <f>sampletable!L2350</f>
        <v/>
      </c>
      <c r="M2350" s="70" t="str">
        <f>sampletable!M2350</f>
        <v>-</v>
      </c>
      <c r="N2350" s="70" t="str">
        <f>sampletable!N2350</f>
        <v/>
      </c>
      <c r="O2350" s="70" t="str">
        <f>sampletable!O2350</f>
        <v>-</v>
      </c>
      <c r="P2350" s="70" t="str">
        <f>sampletable!P2350</f>
        <v/>
      </c>
      <c r="Q2350" s="70"/>
      <c r="R2350" s="70" t="str">
        <f>sampletable!R2350</f>
        <v/>
      </c>
      <c r="S2350" s="70"/>
      <c r="T2350" s="70" t="str">
        <f>sampletable!T2350</f>
        <v/>
      </c>
    </row>
    <row r="2351">
      <c r="A2351" s="70"/>
      <c r="B2351" s="70" t="str">
        <f>sampletable!B2351</f>
        <v/>
      </c>
      <c r="C2351" s="71" t="str">
        <f>sampletable!C2351</f>
        <v/>
      </c>
      <c r="D2351" s="71" t="str">
        <f>sampletable!D2351</f>
        <v/>
      </c>
      <c r="E2351" s="70" t="str">
        <f>sampletable!E2351</f>
        <v/>
      </c>
      <c r="F2351" s="70" t="str">
        <f>sampletable!F2351</f>
        <v/>
      </c>
      <c r="G2351" s="71" t="str">
        <f>sampletable!G2351</f>
        <v/>
      </c>
      <c r="H2351" s="70" t="str">
        <f>sampletable!H2351</f>
        <v>-</v>
      </c>
      <c r="I2351" s="70" t="str">
        <f>sampletable!I2351</f>
        <v>-</v>
      </c>
      <c r="J2351" s="70" t="str">
        <f>sampletable!J2351</f>
        <v/>
      </c>
      <c r="K2351" s="70" t="str">
        <f>sampletable!K2351</f>
        <v/>
      </c>
      <c r="L2351" s="70" t="str">
        <f>sampletable!L2351</f>
        <v/>
      </c>
      <c r="M2351" s="70" t="str">
        <f>sampletable!M2351</f>
        <v>-</v>
      </c>
      <c r="N2351" s="70" t="str">
        <f>sampletable!N2351</f>
        <v/>
      </c>
      <c r="O2351" s="70" t="str">
        <f>sampletable!O2351</f>
        <v>-</v>
      </c>
      <c r="P2351" s="70" t="str">
        <f>sampletable!P2351</f>
        <v/>
      </c>
      <c r="Q2351" s="70"/>
      <c r="R2351" s="70" t="str">
        <f>sampletable!R2351</f>
        <v/>
      </c>
      <c r="S2351" s="70"/>
      <c r="T2351" s="70" t="str">
        <f>sampletable!T2351</f>
        <v/>
      </c>
    </row>
    <row r="2352">
      <c r="A2352" s="70"/>
      <c r="B2352" s="70" t="str">
        <f>sampletable!B2352</f>
        <v/>
      </c>
      <c r="C2352" s="71" t="str">
        <f>sampletable!C2352</f>
        <v/>
      </c>
      <c r="D2352" s="71" t="str">
        <f>sampletable!D2352</f>
        <v/>
      </c>
      <c r="E2352" s="70" t="str">
        <f>sampletable!E2352</f>
        <v/>
      </c>
      <c r="F2352" s="70" t="str">
        <f>sampletable!F2352</f>
        <v/>
      </c>
      <c r="G2352" s="71" t="str">
        <f>sampletable!G2352</f>
        <v/>
      </c>
      <c r="H2352" s="70" t="str">
        <f>sampletable!H2352</f>
        <v>-</v>
      </c>
      <c r="I2352" s="70" t="str">
        <f>sampletable!I2352</f>
        <v>-</v>
      </c>
      <c r="J2352" s="70" t="str">
        <f>sampletable!J2352</f>
        <v/>
      </c>
      <c r="K2352" s="70" t="str">
        <f>sampletable!K2352</f>
        <v/>
      </c>
      <c r="L2352" s="70" t="str">
        <f>sampletable!L2352</f>
        <v/>
      </c>
      <c r="M2352" s="70" t="str">
        <f>sampletable!M2352</f>
        <v>-</v>
      </c>
      <c r="N2352" s="70" t="str">
        <f>sampletable!N2352</f>
        <v/>
      </c>
      <c r="O2352" s="70" t="str">
        <f>sampletable!O2352</f>
        <v>-</v>
      </c>
      <c r="P2352" s="70" t="str">
        <f>sampletable!P2352</f>
        <v/>
      </c>
      <c r="Q2352" s="70"/>
      <c r="R2352" s="70" t="str">
        <f>sampletable!R2352</f>
        <v/>
      </c>
      <c r="S2352" s="70"/>
      <c r="T2352" s="70" t="str">
        <f>sampletable!T2352</f>
        <v/>
      </c>
    </row>
    <row r="2353">
      <c r="A2353" s="70"/>
      <c r="B2353" s="70" t="str">
        <f>sampletable!B2353</f>
        <v/>
      </c>
      <c r="C2353" s="71" t="str">
        <f>sampletable!C2353</f>
        <v/>
      </c>
      <c r="D2353" s="71" t="str">
        <f>sampletable!D2353</f>
        <v/>
      </c>
      <c r="E2353" s="70" t="str">
        <f>sampletable!E2353</f>
        <v/>
      </c>
      <c r="F2353" s="70" t="str">
        <f>sampletable!F2353</f>
        <v/>
      </c>
      <c r="G2353" s="71" t="str">
        <f>sampletable!G2353</f>
        <v/>
      </c>
      <c r="H2353" s="70" t="str">
        <f>sampletable!H2353</f>
        <v>-</v>
      </c>
      <c r="I2353" s="70" t="str">
        <f>sampletable!I2353</f>
        <v>-</v>
      </c>
      <c r="J2353" s="70" t="str">
        <f>sampletable!J2353</f>
        <v/>
      </c>
      <c r="K2353" s="70" t="str">
        <f>sampletable!K2353</f>
        <v/>
      </c>
      <c r="L2353" s="70" t="str">
        <f>sampletable!L2353</f>
        <v/>
      </c>
      <c r="M2353" s="70" t="str">
        <f>sampletable!M2353</f>
        <v>-</v>
      </c>
      <c r="N2353" s="70" t="str">
        <f>sampletable!N2353</f>
        <v/>
      </c>
      <c r="O2353" s="70" t="str">
        <f>sampletable!O2353</f>
        <v>-</v>
      </c>
      <c r="P2353" s="70" t="str">
        <f>sampletable!P2353</f>
        <v/>
      </c>
      <c r="Q2353" s="70"/>
      <c r="R2353" s="70" t="str">
        <f>sampletable!R2353</f>
        <v/>
      </c>
      <c r="S2353" s="70"/>
      <c r="T2353" s="70" t="str">
        <f>sampletable!T2353</f>
        <v/>
      </c>
    </row>
    <row r="2354">
      <c r="A2354" s="70"/>
      <c r="B2354" s="70" t="str">
        <f>sampletable!B2354</f>
        <v/>
      </c>
      <c r="C2354" s="71" t="str">
        <f>sampletable!C2354</f>
        <v/>
      </c>
      <c r="D2354" s="71" t="str">
        <f>sampletable!D2354</f>
        <v/>
      </c>
      <c r="E2354" s="70" t="str">
        <f>sampletable!E2354</f>
        <v/>
      </c>
      <c r="F2354" s="70" t="str">
        <f>sampletable!F2354</f>
        <v/>
      </c>
      <c r="G2354" s="71" t="str">
        <f>sampletable!G2354</f>
        <v/>
      </c>
      <c r="H2354" s="70" t="str">
        <f>sampletable!H2354</f>
        <v>-</v>
      </c>
      <c r="I2354" s="70" t="str">
        <f>sampletable!I2354</f>
        <v>-</v>
      </c>
      <c r="J2354" s="70" t="str">
        <f>sampletable!J2354</f>
        <v/>
      </c>
      <c r="K2354" s="70" t="str">
        <f>sampletable!K2354</f>
        <v/>
      </c>
      <c r="L2354" s="70" t="str">
        <f>sampletable!L2354</f>
        <v/>
      </c>
      <c r="M2354" s="70" t="str">
        <f>sampletable!M2354</f>
        <v>-</v>
      </c>
      <c r="N2354" s="70" t="str">
        <f>sampletable!N2354</f>
        <v/>
      </c>
      <c r="O2354" s="70" t="str">
        <f>sampletable!O2354</f>
        <v>-</v>
      </c>
      <c r="P2354" s="70" t="str">
        <f>sampletable!P2354</f>
        <v/>
      </c>
      <c r="Q2354" s="70"/>
      <c r="R2354" s="70" t="str">
        <f>sampletable!R2354</f>
        <v/>
      </c>
      <c r="S2354" s="70"/>
      <c r="T2354" s="70" t="str">
        <f>sampletable!T2354</f>
        <v/>
      </c>
    </row>
    <row r="2355">
      <c r="A2355" s="70"/>
      <c r="B2355" s="70" t="str">
        <f>sampletable!B2355</f>
        <v/>
      </c>
      <c r="C2355" s="71" t="str">
        <f>sampletable!C2355</f>
        <v/>
      </c>
      <c r="D2355" s="71" t="str">
        <f>sampletable!D2355</f>
        <v/>
      </c>
      <c r="E2355" s="70" t="str">
        <f>sampletable!E2355</f>
        <v/>
      </c>
      <c r="F2355" s="70" t="str">
        <f>sampletable!F2355</f>
        <v/>
      </c>
      <c r="G2355" s="71" t="str">
        <f>sampletable!G2355</f>
        <v/>
      </c>
      <c r="H2355" s="70" t="str">
        <f>sampletable!H2355</f>
        <v>-</v>
      </c>
      <c r="I2355" s="70" t="str">
        <f>sampletable!I2355</f>
        <v>-</v>
      </c>
      <c r="J2355" s="70" t="str">
        <f>sampletable!J2355</f>
        <v/>
      </c>
      <c r="K2355" s="70" t="str">
        <f>sampletable!K2355</f>
        <v/>
      </c>
      <c r="L2355" s="70" t="str">
        <f>sampletable!L2355</f>
        <v/>
      </c>
      <c r="M2355" s="70" t="str">
        <f>sampletable!M2355</f>
        <v>-</v>
      </c>
      <c r="N2355" s="70" t="str">
        <f>sampletable!N2355</f>
        <v/>
      </c>
      <c r="O2355" s="70" t="str">
        <f>sampletable!O2355</f>
        <v>-</v>
      </c>
      <c r="P2355" s="70" t="str">
        <f>sampletable!P2355</f>
        <v/>
      </c>
      <c r="Q2355" s="70"/>
      <c r="R2355" s="70" t="str">
        <f>sampletable!R2355</f>
        <v/>
      </c>
      <c r="S2355" s="70"/>
      <c r="T2355" s="70" t="str">
        <f>sampletable!T2355</f>
        <v/>
      </c>
    </row>
    <row r="2356">
      <c r="A2356" s="70"/>
      <c r="B2356" s="70" t="str">
        <f>sampletable!B2356</f>
        <v/>
      </c>
      <c r="C2356" s="71" t="str">
        <f>sampletable!C2356</f>
        <v/>
      </c>
      <c r="D2356" s="71" t="str">
        <f>sampletable!D2356</f>
        <v/>
      </c>
      <c r="E2356" s="70" t="str">
        <f>sampletable!E2356</f>
        <v/>
      </c>
      <c r="F2356" s="70" t="str">
        <f>sampletable!F2356</f>
        <v/>
      </c>
      <c r="G2356" s="71" t="str">
        <f>sampletable!G2356</f>
        <v/>
      </c>
      <c r="H2356" s="70" t="str">
        <f>sampletable!H2356</f>
        <v>-</v>
      </c>
      <c r="I2356" s="70" t="str">
        <f>sampletable!I2356</f>
        <v>-</v>
      </c>
      <c r="J2356" s="70" t="str">
        <f>sampletable!J2356</f>
        <v/>
      </c>
      <c r="K2356" s="70" t="str">
        <f>sampletable!K2356</f>
        <v/>
      </c>
      <c r="L2356" s="70" t="str">
        <f>sampletable!L2356</f>
        <v/>
      </c>
      <c r="M2356" s="70" t="str">
        <f>sampletable!M2356</f>
        <v>-</v>
      </c>
      <c r="N2356" s="70" t="str">
        <f>sampletable!N2356</f>
        <v/>
      </c>
      <c r="O2356" s="70" t="str">
        <f>sampletable!O2356</f>
        <v>-</v>
      </c>
      <c r="P2356" s="70" t="str">
        <f>sampletable!P2356</f>
        <v/>
      </c>
      <c r="Q2356" s="70"/>
      <c r="R2356" s="70" t="str">
        <f>sampletable!R2356</f>
        <v/>
      </c>
      <c r="S2356" s="70"/>
      <c r="T2356" s="70" t="str">
        <f>sampletable!T2356</f>
        <v/>
      </c>
    </row>
    <row r="2357">
      <c r="A2357" s="70"/>
      <c r="B2357" s="70" t="str">
        <f>sampletable!B2357</f>
        <v/>
      </c>
      <c r="C2357" s="71" t="str">
        <f>sampletable!C2357</f>
        <v/>
      </c>
      <c r="D2357" s="71" t="str">
        <f>sampletable!D2357</f>
        <v/>
      </c>
      <c r="E2357" s="70" t="str">
        <f>sampletable!E2357</f>
        <v/>
      </c>
      <c r="F2357" s="70" t="str">
        <f>sampletable!F2357</f>
        <v/>
      </c>
      <c r="G2357" s="71" t="str">
        <f>sampletable!G2357</f>
        <v/>
      </c>
      <c r="H2357" s="70" t="str">
        <f>sampletable!H2357</f>
        <v>-</v>
      </c>
      <c r="I2357" s="70" t="str">
        <f>sampletable!I2357</f>
        <v>-</v>
      </c>
      <c r="J2357" s="70" t="str">
        <f>sampletable!J2357</f>
        <v/>
      </c>
      <c r="K2357" s="70" t="str">
        <f>sampletable!K2357</f>
        <v/>
      </c>
      <c r="L2357" s="70" t="str">
        <f>sampletable!L2357</f>
        <v/>
      </c>
      <c r="M2357" s="70" t="str">
        <f>sampletable!M2357</f>
        <v>-</v>
      </c>
      <c r="N2357" s="70" t="str">
        <f>sampletable!N2357</f>
        <v/>
      </c>
      <c r="O2357" s="70" t="str">
        <f>sampletable!O2357</f>
        <v>-</v>
      </c>
      <c r="P2357" s="70" t="str">
        <f>sampletable!P2357</f>
        <v/>
      </c>
      <c r="Q2357" s="70"/>
      <c r="R2357" s="70" t="str">
        <f>sampletable!R2357</f>
        <v/>
      </c>
      <c r="S2357" s="70"/>
      <c r="T2357" s="70" t="str">
        <f>sampletable!T2357</f>
        <v/>
      </c>
    </row>
    <row r="2358">
      <c r="A2358" s="70"/>
      <c r="B2358" s="70" t="str">
        <f>sampletable!B2358</f>
        <v/>
      </c>
      <c r="C2358" s="71" t="str">
        <f>sampletable!C2358</f>
        <v/>
      </c>
      <c r="D2358" s="71" t="str">
        <f>sampletable!D2358</f>
        <v/>
      </c>
      <c r="E2358" s="70" t="str">
        <f>sampletable!E2358</f>
        <v/>
      </c>
      <c r="F2358" s="70" t="str">
        <f>sampletable!F2358</f>
        <v/>
      </c>
      <c r="G2358" s="71" t="str">
        <f>sampletable!G2358</f>
        <v/>
      </c>
      <c r="H2358" s="70" t="str">
        <f>sampletable!H2358</f>
        <v>-</v>
      </c>
      <c r="I2358" s="70" t="str">
        <f>sampletable!I2358</f>
        <v>-</v>
      </c>
      <c r="J2358" s="70" t="str">
        <f>sampletable!J2358</f>
        <v/>
      </c>
      <c r="K2358" s="70" t="str">
        <f>sampletable!K2358</f>
        <v/>
      </c>
      <c r="L2358" s="70" t="str">
        <f>sampletable!L2358</f>
        <v/>
      </c>
      <c r="M2358" s="70" t="str">
        <f>sampletable!M2358</f>
        <v>-</v>
      </c>
      <c r="N2358" s="70" t="str">
        <f>sampletable!N2358</f>
        <v/>
      </c>
      <c r="O2358" s="70" t="str">
        <f>sampletable!O2358</f>
        <v>-</v>
      </c>
      <c r="P2358" s="70" t="str">
        <f>sampletable!P2358</f>
        <v/>
      </c>
      <c r="Q2358" s="70"/>
      <c r="R2358" s="70" t="str">
        <f>sampletable!R2358</f>
        <v/>
      </c>
      <c r="S2358" s="70"/>
      <c r="T2358" s="70" t="str">
        <f>sampletable!T2358</f>
        <v/>
      </c>
    </row>
    <row r="2359">
      <c r="A2359" s="70"/>
      <c r="B2359" s="70" t="str">
        <f>sampletable!B2359</f>
        <v/>
      </c>
      <c r="C2359" s="71" t="str">
        <f>sampletable!C2359</f>
        <v/>
      </c>
      <c r="D2359" s="71" t="str">
        <f>sampletable!D2359</f>
        <v/>
      </c>
      <c r="E2359" s="70" t="str">
        <f>sampletable!E2359</f>
        <v/>
      </c>
      <c r="F2359" s="70" t="str">
        <f>sampletable!F2359</f>
        <v/>
      </c>
      <c r="G2359" s="71" t="str">
        <f>sampletable!G2359</f>
        <v/>
      </c>
      <c r="H2359" s="70" t="str">
        <f>sampletable!H2359</f>
        <v>-</v>
      </c>
      <c r="I2359" s="70" t="str">
        <f>sampletable!I2359</f>
        <v>-</v>
      </c>
      <c r="J2359" s="70" t="str">
        <f>sampletable!J2359</f>
        <v/>
      </c>
      <c r="K2359" s="70" t="str">
        <f>sampletable!K2359</f>
        <v/>
      </c>
      <c r="L2359" s="70" t="str">
        <f>sampletable!L2359</f>
        <v/>
      </c>
      <c r="M2359" s="70" t="str">
        <f>sampletable!M2359</f>
        <v>-</v>
      </c>
      <c r="N2359" s="70" t="str">
        <f>sampletable!N2359</f>
        <v/>
      </c>
      <c r="O2359" s="70" t="str">
        <f>sampletable!O2359</f>
        <v>-</v>
      </c>
      <c r="P2359" s="70" t="str">
        <f>sampletable!P2359</f>
        <v/>
      </c>
      <c r="Q2359" s="70"/>
      <c r="R2359" s="70" t="str">
        <f>sampletable!R2359</f>
        <v/>
      </c>
      <c r="S2359" s="70"/>
      <c r="T2359" s="70" t="str">
        <f>sampletable!T2359</f>
        <v/>
      </c>
    </row>
    <row r="2360">
      <c r="A2360" s="70"/>
      <c r="B2360" s="70" t="str">
        <f>sampletable!B2360</f>
        <v/>
      </c>
      <c r="C2360" s="71" t="str">
        <f>sampletable!C2360</f>
        <v/>
      </c>
      <c r="D2360" s="71" t="str">
        <f>sampletable!D2360</f>
        <v/>
      </c>
      <c r="E2360" s="70" t="str">
        <f>sampletable!E2360</f>
        <v/>
      </c>
      <c r="F2360" s="70" t="str">
        <f>sampletable!F2360</f>
        <v/>
      </c>
      <c r="G2360" s="71" t="str">
        <f>sampletable!G2360</f>
        <v/>
      </c>
      <c r="H2360" s="70" t="str">
        <f>sampletable!H2360</f>
        <v>-</v>
      </c>
      <c r="I2360" s="70" t="str">
        <f>sampletable!I2360</f>
        <v>-</v>
      </c>
      <c r="J2360" s="70" t="str">
        <f>sampletable!J2360</f>
        <v/>
      </c>
      <c r="K2360" s="70" t="str">
        <f>sampletable!K2360</f>
        <v/>
      </c>
      <c r="L2360" s="70" t="str">
        <f>sampletable!L2360</f>
        <v/>
      </c>
      <c r="M2360" s="70" t="str">
        <f>sampletable!M2360</f>
        <v>-</v>
      </c>
      <c r="N2360" s="70" t="str">
        <f>sampletable!N2360</f>
        <v/>
      </c>
      <c r="O2360" s="70" t="str">
        <f>sampletable!O2360</f>
        <v>-</v>
      </c>
      <c r="P2360" s="70" t="str">
        <f>sampletable!P2360</f>
        <v/>
      </c>
      <c r="Q2360" s="70"/>
      <c r="R2360" s="70" t="str">
        <f>sampletable!R2360</f>
        <v/>
      </c>
      <c r="S2360" s="70"/>
      <c r="T2360" s="70" t="str">
        <f>sampletable!T2360</f>
        <v/>
      </c>
    </row>
    <row r="2361">
      <c r="A2361" s="70"/>
      <c r="B2361" s="70" t="str">
        <f>sampletable!B2361</f>
        <v/>
      </c>
      <c r="C2361" s="71" t="str">
        <f>sampletable!C2361</f>
        <v/>
      </c>
      <c r="D2361" s="71" t="str">
        <f>sampletable!D2361</f>
        <v/>
      </c>
      <c r="E2361" s="70" t="str">
        <f>sampletable!E2361</f>
        <v/>
      </c>
      <c r="F2361" s="70" t="str">
        <f>sampletable!F2361</f>
        <v/>
      </c>
      <c r="G2361" s="71" t="str">
        <f>sampletable!G2361</f>
        <v/>
      </c>
      <c r="H2361" s="70" t="str">
        <f>sampletable!H2361</f>
        <v>-</v>
      </c>
      <c r="I2361" s="70" t="str">
        <f>sampletable!I2361</f>
        <v>-</v>
      </c>
      <c r="J2361" s="70" t="str">
        <f>sampletable!J2361</f>
        <v/>
      </c>
      <c r="K2361" s="70" t="str">
        <f>sampletable!K2361</f>
        <v/>
      </c>
      <c r="L2361" s="70" t="str">
        <f>sampletable!L2361</f>
        <v/>
      </c>
      <c r="M2361" s="70" t="str">
        <f>sampletable!M2361</f>
        <v>-</v>
      </c>
      <c r="N2361" s="70" t="str">
        <f>sampletable!N2361</f>
        <v/>
      </c>
      <c r="O2361" s="70" t="str">
        <f>sampletable!O2361</f>
        <v>-</v>
      </c>
      <c r="P2361" s="70" t="str">
        <f>sampletable!P2361</f>
        <v/>
      </c>
      <c r="Q2361" s="70"/>
      <c r="R2361" s="70" t="str">
        <f>sampletable!R2361</f>
        <v/>
      </c>
      <c r="S2361" s="70"/>
      <c r="T2361" s="70" t="str">
        <f>sampletable!T2361</f>
        <v/>
      </c>
    </row>
    <row r="2362">
      <c r="A2362" s="70"/>
      <c r="B2362" s="70" t="str">
        <f>sampletable!B2362</f>
        <v/>
      </c>
      <c r="C2362" s="71" t="str">
        <f>sampletable!C2362</f>
        <v/>
      </c>
      <c r="D2362" s="71" t="str">
        <f>sampletable!D2362</f>
        <v/>
      </c>
      <c r="E2362" s="70" t="str">
        <f>sampletable!E2362</f>
        <v/>
      </c>
      <c r="F2362" s="70" t="str">
        <f>sampletable!F2362</f>
        <v/>
      </c>
      <c r="G2362" s="71" t="str">
        <f>sampletable!G2362</f>
        <v/>
      </c>
      <c r="H2362" s="70" t="str">
        <f>sampletable!H2362</f>
        <v>-</v>
      </c>
      <c r="I2362" s="70" t="str">
        <f>sampletable!I2362</f>
        <v>-</v>
      </c>
      <c r="J2362" s="70" t="str">
        <f>sampletable!J2362</f>
        <v/>
      </c>
      <c r="K2362" s="70" t="str">
        <f>sampletable!K2362</f>
        <v/>
      </c>
      <c r="L2362" s="70" t="str">
        <f>sampletable!L2362</f>
        <v/>
      </c>
      <c r="M2362" s="70" t="str">
        <f>sampletable!M2362</f>
        <v>-</v>
      </c>
      <c r="N2362" s="70" t="str">
        <f>sampletable!N2362</f>
        <v/>
      </c>
      <c r="O2362" s="70" t="str">
        <f>sampletable!O2362</f>
        <v>-</v>
      </c>
      <c r="P2362" s="70" t="str">
        <f>sampletable!P2362</f>
        <v/>
      </c>
      <c r="Q2362" s="70"/>
      <c r="R2362" s="70" t="str">
        <f>sampletable!R2362</f>
        <v/>
      </c>
      <c r="S2362" s="70"/>
      <c r="T2362" s="70" t="str">
        <f>sampletable!T2362</f>
        <v/>
      </c>
    </row>
    <row r="2363">
      <c r="A2363" s="70"/>
      <c r="B2363" s="70" t="str">
        <f>sampletable!B2363</f>
        <v/>
      </c>
      <c r="C2363" s="71" t="str">
        <f>sampletable!C2363</f>
        <v/>
      </c>
      <c r="D2363" s="71" t="str">
        <f>sampletable!D2363</f>
        <v/>
      </c>
      <c r="E2363" s="70" t="str">
        <f>sampletable!E2363</f>
        <v/>
      </c>
      <c r="F2363" s="70" t="str">
        <f>sampletable!F2363</f>
        <v/>
      </c>
      <c r="G2363" s="71" t="str">
        <f>sampletable!G2363</f>
        <v/>
      </c>
      <c r="H2363" s="70" t="str">
        <f>sampletable!H2363</f>
        <v>-</v>
      </c>
      <c r="I2363" s="70" t="str">
        <f>sampletable!I2363</f>
        <v>-</v>
      </c>
      <c r="J2363" s="70" t="str">
        <f>sampletable!J2363</f>
        <v/>
      </c>
      <c r="K2363" s="70" t="str">
        <f>sampletable!K2363</f>
        <v/>
      </c>
      <c r="L2363" s="70" t="str">
        <f>sampletable!L2363</f>
        <v/>
      </c>
      <c r="M2363" s="70" t="str">
        <f>sampletable!M2363</f>
        <v>-</v>
      </c>
      <c r="N2363" s="70" t="str">
        <f>sampletable!N2363</f>
        <v/>
      </c>
      <c r="O2363" s="70" t="str">
        <f>sampletable!O2363</f>
        <v>-</v>
      </c>
      <c r="P2363" s="70" t="str">
        <f>sampletable!P2363</f>
        <v/>
      </c>
      <c r="Q2363" s="70"/>
      <c r="R2363" s="70" t="str">
        <f>sampletable!R2363</f>
        <v/>
      </c>
      <c r="S2363" s="70"/>
      <c r="T2363" s="70" t="str">
        <f>sampletable!T2363</f>
        <v/>
      </c>
    </row>
    <row r="2364">
      <c r="A2364" s="70"/>
      <c r="B2364" s="70" t="str">
        <f>sampletable!B2364</f>
        <v/>
      </c>
      <c r="C2364" s="71" t="str">
        <f>sampletable!C2364</f>
        <v/>
      </c>
      <c r="D2364" s="71" t="str">
        <f>sampletable!D2364</f>
        <v/>
      </c>
      <c r="E2364" s="70" t="str">
        <f>sampletable!E2364</f>
        <v/>
      </c>
      <c r="F2364" s="70" t="str">
        <f>sampletable!F2364</f>
        <v/>
      </c>
      <c r="G2364" s="71" t="str">
        <f>sampletable!G2364</f>
        <v/>
      </c>
      <c r="H2364" s="70" t="str">
        <f>sampletable!H2364</f>
        <v>-</v>
      </c>
      <c r="I2364" s="70" t="str">
        <f>sampletable!I2364</f>
        <v>-</v>
      </c>
      <c r="J2364" s="70" t="str">
        <f>sampletable!J2364</f>
        <v/>
      </c>
      <c r="K2364" s="70" t="str">
        <f>sampletable!K2364</f>
        <v/>
      </c>
      <c r="L2364" s="70" t="str">
        <f>sampletable!L2364</f>
        <v/>
      </c>
      <c r="M2364" s="70" t="str">
        <f>sampletable!M2364</f>
        <v>-</v>
      </c>
      <c r="N2364" s="70" t="str">
        <f>sampletable!N2364</f>
        <v/>
      </c>
      <c r="O2364" s="70" t="str">
        <f>sampletable!O2364</f>
        <v>-</v>
      </c>
      <c r="P2364" s="70" t="str">
        <f>sampletable!P2364</f>
        <v/>
      </c>
      <c r="Q2364" s="70"/>
      <c r="R2364" s="70" t="str">
        <f>sampletable!R2364</f>
        <v/>
      </c>
      <c r="S2364" s="70"/>
      <c r="T2364" s="70" t="str">
        <f>sampletable!T2364</f>
        <v/>
      </c>
    </row>
    <row r="2365">
      <c r="A2365" s="70"/>
      <c r="B2365" s="70" t="str">
        <f>sampletable!B2365</f>
        <v/>
      </c>
      <c r="C2365" s="71" t="str">
        <f>sampletable!C2365</f>
        <v/>
      </c>
      <c r="D2365" s="71" t="str">
        <f>sampletable!D2365</f>
        <v/>
      </c>
      <c r="E2365" s="70" t="str">
        <f>sampletable!E2365</f>
        <v/>
      </c>
      <c r="F2365" s="70" t="str">
        <f>sampletable!F2365</f>
        <v/>
      </c>
      <c r="G2365" s="71" t="str">
        <f>sampletable!G2365</f>
        <v/>
      </c>
      <c r="H2365" s="70" t="str">
        <f>sampletable!H2365</f>
        <v>-</v>
      </c>
      <c r="I2365" s="70" t="str">
        <f>sampletable!I2365</f>
        <v>-</v>
      </c>
      <c r="J2365" s="70" t="str">
        <f>sampletable!J2365</f>
        <v/>
      </c>
      <c r="K2365" s="70" t="str">
        <f>sampletable!K2365</f>
        <v/>
      </c>
      <c r="L2365" s="70" t="str">
        <f>sampletable!L2365</f>
        <v/>
      </c>
      <c r="M2365" s="70" t="str">
        <f>sampletable!M2365</f>
        <v>-</v>
      </c>
      <c r="N2365" s="70" t="str">
        <f>sampletable!N2365</f>
        <v/>
      </c>
      <c r="O2365" s="70" t="str">
        <f>sampletable!O2365</f>
        <v>-</v>
      </c>
      <c r="P2365" s="70" t="str">
        <f>sampletable!P2365</f>
        <v/>
      </c>
      <c r="Q2365" s="70"/>
      <c r="R2365" s="70" t="str">
        <f>sampletable!R2365</f>
        <v/>
      </c>
      <c r="S2365" s="70"/>
      <c r="T2365" s="70" t="str">
        <f>sampletable!T2365</f>
        <v/>
      </c>
    </row>
    <row r="2366">
      <c r="A2366" s="70"/>
      <c r="B2366" s="70" t="str">
        <f>sampletable!B2366</f>
        <v/>
      </c>
      <c r="C2366" s="71" t="str">
        <f>sampletable!C2366</f>
        <v/>
      </c>
      <c r="D2366" s="71" t="str">
        <f>sampletable!D2366</f>
        <v/>
      </c>
      <c r="E2366" s="70" t="str">
        <f>sampletable!E2366</f>
        <v/>
      </c>
      <c r="F2366" s="70" t="str">
        <f>sampletable!F2366</f>
        <v/>
      </c>
      <c r="G2366" s="71" t="str">
        <f>sampletable!G2366</f>
        <v/>
      </c>
      <c r="H2366" s="70" t="str">
        <f>sampletable!H2366</f>
        <v>-</v>
      </c>
      <c r="I2366" s="70" t="str">
        <f>sampletable!I2366</f>
        <v>-</v>
      </c>
      <c r="J2366" s="70" t="str">
        <f>sampletable!J2366</f>
        <v/>
      </c>
      <c r="K2366" s="70" t="str">
        <f>sampletable!K2366</f>
        <v/>
      </c>
      <c r="L2366" s="70" t="str">
        <f>sampletable!L2366</f>
        <v/>
      </c>
      <c r="M2366" s="70" t="str">
        <f>sampletable!M2366</f>
        <v>-</v>
      </c>
      <c r="N2366" s="70" t="str">
        <f>sampletable!N2366</f>
        <v/>
      </c>
      <c r="O2366" s="70" t="str">
        <f>sampletable!O2366</f>
        <v>-</v>
      </c>
      <c r="P2366" s="70" t="str">
        <f>sampletable!P2366</f>
        <v/>
      </c>
      <c r="Q2366" s="70"/>
      <c r="R2366" s="70" t="str">
        <f>sampletable!R2366</f>
        <v/>
      </c>
      <c r="S2366" s="70"/>
      <c r="T2366" s="70" t="str">
        <f>sampletable!T2366</f>
        <v/>
      </c>
    </row>
    <row r="2367">
      <c r="A2367" s="70"/>
      <c r="B2367" s="70" t="str">
        <f>sampletable!B2367</f>
        <v/>
      </c>
      <c r="C2367" s="71" t="str">
        <f>sampletable!C2367</f>
        <v/>
      </c>
      <c r="D2367" s="71" t="str">
        <f>sampletable!D2367</f>
        <v/>
      </c>
      <c r="E2367" s="70" t="str">
        <f>sampletable!E2367</f>
        <v/>
      </c>
      <c r="F2367" s="70" t="str">
        <f>sampletable!F2367</f>
        <v/>
      </c>
      <c r="G2367" s="71" t="str">
        <f>sampletable!G2367</f>
        <v/>
      </c>
      <c r="H2367" s="70" t="str">
        <f>sampletable!H2367</f>
        <v>-</v>
      </c>
      <c r="I2367" s="70" t="str">
        <f>sampletable!I2367</f>
        <v>-</v>
      </c>
      <c r="J2367" s="70" t="str">
        <f>sampletable!J2367</f>
        <v/>
      </c>
      <c r="K2367" s="70" t="str">
        <f>sampletable!K2367</f>
        <v/>
      </c>
      <c r="L2367" s="70" t="str">
        <f>sampletable!L2367</f>
        <v/>
      </c>
      <c r="M2367" s="70" t="str">
        <f>sampletable!M2367</f>
        <v>-</v>
      </c>
      <c r="N2367" s="70" t="str">
        <f>sampletable!N2367</f>
        <v/>
      </c>
      <c r="O2367" s="70" t="str">
        <f>sampletable!O2367</f>
        <v>-</v>
      </c>
      <c r="P2367" s="70" t="str">
        <f>sampletable!P2367</f>
        <v/>
      </c>
      <c r="Q2367" s="70"/>
      <c r="R2367" s="70" t="str">
        <f>sampletable!R2367</f>
        <v/>
      </c>
      <c r="S2367" s="70"/>
      <c r="T2367" s="70" t="str">
        <f>sampletable!T2367</f>
        <v/>
      </c>
    </row>
    <row r="2368">
      <c r="A2368" s="70"/>
      <c r="B2368" s="70" t="str">
        <f>sampletable!B2368</f>
        <v/>
      </c>
      <c r="C2368" s="71" t="str">
        <f>sampletable!C2368</f>
        <v/>
      </c>
      <c r="D2368" s="71" t="str">
        <f>sampletable!D2368</f>
        <v/>
      </c>
      <c r="E2368" s="70" t="str">
        <f>sampletable!E2368</f>
        <v/>
      </c>
      <c r="F2368" s="70" t="str">
        <f>sampletable!F2368</f>
        <v/>
      </c>
      <c r="G2368" s="71" t="str">
        <f>sampletable!G2368</f>
        <v/>
      </c>
      <c r="H2368" s="70" t="str">
        <f>sampletable!H2368</f>
        <v>-</v>
      </c>
      <c r="I2368" s="70" t="str">
        <f>sampletable!I2368</f>
        <v>-</v>
      </c>
      <c r="J2368" s="70" t="str">
        <f>sampletable!J2368</f>
        <v/>
      </c>
      <c r="K2368" s="70" t="str">
        <f>sampletable!K2368</f>
        <v/>
      </c>
      <c r="L2368" s="70" t="str">
        <f>sampletable!L2368</f>
        <v/>
      </c>
      <c r="M2368" s="70" t="str">
        <f>sampletable!M2368</f>
        <v>-</v>
      </c>
      <c r="N2368" s="70" t="str">
        <f>sampletable!N2368</f>
        <v/>
      </c>
      <c r="O2368" s="70" t="str">
        <f>sampletable!O2368</f>
        <v>-</v>
      </c>
      <c r="P2368" s="70" t="str">
        <f>sampletable!P2368</f>
        <v/>
      </c>
      <c r="Q2368" s="70"/>
      <c r="R2368" s="70" t="str">
        <f>sampletable!R2368</f>
        <v/>
      </c>
      <c r="S2368" s="70"/>
      <c r="T2368" s="70" t="str">
        <f>sampletable!T2368</f>
        <v/>
      </c>
    </row>
    <row r="2369">
      <c r="A2369" s="70"/>
      <c r="B2369" s="70" t="str">
        <f>sampletable!B2369</f>
        <v/>
      </c>
      <c r="C2369" s="71" t="str">
        <f>sampletable!C2369</f>
        <v/>
      </c>
      <c r="D2369" s="71" t="str">
        <f>sampletable!D2369</f>
        <v/>
      </c>
      <c r="E2369" s="70" t="str">
        <f>sampletable!E2369</f>
        <v/>
      </c>
      <c r="F2369" s="70" t="str">
        <f>sampletable!F2369</f>
        <v/>
      </c>
      <c r="G2369" s="71" t="str">
        <f>sampletable!G2369</f>
        <v/>
      </c>
      <c r="H2369" s="70" t="str">
        <f>sampletable!H2369</f>
        <v>-</v>
      </c>
      <c r="I2369" s="70" t="str">
        <f>sampletable!I2369</f>
        <v>-</v>
      </c>
      <c r="J2369" s="70" t="str">
        <f>sampletable!J2369</f>
        <v/>
      </c>
      <c r="K2369" s="70" t="str">
        <f>sampletable!K2369</f>
        <v/>
      </c>
      <c r="L2369" s="70" t="str">
        <f>sampletable!L2369</f>
        <v/>
      </c>
      <c r="M2369" s="70" t="str">
        <f>sampletable!M2369</f>
        <v>-</v>
      </c>
      <c r="N2369" s="70" t="str">
        <f>sampletable!N2369</f>
        <v/>
      </c>
      <c r="O2369" s="70" t="str">
        <f>sampletable!O2369</f>
        <v>-</v>
      </c>
      <c r="P2369" s="70" t="str">
        <f>sampletable!P2369</f>
        <v/>
      </c>
      <c r="Q2369" s="70"/>
      <c r="R2369" s="70" t="str">
        <f>sampletable!R2369</f>
        <v/>
      </c>
      <c r="S2369" s="70"/>
      <c r="T2369" s="70" t="str">
        <f>sampletable!T2369</f>
        <v/>
      </c>
    </row>
    <row r="2370">
      <c r="A2370" s="70"/>
      <c r="B2370" s="70" t="str">
        <f>sampletable!B2370</f>
        <v/>
      </c>
      <c r="C2370" s="71" t="str">
        <f>sampletable!C2370</f>
        <v/>
      </c>
      <c r="D2370" s="71" t="str">
        <f>sampletable!D2370</f>
        <v/>
      </c>
      <c r="E2370" s="70" t="str">
        <f>sampletable!E2370</f>
        <v/>
      </c>
      <c r="F2370" s="70" t="str">
        <f>sampletable!F2370</f>
        <v/>
      </c>
      <c r="G2370" s="71" t="str">
        <f>sampletable!G2370</f>
        <v/>
      </c>
      <c r="H2370" s="70" t="str">
        <f>sampletable!H2370</f>
        <v>-</v>
      </c>
      <c r="I2370" s="70" t="str">
        <f>sampletable!I2370</f>
        <v>-</v>
      </c>
      <c r="J2370" s="70" t="str">
        <f>sampletable!J2370</f>
        <v/>
      </c>
      <c r="K2370" s="70" t="str">
        <f>sampletable!K2370</f>
        <v/>
      </c>
      <c r="L2370" s="70" t="str">
        <f>sampletable!L2370</f>
        <v/>
      </c>
      <c r="M2370" s="70" t="str">
        <f>sampletable!M2370</f>
        <v>-</v>
      </c>
      <c r="N2370" s="70" t="str">
        <f>sampletable!N2370</f>
        <v/>
      </c>
      <c r="O2370" s="70" t="str">
        <f>sampletable!O2370</f>
        <v>-</v>
      </c>
      <c r="P2370" s="70" t="str">
        <f>sampletable!P2370</f>
        <v/>
      </c>
      <c r="Q2370" s="70"/>
      <c r="R2370" s="70" t="str">
        <f>sampletable!R2370</f>
        <v/>
      </c>
      <c r="S2370" s="70"/>
      <c r="T2370" s="70" t="str">
        <f>sampletable!T2370</f>
        <v/>
      </c>
    </row>
    <row r="2371">
      <c r="A2371" s="70"/>
      <c r="B2371" s="70" t="str">
        <f>sampletable!B2371</f>
        <v/>
      </c>
      <c r="C2371" s="71" t="str">
        <f>sampletable!C2371</f>
        <v/>
      </c>
      <c r="D2371" s="71" t="str">
        <f>sampletable!D2371</f>
        <v/>
      </c>
      <c r="E2371" s="70" t="str">
        <f>sampletable!E2371</f>
        <v/>
      </c>
      <c r="F2371" s="70" t="str">
        <f>sampletable!F2371</f>
        <v/>
      </c>
      <c r="G2371" s="71" t="str">
        <f>sampletable!G2371</f>
        <v/>
      </c>
      <c r="H2371" s="70" t="str">
        <f>sampletable!H2371</f>
        <v>-</v>
      </c>
      <c r="I2371" s="70" t="str">
        <f>sampletable!I2371</f>
        <v>-</v>
      </c>
      <c r="J2371" s="70" t="str">
        <f>sampletable!J2371</f>
        <v/>
      </c>
      <c r="K2371" s="70" t="str">
        <f>sampletable!K2371</f>
        <v/>
      </c>
      <c r="L2371" s="70" t="str">
        <f>sampletable!L2371</f>
        <v/>
      </c>
      <c r="M2371" s="70" t="str">
        <f>sampletable!M2371</f>
        <v>-</v>
      </c>
      <c r="N2371" s="70" t="str">
        <f>sampletable!N2371</f>
        <v/>
      </c>
      <c r="O2371" s="70" t="str">
        <f>sampletable!O2371</f>
        <v>-</v>
      </c>
      <c r="P2371" s="70" t="str">
        <f>sampletable!P2371</f>
        <v/>
      </c>
      <c r="Q2371" s="70"/>
      <c r="R2371" s="70" t="str">
        <f>sampletable!R2371</f>
        <v/>
      </c>
      <c r="S2371" s="70"/>
      <c r="T2371" s="70" t="str">
        <f>sampletable!T2371</f>
        <v/>
      </c>
    </row>
    <row r="2372">
      <c r="A2372" s="70"/>
      <c r="B2372" s="70" t="str">
        <f>sampletable!B2372</f>
        <v/>
      </c>
      <c r="C2372" s="71" t="str">
        <f>sampletable!C2372</f>
        <v/>
      </c>
      <c r="D2372" s="71" t="str">
        <f>sampletable!D2372</f>
        <v/>
      </c>
      <c r="E2372" s="70" t="str">
        <f>sampletable!E2372</f>
        <v/>
      </c>
      <c r="F2372" s="70" t="str">
        <f>sampletable!F2372</f>
        <v/>
      </c>
      <c r="G2372" s="71" t="str">
        <f>sampletable!G2372</f>
        <v/>
      </c>
      <c r="H2372" s="70" t="str">
        <f>sampletable!H2372</f>
        <v>-</v>
      </c>
      <c r="I2372" s="70" t="str">
        <f>sampletable!I2372</f>
        <v>-</v>
      </c>
      <c r="J2372" s="70" t="str">
        <f>sampletable!J2372</f>
        <v/>
      </c>
      <c r="K2372" s="70" t="str">
        <f>sampletable!K2372</f>
        <v/>
      </c>
      <c r="L2372" s="70" t="str">
        <f>sampletable!L2372</f>
        <v/>
      </c>
      <c r="M2372" s="70" t="str">
        <f>sampletable!M2372</f>
        <v>-</v>
      </c>
      <c r="N2372" s="70" t="str">
        <f>sampletable!N2372</f>
        <v/>
      </c>
      <c r="O2372" s="70" t="str">
        <f>sampletable!O2372</f>
        <v>-</v>
      </c>
      <c r="P2372" s="70" t="str">
        <f>sampletable!P2372</f>
        <v/>
      </c>
      <c r="Q2372" s="70"/>
      <c r="R2372" s="70" t="str">
        <f>sampletable!R2372</f>
        <v/>
      </c>
      <c r="S2372" s="70"/>
      <c r="T2372" s="70" t="str">
        <f>sampletable!T2372</f>
        <v/>
      </c>
    </row>
    <row r="2373">
      <c r="A2373" s="70"/>
      <c r="B2373" s="70" t="str">
        <f>sampletable!B2373</f>
        <v/>
      </c>
      <c r="C2373" s="71" t="str">
        <f>sampletable!C2373</f>
        <v/>
      </c>
      <c r="D2373" s="71" t="str">
        <f>sampletable!D2373</f>
        <v/>
      </c>
      <c r="E2373" s="70" t="str">
        <f>sampletable!E2373</f>
        <v/>
      </c>
      <c r="F2373" s="70" t="str">
        <f>sampletable!F2373</f>
        <v/>
      </c>
      <c r="G2373" s="71" t="str">
        <f>sampletable!G2373</f>
        <v/>
      </c>
      <c r="H2373" s="70" t="str">
        <f>sampletable!H2373</f>
        <v>-</v>
      </c>
      <c r="I2373" s="70" t="str">
        <f>sampletable!I2373</f>
        <v>-</v>
      </c>
      <c r="J2373" s="70" t="str">
        <f>sampletable!J2373</f>
        <v/>
      </c>
      <c r="K2373" s="70" t="str">
        <f>sampletable!K2373</f>
        <v/>
      </c>
      <c r="L2373" s="70" t="str">
        <f>sampletable!L2373</f>
        <v/>
      </c>
      <c r="M2373" s="70" t="str">
        <f>sampletable!M2373</f>
        <v>-</v>
      </c>
      <c r="N2373" s="70" t="str">
        <f>sampletable!N2373</f>
        <v/>
      </c>
      <c r="O2373" s="70" t="str">
        <f>sampletable!O2373</f>
        <v>-</v>
      </c>
      <c r="P2373" s="70" t="str">
        <f>sampletable!P2373</f>
        <v/>
      </c>
      <c r="Q2373" s="70"/>
      <c r="R2373" s="70" t="str">
        <f>sampletable!R2373</f>
        <v/>
      </c>
      <c r="S2373" s="70"/>
      <c r="T2373" s="70" t="str">
        <f>sampletable!T2373</f>
        <v/>
      </c>
    </row>
    <row r="2374">
      <c r="A2374" s="70"/>
      <c r="B2374" s="70" t="str">
        <f>sampletable!B2374</f>
        <v/>
      </c>
      <c r="C2374" s="71" t="str">
        <f>sampletable!C2374</f>
        <v/>
      </c>
      <c r="D2374" s="71" t="str">
        <f>sampletable!D2374</f>
        <v/>
      </c>
      <c r="E2374" s="70" t="str">
        <f>sampletable!E2374</f>
        <v/>
      </c>
      <c r="F2374" s="70" t="str">
        <f>sampletable!F2374</f>
        <v/>
      </c>
      <c r="G2374" s="71" t="str">
        <f>sampletable!G2374</f>
        <v/>
      </c>
      <c r="H2374" s="70" t="str">
        <f>sampletable!H2374</f>
        <v>-</v>
      </c>
      <c r="I2374" s="70" t="str">
        <f>sampletable!I2374</f>
        <v>-</v>
      </c>
      <c r="J2374" s="70" t="str">
        <f>sampletable!J2374</f>
        <v/>
      </c>
      <c r="K2374" s="70" t="str">
        <f>sampletable!K2374</f>
        <v/>
      </c>
      <c r="L2374" s="70" t="str">
        <f>sampletable!L2374</f>
        <v/>
      </c>
      <c r="M2374" s="70" t="str">
        <f>sampletable!M2374</f>
        <v>-</v>
      </c>
      <c r="N2374" s="70" t="str">
        <f>sampletable!N2374</f>
        <v/>
      </c>
      <c r="O2374" s="70" t="str">
        <f>sampletable!O2374</f>
        <v>-</v>
      </c>
      <c r="P2374" s="70" t="str">
        <f>sampletable!P2374</f>
        <v/>
      </c>
      <c r="Q2374" s="70"/>
      <c r="R2374" s="70" t="str">
        <f>sampletable!R2374</f>
        <v/>
      </c>
      <c r="S2374" s="70"/>
      <c r="T2374" s="70" t="str">
        <f>sampletable!T2374</f>
        <v/>
      </c>
    </row>
    <row r="2375">
      <c r="A2375" s="70"/>
      <c r="B2375" s="70" t="str">
        <f>sampletable!B2375</f>
        <v/>
      </c>
      <c r="C2375" s="71" t="str">
        <f>sampletable!C2375</f>
        <v/>
      </c>
      <c r="D2375" s="71" t="str">
        <f>sampletable!D2375</f>
        <v/>
      </c>
      <c r="E2375" s="70" t="str">
        <f>sampletable!E2375</f>
        <v/>
      </c>
      <c r="F2375" s="70" t="str">
        <f>sampletable!F2375</f>
        <v/>
      </c>
      <c r="G2375" s="71" t="str">
        <f>sampletable!G2375</f>
        <v/>
      </c>
      <c r="H2375" s="70" t="str">
        <f>sampletable!H2375</f>
        <v>-</v>
      </c>
      <c r="I2375" s="70" t="str">
        <f>sampletable!I2375</f>
        <v>-</v>
      </c>
      <c r="J2375" s="70" t="str">
        <f>sampletable!J2375</f>
        <v/>
      </c>
      <c r="K2375" s="70" t="str">
        <f>sampletable!K2375</f>
        <v/>
      </c>
      <c r="L2375" s="70" t="str">
        <f>sampletable!L2375</f>
        <v/>
      </c>
      <c r="M2375" s="70" t="str">
        <f>sampletable!M2375</f>
        <v>-</v>
      </c>
      <c r="N2375" s="70" t="str">
        <f>sampletable!N2375</f>
        <v/>
      </c>
      <c r="O2375" s="70" t="str">
        <f>sampletable!O2375</f>
        <v>-</v>
      </c>
      <c r="P2375" s="70" t="str">
        <f>sampletable!P2375</f>
        <v/>
      </c>
      <c r="Q2375" s="70"/>
      <c r="R2375" s="70" t="str">
        <f>sampletable!R2375</f>
        <v/>
      </c>
      <c r="S2375" s="70"/>
      <c r="T2375" s="70" t="str">
        <f>sampletable!T2375</f>
        <v/>
      </c>
    </row>
    <row r="2376">
      <c r="A2376" s="70"/>
      <c r="B2376" s="70" t="str">
        <f>sampletable!B2376</f>
        <v/>
      </c>
      <c r="C2376" s="71" t="str">
        <f>sampletable!C2376</f>
        <v/>
      </c>
      <c r="D2376" s="71" t="str">
        <f>sampletable!D2376</f>
        <v/>
      </c>
      <c r="E2376" s="70" t="str">
        <f>sampletable!E2376</f>
        <v/>
      </c>
      <c r="F2376" s="70" t="str">
        <f>sampletable!F2376</f>
        <v/>
      </c>
      <c r="G2376" s="71" t="str">
        <f>sampletable!G2376</f>
        <v/>
      </c>
      <c r="H2376" s="70" t="str">
        <f>sampletable!H2376</f>
        <v>-</v>
      </c>
      <c r="I2376" s="70" t="str">
        <f>sampletable!I2376</f>
        <v>-</v>
      </c>
      <c r="J2376" s="70" t="str">
        <f>sampletable!J2376</f>
        <v/>
      </c>
      <c r="K2376" s="70" t="str">
        <f>sampletable!K2376</f>
        <v/>
      </c>
      <c r="L2376" s="70" t="str">
        <f>sampletable!L2376</f>
        <v/>
      </c>
      <c r="M2376" s="70" t="str">
        <f>sampletable!M2376</f>
        <v>-</v>
      </c>
      <c r="N2376" s="70" t="str">
        <f>sampletable!N2376</f>
        <v/>
      </c>
      <c r="O2376" s="70" t="str">
        <f>sampletable!O2376</f>
        <v>-</v>
      </c>
      <c r="P2376" s="70" t="str">
        <f>sampletable!P2376</f>
        <v/>
      </c>
      <c r="Q2376" s="70"/>
      <c r="R2376" s="70" t="str">
        <f>sampletable!R2376</f>
        <v/>
      </c>
      <c r="S2376" s="70"/>
      <c r="T2376" s="70" t="str">
        <f>sampletable!T2376</f>
        <v/>
      </c>
    </row>
    <row r="2377">
      <c r="A2377" s="70"/>
      <c r="B2377" s="70" t="str">
        <f>sampletable!B2377</f>
        <v/>
      </c>
      <c r="C2377" s="71" t="str">
        <f>sampletable!C2377</f>
        <v/>
      </c>
      <c r="D2377" s="71" t="str">
        <f>sampletable!D2377</f>
        <v/>
      </c>
      <c r="E2377" s="70" t="str">
        <f>sampletable!E2377</f>
        <v/>
      </c>
      <c r="F2377" s="70" t="str">
        <f>sampletable!F2377</f>
        <v/>
      </c>
      <c r="G2377" s="71" t="str">
        <f>sampletable!G2377</f>
        <v/>
      </c>
      <c r="H2377" s="70" t="str">
        <f>sampletable!H2377</f>
        <v>-</v>
      </c>
      <c r="I2377" s="70" t="str">
        <f>sampletable!I2377</f>
        <v>-</v>
      </c>
      <c r="J2377" s="70" t="str">
        <f>sampletable!J2377</f>
        <v/>
      </c>
      <c r="K2377" s="70" t="str">
        <f>sampletable!K2377</f>
        <v/>
      </c>
      <c r="L2377" s="70" t="str">
        <f>sampletable!L2377</f>
        <v/>
      </c>
      <c r="M2377" s="70" t="str">
        <f>sampletable!M2377</f>
        <v>-</v>
      </c>
      <c r="N2377" s="70" t="str">
        <f>sampletable!N2377</f>
        <v/>
      </c>
      <c r="O2377" s="70" t="str">
        <f>sampletable!O2377</f>
        <v>-</v>
      </c>
      <c r="P2377" s="70" t="str">
        <f>sampletable!P2377</f>
        <v/>
      </c>
      <c r="Q2377" s="70"/>
      <c r="R2377" s="70" t="str">
        <f>sampletable!R2377</f>
        <v/>
      </c>
      <c r="S2377" s="70"/>
      <c r="T2377" s="70" t="str">
        <f>sampletable!T2377</f>
        <v/>
      </c>
    </row>
    <row r="2378">
      <c r="A2378" s="70"/>
      <c r="B2378" s="70" t="str">
        <f>sampletable!B2378</f>
        <v/>
      </c>
      <c r="C2378" s="71" t="str">
        <f>sampletable!C2378</f>
        <v/>
      </c>
      <c r="D2378" s="71" t="str">
        <f>sampletable!D2378</f>
        <v/>
      </c>
      <c r="E2378" s="70" t="str">
        <f>sampletable!E2378</f>
        <v/>
      </c>
      <c r="F2378" s="70" t="str">
        <f>sampletable!F2378</f>
        <v/>
      </c>
      <c r="G2378" s="71" t="str">
        <f>sampletable!G2378</f>
        <v/>
      </c>
      <c r="H2378" s="70" t="str">
        <f>sampletable!H2378</f>
        <v>-</v>
      </c>
      <c r="I2378" s="70" t="str">
        <f>sampletable!I2378</f>
        <v>-</v>
      </c>
      <c r="J2378" s="70" t="str">
        <f>sampletable!J2378</f>
        <v/>
      </c>
      <c r="K2378" s="70" t="str">
        <f>sampletable!K2378</f>
        <v/>
      </c>
      <c r="L2378" s="70" t="str">
        <f>sampletable!L2378</f>
        <v/>
      </c>
      <c r="M2378" s="70" t="str">
        <f>sampletable!M2378</f>
        <v>-</v>
      </c>
      <c r="N2378" s="70" t="str">
        <f>sampletable!N2378</f>
        <v/>
      </c>
      <c r="O2378" s="70" t="str">
        <f>sampletable!O2378</f>
        <v>-</v>
      </c>
      <c r="P2378" s="70" t="str">
        <f>sampletable!P2378</f>
        <v/>
      </c>
      <c r="Q2378" s="70"/>
      <c r="R2378" s="70" t="str">
        <f>sampletable!R2378</f>
        <v/>
      </c>
      <c r="S2378" s="70"/>
      <c r="T2378" s="70" t="str">
        <f>sampletable!T2378</f>
        <v/>
      </c>
    </row>
    <row r="2379">
      <c r="A2379" s="70"/>
      <c r="B2379" s="70" t="str">
        <f>sampletable!B2379</f>
        <v/>
      </c>
      <c r="C2379" s="71" t="str">
        <f>sampletable!C2379</f>
        <v/>
      </c>
      <c r="D2379" s="71" t="str">
        <f>sampletable!D2379</f>
        <v/>
      </c>
      <c r="E2379" s="70" t="str">
        <f>sampletable!E2379</f>
        <v/>
      </c>
      <c r="F2379" s="70" t="str">
        <f>sampletable!F2379</f>
        <v/>
      </c>
      <c r="G2379" s="71" t="str">
        <f>sampletable!G2379</f>
        <v/>
      </c>
      <c r="H2379" s="70" t="str">
        <f>sampletable!H2379</f>
        <v>-</v>
      </c>
      <c r="I2379" s="70" t="str">
        <f>sampletable!I2379</f>
        <v>-</v>
      </c>
      <c r="J2379" s="70" t="str">
        <f>sampletable!J2379</f>
        <v/>
      </c>
      <c r="K2379" s="70" t="str">
        <f>sampletable!K2379</f>
        <v/>
      </c>
      <c r="L2379" s="70" t="str">
        <f>sampletable!L2379</f>
        <v/>
      </c>
      <c r="M2379" s="70" t="str">
        <f>sampletable!M2379</f>
        <v>-</v>
      </c>
      <c r="N2379" s="70" t="str">
        <f>sampletable!N2379</f>
        <v/>
      </c>
      <c r="O2379" s="70" t="str">
        <f>sampletable!O2379</f>
        <v>-</v>
      </c>
      <c r="P2379" s="70" t="str">
        <f>sampletable!P2379</f>
        <v/>
      </c>
      <c r="Q2379" s="70"/>
      <c r="R2379" s="70" t="str">
        <f>sampletable!R2379</f>
        <v/>
      </c>
      <c r="S2379" s="70"/>
      <c r="T2379" s="70" t="str">
        <f>sampletable!T2379</f>
        <v/>
      </c>
    </row>
    <row r="2380">
      <c r="A2380" s="70"/>
      <c r="B2380" s="70" t="str">
        <f>sampletable!B2380</f>
        <v/>
      </c>
      <c r="C2380" s="71" t="str">
        <f>sampletable!C2380</f>
        <v/>
      </c>
      <c r="D2380" s="71" t="str">
        <f>sampletable!D2380</f>
        <v/>
      </c>
      <c r="E2380" s="70" t="str">
        <f>sampletable!E2380</f>
        <v/>
      </c>
      <c r="F2380" s="70" t="str">
        <f>sampletable!F2380</f>
        <v/>
      </c>
      <c r="G2380" s="71" t="str">
        <f>sampletable!G2380</f>
        <v/>
      </c>
      <c r="H2380" s="70" t="str">
        <f>sampletable!H2380</f>
        <v>-</v>
      </c>
      <c r="I2380" s="70" t="str">
        <f>sampletable!I2380</f>
        <v>-</v>
      </c>
      <c r="J2380" s="70" t="str">
        <f>sampletable!J2380</f>
        <v/>
      </c>
      <c r="K2380" s="70" t="str">
        <f>sampletable!K2380</f>
        <v/>
      </c>
      <c r="L2380" s="70" t="str">
        <f>sampletable!L2380</f>
        <v/>
      </c>
      <c r="M2380" s="70" t="str">
        <f>sampletable!M2380</f>
        <v>-</v>
      </c>
      <c r="N2380" s="70" t="str">
        <f>sampletable!N2380</f>
        <v/>
      </c>
      <c r="O2380" s="70" t="str">
        <f>sampletable!O2380</f>
        <v>-</v>
      </c>
      <c r="P2380" s="70" t="str">
        <f>sampletable!P2380</f>
        <v/>
      </c>
      <c r="Q2380" s="70"/>
      <c r="R2380" s="70" t="str">
        <f>sampletable!R2380</f>
        <v/>
      </c>
      <c r="S2380" s="70"/>
      <c r="T2380" s="70" t="str">
        <f>sampletable!T2380</f>
        <v/>
      </c>
    </row>
    <row r="2381">
      <c r="A2381" s="70"/>
      <c r="B2381" s="70" t="str">
        <f>sampletable!B2381</f>
        <v/>
      </c>
      <c r="C2381" s="71" t="str">
        <f>sampletable!C2381</f>
        <v/>
      </c>
      <c r="D2381" s="71" t="str">
        <f>sampletable!D2381</f>
        <v/>
      </c>
      <c r="E2381" s="70" t="str">
        <f>sampletable!E2381</f>
        <v/>
      </c>
      <c r="F2381" s="70" t="str">
        <f>sampletable!F2381</f>
        <v/>
      </c>
      <c r="G2381" s="71" t="str">
        <f>sampletable!G2381</f>
        <v/>
      </c>
      <c r="H2381" s="70" t="str">
        <f>sampletable!H2381</f>
        <v>-</v>
      </c>
      <c r="I2381" s="70" t="str">
        <f>sampletable!I2381</f>
        <v>-</v>
      </c>
      <c r="J2381" s="70" t="str">
        <f>sampletable!J2381</f>
        <v/>
      </c>
      <c r="K2381" s="70" t="str">
        <f>sampletable!K2381</f>
        <v/>
      </c>
      <c r="L2381" s="70" t="str">
        <f>sampletable!L2381</f>
        <v/>
      </c>
      <c r="M2381" s="70" t="str">
        <f>sampletable!M2381</f>
        <v>-</v>
      </c>
      <c r="N2381" s="70" t="str">
        <f>sampletable!N2381</f>
        <v/>
      </c>
      <c r="O2381" s="70" t="str">
        <f>sampletable!O2381</f>
        <v>-</v>
      </c>
      <c r="P2381" s="70" t="str">
        <f>sampletable!P2381</f>
        <v/>
      </c>
      <c r="Q2381" s="70"/>
      <c r="R2381" s="70" t="str">
        <f>sampletable!R2381</f>
        <v/>
      </c>
      <c r="S2381" s="70"/>
      <c r="T2381" s="70" t="str">
        <f>sampletable!T2381</f>
        <v/>
      </c>
    </row>
    <row r="2382">
      <c r="A2382" s="70"/>
      <c r="B2382" s="70" t="str">
        <f>sampletable!B2382</f>
        <v/>
      </c>
      <c r="C2382" s="71" t="str">
        <f>sampletable!C2382</f>
        <v/>
      </c>
      <c r="D2382" s="71" t="str">
        <f>sampletable!D2382</f>
        <v/>
      </c>
      <c r="E2382" s="70" t="str">
        <f>sampletable!E2382</f>
        <v/>
      </c>
      <c r="F2382" s="70" t="str">
        <f>sampletable!F2382</f>
        <v/>
      </c>
      <c r="G2382" s="71" t="str">
        <f>sampletable!G2382</f>
        <v/>
      </c>
      <c r="H2382" s="70" t="str">
        <f>sampletable!H2382</f>
        <v>-</v>
      </c>
      <c r="I2382" s="70" t="str">
        <f>sampletable!I2382</f>
        <v>-</v>
      </c>
      <c r="J2382" s="70" t="str">
        <f>sampletable!J2382</f>
        <v/>
      </c>
      <c r="K2382" s="70" t="str">
        <f>sampletable!K2382</f>
        <v/>
      </c>
      <c r="L2382" s="70" t="str">
        <f>sampletable!L2382</f>
        <v/>
      </c>
      <c r="M2382" s="70" t="str">
        <f>sampletable!M2382</f>
        <v>-</v>
      </c>
      <c r="N2382" s="70" t="str">
        <f>sampletable!N2382</f>
        <v/>
      </c>
      <c r="O2382" s="70" t="str">
        <f>sampletable!O2382</f>
        <v>-</v>
      </c>
      <c r="P2382" s="70" t="str">
        <f>sampletable!P2382</f>
        <v/>
      </c>
      <c r="Q2382" s="70"/>
      <c r="R2382" s="70" t="str">
        <f>sampletable!R2382</f>
        <v/>
      </c>
      <c r="S2382" s="70"/>
      <c r="T2382" s="70" t="str">
        <f>sampletable!T2382</f>
        <v/>
      </c>
    </row>
    <row r="2383">
      <c r="A2383" s="70"/>
      <c r="B2383" s="70" t="str">
        <f>sampletable!B2383</f>
        <v/>
      </c>
      <c r="C2383" s="71" t="str">
        <f>sampletable!C2383</f>
        <v/>
      </c>
      <c r="D2383" s="71" t="str">
        <f>sampletable!D2383</f>
        <v/>
      </c>
      <c r="E2383" s="70" t="str">
        <f>sampletable!E2383</f>
        <v/>
      </c>
      <c r="F2383" s="70" t="str">
        <f>sampletable!F2383</f>
        <v/>
      </c>
      <c r="G2383" s="71" t="str">
        <f>sampletable!G2383</f>
        <v/>
      </c>
      <c r="H2383" s="70" t="str">
        <f>sampletable!H2383</f>
        <v>-</v>
      </c>
      <c r="I2383" s="70" t="str">
        <f>sampletable!I2383</f>
        <v>-</v>
      </c>
      <c r="J2383" s="70" t="str">
        <f>sampletable!J2383</f>
        <v/>
      </c>
      <c r="K2383" s="70" t="str">
        <f>sampletable!K2383</f>
        <v/>
      </c>
      <c r="L2383" s="70" t="str">
        <f>sampletable!L2383</f>
        <v/>
      </c>
      <c r="M2383" s="70" t="str">
        <f>sampletable!M2383</f>
        <v>-</v>
      </c>
      <c r="N2383" s="70" t="str">
        <f>sampletable!N2383</f>
        <v/>
      </c>
      <c r="O2383" s="70" t="str">
        <f>sampletable!O2383</f>
        <v>-</v>
      </c>
      <c r="P2383" s="70" t="str">
        <f>sampletable!P2383</f>
        <v/>
      </c>
      <c r="Q2383" s="70"/>
      <c r="R2383" s="70" t="str">
        <f>sampletable!R2383</f>
        <v/>
      </c>
      <c r="S2383" s="70"/>
      <c r="T2383" s="70" t="str">
        <f>sampletable!T2383</f>
        <v/>
      </c>
    </row>
    <row r="2384">
      <c r="A2384" s="70"/>
      <c r="B2384" s="70" t="str">
        <f>sampletable!B2384</f>
        <v/>
      </c>
      <c r="C2384" s="71" t="str">
        <f>sampletable!C2384</f>
        <v/>
      </c>
      <c r="D2384" s="71" t="str">
        <f>sampletable!D2384</f>
        <v/>
      </c>
      <c r="E2384" s="70" t="str">
        <f>sampletable!E2384</f>
        <v/>
      </c>
      <c r="F2384" s="70" t="str">
        <f>sampletable!F2384</f>
        <v/>
      </c>
      <c r="G2384" s="71" t="str">
        <f>sampletable!G2384</f>
        <v/>
      </c>
      <c r="H2384" s="70" t="str">
        <f>sampletable!H2384</f>
        <v>-</v>
      </c>
      <c r="I2384" s="70" t="str">
        <f>sampletable!I2384</f>
        <v>-</v>
      </c>
      <c r="J2384" s="70" t="str">
        <f>sampletable!J2384</f>
        <v/>
      </c>
      <c r="K2384" s="70" t="str">
        <f>sampletable!K2384</f>
        <v/>
      </c>
      <c r="L2384" s="70" t="str">
        <f>sampletable!L2384</f>
        <v/>
      </c>
      <c r="M2384" s="70" t="str">
        <f>sampletable!M2384</f>
        <v>-</v>
      </c>
      <c r="N2384" s="70" t="str">
        <f>sampletable!N2384</f>
        <v/>
      </c>
      <c r="O2384" s="70" t="str">
        <f>sampletable!O2384</f>
        <v>-</v>
      </c>
      <c r="P2384" s="70" t="str">
        <f>sampletable!P2384</f>
        <v/>
      </c>
      <c r="Q2384" s="70"/>
      <c r="R2384" s="70" t="str">
        <f>sampletable!R2384</f>
        <v/>
      </c>
      <c r="S2384" s="70"/>
      <c r="T2384" s="70" t="str">
        <f>sampletable!T2384</f>
        <v/>
      </c>
    </row>
    <row r="2385">
      <c r="A2385" s="70"/>
      <c r="B2385" s="70" t="str">
        <f>sampletable!B2385</f>
        <v/>
      </c>
      <c r="C2385" s="71" t="str">
        <f>sampletable!C2385</f>
        <v/>
      </c>
      <c r="D2385" s="71" t="str">
        <f>sampletable!D2385</f>
        <v/>
      </c>
      <c r="E2385" s="70" t="str">
        <f>sampletable!E2385</f>
        <v/>
      </c>
      <c r="F2385" s="70" t="str">
        <f>sampletable!F2385</f>
        <v/>
      </c>
      <c r="G2385" s="71" t="str">
        <f>sampletable!G2385</f>
        <v/>
      </c>
      <c r="H2385" s="70" t="str">
        <f>sampletable!H2385</f>
        <v>-</v>
      </c>
      <c r="I2385" s="70" t="str">
        <f>sampletable!I2385</f>
        <v>-</v>
      </c>
      <c r="J2385" s="70" t="str">
        <f>sampletable!J2385</f>
        <v/>
      </c>
      <c r="K2385" s="70" t="str">
        <f>sampletable!K2385</f>
        <v/>
      </c>
      <c r="L2385" s="70" t="str">
        <f>sampletable!L2385</f>
        <v/>
      </c>
      <c r="M2385" s="70" t="str">
        <f>sampletable!M2385</f>
        <v>-</v>
      </c>
      <c r="N2385" s="70" t="str">
        <f>sampletable!N2385</f>
        <v/>
      </c>
      <c r="O2385" s="70" t="str">
        <f>sampletable!O2385</f>
        <v>-</v>
      </c>
      <c r="P2385" s="70" t="str">
        <f>sampletable!P2385</f>
        <v/>
      </c>
      <c r="Q2385" s="70"/>
      <c r="R2385" s="70" t="str">
        <f>sampletable!R2385</f>
        <v/>
      </c>
      <c r="S2385" s="70"/>
      <c r="T2385" s="70" t="str">
        <f>sampletable!T2385</f>
        <v/>
      </c>
    </row>
    <row r="2386">
      <c r="A2386" s="70"/>
      <c r="B2386" s="70" t="str">
        <f>sampletable!B2386</f>
        <v/>
      </c>
      <c r="C2386" s="71" t="str">
        <f>sampletable!C2386</f>
        <v/>
      </c>
      <c r="D2386" s="71" t="str">
        <f>sampletable!D2386</f>
        <v/>
      </c>
      <c r="E2386" s="70" t="str">
        <f>sampletable!E2386</f>
        <v/>
      </c>
      <c r="F2386" s="70" t="str">
        <f>sampletable!F2386</f>
        <v/>
      </c>
      <c r="G2386" s="71" t="str">
        <f>sampletable!G2386</f>
        <v/>
      </c>
      <c r="H2386" s="70" t="str">
        <f>sampletable!H2386</f>
        <v>-</v>
      </c>
      <c r="I2386" s="70" t="str">
        <f>sampletable!I2386</f>
        <v>-</v>
      </c>
      <c r="J2386" s="70" t="str">
        <f>sampletable!J2386</f>
        <v/>
      </c>
      <c r="K2386" s="70" t="str">
        <f>sampletable!K2386</f>
        <v/>
      </c>
      <c r="L2386" s="70" t="str">
        <f>sampletable!L2386</f>
        <v/>
      </c>
      <c r="M2386" s="70" t="str">
        <f>sampletable!M2386</f>
        <v>-</v>
      </c>
      <c r="N2386" s="70" t="str">
        <f>sampletable!N2386</f>
        <v/>
      </c>
      <c r="O2386" s="70" t="str">
        <f>sampletable!O2386</f>
        <v>-</v>
      </c>
      <c r="P2386" s="70" t="str">
        <f>sampletable!P2386</f>
        <v/>
      </c>
      <c r="Q2386" s="70"/>
      <c r="R2386" s="70" t="str">
        <f>sampletable!R2386</f>
        <v/>
      </c>
      <c r="S2386" s="70"/>
      <c r="T2386" s="70" t="str">
        <f>sampletable!T2386</f>
        <v/>
      </c>
    </row>
    <row r="2387">
      <c r="A2387" s="70"/>
      <c r="B2387" s="70" t="str">
        <f>sampletable!B2387</f>
        <v/>
      </c>
      <c r="C2387" s="71" t="str">
        <f>sampletable!C2387</f>
        <v/>
      </c>
      <c r="D2387" s="71" t="str">
        <f>sampletable!D2387</f>
        <v/>
      </c>
      <c r="E2387" s="70" t="str">
        <f>sampletable!E2387</f>
        <v/>
      </c>
      <c r="F2387" s="70" t="str">
        <f>sampletable!F2387</f>
        <v/>
      </c>
      <c r="G2387" s="71" t="str">
        <f>sampletable!G2387</f>
        <v/>
      </c>
      <c r="H2387" s="70" t="str">
        <f>sampletable!H2387</f>
        <v>-</v>
      </c>
      <c r="I2387" s="70" t="str">
        <f>sampletable!I2387</f>
        <v>-</v>
      </c>
      <c r="J2387" s="70" t="str">
        <f>sampletable!J2387</f>
        <v/>
      </c>
      <c r="K2387" s="70" t="str">
        <f>sampletable!K2387</f>
        <v/>
      </c>
      <c r="L2387" s="70" t="str">
        <f>sampletable!L2387</f>
        <v/>
      </c>
      <c r="M2387" s="70" t="str">
        <f>sampletable!M2387</f>
        <v>-</v>
      </c>
      <c r="N2387" s="70" t="str">
        <f>sampletable!N2387</f>
        <v/>
      </c>
      <c r="O2387" s="70" t="str">
        <f>sampletable!O2387</f>
        <v>-</v>
      </c>
      <c r="P2387" s="70" t="str">
        <f>sampletable!P2387</f>
        <v/>
      </c>
      <c r="Q2387" s="70"/>
      <c r="R2387" s="70" t="str">
        <f>sampletable!R2387</f>
        <v/>
      </c>
      <c r="S2387" s="70"/>
      <c r="T2387" s="70" t="str">
        <f>sampletable!T2387</f>
        <v/>
      </c>
    </row>
    <row r="2388">
      <c r="A2388" s="70"/>
      <c r="B2388" s="70" t="str">
        <f>sampletable!B2388</f>
        <v/>
      </c>
      <c r="C2388" s="71" t="str">
        <f>sampletable!C2388</f>
        <v/>
      </c>
      <c r="D2388" s="71" t="str">
        <f>sampletable!D2388</f>
        <v/>
      </c>
      <c r="E2388" s="70" t="str">
        <f>sampletable!E2388</f>
        <v/>
      </c>
      <c r="F2388" s="70" t="str">
        <f>sampletable!F2388</f>
        <v/>
      </c>
      <c r="G2388" s="71" t="str">
        <f>sampletable!G2388</f>
        <v/>
      </c>
      <c r="H2388" s="70" t="str">
        <f>sampletable!H2388</f>
        <v>-</v>
      </c>
      <c r="I2388" s="70" t="str">
        <f>sampletable!I2388</f>
        <v>-</v>
      </c>
      <c r="J2388" s="70" t="str">
        <f>sampletable!J2388</f>
        <v/>
      </c>
      <c r="K2388" s="70" t="str">
        <f>sampletable!K2388</f>
        <v/>
      </c>
      <c r="L2388" s="70" t="str">
        <f>sampletable!L2388</f>
        <v/>
      </c>
      <c r="M2388" s="70" t="str">
        <f>sampletable!M2388</f>
        <v>-</v>
      </c>
      <c r="N2388" s="70" t="str">
        <f>sampletable!N2388</f>
        <v/>
      </c>
      <c r="O2388" s="70" t="str">
        <f>sampletable!O2388</f>
        <v>-</v>
      </c>
      <c r="P2388" s="70" t="str">
        <f>sampletable!P2388</f>
        <v/>
      </c>
      <c r="Q2388" s="70"/>
      <c r="R2388" s="70" t="str">
        <f>sampletable!R2388</f>
        <v/>
      </c>
      <c r="S2388" s="70"/>
      <c r="T2388" s="70" t="str">
        <f>sampletable!T2388</f>
        <v/>
      </c>
    </row>
    <row r="2389">
      <c r="A2389" s="70"/>
      <c r="B2389" s="70" t="str">
        <f>sampletable!B2389</f>
        <v/>
      </c>
      <c r="C2389" s="71" t="str">
        <f>sampletable!C2389</f>
        <v/>
      </c>
      <c r="D2389" s="71" t="str">
        <f>sampletable!D2389</f>
        <v/>
      </c>
      <c r="E2389" s="70" t="str">
        <f>sampletable!E2389</f>
        <v/>
      </c>
      <c r="F2389" s="70" t="str">
        <f>sampletable!F2389</f>
        <v/>
      </c>
      <c r="G2389" s="71" t="str">
        <f>sampletable!G2389</f>
        <v/>
      </c>
      <c r="H2389" s="70" t="str">
        <f>sampletable!H2389</f>
        <v>-</v>
      </c>
      <c r="I2389" s="70" t="str">
        <f>sampletable!I2389</f>
        <v>-</v>
      </c>
      <c r="J2389" s="70" t="str">
        <f>sampletable!J2389</f>
        <v/>
      </c>
      <c r="K2389" s="70" t="str">
        <f>sampletable!K2389</f>
        <v/>
      </c>
      <c r="L2389" s="70" t="str">
        <f>sampletable!L2389</f>
        <v/>
      </c>
      <c r="M2389" s="70" t="str">
        <f>sampletable!M2389</f>
        <v>-</v>
      </c>
      <c r="N2389" s="70" t="str">
        <f>sampletable!N2389</f>
        <v/>
      </c>
      <c r="O2389" s="70" t="str">
        <f>sampletable!O2389</f>
        <v>-</v>
      </c>
      <c r="P2389" s="70" t="str">
        <f>sampletable!P2389</f>
        <v/>
      </c>
      <c r="Q2389" s="70"/>
      <c r="R2389" s="70" t="str">
        <f>sampletable!R2389</f>
        <v/>
      </c>
      <c r="S2389" s="70"/>
      <c r="T2389" s="70" t="str">
        <f>sampletable!T2389</f>
        <v/>
      </c>
    </row>
    <row r="2390">
      <c r="A2390" s="70"/>
      <c r="B2390" s="70" t="str">
        <f>sampletable!B2390</f>
        <v/>
      </c>
      <c r="C2390" s="71" t="str">
        <f>sampletable!C2390</f>
        <v/>
      </c>
      <c r="D2390" s="71" t="str">
        <f>sampletable!D2390</f>
        <v/>
      </c>
      <c r="E2390" s="70" t="str">
        <f>sampletable!E2390</f>
        <v/>
      </c>
      <c r="F2390" s="70" t="str">
        <f>sampletable!F2390</f>
        <v/>
      </c>
      <c r="G2390" s="71" t="str">
        <f>sampletable!G2390</f>
        <v/>
      </c>
      <c r="H2390" s="70" t="str">
        <f>sampletable!H2390</f>
        <v>-</v>
      </c>
      <c r="I2390" s="70" t="str">
        <f>sampletable!I2390</f>
        <v>-</v>
      </c>
      <c r="J2390" s="70" t="str">
        <f>sampletable!J2390</f>
        <v/>
      </c>
      <c r="K2390" s="70" t="str">
        <f>sampletable!K2390</f>
        <v/>
      </c>
      <c r="L2390" s="70" t="str">
        <f>sampletable!L2390</f>
        <v/>
      </c>
      <c r="M2390" s="70" t="str">
        <f>sampletable!M2390</f>
        <v>-</v>
      </c>
      <c r="N2390" s="70" t="str">
        <f>sampletable!N2390</f>
        <v/>
      </c>
      <c r="O2390" s="70" t="str">
        <f>sampletable!O2390</f>
        <v>-</v>
      </c>
      <c r="P2390" s="70" t="str">
        <f>sampletable!P2390</f>
        <v/>
      </c>
      <c r="Q2390" s="70"/>
      <c r="R2390" s="70" t="str">
        <f>sampletable!R2390</f>
        <v/>
      </c>
      <c r="S2390" s="70"/>
      <c r="T2390" s="70" t="str">
        <f>sampletable!T2390</f>
        <v/>
      </c>
    </row>
    <row r="2391">
      <c r="A2391" s="70"/>
      <c r="B2391" s="70" t="str">
        <f>sampletable!B2391</f>
        <v/>
      </c>
      <c r="C2391" s="71" t="str">
        <f>sampletable!C2391</f>
        <v/>
      </c>
      <c r="D2391" s="71" t="str">
        <f>sampletable!D2391</f>
        <v/>
      </c>
      <c r="E2391" s="70" t="str">
        <f>sampletable!E2391</f>
        <v/>
      </c>
      <c r="F2391" s="70" t="str">
        <f>sampletable!F2391</f>
        <v/>
      </c>
      <c r="G2391" s="71" t="str">
        <f>sampletable!G2391</f>
        <v/>
      </c>
      <c r="H2391" s="70" t="str">
        <f>sampletable!H2391</f>
        <v>-</v>
      </c>
      <c r="I2391" s="70" t="str">
        <f>sampletable!I2391</f>
        <v>-</v>
      </c>
      <c r="J2391" s="70" t="str">
        <f>sampletable!J2391</f>
        <v/>
      </c>
      <c r="K2391" s="70" t="str">
        <f>sampletable!K2391</f>
        <v/>
      </c>
      <c r="L2391" s="70" t="str">
        <f>sampletable!L2391</f>
        <v/>
      </c>
      <c r="M2391" s="70" t="str">
        <f>sampletable!M2391</f>
        <v>-</v>
      </c>
      <c r="N2391" s="70" t="str">
        <f>sampletable!N2391</f>
        <v/>
      </c>
      <c r="O2391" s="70" t="str">
        <f>sampletable!O2391</f>
        <v>-</v>
      </c>
      <c r="P2391" s="70" t="str">
        <f>sampletable!P2391</f>
        <v/>
      </c>
      <c r="Q2391" s="70"/>
      <c r="R2391" s="70" t="str">
        <f>sampletable!R2391</f>
        <v/>
      </c>
      <c r="S2391" s="70"/>
      <c r="T2391" s="70" t="str">
        <f>sampletable!T2391</f>
        <v/>
      </c>
    </row>
    <row r="2392">
      <c r="A2392" s="70"/>
      <c r="B2392" s="70" t="str">
        <f>sampletable!B2392</f>
        <v/>
      </c>
      <c r="C2392" s="71" t="str">
        <f>sampletable!C2392</f>
        <v/>
      </c>
      <c r="D2392" s="71" t="str">
        <f>sampletable!D2392</f>
        <v/>
      </c>
      <c r="E2392" s="70" t="str">
        <f>sampletable!E2392</f>
        <v/>
      </c>
      <c r="F2392" s="70" t="str">
        <f>sampletable!F2392</f>
        <v/>
      </c>
      <c r="G2392" s="71" t="str">
        <f>sampletable!G2392</f>
        <v/>
      </c>
      <c r="H2392" s="70" t="str">
        <f>sampletable!H2392</f>
        <v>-</v>
      </c>
      <c r="I2392" s="70" t="str">
        <f>sampletable!I2392</f>
        <v>-</v>
      </c>
      <c r="J2392" s="70" t="str">
        <f>sampletable!J2392</f>
        <v/>
      </c>
      <c r="K2392" s="70" t="str">
        <f>sampletable!K2392</f>
        <v/>
      </c>
      <c r="L2392" s="70" t="str">
        <f>sampletable!L2392</f>
        <v/>
      </c>
      <c r="M2392" s="70" t="str">
        <f>sampletable!M2392</f>
        <v>-</v>
      </c>
      <c r="N2392" s="70" t="str">
        <f>sampletable!N2392</f>
        <v/>
      </c>
      <c r="O2392" s="70" t="str">
        <f>sampletable!O2392</f>
        <v>-</v>
      </c>
      <c r="P2392" s="70" t="str">
        <f>sampletable!P2392</f>
        <v/>
      </c>
      <c r="Q2392" s="70"/>
      <c r="R2392" s="70" t="str">
        <f>sampletable!R2392</f>
        <v/>
      </c>
      <c r="S2392" s="70"/>
      <c r="T2392" s="70" t="str">
        <f>sampletable!T2392</f>
        <v/>
      </c>
    </row>
    <row r="2393">
      <c r="A2393" s="70"/>
      <c r="B2393" s="70" t="str">
        <f>sampletable!B2393</f>
        <v/>
      </c>
      <c r="C2393" s="71" t="str">
        <f>sampletable!C2393</f>
        <v/>
      </c>
      <c r="D2393" s="71" t="str">
        <f>sampletable!D2393</f>
        <v/>
      </c>
      <c r="E2393" s="70" t="str">
        <f>sampletable!E2393</f>
        <v/>
      </c>
      <c r="F2393" s="70" t="str">
        <f>sampletable!F2393</f>
        <v/>
      </c>
      <c r="G2393" s="71" t="str">
        <f>sampletable!G2393</f>
        <v/>
      </c>
      <c r="H2393" s="70" t="str">
        <f>sampletable!H2393</f>
        <v>-</v>
      </c>
      <c r="I2393" s="70" t="str">
        <f>sampletable!I2393</f>
        <v>-</v>
      </c>
      <c r="J2393" s="70" t="str">
        <f>sampletable!J2393</f>
        <v/>
      </c>
      <c r="K2393" s="70" t="str">
        <f>sampletable!K2393</f>
        <v/>
      </c>
      <c r="L2393" s="70" t="str">
        <f>sampletable!L2393</f>
        <v/>
      </c>
      <c r="M2393" s="70" t="str">
        <f>sampletable!M2393</f>
        <v>-</v>
      </c>
      <c r="N2393" s="70" t="str">
        <f>sampletable!N2393</f>
        <v/>
      </c>
      <c r="O2393" s="70" t="str">
        <f>sampletable!O2393</f>
        <v>-</v>
      </c>
      <c r="P2393" s="70" t="str">
        <f>sampletable!P2393</f>
        <v/>
      </c>
      <c r="Q2393" s="70"/>
      <c r="R2393" s="70" t="str">
        <f>sampletable!R2393</f>
        <v/>
      </c>
      <c r="S2393" s="70"/>
      <c r="T2393" s="70" t="str">
        <f>sampletable!T2393</f>
        <v/>
      </c>
    </row>
    <row r="2394">
      <c r="A2394" s="70"/>
      <c r="B2394" s="70" t="str">
        <f>sampletable!B2394</f>
        <v/>
      </c>
      <c r="C2394" s="71" t="str">
        <f>sampletable!C2394</f>
        <v/>
      </c>
      <c r="D2394" s="71" t="str">
        <f>sampletable!D2394</f>
        <v/>
      </c>
      <c r="E2394" s="70" t="str">
        <f>sampletable!E2394</f>
        <v/>
      </c>
      <c r="F2394" s="70" t="str">
        <f>sampletable!F2394</f>
        <v/>
      </c>
      <c r="G2394" s="71" t="str">
        <f>sampletable!G2394</f>
        <v/>
      </c>
      <c r="H2394" s="70" t="str">
        <f>sampletable!H2394</f>
        <v>-</v>
      </c>
      <c r="I2394" s="70" t="str">
        <f>sampletable!I2394</f>
        <v>-</v>
      </c>
      <c r="J2394" s="70" t="str">
        <f>sampletable!J2394</f>
        <v/>
      </c>
      <c r="K2394" s="70" t="str">
        <f>sampletable!K2394</f>
        <v/>
      </c>
      <c r="L2394" s="70" t="str">
        <f>sampletable!L2394</f>
        <v/>
      </c>
      <c r="M2394" s="70" t="str">
        <f>sampletable!M2394</f>
        <v>-</v>
      </c>
      <c r="N2394" s="70" t="str">
        <f>sampletable!N2394</f>
        <v/>
      </c>
      <c r="O2394" s="70" t="str">
        <f>sampletable!O2394</f>
        <v>-</v>
      </c>
      <c r="P2394" s="70" t="str">
        <f>sampletable!P2394</f>
        <v/>
      </c>
      <c r="Q2394" s="70"/>
      <c r="R2394" s="70" t="str">
        <f>sampletable!R2394</f>
        <v/>
      </c>
      <c r="S2394" s="70"/>
      <c r="T2394" s="70" t="str">
        <f>sampletable!T2394</f>
        <v/>
      </c>
    </row>
    <row r="2395">
      <c r="A2395" s="70"/>
      <c r="B2395" s="70" t="str">
        <f>sampletable!B2395</f>
        <v/>
      </c>
      <c r="C2395" s="71" t="str">
        <f>sampletable!C2395</f>
        <v/>
      </c>
      <c r="D2395" s="71" t="str">
        <f>sampletable!D2395</f>
        <v/>
      </c>
      <c r="E2395" s="70" t="str">
        <f>sampletable!E2395</f>
        <v/>
      </c>
      <c r="F2395" s="70" t="str">
        <f>sampletable!F2395</f>
        <v/>
      </c>
      <c r="G2395" s="71" t="str">
        <f>sampletable!G2395</f>
        <v/>
      </c>
      <c r="H2395" s="70" t="str">
        <f>sampletable!H2395</f>
        <v>-</v>
      </c>
      <c r="I2395" s="70" t="str">
        <f>sampletable!I2395</f>
        <v>-</v>
      </c>
      <c r="J2395" s="70" t="str">
        <f>sampletable!J2395</f>
        <v/>
      </c>
      <c r="K2395" s="70" t="str">
        <f>sampletable!K2395</f>
        <v/>
      </c>
      <c r="L2395" s="70" t="str">
        <f>sampletable!L2395</f>
        <v/>
      </c>
      <c r="M2395" s="70" t="str">
        <f>sampletable!M2395</f>
        <v>-</v>
      </c>
      <c r="N2395" s="70" t="str">
        <f>sampletable!N2395</f>
        <v/>
      </c>
      <c r="O2395" s="70" t="str">
        <f>sampletable!O2395</f>
        <v>-</v>
      </c>
      <c r="P2395" s="70" t="str">
        <f>sampletable!P2395</f>
        <v/>
      </c>
      <c r="Q2395" s="70"/>
      <c r="R2395" s="70" t="str">
        <f>sampletable!R2395</f>
        <v/>
      </c>
      <c r="S2395" s="70"/>
      <c r="T2395" s="70" t="str">
        <f>sampletable!T2395</f>
        <v/>
      </c>
    </row>
    <row r="2396">
      <c r="A2396" s="70"/>
      <c r="B2396" s="70" t="str">
        <f>sampletable!B2396</f>
        <v/>
      </c>
      <c r="C2396" s="71" t="str">
        <f>sampletable!C2396</f>
        <v/>
      </c>
      <c r="D2396" s="71" t="str">
        <f>sampletable!D2396</f>
        <v/>
      </c>
      <c r="E2396" s="70" t="str">
        <f>sampletable!E2396</f>
        <v/>
      </c>
      <c r="F2396" s="70" t="str">
        <f>sampletable!F2396</f>
        <v/>
      </c>
      <c r="G2396" s="71" t="str">
        <f>sampletable!G2396</f>
        <v/>
      </c>
      <c r="H2396" s="70" t="str">
        <f>sampletable!H2396</f>
        <v>-</v>
      </c>
      <c r="I2396" s="70" t="str">
        <f>sampletable!I2396</f>
        <v>-</v>
      </c>
      <c r="J2396" s="70" t="str">
        <f>sampletable!J2396</f>
        <v/>
      </c>
      <c r="K2396" s="70" t="str">
        <f>sampletable!K2396</f>
        <v/>
      </c>
      <c r="L2396" s="70" t="str">
        <f>sampletable!L2396</f>
        <v/>
      </c>
      <c r="M2396" s="70" t="str">
        <f>sampletable!M2396</f>
        <v>-</v>
      </c>
      <c r="N2396" s="70" t="str">
        <f>sampletable!N2396</f>
        <v/>
      </c>
      <c r="O2396" s="70" t="str">
        <f>sampletable!O2396</f>
        <v>-</v>
      </c>
      <c r="P2396" s="70" t="str">
        <f>sampletable!P2396</f>
        <v/>
      </c>
      <c r="Q2396" s="70"/>
      <c r="R2396" s="70" t="str">
        <f>sampletable!R2396</f>
        <v/>
      </c>
      <c r="S2396" s="70"/>
      <c r="T2396" s="70" t="str">
        <f>sampletable!T2396</f>
        <v/>
      </c>
    </row>
    <row r="2397">
      <c r="A2397" s="70"/>
      <c r="B2397" s="70" t="str">
        <f>sampletable!B2397</f>
        <v/>
      </c>
      <c r="C2397" s="71" t="str">
        <f>sampletable!C2397</f>
        <v/>
      </c>
      <c r="D2397" s="71" t="str">
        <f>sampletable!D2397</f>
        <v/>
      </c>
      <c r="E2397" s="70" t="str">
        <f>sampletable!E2397</f>
        <v/>
      </c>
      <c r="F2397" s="70" t="str">
        <f>sampletable!F2397</f>
        <v/>
      </c>
      <c r="G2397" s="71" t="str">
        <f>sampletable!G2397</f>
        <v/>
      </c>
      <c r="H2397" s="70" t="str">
        <f>sampletable!H2397</f>
        <v>-</v>
      </c>
      <c r="I2397" s="70" t="str">
        <f>sampletable!I2397</f>
        <v>-</v>
      </c>
      <c r="J2397" s="70" t="str">
        <f>sampletable!J2397</f>
        <v/>
      </c>
      <c r="K2397" s="70" t="str">
        <f>sampletable!K2397</f>
        <v/>
      </c>
      <c r="L2397" s="70" t="str">
        <f>sampletable!L2397</f>
        <v/>
      </c>
      <c r="M2397" s="70" t="str">
        <f>sampletable!M2397</f>
        <v>-</v>
      </c>
      <c r="N2397" s="70" t="str">
        <f>sampletable!N2397</f>
        <v/>
      </c>
      <c r="O2397" s="70" t="str">
        <f>sampletable!O2397</f>
        <v>-</v>
      </c>
      <c r="P2397" s="70" t="str">
        <f>sampletable!P2397</f>
        <v/>
      </c>
      <c r="Q2397" s="70"/>
      <c r="R2397" s="70" t="str">
        <f>sampletable!R2397</f>
        <v/>
      </c>
      <c r="S2397" s="70"/>
      <c r="T2397" s="70" t="str">
        <f>sampletable!T2397</f>
        <v/>
      </c>
    </row>
    <row r="2398">
      <c r="A2398" s="70"/>
      <c r="B2398" s="70" t="str">
        <f>sampletable!B2398</f>
        <v/>
      </c>
      <c r="C2398" s="71" t="str">
        <f>sampletable!C2398</f>
        <v/>
      </c>
      <c r="D2398" s="71" t="str">
        <f>sampletable!D2398</f>
        <v/>
      </c>
      <c r="E2398" s="70" t="str">
        <f>sampletable!E2398</f>
        <v/>
      </c>
      <c r="F2398" s="70" t="str">
        <f>sampletable!F2398</f>
        <v/>
      </c>
      <c r="G2398" s="71" t="str">
        <f>sampletable!G2398</f>
        <v/>
      </c>
      <c r="H2398" s="70" t="str">
        <f>sampletable!H2398</f>
        <v>-</v>
      </c>
      <c r="I2398" s="70" t="str">
        <f>sampletable!I2398</f>
        <v>-</v>
      </c>
      <c r="J2398" s="70" t="str">
        <f>sampletable!J2398</f>
        <v/>
      </c>
      <c r="K2398" s="70" t="str">
        <f>sampletable!K2398</f>
        <v/>
      </c>
      <c r="L2398" s="70" t="str">
        <f>sampletable!L2398</f>
        <v/>
      </c>
      <c r="M2398" s="70" t="str">
        <f>sampletable!M2398</f>
        <v>-</v>
      </c>
      <c r="N2398" s="70" t="str">
        <f>sampletable!N2398</f>
        <v/>
      </c>
      <c r="O2398" s="70" t="str">
        <f>sampletable!O2398</f>
        <v>-</v>
      </c>
      <c r="P2398" s="70" t="str">
        <f>sampletable!P2398</f>
        <v/>
      </c>
      <c r="Q2398" s="70"/>
      <c r="R2398" s="70" t="str">
        <f>sampletable!R2398</f>
        <v/>
      </c>
      <c r="S2398" s="70"/>
      <c r="T2398" s="70" t="str">
        <f>sampletable!T2398</f>
        <v/>
      </c>
    </row>
    <row r="2399">
      <c r="A2399" s="70"/>
      <c r="B2399" s="70" t="str">
        <f>sampletable!B2399</f>
        <v/>
      </c>
      <c r="C2399" s="71" t="str">
        <f>sampletable!C2399</f>
        <v/>
      </c>
      <c r="D2399" s="71" t="str">
        <f>sampletable!D2399</f>
        <v/>
      </c>
      <c r="E2399" s="70" t="str">
        <f>sampletable!E2399</f>
        <v/>
      </c>
      <c r="F2399" s="70" t="str">
        <f>sampletable!F2399</f>
        <v/>
      </c>
      <c r="G2399" s="71" t="str">
        <f>sampletable!G2399</f>
        <v/>
      </c>
      <c r="H2399" s="70" t="str">
        <f>sampletable!H2399</f>
        <v>-</v>
      </c>
      <c r="I2399" s="70" t="str">
        <f>sampletable!I2399</f>
        <v>-</v>
      </c>
      <c r="J2399" s="70" t="str">
        <f>sampletable!J2399</f>
        <v/>
      </c>
      <c r="K2399" s="70" t="str">
        <f>sampletable!K2399</f>
        <v/>
      </c>
      <c r="L2399" s="70" t="str">
        <f>sampletable!L2399</f>
        <v/>
      </c>
      <c r="M2399" s="70" t="str">
        <f>sampletable!M2399</f>
        <v>-</v>
      </c>
      <c r="N2399" s="70" t="str">
        <f>sampletable!N2399</f>
        <v/>
      </c>
      <c r="O2399" s="70" t="str">
        <f>sampletable!O2399</f>
        <v>-</v>
      </c>
      <c r="P2399" s="70" t="str">
        <f>sampletable!P2399</f>
        <v/>
      </c>
      <c r="Q2399" s="70"/>
      <c r="R2399" s="70" t="str">
        <f>sampletable!R2399</f>
        <v/>
      </c>
      <c r="S2399" s="70"/>
      <c r="T2399" s="70" t="str">
        <f>sampletable!T2399</f>
        <v/>
      </c>
    </row>
    <row r="2400">
      <c r="A2400" s="70"/>
      <c r="B2400" s="70" t="str">
        <f>sampletable!B2400</f>
        <v/>
      </c>
      <c r="C2400" s="71" t="str">
        <f>sampletable!C2400</f>
        <v/>
      </c>
      <c r="D2400" s="71" t="str">
        <f>sampletable!D2400</f>
        <v/>
      </c>
      <c r="E2400" s="70" t="str">
        <f>sampletable!E2400</f>
        <v/>
      </c>
      <c r="F2400" s="70" t="str">
        <f>sampletable!F2400</f>
        <v/>
      </c>
      <c r="G2400" s="71" t="str">
        <f>sampletable!G2400</f>
        <v/>
      </c>
      <c r="H2400" s="70" t="str">
        <f>sampletable!H2400</f>
        <v>-</v>
      </c>
      <c r="I2400" s="70" t="str">
        <f>sampletable!I2400</f>
        <v>-</v>
      </c>
      <c r="J2400" s="70" t="str">
        <f>sampletable!J2400</f>
        <v/>
      </c>
      <c r="K2400" s="70" t="str">
        <f>sampletable!K2400</f>
        <v/>
      </c>
      <c r="L2400" s="70" t="str">
        <f>sampletable!L2400</f>
        <v/>
      </c>
      <c r="M2400" s="70" t="str">
        <f>sampletable!M2400</f>
        <v>-</v>
      </c>
      <c r="N2400" s="70" t="str">
        <f>sampletable!N2400</f>
        <v/>
      </c>
      <c r="O2400" s="70" t="str">
        <f>sampletable!O2400</f>
        <v>-</v>
      </c>
      <c r="P2400" s="70" t="str">
        <f>sampletable!P2400</f>
        <v/>
      </c>
      <c r="Q2400" s="70"/>
      <c r="R2400" s="70" t="str">
        <f>sampletable!R2400</f>
        <v/>
      </c>
      <c r="S2400" s="70"/>
      <c r="T2400" s="70" t="str">
        <f>sampletable!T2400</f>
        <v/>
      </c>
    </row>
    <row r="2401">
      <c r="A2401" s="70"/>
      <c r="B2401" s="70" t="str">
        <f>sampletable!B2401</f>
        <v/>
      </c>
      <c r="C2401" s="71" t="str">
        <f>sampletable!C2401</f>
        <v/>
      </c>
      <c r="D2401" s="71" t="str">
        <f>sampletable!D2401</f>
        <v/>
      </c>
      <c r="E2401" s="70" t="str">
        <f>sampletable!E2401</f>
        <v/>
      </c>
      <c r="F2401" s="70" t="str">
        <f>sampletable!F2401</f>
        <v/>
      </c>
      <c r="G2401" s="71" t="str">
        <f>sampletable!G2401</f>
        <v/>
      </c>
      <c r="H2401" s="70" t="str">
        <f>sampletable!H2401</f>
        <v>-</v>
      </c>
      <c r="I2401" s="70" t="str">
        <f>sampletable!I2401</f>
        <v>-</v>
      </c>
      <c r="J2401" s="70" t="str">
        <f>sampletable!J2401</f>
        <v/>
      </c>
      <c r="K2401" s="70" t="str">
        <f>sampletable!K2401</f>
        <v/>
      </c>
      <c r="L2401" s="70" t="str">
        <f>sampletable!L2401</f>
        <v/>
      </c>
      <c r="M2401" s="70" t="str">
        <f>sampletable!M2401</f>
        <v>-</v>
      </c>
      <c r="N2401" s="70" t="str">
        <f>sampletable!N2401</f>
        <v/>
      </c>
      <c r="O2401" s="70" t="str">
        <f>sampletable!O2401</f>
        <v>-</v>
      </c>
      <c r="P2401" s="70" t="str">
        <f>sampletable!P2401</f>
        <v/>
      </c>
      <c r="Q2401" s="70"/>
      <c r="R2401" s="70" t="str">
        <f>sampletable!R2401</f>
        <v/>
      </c>
      <c r="S2401" s="70"/>
      <c r="T2401" s="70" t="str">
        <f>sampletable!T2401</f>
        <v/>
      </c>
    </row>
  </sheetData>
  <conditionalFormatting sqref="S1">
    <cfRule type="expression" dxfId="1" priority="1">
      <formula>EQ(AI1, "NO")</formula>
    </cfRule>
  </conditionalFormatting>
  <conditionalFormatting sqref="T1">
    <cfRule type="expression" dxfId="1" priority="2">
      <formula>EQ(AI1, "NO")</formula>
    </cfRule>
  </conditionalFormatting>
  <dataValidations>
    <dataValidation type="custom" allowBlank="1" showDropDown="1" showInputMessage="1" prompt="Must be valid plate ID e.g. NCBNXXXXXX" sqref="I2:I2401">
      <formula1>REGEXMATCH(TO_TEXT(I2), "^NCBN[0-9]{6}$")</formula1>
    </dataValidation>
    <dataValidation type="custom" allowBlank="1" showDropDown="1" showInputMessage="1" prompt="Must be a valid IUPAC sequence or list of comma-separeted sequences. N are not allowed" sqref="P2:P2401">
      <formula1>REGEXMATCH(TO_TEXT(N2), "^[ACGTRYSWKMBDHVN]{10,50}(\s*,\s*[ACGTRYSWKMBDHVN]{10,50})*$")</formula1>
    </dataValidation>
    <dataValidation type="custom" allowBlank="1" showDropDown="1" showInputMessage="1" prompt="PROJECT ID should not be blank" sqref="A2:A2401">
      <formula1>NOT(ISBLANK(TO_TEXT(A2)))</formula1>
    </dataValidation>
    <dataValidation type="custom" allowBlank="1" showDropDown="1" showInputMessage="1" prompt="Must be valid extract ID, with 10 or 12 digits" sqref="J2:J2401">
      <formula1>REGEXMATCH(TO_TEXT(J2), "^([0-9]{10}|[0-9]{12})$")</formula1>
    </dataValidation>
    <dataValidation type="list" allowBlank="1" showInputMessage="1" prompt="Click and enter a value from the list of items" sqref="G2:G2401">
      <formula1>"-,24. Not applicable,0. Standard,1. Standard (with alternative initiation codons),2. Vertebrate Mitochondrial,3. Yeast Mitochondrial,4. Mold; Protozoan; Coelenterate Mitochondrial and Mycoplasma/Spiroplasma,5. Invertebrate Mitochondrial,6. Ciliate Macronu"&amp;"clear and Dasycladacean,9. Echinoderm Mitochondrial,10. Euplotid Nuclear,11. Bacterial,12. Alternative Yeast Nuclear,13. Ascidian Mitochondrial,14. Flatworm Mitochondrial,15. Blepharisma Macronuclear,16. Chlorophycean Mitochondrial,21. Trematode Mitochond"&amp;"rial,22. Scenedesmus obliquus,23. Thraustochytrium Mitochondrial"</formula1>
    </dataValidation>
    <dataValidation type="custom" allowBlank="1" showDropDown="1" showInputMessage="1" prompt="Must be a valid plate position. From A1 to H12" sqref="L2:L2401">
      <formula1>REGEXMATCH(TO_TEXT(L3), "^[A-H]-?(0?[1-9]|1[0-2])$")</formula1>
    </dataValidation>
    <dataValidation type="custom" allowBlank="1" showDropDown="1" showInputMessage="1" prompt="Must be a valid Barcode ID i.e. from NB01 to NB24. with 2 digits" sqref="T2:T2401">
      <formula1>REGEXMATCH(TO_TEXT(T2), "^NB(0[1-9]|1[0-9]|2[0-4])$")</formula1>
    </dataValidation>
    <dataValidation type="custom" allowBlank="1" showDropDown="1" showInputMessage="1" prompt="Must be a positive number &lt;= MAX AMPLICON LENGTH" sqref="E2:E2401">
      <formula1>IF(AND(ISNUMBER(E2), E2 &gt; 0, E2 &lt;= F2), TRUE, FALSE)</formula1>
    </dataValidation>
    <dataValidation type="custom" allowBlank="1" showDropDown="1" showInputMessage="1" prompt="Must be valid plate ID e.g. NCBNXXXXXX" sqref="H2:H2401">
      <formula1>NOT(ISBLANK(TO_TEXT(H2)))</formula1>
    </dataValidation>
    <dataValidation type="custom" allowBlank="1" showDropDown="1" showInputMessage="1" prompt="Must be valid PCR ID, e.g. AL060 or MS011" sqref="K2:K2401">
      <formula1>REGEXMATCH(TO_TEXT(K3), "^[A-Z]{2}[0-9]{3}$")</formula1>
    </dataValidation>
    <dataValidation type="custom" allowBlank="1" showDropDown="1" showInputMessage="1" prompt="Must be a valid IUPAC sequence or list of comma-separeted sequences. N are not allowed" sqref="Q2:Q2401">
      <formula1>REGEXMATCH(TO_TEXT(Q2), "^EXP-.*")</formula1>
    </dataValidation>
    <dataValidation type="custom" allowBlank="1" showDropDown="1" showInputMessage="1" prompt="Must be a valid Barcode ID e.g. from BC01 to BC96 (with 2 digits)" sqref="R2:R2401">
      <formula1>REGEXMATCH(TO_TEXT(R2), "^BC(0[1-9]|[1-8][0-9]|9[0-6])$")</formula1>
    </dataValidation>
    <dataValidation type="list" allowBlank="1" showInputMessage="1" prompt="Click and enter a value from the list of items" sqref="D2:D2401">
      <formula1>"-,COI-5P,ITS"</formula1>
    </dataValidation>
    <dataValidation type="custom" allowBlank="1" showDropDown="1" showInputMessage="1" prompt="Must be a positive number &gt;= MIN AMPLICON LENGTH" sqref="F2:F2401">
      <formula1>IF(AND(ISNUMBER(F2), F2 &gt; 0, E2 &gt;= F2), TRUE, FALSE)</formula1>
    </dataValidation>
    <dataValidation type="custom" allowBlank="1" showDropDown="1" showInputMessage="1" prompt="Must be a valid Barcode ID e.g. from BC01 to BC96 (with 2 digits)" sqref="S2:S2401">
      <formula1>REGEXMATCH(TO_TEXT(T2), "^EXP-.*$")</formula1>
    </dataValidation>
    <dataValidation type="custom" allowBlank="1" showDropDown="1" showInputMessage="1" prompt="Must be a valid IUPAC sequence or list of comma-separeted sequences. N are not allowed" sqref="N2:N2401">
      <formula1>REGEXMATCH(TO_TEXT(N2), "^[ACGTRYSWKMBDHVN]{10,50}(\s*,\s*[ACGTRYSWKMBDHVN]{10,50})*$")</formula1>
    </dataValidation>
    <dataValidation type="custom" allowBlank="1" showDropDown="1" showInputMessage="1" prompt="Valid IDs are RMNH.INS.#######, RMNH.####### or L####### etc. Use &quot;neg_controle&quot; for negative controle" sqref="B2:B2401">
      <formula1>REGEXMATCH(TO_TEXT(B2), "^S[0-9]+|RMNH(.INS)?.[0-9]{7}|L[0-9]{7}|PV_[0-9]{3}|SBRH[0-9]{3}|LJ[0-9]{4}|MG[0-9]{3}|ND[0-9]{5}|neg_control_NCBN[0-9]{6}|pos_control_NCBN[0-9]{6}|NC_NCBN[0-9]{6}|PC_NCBN[0-9]{6}$")</formula1>
    </dataValidation>
  </dataValidation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0.13"/>
    <col customWidth="1" min="3" max="3" width="15.38"/>
    <col customWidth="1" min="4" max="4" width="13.5"/>
    <col customWidth="1" min="5" max="5" width="14.13"/>
    <col customWidth="1" min="6" max="6" width="33.38"/>
  </cols>
  <sheetData>
    <row r="1">
      <c r="A1" s="40"/>
      <c r="B1" s="73" t="s">
        <v>2453</v>
      </c>
      <c r="C1" s="73" t="s">
        <v>2454</v>
      </c>
      <c r="D1" s="73" t="s">
        <v>2455</v>
      </c>
      <c r="E1" s="74">
        <f>metadata!B6</f>
        <v>2016</v>
      </c>
      <c r="F1" s="75" t="s">
        <v>2456</v>
      </c>
      <c r="G1" s="76">
        <f>IFERROR(__xludf.DUMMYFUNCTION("COUNTUNIQUE(hidden_compute!A$2:A$2401)"),2016.0)</f>
        <v>2016</v>
      </c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77" t="str">
        <f>metadata!$B$7</f>
        <v>YES</v>
      </c>
    </row>
    <row r="2">
      <c r="A2" s="78" t="s">
        <v>3</v>
      </c>
      <c r="B2" s="79">
        <f>COUNTA(sampletable_validation!A$2:A$2401)</f>
        <v>96</v>
      </c>
      <c r="C2" s="80">
        <f>IFERROR(__xludf.DUMMYFUNCTION("COUNTUNIQUE(sampletable_validation!A$2:A$2401)"),1.0)</f>
        <v>1</v>
      </c>
      <c r="D2" s="81">
        <f>IFERROR(__xludf.DUMMYFUNCTION("IFERROR(QUERY(sampletable_validation!A$2:A$2401, ""select count(A) where A matches '^.+$' label count(A) ''""), 0)"),96.0)</f>
        <v>96</v>
      </c>
      <c r="E2" s="49"/>
      <c r="F2" s="75"/>
      <c r="G2" s="82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83"/>
    </row>
    <row r="3">
      <c r="A3" s="78" t="s">
        <v>2448</v>
      </c>
      <c r="B3" s="84">
        <f>COUNTA(sampletable_validation!B$2:B$2401)</f>
        <v>2016</v>
      </c>
      <c r="C3" s="81">
        <f>IFERROR(__xludf.DUMMYFUNCTION("COUNTUNIQUE(sampletable_validation!B$2:B$2401)"),2005.0)</f>
        <v>2005</v>
      </c>
      <c r="D3" s="81">
        <f>IFERROR(__xludf.DUMMYFUNCTION("IFERROR(QUERY(sampletable_validation!B$2:B$2401, ""select count(B) where B matches '^S[0-9]+|RMNH(.INS)?.[0-9]{7}|L[0-9]{7}|PV_[0-9]{3}|SBRH[0-9]{3}|LJ[0-9]{4}|MG[0-9]{3}|ND[0-9]{5}|(([NP]C)|(neg|pos)_control)_NCBN[0-9]{6}$' label count(B) ''""), 0)"),1639.0)</f>
        <v>1639</v>
      </c>
      <c r="E3" s="49"/>
      <c r="F3" s="75" t="s">
        <v>2457</v>
      </c>
      <c r="G3" s="82" t="str">
        <f>IFERROR(__xludf.DUMMYFUNCTION("CONCATENATE(SORT(IF(COUNTIF(sampletable_validation!B$2:B$2401,UNIQUE(sampletable_validation!B$2:B$2401))&gt;1,UNIQUE(sampletable_validation!B$2:B$2401) &amp; "", "", """")))"),"Empty, RMNH.5116464.1, RMNH.5116587.3, RMNH.5116880.3, RMNH.5116890.2, RMNH.5116902.3, RMNH.5116919.2, RMNH.5117078.1, RMNH.5128181, RMNH.5128275, RMNH.5139264, ")</f>
        <v>Empty, RMNH.5116464.1, RMNH.5116587.3, RMNH.5116880.3, RMNH.5116890.2, RMNH.5116902.3, RMNH.5116919.2, RMNH.5117078.1, RMNH.5128181, RMNH.5128275, RMNH.5139264, </v>
      </c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83">
        <f>metadata!B6</f>
        <v>2016</v>
      </c>
    </row>
    <row r="4">
      <c r="A4" s="85" t="s">
        <v>119</v>
      </c>
      <c r="B4" s="86">
        <f>COUNTA(sampletable_validation!C$2:C$2401)</f>
        <v>2009</v>
      </c>
      <c r="C4" s="87">
        <f>IFERROR(__xludf.DUMMYFUNCTION("COUNTUNIQUE(sampletable_validation!C$2:C$2401)"),93.0)</f>
        <v>93</v>
      </c>
      <c r="D4" s="88">
        <f>B4</f>
        <v>2009</v>
      </c>
      <c r="E4" s="49"/>
      <c r="F4" s="49"/>
      <c r="G4" s="82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83"/>
    </row>
    <row r="5">
      <c r="A5" s="89" t="s">
        <v>16</v>
      </c>
      <c r="B5" s="81">
        <f>2400 - COUNTIF(sampletable_validation!D$2:D$2401, "-") - COUNTIF(sampletable_validation!D$2:D$2401, "")</f>
        <v>2016</v>
      </c>
      <c r="C5" s="90">
        <f>IFERROR(__xludf.DUMMYFUNCTION("COUNTUNIQUE(sampletable_validation!D$2:D$2401)"),1.0)</f>
        <v>1</v>
      </c>
      <c r="D5" s="81">
        <f>IFERROR(__xludf.DUMMYFUNCTION("IFERROR(QUERY(sampletable_validation!D$2:D$2401, ""select count(D) where D matches 'COI-5P|ITS'  label count(D) ''""), 0)"),2016.0)</f>
        <v>2016</v>
      </c>
      <c r="E5" s="49"/>
      <c r="F5" s="49"/>
      <c r="G5" s="82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</row>
    <row r="6">
      <c r="A6" s="85" t="s">
        <v>21</v>
      </c>
      <c r="B6" s="84">
        <f>2400 - COUNTIF(sampletable_validation!E$2:E$2401, "")</f>
        <v>2016</v>
      </c>
      <c r="C6" s="90">
        <f>IFERROR(__xludf.DUMMYFUNCTION("COUNTUNIQUE(sampletable_validation!E$2:E$2401)"),2.0)</f>
        <v>2</v>
      </c>
      <c r="D6" s="81">
        <f>IFERROR(__xludf.DUMMYFUNCTION("IFERROR(QUERY(hidden_compute!F2:G22, ""select count(F) where F matches '^[0-9]+$' AND F &gt; 0 AND F &lt;= G label count(F) ''""), 0)"),2016.0)</f>
        <v>2016</v>
      </c>
      <c r="E6" s="40"/>
      <c r="F6" s="49"/>
      <c r="G6" s="82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</row>
    <row r="7">
      <c r="A7" s="85" t="s">
        <v>22</v>
      </c>
      <c r="B7" s="84">
        <f>2400 - COUNTIF(sampletable_validation!F$2:F$2401, "")</f>
        <v>2016</v>
      </c>
      <c r="C7" s="90">
        <f>IFERROR(__xludf.DUMMYFUNCTION("COUNTUNIQUE(sampletable_validation!F$2:F$2401)"),1.0)</f>
        <v>1</v>
      </c>
      <c r="D7" s="81">
        <f>IFERROR(__xludf.DUMMYFUNCTION("IFERROR(QUERY(hidden_compute!F2:G22, ""select count(G) where G matches '^[0-9]+$' AND G &gt; 0 AND F &lt;= G label count(G) ''""), 0)"),2016.0)</f>
        <v>2016</v>
      </c>
      <c r="E7" s="49"/>
      <c r="F7" s="49"/>
      <c r="G7" s="82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</row>
    <row r="8">
      <c r="A8" s="85" t="s">
        <v>18</v>
      </c>
      <c r="B8" s="81">
        <f> 2400 - COUNTIF(sampletable_validation!G$2:G$2401, "-") - COUNTIF(sampletable_validation!G$2:G$2401, "")</f>
        <v>2016</v>
      </c>
      <c r="C8" s="90">
        <f>IFERROR(__xludf.DUMMYFUNCTION("COUNTUNIQUE(sampletable_validation!G$2:G$2401)"),1.0)</f>
        <v>1</v>
      </c>
      <c r="D8" s="81">
        <f>IFERROR(__xludf.DUMMYFUNCTION("IFERROR(QUERY(sampletable_validation!G$2:G$2401, ""select count(G) where G matches '24. Not applicable|0. Standard|1. Standard (with alternative initiation codons)|2. Vertebrate Mitochondrial|3. Yeast Mitochondrial|4. Mold; Protozoan; Coelenterate Mitocho"&amp;"ndrial and Mycoplasma/Spiroplasma|5. Invertebrate Mitochondrial|6. Ciliate Macronuclear and Dasycladacean|9. Echinoderm Mitochondrial|10. Euplotid Nuclear|11. Bacterial|12. Alternative Yeast Nuclear|13. Ascidian Mitochondrial|14. Flatworm Mitochondrial|15"&amp;". Blepharisma Macronuclear|16. Chlorophycean Mitochondrial|21. Trematode Mitochondrial|22. Scenedesmus obliquus|23. Thraustochytrium Mitochondrial'  label count(G) ''""), 0)"),2016.0)</f>
        <v>2016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</row>
    <row r="9">
      <c r="A9" s="78" t="s">
        <v>41</v>
      </c>
      <c r="B9" s="81">
        <f>COUNTA(sampletable_validation!H$2:H$2401) - COUNTIF(sampletable_validation!H$2:H$2401, "-")</f>
        <v>2016</v>
      </c>
      <c r="C9" s="90">
        <f>IFERROR(__xludf.DUMMYFUNCTION("COUNTUNIQUE(sampletable_validation!H$2:H$2401) - IF(ISERROR(VLOOKUP(""-"", sampletable_validation!H$2:H$2401, 1, FALSE)), 0, 1)"),21.0)</f>
        <v>21</v>
      </c>
      <c r="D9" s="81">
        <f>IFERROR(__xludf.DUMMYFUNCTION("IFERROR(QUERY(sampletable_validation!H$2:H$2401, ""select count(H) where H matches '^[^-]+$' label count(H) ''""), 0)"),2016.0)</f>
        <v>2016</v>
      </c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</row>
    <row r="10">
      <c r="A10" s="78" t="s">
        <v>42</v>
      </c>
      <c r="B10" s="81">
        <f>COUNTA(sampletable_validation!I$2:I$2401) - COUNTIF(sampletable_validation!I$2:I$2401, "-")</f>
        <v>2016</v>
      </c>
      <c r="C10" s="90">
        <f>IFERROR(__xludf.DUMMYFUNCTION("COUNTUNIQUE(sampletable_validation!I$2:I$2401) - IF(ISERROR(VLOOKUP(""-"", sampletable_validation!I$2:I$2401, 1, FALSE)), 0, 1)"),21.0)</f>
        <v>21</v>
      </c>
      <c r="D10" s="81">
        <f>IFERROR(__xludf.DUMMYFUNCTION("IFERROR(QUERY(sampletable_validation!I$2:I$2401, ""select count(I) where I matches '^NCBN[0-9]{6}$' label count(I) ''""), 0)"),2016.0)</f>
        <v>2016</v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</row>
    <row r="11">
      <c r="A11" s="85" t="s">
        <v>2449</v>
      </c>
      <c r="B11" s="81">
        <f>COUNTA(sampletable_validation!J$2:J$2401)</f>
        <v>2016</v>
      </c>
      <c r="C11" s="81">
        <f>IFERROR(__xludf.DUMMYFUNCTION("COUNTUNIQUE(sampletable_validation!J$2:J$2401)"),2016.0)</f>
        <v>2016</v>
      </c>
      <c r="D11" s="81">
        <f>IFERROR(__xludf.DUMMYFUNCTION("IFERROR(QUERY(sampletable_validation!J$2:J$2401, ""select count(J) where J matches '^e?([0-9]{10}|[0-9]{12})$' label count(J) ''""), 0)"),2016.0)</f>
        <v>2016</v>
      </c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</row>
    <row r="12">
      <c r="A12" s="85" t="s">
        <v>40</v>
      </c>
      <c r="B12" s="84">
        <f>COUNTA(sampletable_validation!K$2:K$2401)</f>
        <v>2016</v>
      </c>
      <c r="C12" s="90">
        <f>IFERROR(__xludf.DUMMYFUNCTION("COUNTUNIQUE(sampletable_validation!K$2:K$2401)"),22.0)</f>
        <v>22</v>
      </c>
      <c r="D12" s="81">
        <f>IFERROR(__xludf.DUMMYFUNCTION("IFERROR(QUERY(sampletable_validation!K$2:K$2401, ""select count(K) where K matches '^[A-Z]{2}[0-9]{3}$' label count(K) ''""), 0)"),2015.0)</f>
        <v>2015</v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</row>
    <row r="13">
      <c r="A13" s="85" t="s">
        <v>2450</v>
      </c>
      <c r="B13" s="84">
        <f>COUNTA(sampletable_validation!L$2:L$2401)</f>
        <v>2016</v>
      </c>
      <c r="C13" s="90">
        <f>IFERROR(__xludf.DUMMYFUNCTION("COUNTUNIQUE(sampletable_validation!L$2:L$2401)"),96.0)</f>
        <v>96</v>
      </c>
      <c r="D13" s="81">
        <f>IFERROR(__xludf.DUMMYFUNCTION("IFERROR(QUERY(sampletable_validation!L$2:L$2401, ""select count(L) where L matches '^[A-H]-?(0?[1-9]|1[0-2])$' label count(L) ''""), 0)"),2016.0)</f>
        <v>2016</v>
      </c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</row>
    <row r="14">
      <c r="A14" s="85" t="s">
        <v>26</v>
      </c>
      <c r="B14" s="84">
        <f>2400 - COUNTIF(sampletable_validation!M$2:M$2401, "-") - COUNTIF(sampletable_validation!M$2:M$2401, "")</f>
        <v>2016</v>
      </c>
      <c r="C14" s="90">
        <f>IFERROR(__xludf.DUMMYFUNCTION("COUNTUNIQUE(sampletable_validation!M$2:M$2401) - IF(ISERROR(VLOOKUP(""-"", sampletable_validation!M$2:M$2401, 1, FALSE)), 0, 1)"),1.0)</f>
        <v>1</v>
      </c>
      <c r="D14" s="81">
        <f>B14</f>
        <v>2016</v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</row>
    <row r="15">
      <c r="A15" s="85" t="s">
        <v>28</v>
      </c>
      <c r="B15" s="84">
        <f>2400 - COUNTIF(sampletable_validation!N$2:N$2401, "")</f>
        <v>2016</v>
      </c>
      <c r="C15" s="90">
        <f>IFERROR(__xludf.DUMMYFUNCTION("COUNTUNIQUE(sampletable_validation!N$2:N$2401)"),1.0)</f>
        <v>1</v>
      </c>
      <c r="D15" s="81">
        <f>IFERROR(__xludf.DUMMYFUNCTION("IFERROR(QUERY(sampletable_validation!N$2:N$2401, ""select count(N) where N matches '^[ACGTRYSWKMBDHVN]{10,50}(\s*,\s*[ACGTRYSWKMBDHVN]{10,50})*$' label count(N) ''""), 0)"),0.0)</f>
        <v>0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</row>
    <row r="16">
      <c r="A16" s="85" t="s">
        <v>29</v>
      </c>
      <c r="B16" s="84">
        <f>2400 - COUNTIF(sampletable_validation!O$2:O$2401, "-") - COUNTIF(sampletable_validation!O$2:O$2401, "")</f>
        <v>2016</v>
      </c>
      <c r="C16" s="90">
        <f>IFERROR(__xludf.DUMMYFUNCTION("COUNTUNIQUE(sampletable_validation!O$2:O$2401) - IF(ISERROR(VLOOKUP(""-"", sampletable_validation!O$2:O$2401, 1, FALSE)), 0, 1)"),1.0)</f>
        <v>1</v>
      </c>
      <c r="D16" s="81">
        <f>B16</f>
        <v>2016</v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</row>
    <row r="17">
      <c r="A17" s="85" t="s">
        <v>31</v>
      </c>
      <c r="B17" s="84">
        <f>2400 - COUNTIF(sampletable_validation!P$2:P$2401, "")</f>
        <v>2016</v>
      </c>
      <c r="C17" s="90">
        <f>IFERROR(__xludf.DUMMYFUNCTION("COUNTUNIQUE(sampletable_validation!P$2:P$2401)"),1.0)</f>
        <v>1</v>
      </c>
      <c r="D17" s="81">
        <f>IFERROR(__xludf.DUMMYFUNCTION("IFERROR(QUERY(sampletable_validation!P$2:P$2401, ""select count(P) where P matches '^[ACGTRYSWKMBDHVN]{10,50}(\s*,\s*[ACGTRYSWKMBDHVN]{10,50})*$' label count(P) ''""), 0)"),0.0)</f>
        <v>0</v>
      </c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</row>
    <row r="18">
      <c r="A18" s="78" t="s">
        <v>10</v>
      </c>
      <c r="B18" s="81">
        <f>COUNTA(sampletable_validation!Q$2:Q$2401)</f>
        <v>96</v>
      </c>
      <c r="C18" s="90">
        <f>IFERROR(__xludf.DUMMYFUNCTION("COUNTUNIQUE(sampletable_validation!Q$2:Q$2401)"),1.0)</f>
        <v>1</v>
      </c>
      <c r="D18" s="81">
        <f>IFERROR(__xludf.DUMMYFUNCTION("IFERROR(QUERY(sampletable_validation!Q$2:Q$2401, ""select count(Q) where Q matches '^EXP-(PBC001|PBC096)$' label count(Q) ''""), 0)"),96.0)</f>
        <v>96</v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</row>
    <row r="19">
      <c r="A19" s="78" t="s">
        <v>2451</v>
      </c>
      <c r="B19" s="81">
        <f>COUNTA(sampletable_validation!R$2:R$2401)</f>
        <v>2016</v>
      </c>
      <c r="C19" s="90">
        <f>IFERROR(__xludf.DUMMYFUNCTION("COUNTUNIQUE(sampletable_validation!R$2:R$2401)"),96.0)</f>
        <v>96</v>
      </c>
      <c r="D19" s="81">
        <f>IFERROR(__xludf.DUMMYFUNCTION("IFERROR(QUERY(sampletable_validation!R$2:R$2401, ""select count(R) where R matches '^BC(0[1-9]|[1-8][0-9]|9[0-6])$' label count(R) ''""), 0)"),2016.0)</f>
        <v>2016</v>
      </c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</row>
    <row r="20">
      <c r="A20" s="91" t="s">
        <v>12</v>
      </c>
      <c r="B20" s="81">
        <f>COUNTA(sampletable_validation!S$2:S$2401)</f>
        <v>0</v>
      </c>
      <c r="C20" s="90">
        <f>IFERROR(__xludf.DUMMYFUNCTION("COUNTUNIQUE(sampletable_validation!S$2:S$2401)"),0.0)</f>
        <v>0</v>
      </c>
      <c r="D20" s="81">
        <f>IFERROR(__xludf.DUMMYFUNCTION("IFERROR(QUERY(sampletable_validation!S$2:S$2401, ""select count(S) where S matches '^EXP-(NBD104|NBD114|NBD196)$' label count(S) ''""), 0)"),0.0)</f>
        <v>0</v>
      </c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</row>
    <row r="21">
      <c r="A21" s="92" t="s">
        <v>2452</v>
      </c>
      <c r="B21" s="81">
        <f>COUNTA(sampletable_validation!T$2:T$2401)</f>
        <v>2016</v>
      </c>
      <c r="C21" s="90">
        <f>IFERROR(__xludf.DUMMYFUNCTION("COUNTUNIQUE(sampletable_validation!T$2:T$2401)"),21.0)</f>
        <v>21</v>
      </c>
      <c r="D21" s="81">
        <f>IFERROR(__xludf.DUMMYFUNCTION("IFERROR(QUERY(sampletable_validation!T$2:T$2401, ""select count(T) where T matches '^NB(0[1-9]|1[0-9]|2[0-4])$' label count(T) ''""), 0)"),2016.0)</f>
        <v>2016</v>
      </c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</row>
    <row r="22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</row>
  </sheetData>
  <conditionalFormatting sqref="A20:A21">
    <cfRule type="expression" dxfId="1" priority="1">
      <formula>EQ($AA$1, "NO")</formula>
    </cfRule>
  </conditionalFormatting>
  <conditionalFormatting sqref="C9:C10">
    <cfRule type="expression" dxfId="2" priority="2">
      <formula>C9 &lt; B3 / 96</formula>
    </cfRule>
  </conditionalFormatting>
  <conditionalFormatting sqref="C12">
    <cfRule type="expression" dxfId="3" priority="3">
      <formula>C12 &lt; B3 / 96</formula>
    </cfRule>
  </conditionalFormatting>
  <conditionalFormatting sqref="G1 B2:B19 C3:C4 D2:D19 C11">
    <cfRule type="cellIs" dxfId="4" priority="4" operator="equal">
      <formula>$E$1</formula>
    </cfRule>
  </conditionalFormatting>
  <conditionalFormatting sqref="G1 B2:B3 B5:B19 D2:D3 D5:D19">
    <cfRule type="cellIs" dxfId="2" priority="5" operator="notEqual">
      <formula>$E$1</formula>
    </cfRule>
  </conditionalFormatting>
  <conditionalFormatting sqref="C13 C19 C21">
    <cfRule type="cellIs" dxfId="5" priority="6" operator="greaterThan">
      <formula>96</formula>
    </cfRule>
  </conditionalFormatting>
  <conditionalFormatting sqref="B20 D20">
    <cfRule type="expression" dxfId="4" priority="7">
      <formula>EQ(AND($AA$1="YES", $B20=$E$1), TRUE)</formula>
    </cfRule>
  </conditionalFormatting>
  <conditionalFormatting sqref="B21 D21">
    <cfRule type="expression" dxfId="2" priority="8">
      <formula>EQ(AND($AA$1="YES", NOT(EQ($B$21, $E$1))), TRUE)</formula>
    </cfRule>
  </conditionalFormatting>
  <conditionalFormatting sqref="C20:C21">
    <cfRule type="expression" dxfId="2" priority="9">
      <formula>EQ(AND($AA$1="YES", EQ($C20, 1)), TRUE)</formula>
    </cfRule>
  </conditionalFormatting>
  <conditionalFormatting sqref="C3:C4 C11 B4 D4">
    <cfRule type="cellIs" dxfId="6" priority="10" operator="notEqual">
      <formula>"$E$1"</formula>
    </cfRule>
  </conditionalFormatting>
  <conditionalFormatting sqref="C18">
    <cfRule type="notContainsBlanks" dxfId="4" priority="11">
      <formula>LEN(TRIM(C18))&gt;0</formula>
    </cfRule>
  </conditionalFormatting>
  <conditionalFormatting sqref="B20 D20">
    <cfRule type="expression" dxfId="2" priority="12">
      <formula>EQ(AND($AA$1="YES", NOT(EQ($B20, $E$1))), TRUE)</formula>
    </cfRule>
  </conditionalFormatting>
  <conditionalFormatting sqref="B21 D21">
    <cfRule type="expression" dxfId="4" priority="13">
      <formula>EQ(AND($AA$1="YES", $B$21=$E$1), TRUE)</formula>
    </cfRule>
  </conditionalFormatting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7.13"/>
    <col customWidth="1" min="3" max="3" width="15.38"/>
    <col customWidth="1" min="4" max="4" width="13.5"/>
    <col customWidth="1" min="5" max="5" width="14.13"/>
  </cols>
  <sheetData>
    <row r="1">
      <c r="A1" s="93" t="str">
        <f t="array" ref="A1:A2401">CONCAT(CONCAT(sampletable_validation!B$1:B$2401, sampletable_validation!D$1:D$2401), sampletable_validation!J$1:J$2401)</f>
        <v>COLLECTION IDMARKEREXTRACT ID</v>
      </c>
      <c r="B1" s="94"/>
      <c r="C1" s="95"/>
      <c r="D1" s="96" t="str">
        <f t="array" ref="D1:D2401">IF(ISBLANK(sampletable!$B$1:$B2401), "", metadata!$B$15)</f>
        <v>5. Invertebrate Mitochondrial</v>
      </c>
      <c r="E1" s="96" t="str">
        <f t="array" ref="E1:E2401">IF(ISBLANK(sampletable!$B$1:$B2401), "", metadata!$B$14)</f>
        <v>COI-5P</v>
      </c>
      <c r="F1" s="96">
        <f t="array" ref="F1:F2401">IF(ISBLANK(sampletable!$B$1:$B2401), "", metadata!$B$17)</f>
        <v>658</v>
      </c>
      <c r="G1" s="96">
        <f t="array" ref="G1:G2401">IF(ISBLANK(sampletable!$B$1:$B2401), "", metadata!$B$18)</f>
        <v>658</v>
      </c>
      <c r="H1" s="96" t="str">
        <f t="array" ref="H1:H2401">IF(ISBLANK(sampletable!$B$1:$B2401), "-", metadata!$B$24)</f>
        <v>ONT_LepF1+ONT_LCO1490</v>
      </c>
      <c r="I1" s="96" t="str">
        <f t="array" ref="I1:I2401">IF(ISBLANK(sampletable!$B$1:$B2401), "", metadata!$B$25)</f>
        <v>#N/A</v>
      </c>
      <c r="J1" s="96" t="str">
        <f t="array" ref="J1:J2401">IF(ISBLANK(sampletable!$B$1:$B2401), "-", metadata!$B$26)</f>
        <v>ONT_LepR1+ONT_HCO2198</v>
      </c>
      <c r="K1" s="97" t="str">
        <f t="array" ref="K1:K2401">IF(ISBLANK(sampletable!$B$1:$B2401), "", metadata!$B$27)</f>
        <v>#N/A</v>
      </c>
      <c r="L1" s="98"/>
      <c r="M1" s="29" t="s">
        <v>2458</v>
      </c>
      <c r="N1" s="29" t="s">
        <v>2459</v>
      </c>
      <c r="O1" s="29" t="s">
        <v>2460</v>
      </c>
      <c r="Q1" s="99"/>
      <c r="R1" s="99"/>
      <c r="AB1" s="100" t="str">
        <f>metadata!B7</f>
        <v>YES</v>
      </c>
    </row>
    <row r="2">
      <c r="A2" s="101" t="s">
        <v>2461</v>
      </c>
      <c r="B2" s="102"/>
      <c r="C2" s="3"/>
      <c r="D2" s="96" t="s">
        <v>19</v>
      </c>
      <c r="E2" s="96" t="s">
        <v>17</v>
      </c>
      <c r="F2" s="96">
        <v>658.0</v>
      </c>
      <c r="G2" s="96">
        <v>658.0</v>
      </c>
      <c r="H2" s="103" t="s">
        <v>27</v>
      </c>
      <c r="I2" s="96" t="e">
        <v>#N/A</v>
      </c>
      <c r="J2" s="96" t="s">
        <v>30</v>
      </c>
      <c r="K2" s="97" t="e">
        <v>#N/A</v>
      </c>
      <c r="L2" s="98"/>
      <c r="M2" s="104" t="s">
        <v>116</v>
      </c>
      <c r="AB2" s="105">
        <f>metadata!B6</f>
        <v>2016</v>
      </c>
    </row>
    <row r="3">
      <c r="A3" s="101" t="s">
        <v>2462</v>
      </c>
      <c r="B3" s="102"/>
      <c r="C3" s="3"/>
      <c r="D3" s="96" t="s">
        <v>19</v>
      </c>
      <c r="E3" s="96" t="s">
        <v>17</v>
      </c>
      <c r="F3" s="96">
        <v>658.0</v>
      </c>
      <c r="G3" s="96">
        <v>658.0</v>
      </c>
      <c r="H3" s="96" t="s">
        <v>27</v>
      </c>
      <c r="I3" s="96" t="e">
        <v>#N/A</v>
      </c>
      <c r="J3" s="96" t="s">
        <v>30</v>
      </c>
      <c r="K3" s="97" t="e">
        <v>#N/A</v>
      </c>
      <c r="L3" s="3"/>
      <c r="M3" s="76" t="str">
        <f>IFERROR(__xludf.DUMMYFUNCTION("IMPORTRANGE(""https://docs.google.com/spreadsheets/d/1Nl1YnN6DwGnB3yB0rFHI6YpWYLXtv8MTe4N_NReWPkE"", ""primers!A8:C"")"),"#REF!")</f>
        <v>#REF!</v>
      </c>
    </row>
    <row r="4">
      <c r="A4" s="101" t="s">
        <v>2463</v>
      </c>
      <c r="B4" s="102"/>
      <c r="C4" s="3"/>
      <c r="D4" s="96" t="s">
        <v>19</v>
      </c>
      <c r="E4" s="96" t="s">
        <v>17</v>
      </c>
      <c r="F4" s="96">
        <v>658.0</v>
      </c>
      <c r="G4" s="96">
        <v>658.0</v>
      </c>
      <c r="H4" s="96" t="s">
        <v>27</v>
      </c>
      <c r="I4" s="96" t="e">
        <v>#N/A</v>
      </c>
      <c r="J4" s="96" t="s">
        <v>30</v>
      </c>
      <c r="K4" s="97" t="e">
        <v>#N/A</v>
      </c>
      <c r="L4" s="3"/>
    </row>
    <row r="5">
      <c r="A5" s="101" t="s">
        <v>2464</v>
      </c>
      <c r="B5" s="102"/>
      <c r="C5" s="3"/>
      <c r="D5" s="96" t="s">
        <v>19</v>
      </c>
      <c r="E5" s="96" t="s">
        <v>17</v>
      </c>
      <c r="F5" s="96">
        <v>658.0</v>
      </c>
      <c r="G5" s="96">
        <v>658.0</v>
      </c>
      <c r="H5" s="96" t="s">
        <v>27</v>
      </c>
      <c r="I5" s="96" t="e">
        <v>#N/A</v>
      </c>
      <c r="J5" s="96" t="s">
        <v>30</v>
      </c>
      <c r="K5" s="97" t="e">
        <v>#N/A</v>
      </c>
      <c r="L5" s="3"/>
    </row>
    <row r="6">
      <c r="A6" s="101" t="s">
        <v>2465</v>
      </c>
      <c r="B6" s="102"/>
      <c r="C6" s="3"/>
      <c r="D6" s="96" t="s">
        <v>19</v>
      </c>
      <c r="E6" s="96" t="s">
        <v>17</v>
      </c>
      <c r="F6" s="96">
        <v>658.0</v>
      </c>
      <c r="G6" s="96">
        <v>658.0</v>
      </c>
      <c r="H6" s="96" t="s">
        <v>27</v>
      </c>
      <c r="I6" s="96" t="e">
        <v>#N/A</v>
      </c>
      <c r="J6" s="96" t="s">
        <v>30</v>
      </c>
      <c r="K6" s="97" t="e">
        <v>#N/A</v>
      </c>
      <c r="L6" s="3"/>
    </row>
    <row r="7">
      <c r="A7" s="101" t="s">
        <v>2466</v>
      </c>
      <c r="B7" s="102"/>
      <c r="C7" s="3"/>
      <c r="D7" s="96" t="s">
        <v>19</v>
      </c>
      <c r="E7" s="96" t="s">
        <v>17</v>
      </c>
      <c r="F7" s="96">
        <v>658.0</v>
      </c>
      <c r="G7" s="96">
        <v>658.0</v>
      </c>
      <c r="H7" s="96" t="s">
        <v>27</v>
      </c>
      <c r="I7" s="96" t="e">
        <v>#N/A</v>
      </c>
      <c r="J7" s="96" t="s">
        <v>30</v>
      </c>
      <c r="K7" s="97" t="e">
        <v>#N/A</v>
      </c>
      <c r="L7" s="3"/>
    </row>
    <row r="8">
      <c r="A8" s="101" t="s">
        <v>2467</v>
      </c>
      <c r="B8" s="102"/>
      <c r="C8" s="3"/>
      <c r="D8" s="96" t="s">
        <v>19</v>
      </c>
      <c r="E8" s="96" t="s">
        <v>17</v>
      </c>
      <c r="F8" s="96">
        <v>658.0</v>
      </c>
      <c r="G8" s="96">
        <v>658.0</v>
      </c>
      <c r="H8" s="96" t="s">
        <v>27</v>
      </c>
      <c r="I8" s="96" t="e">
        <v>#N/A</v>
      </c>
      <c r="J8" s="96" t="s">
        <v>30</v>
      </c>
      <c r="K8" s="97" t="e">
        <v>#N/A</v>
      </c>
      <c r="L8" s="3"/>
    </row>
    <row r="9">
      <c r="A9" s="101" t="s">
        <v>2468</v>
      </c>
      <c r="B9" s="102"/>
      <c r="C9" s="3"/>
      <c r="D9" s="96" t="s">
        <v>19</v>
      </c>
      <c r="E9" s="96" t="s">
        <v>17</v>
      </c>
      <c r="F9" s="96">
        <v>658.0</v>
      </c>
      <c r="G9" s="96">
        <v>658.0</v>
      </c>
      <c r="H9" s="96" t="s">
        <v>27</v>
      </c>
      <c r="I9" s="96" t="e">
        <v>#N/A</v>
      </c>
      <c r="J9" s="96" t="s">
        <v>30</v>
      </c>
      <c r="K9" s="97" t="e">
        <v>#N/A</v>
      </c>
      <c r="L9" s="3"/>
    </row>
    <row r="10">
      <c r="A10" s="106" t="s">
        <v>2469</v>
      </c>
      <c r="B10" s="102"/>
      <c r="C10" s="3"/>
      <c r="D10" s="96" t="s">
        <v>19</v>
      </c>
      <c r="E10" s="96" t="s">
        <v>17</v>
      </c>
      <c r="F10" s="96">
        <v>658.0</v>
      </c>
      <c r="G10" s="96">
        <v>658.0</v>
      </c>
      <c r="H10" s="96" t="s">
        <v>27</v>
      </c>
      <c r="I10" s="96" t="e">
        <v>#N/A</v>
      </c>
      <c r="J10" s="96" t="s">
        <v>30</v>
      </c>
      <c r="K10" s="97" t="e">
        <v>#N/A</v>
      </c>
      <c r="L10" s="3"/>
    </row>
    <row r="11">
      <c r="A11" s="106" t="s">
        <v>2470</v>
      </c>
      <c r="B11" s="102"/>
      <c r="C11" s="3"/>
      <c r="D11" s="96" t="s">
        <v>19</v>
      </c>
      <c r="E11" s="96" t="s">
        <v>17</v>
      </c>
      <c r="F11" s="96">
        <v>658.0</v>
      </c>
      <c r="G11" s="96">
        <v>658.0</v>
      </c>
      <c r="H11" s="96" t="s">
        <v>27</v>
      </c>
      <c r="I11" s="96" t="e">
        <v>#N/A</v>
      </c>
      <c r="J11" s="96" t="s">
        <v>30</v>
      </c>
      <c r="K11" s="97" t="e">
        <v>#N/A</v>
      </c>
      <c r="L11" s="3"/>
    </row>
    <row r="12">
      <c r="A12" s="106" t="s">
        <v>2471</v>
      </c>
      <c r="B12" s="102"/>
      <c r="C12" s="3"/>
      <c r="D12" s="96" t="s">
        <v>19</v>
      </c>
      <c r="E12" s="96" t="s">
        <v>17</v>
      </c>
      <c r="F12" s="96">
        <v>658.0</v>
      </c>
      <c r="G12" s="96">
        <v>658.0</v>
      </c>
      <c r="H12" s="96" t="s">
        <v>27</v>
      </c>
      <c r="I12" s="96" t="e">
        <v>#N/A</v>
      </c>
      <c r="J12" s="96" t="s">
        <v>30</v>
      </c>
      <c r="K12" s="97" t="e">
        <v>#N/A</v>
      </c>
      <c r="L12" s="3"/>
    </row>
    <row r="13">
      <c r="A13" s="106" t="s">
        <v>2472</v>
      </c>
      <c r="B13" s="102"/>
      <c r="C13" s="3"/>
      <c r="D13" s="96" t="s">
        <v>19</v>
      </c>
      <c r="E13" s="96" t="s">
        <v>17</v>
      </c>
      <c r="F13" s="96">
        <v>658.0</v>
      </c>
      <c r="G13" s="96">
        <v>658.0</v>
      </c>
      <c r="H13" s="96" t="s">
        <v>27</v>
      </c>
      <c r="I13" s="96" t="e">
        <v>#N/A</v>
      </c>
      <c r="J13" s="96" t="s">
        <v>30</v>
      </c>
      <c r="K13" s="97" t="e">
        <v>#N/A</v>
      </c>
      <c r="L13" s="3"/>
    </row>
    <row r="14">
      <c r="A14" s="106" t="s">
        <v>2473</v>
      </c>
      <c r="B14" s="102"/>
      <c r="C14" s="3"/>
      <c r="D14" s="96" t="s">
        <v>19</v>
      </c>
      <c r="E14" s="96" t="s">
        <v>17</v>
      </c>
      <c r="F14" s="96">
        <v>658.0</v>
      </c>
      <c r="G14" s="96">
        <v>658.0</v>
      </c>
      <c r="H14" s="96" t="s">
        <v>27</v>
      </c>
      <c r="I14" s="96" t="e">
        <v>#N/A</v>
      </c>
      <c r="J14" s="96" t="s">
        <v>30</v>
      </c>
      <c r="K14" s="97" t="e">
        <v>#N/A</v>
      </c>
      <c r="L14" s="3"/>
    </row>
    <row r="15">
      <c r="A15" s="106" t="s">
        <v>2474</v>
      </c>
      <c r="B15" s="102"/>
      <c r="C15" s="3"/>
      <c r="D15" s="96" t="s">
        <v>19</v>
      </c>
      <c r="E15" s="96" t="s">
        <v>17</v>
      </c>
      <c r="F15" s="96">
        <v>658.0</v>
      </c>
      <c r="G15" s="96">
        <v>658.0</v>
      </c>
      <c r="H15" s="96" t="s">
        <v>27</v>
      </c>
      <c r="I15" s="96" t="e">
        <v>#N/A</v>
      </c>
      <c r="J15" s="96" t="s">
        <v>30</v>
      </c>
      <c r="K15" s="97" t="e">
        <v>#N/A</v>
      </c>
      <c r="L15" s="3"/>
    </row>
    <row r="16">
      <c r="A16" s="107" t="s">
        <v>2475</v>
      </c>
      <c r="B16" s="102"/>
      <c r="C16" s="3"/>
      <c r="D16" s="96" t="s">
        <v>19</v>
      </c>
      <c r="E16" s="96" t="s">
        <v>17</v>
      </c>
      <c r="F16" s="96">
        <v>658.0</v>
      </c>
      <c r="G16" s="96">
        <v>658.0</v>
      </c>
      <c r="H16" s="96" t="s">
        <v>27</v>
      </c>
      <c r="I16" s="96" t="e">
        <v>#N/A</v>
      </c>
      <c r="J16" s="96" t="s">
        <v>30</v>
      </c>
      <c r="K16" s="97" t="e">
        <v>#N/A</v>
      </c>
      <c r="L16" s="3"/>
    </row>
    <row r="17">
      <c r="A17" s="107" t="s">
        <v>2476</v>
      </c>
      <c r="B17" s="102"/>
      <c r="C17" s="3"/>
      <c r="D17" s="96" t="s">
        <v>19</v>
      </c>
      <c r="E17" s="96" t="s">
        <v>17</v>
      </c>
      <c r="F17" s="96">
        <v>658.0</v>
      </c>
      <c r="G17" s="96">
        <v>658.0</v>
      </c>
      <c r="H17" s="96" t="s">
        <v>27</v>
      </c>
      <c r="I17" s="96" t="e">
        <v>#N/A</v>
      </c>
      <c r="J17" s="96" t="s">
        <v>30</v>
      </c>
      <c r="K17" s="97" t="e">
        <v>#N/A</v>
      </c>
      <c r="L17" s="3"/>
    </row>
    <row r="18">
      <c r="A18" s="107" t="s">
        <v>2477</v>
      </c>
      <c r="B18" s="102"/>
      <c r="C18" s="3"/>
      <c r="D18" s="96" t="s">
        <v>19</v>
      </c>
      <c r="E18" s="96" t="s">
        <v>17</v>
      </c>
      <c r="F18" s="96">
        <v>658.0</v>
      </c>
      <c r="G18" s="96">
        <v>658.0</v>
      </c>
      <c r="H18" s="96" t="s">
        <v>27</v>
      </c>
      <c r="I18" s="96" t="e">
        <v>#N/A</v>
      </c>
      <c r="J18" s="96" t="s">
        <v>30</v>
      </c>
      <c r="K18" s="97" t="e">
        <v>#N/A</v>
      </c>
      <c r="L18" s="3"/>
    </row>
    <row r="19">
      <c r="A19" s="107" t="s">
        <v>2478</v>
      </c>
      <c r="B19" s="102"/>
      <c r="C19" s="3"/>
      <c r="D19" s="96" t="s">
        <v>19</v>
      </c>
      <c r="E19" s="96" t="s">
        <v>17</v>
      </c>
      <c r="F19" s="96">
        <v>658.0</v>
      </c>
      <c r="G19" s="96">
        <v>658.0</v>
      </c>
      <c r="H19" s="96" t="s">
        <v>27</v>
      </c>
      <c r="I19" s="96" t="e">
        <v>#N/A</v>
      </c>
      <c r="J19" s="96" t="s">
        <v>30</v>
      </c>
      <c r="K19" s="97" t="e">
        <v>#N/A</v>
      </c>
      <c r="L19" s="3"/>
    </row>
    <row r="20">
      <c r="A20" s="107" t="s">
        <v>2479</v>
      </c>
      <c r="B20" s="102"/>
      <c r="C20" s="3"/>
      <c r="D20" s="96" t="s">
        <v>19</v>
      </c>
      <c r="E20" s="96" t="s">
        <v>17</v>
      </c>
      <c r="F20" s="96">
        <v>658.0</v>
      </c>
      <c r="G20" s="96">
        <v>658.0</v>
      </c>
      <c r="H20" s="96" t="s">
        <v>27</v>
      </c>
      <c r="I20" s="96" t="e">
        <v>#N/A</v>
      </c>
      <c r="J20" s="96" t="s">
        <v>30</v>
      </c>
      <c r="K20" s="97" t="e">
        <v>#N/A</v>
      </c>
      <c r="L20" s="3"/>
    </row>
    <row r="21">
      <c r="A21" s="107" t="s">
        <v>2480</v>
      </c>
      <c r="B21" s="102"/>
      <c r="C21" s="3"/>
      <c r="D21" s="96" t="s">
        <v>19</v>
      </c>
      <c r="E21" s="96" t="s">
        <v>17</v>
      </c>
      <c r="F21" s="96">
        <v>658.0</v>
      </c>
      <c r="G21" s="96">
        <v>658.0</v>
      </c>
      <c r="H21" s="96" t="s">
        <v>27</v>
      </c>
      <c r="I21" s="96" t="e">
        <v>#N/A</v>
      </c>
      <c r="J21" s="96" t="s">
        <v>30</v>
      </c>
      <c r="K21" s="97" t="e">
        <v>#N/A</v>
      </c>
      <c r="L21" s="3"/>
    </row>
    <row r="22">
      <c r="A22" s="107" t="s">
        <v>2481</v>
      </c>
      <c r="B22" s="102"/>
      <c r="C22" s="3"/>
      <c r="D22" s="96" t="s">
        <v>19</v>
      </c>
      <c r="E22" s="96" t="s">
        <v>17</v>
      </c>
      <c r="F22" s="96">
        <v>658.0</v>
      </c>
      <c r="G22" s="96">
        <v>658.0</v>
      </c>
      <c r="H22" s="96" t="s">
        <v>27</v>
      </c>
      <c r="I22" s="96" t="e">
        <v>#N/A</v>
      </c>
      <c r="J22" s="96" t="s">
        <v>30</v>
      </c>
      <c r="K22" s="97" t="e">
        <v>#N/A</v>
      </c>
      <c r="L22" s="3"/>
    </row>
    <row r="23">
      <c r="A23" s="107" t="s">
        <v>2482</v>
      </c>
      <c r="B23" s="102"/>
      <c r="C23" s="3"/>
      <c r="D23" s="96" t="s">
        <v>19</v>
      </c>
      <c r="E23" s="96" t="s">
        <v>17</v>
      </c>
      <c r="F23" s="96">
        <v>658.0</v>
      </c>
      <c r="G23" s="96">
        <v>658.0</v>
      </c>
      <c r="H23" s="96" t="s">
        <v>27</v>
      </c>
      <c r="I23" s="96" t="e">
        <v>#N/A</v>
      </c>
      <c r="J23" s="96" t="s">
        <v>30</v>
      </c>
      <c r="K23" s="97" t="e">
        <v>#N/A</v>
      </c>
      <c r="L23" s="3"/>
    </row>
    <row r="24">
      <c r="A24" s="107" t="s">
        <v>2483</v>
      </c>
      <c r="B24" s="102"/>
      <c r="C24" s="3"/>
      <c r="D24" s="96" t="s">
        <v>19</v>
      </c>
      <c r="E24" s="96" t="s">
        <v>17</v>
      </c>
      <c r="F24" s="96">
        <v>658.0</v>
      </c>
      <c r="G24" s="96">
        <v>658.0</v>
      </c>
      <c r="H24" s="96" t="s">
        <v>27</v>
      </c>
      <c r="I24" s="96" t="e">
        <v>#N/A</v>
      </c>
      <c r="J24" s="96" t="s">
        <v>30</v>
      </c>
      <c r="K24" s="97" t="e">
        <v>#N/A</v>
      </c>
      <c r="L24" s="3"/>
    </row>
    <row r="25">
      <c r="A25" s="107" t="s">
        <v>2484</v>
      </c>
      <c r="B25" s="102"/>
      <c r="C25" s="3"/>
      <c r="D25" s="96" t="s">
        <v>19</v>
      </c>
      <c r="E25" s="96" t="s">
        <v>17</v>
      </c>
      <c r="F25" s="96">
        <v>658.0</v>
      </c>
      <c r="G25" s="96">
        <v>658.0</v>
      </c>
      <c r="H25" s="96" t="s">
        <v>27</v>
      </c>
      <c r="I25" s="96" t="e">
        <v>#N/A</v>
      </c>
      <c r="J25" s="96" t="s">
        <v>30</v>
      </c>
      <c r="K25" s="97" t="e">
        <v>#N/A</v>
      </c>
      <c r="L25" s="3"/>
    </row>
    <row r="26">
      <c r="A26" s="107" t="s">
        <v>2485</v>
      </c>
      <c r="B26" s="102"/>
      <c r="C26" s="3"/>
      <c r="D26" s="96" t="s">
        <v>19</v>
      </c>
      <c r="E26" s="96" t="s">
        <v>17</v>
      </c>
      <c r="F26" s="96">
        <v>658.0</v>
      </c>
      <c r="G26" s="96">
        <v>658.0</v>
      </c>
      <c r="H26" s="96" t="s">
        <v>27</v>
      </c>
      <c r="I26" s="96" t="e">
        <v>#N/A</v>
      </c>
      <c r="J26" s="96" t="s">
        <v>30</v>
      </c>
      <c r="K26" s="97" t="e">
        <v>#N/A</v>
      </c>
      <c r="L26" s="3"/>
    </row>
    <row r="27">
      <c r="A27" s="107" t="s">
        <v>2486</v>
      </c>
      <c r="B27" s="102"/>
      <c r="C27" s="3"/>
      <c r="D27" s="96" t="s">
        <v>19</v>
      </c>
      <c r="E27" s="96" t="s">
        <v>17</v>
      </c>
      <c r="F27" s="96">
        <v>658.0</v>
      </c>
      <c r="G27" s="96">
        <v>658.0</v>
      </c>
      <c r="H27" s="96" t="s">
        <v>27</v>
      </c>
      <c r="I27" s="96" t="e">
        <v>#N/A</v>
      </c>
      <c r="J27" s="96" t="s">
        <v>30</v>
      </c>
      <c r="K27" s="97" t="e">
        <v>#N/A</v>
      </c>
      <c r="L27" s="3"/>
    </row>
    <row r="28">
      <c r="A28" s="107" t="s">
        <v>2487</v>
      </c>
      <c r="B28" s="102"/>
      <c r="C28" s="3"/>
      <c r="D28" s="96" t="s">
        <v>19</v>
      </c>
      <c r="E28" s="96" t="s">
        <v>17</v>
      </c>
      <c r="F28" s="96">
        <v>658.0</v>
      </c>
      <c r="G28" s="96">
        <v>658.0</v>
      </c>
      <c r="H28" s="96" t="s">
        <v>27</v>
      </c>
      <c r="I28" s="96" t="e">
        <v>#N/A</v>
      </c>
      <c r="J28" s="96" t="s">
        <v>30</v>
      </c>
      <c r="K28" s="97" t="e">
        <v>#N/A</v>
      </c>
      <c r="L28" s="3"/>
    </row>
    <row r="29">
      <c r="A29" s="107" t="s">
        <v>2488</v>
      </c>
      <c r="B29" s="102"/>
      <c r="C29" s="3"/>
      <c r="D29" s="96" t="s">
        <v>19</v>
      </c>
      <c r="E29" s="96" t="s">
        <v>17</v>
      </c>
      <c r="F29" s="96">
        <v>658.0</v>
      </c>
      <c r="G29" s="96">
        <v>658.0</v>
      </c>
      <c r="H29" s="96" t="s">
        <v>27</v>
      </c>
      <c r="I29" s="96" t="e">
        <v>#N/A</v>
      </c>
      <c r="J29" s="96" t="s">
        <v>30</v>
      </c>
      <c r="K29" s="97" t="e">
        <v>#N/A</v>
      </c>
      <c r="L29" s="3"/>
    </row>
    <row r="30">
      <c r="A30" s="107" t="s">
        <v>2489</v>
      </c>
      <c r="B30" s="102"/>
      <c r="C30" s="3"/>
      <c r="D30" s="96" t="s">
        <v>19</v>
      </c>
      <c r="E30" s="96" t="s">
        <v>17</v>
      </c>
      <c r="F30" s="96">
        <v>658.0</v>
      </c>
      <c r="G30" s="96">
        <v>658.0</v>
      </c>
      <c r="H30" s="96" t="s">
        <v>27</v>
      </c>
      <c r="I30" s="96" t="e">
        <v>#N/A</v>
      </c>
      <c r="J30" s="96" t="s">
        <v>30</v>
      </c>
      <c r="K30" s="97" t="e">
        <v>#N/A</v>
      </c>
      <c r="L30" s="3"/>
    </row>
    <row r="31">
      <c r="A31" s="107" t="s">
        <v>2490</v>
      </c>
      <c r="B31" s="102"/>
      <c r="C31" s="3"/>
      <c r="D31" s="96" t="s">
        <v>19</v>
      </c>
      <c r="E31" s="96" t="s">
        <v>17</v>
      </c>
      <c r="F31" s="96">
        <v>658.0</v>
      </c>
      <c r="G31" s="96">
        <v>658.0</v>
      </c>
      <c r="H31" s="96" t="s">
        <v>27</v>
      </c>
      <c r="I31" s="96" t="e">
        <v>#N/A</v>
      </c>
      <c r="J31" s="96" t="s">
        <v>30</v>
      </c>
      <c r="K31" s="97" t="e">
        <v>#N/A</v>
      </c>
      <c r="L31" s="3"/>
    </row>
    <row r="32">
      <c r="A32" s="107" t="s">
        <v>2491</v>
      </c>
      <c r="B32" s="102"/>
      <c r="C32" s="3"/>
      <c r="D32" s="96" t="s">
        <v>19</v>
      </c>
      <c r="E32" s="96" t="s">
        <v>17</v>
      </c>
      <c r="F32" s="96">
        <v>658.0</v>
      </c>
      <c r="G32" s="96">
        <v>658.0</v>
      </c>
      <c r="H32" s="96" t="s">
        <v>27</v>
      </c>
      <c r="I32" s="96" t="e">
        <v>#N/A</v>
      </c>
      <c r="J32" s="96" t="s">
        <v>30</v>
      </c>
      <c r="K32" s="97" t="e">
        <v>#N/A</v>
      </c>
      <c r="L32" s="3"/>
    </row>
    <row r="33">
      <c r="A33" s="107" t="s">
        <v>2492</v>
      </c>
      <c r="B33" s="102"/>
      <c r="C33" s="3"/>
      <c r="D33" s="96" t="s">
        <v>19</v>
      </c>
      <c r="E33" s="96" t="s">
        <v>17</v>
      </c>
      <c r="F33" s="96">
        <v>658.0</v>
      </c>
      <c r="G33" s="96">
        <v>658.0</v>
      </c>
      <c r="H33" s="96" t="s">
        <v>27</v>
      </c>
      <c r="I33" s="96" t="e">
        <v>#N/A</v>
      </c>
      <c r="J33" s="96" t="s">
        <v>30</v>
      </c>
      <c r="K33" s="97" t="e">
        <v>#N/A</v>
      </c>
      <c r="L33" s="3"/>
    </row>
    <row r="34">
      <c r="A34" s="107" t="s">
        <v>2493</v>
      </c>
      <c r="B34" s="102"/>
      <c r="C34" s="3"/>
      <c r="D34" s="96" t="s">
        <v>19</v>
      </c>
      <c r="E34" s="96" t="s">
        <v>17</v>
      </c>
      <c r="F34" s="96">
        <v>658.0</v>
      </c>
      <c r="G34" s="96">
        <v>658.0</v>
      </c>
      <c r="H34" s="96" t="s">
        <v>27</v>
      </c>
      <c r="I34" s="96" t="e">
        <v>#N/A</v>
      </c>
      <c r="J34" s="96" t="s">
        <v>30</v>
      </c>
      <c r="K34" s="97" t="e">
        <v>#N/A</v>
      </c>
      <c r="L34" s="3"/>
    </row>
    <row r="35">
      <c r="A35" s="107" t="s">
        <v>2494</v>
      </c>
      <c r="B35" s="102"/>
      <c r="C35" s="3"/>
      <c r="D35" s="96" t="s">
        <v>19</v>
      </c>
      <c r="E35" s="96" t="s">
        <v>17</v>
      </c>
      <c r="F35" s="96">
        <v>658.0</v>
      </c>
      <c r="G35" s="96">
        <v>658.0</v>
      </c>
      <c r="H35" s="96" t="s">
        <v>27</v>
      </c>
      <c r="I35" s="96" t="e">
        <v>#N/A</v>
      </c>
      <c r="J35" s="96" t="s">
        <v>30</v>
      </c>
      <c r="K35" s="97" t="e">
        <v>#N/A</v>
      </c>
      <c r="L35" s="3"/>
    </row>
    <row r="36">
      <c r="A36" s="107" t="s">
        <v>2495</v>
      </c>
      <c r="B36" s="102"/>
      <c r="C36" s="3"/>
      <c r="D36" s="96" t="s">
        <v>19</v>
      </c>
      <c r="E36" s="96" t="s">
        <v>17</v>
      </c>
      <c r="F36" s="96">
        <v>658.0</v>
      </c>
      <c r="G36" s="96">
        <v>658.0</v>
      </c>
      <c r="H36" s="96" t="s">
        <v>27</v>
      </c>
      <c r="I36" s="96" t="e">
        <v>#N/A</v>
      </c>
      <c r="J36" s="96" t="s">
        <v>30</v>
      </c>
      <c r="K36" s="97" t="e">
        <v>#N/A</v>
      </c>
      <c r="L36" s="3"/>
    </row>
    <row r="37">
      <c r="A37" s="107" t="s">
        <v>2496</v>
      </c>
      <c r="B37" s="102"/>
      <c r="C37" s="3"/>
      <c r="D37" s="96" t="s">
        <v>19</v>
      </c>
      <c r="E37" s="96" t="s">
        <v>17</v>
      </c>
      <c r="F37" s="96">
        <v>658.0</v>
      </c>
      <c r="G37" s="96">
        <v>658.0</v>
      </c>
      <c r="H37" s="96" t="s">
        <v>27</v>
      </c>
      <c r="I37" s="96" t="e">
        <v>#N/A</v>
      </c>
      <c r="J37" s="96" t="s">
        <v>30</v>
      </c>
      <c r="K37" s="97" t="e">
        <v>#N/A</v>
      </c>
      <c r="L37" s="3"/>
    </row>
    <row r="38">
      <c r="A38" s="107" t="s">
        <v>2497</v>
      </c>
      <c r="B38" s="102"/>
      <c r="C38" s="3"/>
      <c r="D38" s="96" t="s">
        <v>19</v>
      </c>
      <c r="E38" s="96" t="s">
        <v>17</v>
      </c>
      <c r="F38" s="96">
        <v>658.0</v>
      </c>
      <c r="G38" s="96">
        <v>658.0</v>
      </c>
      <c r="H38" s="96" t="s">
        <v>27</v>
      </c>
      <c r="I38" s="96" t="e">
        <v>#N/A</v>
      </c>
      <c r="J38" s="96" t="s">
        <v>30</v>
      </c>
      <c r="K38" s="97" t="e">
        <v>#N/A</v>
      </c>
      <c r="L38" s="3"/>
    </row>
    <row r="39">
      <c r="A39" s="107" t="s">
        <v>2498</v>
      </c>
      <c r="B39" s="102"/>
      <c r="C39" s="3"/>
      <c r="D39" s="96" t="s">
        <v>19</v>
      </c>
      <c r="E39" s="96" t="s">
        <v>17</v>
      </c>
      <c r="F39" s="96">
        <v>658.0</v>
      </c>
      <c r="G39" s="96">
        <v>658.0</v>
      </c>
      <c r="H39" s="96" t="s">
        <v>27</v>
      </c>
      <c r="I39" s="96" t="e">
        <v>#N/A</v>
      </c>
      <c r="J39" s="96" t="s">
        <v>30</v>
      </c>
      <c r="K39" s="97" t="e">
        <v>#N/A</v>
      </c>
      <c r="L39" s="3"/>
    </row>
    <row r="40">
      <c r="A40" s="107" t="s">
        <v>2499</v>
      </c>
      <c r="B40" s="102"/>
      <c r="C40" s="3"/>
      <c r="D40" s="96" t="s">
        <v>19</v>
      </c>
      <c r="E40" s="96" t="s">
        <v>17</v>
      </c>
      <c r="F40" s="96">
        <v>658.0</v>
      </c>
      <c r="G40" s="96">
        <v>658.0</v>
      </c>
      <c r="H40" s="96" t="s">
        <v>27</v>
      </c>
      <c r="I40" s="96" t="e">
        <v>#N/A</v>
      </c>
      <c r="J40" s="96" t="s">
        <v>30</v>
      </c>
      <c r="K40" s="97" t="e">
        <v>#N/A</v>
      </c>
      <c r="L40" s="3"/>
    </row>
    <row r="41">
      <c r="A41" s="107" t="s">
        <v>2500</v>
      </c>
      <c r="B41" s="102"/>
      <c r="C41" s="3"/>
      <c r="D41" s="96" t="s">
        <v>19</v>
      </c>
      <c r="E41" s="96" t="s">
        <v>17</v>
      </c>
      <c r="F41" s="96">
        <v>658.0</v>
      </c>
      <c r="G41" s="96">
        <v>658.0</v>
      </c>
      <c r="H41" s="96" t="s">
        <v>27</v>
      </c>
      <c r="I41" s="96" t="e">
        <v>#N/A</v>
      </c>
      <c r="J41" s="96" t="s">
        <v>30</v>
      </c>
      <c r="K41" s="97" t="e">
        <v>#N/A</v>
      </c>
      <c r="L41" s="3"/>
    </row>
    <row r="42">
      <c r="A42" s="107" t="s">
        <v>2501</v>
      </c>
      <c r="B42" s="102"/>
      <c r="C42" s="3"/>
      <c r="D42" s="96" t="s">
        <v>19</v>
      </c>
      <c r="E42" s="96" t="s">
        <v>17</v>
      </c>
      <c r="F42" s="96">
        <v>658.0</v>
      </c>
      <c r="G42" s="96">
        <v>658.0</v>
      </c>
      <c r="H42" s="96" t="s">
        <v>27</v>
      </c>
      <c r="I42" s="96" t="e">
        <v>#N/A</v>
      </c>
      <c r="J42" s="96" t="s">
        <v>30</v>
      </c>
      <c r="K42" s="97" t="e">
        <v>#N/A</v>
      </c>
      <c r="L42" s="3"/>
    </row>
    <row r="43">
      <c r="A43" s="107" t="s">
        <v>2502</v>
      </c>
      <c r="B43" s="102"/>
      <c r="C43" s="3"/>
      <c r="D43" s="96" t="s">
        <v>19</v>
      </c>
      <c r="E43" s="96" t="s">
        <v>17</v>
      </c>
      <c r="F43" s="96">
        <v>658.0</v>
      </c>
      <c r="G43" s="96">
        <v>658.0</v>
      </c>
      <c r="H43" s="96" t="s">
        <v>27</v>
      </c>
      <c r="I43" s="96" t="e">
        <v>#N/A</v>
      </c>
      <c r="J43" s="96" t="s">
        <v>30</v>
      </c>
      <c r="K43" s="97" t="e">
        <v>#N/A</v>
      </c>
      <c r="L43" s="3"/>
    </row>
    <row r="44">
      <c r="A44" s="107" t="s">
        <v>2503</v>
      </c>
      <c r="B44" s="102"/>
      <c r="C44" s="3"/>
      <c r="D44" s="96" t="s">
        <v>19</v>
      </c>
      <c r="E44" s="96" t="s">
        <v>17</v>
      </c>
      <c r="F44" s="96">
        <v>658.0</v>
      </c>
      <c r="G44" s="96">
        <v>658.0</v>
      </c>
      <c r="H44" s="96" t="s">
        <v>27</v>
      </c>
      <c r="I44" s="96" t="e">
        <v>#N/A</v>
      </c>
      <c r="J44" s="96" t="s">
        <v>30</v>
      </c>
      <c r="K44" s="97" t="e">
        <v>#N/A</v>
      </c>
      <c r="L44" s="3"/>
    </row>
    <row r="45">
      <c r="A45" s="107" t="s">
        <v>2504</v>
      </c>
      <c r="B45" s="102"/>
      <c r="C45" s="3"/>
      <c r="D45" s="96" t="s">
        <v>19</v>
      </c>
      <c r="E45" s="96" t="s">
        <v>17</v>
      </c>
      <c r="F45" s="96">
        <v>658.0</v>
      </c>
      <c r="G45" s="96">
        <v>658.0</v>
      </c>
      <c r="H45" s="96" t="s">
        <v>27</v>
      </c>
      <c r="I45" s="96" t="e">
        <v>#N/A</v>
      </c>
      <c r="J45" s="96" t="s">
        <v>30</v>
      </c>
      <c r="K45" s="97" t="e">
        <v>#N/A</v>
      </c>
      <c r="L45" s="3"/>
    </row>
    <row r="46">
      <c r="A46" s="107" t="s">
        <v>2505</v>
      </c>
      <c r="B46" s="102"/>
      <c r="C46" s="3"/>
      <c r="D46" s="96" t="s">
        <v>19</v>
      </c>
      <c r="E46" s="96" t="s">
        <v>17</v>
      </c>
      <c r="F46" s="96">
        <v>658.0</v>
      </c>
      <c r="G46" s="96">
        <v>658.0</v>
      </c>
      <c r="H46" s="96" t="s">
        <v>27</v>
      </c>
      <c r="I46" s="96" t="e">
        <v>#N/A</v>
      </c>
      <c r="J46" s="96" t="s">
        <v>30</v>
      </c>
      <c r="K46" s="97" t="e">
        <v>#N/A</v>
      </c>
      <c r="L46" s="3"/>
    </row>
    <row r="47">
      <c r="A47" s="107" t="s">
        <v>2506</v>
      </c>
      <c r="B47" s="102"/>
      <c r="C47" s="3"/>
      <c r="D47" s="96" t="s">
        <v>19</v>
      </c>
      <c r="E47" s="96" t="s">
        <v>17</v>
      </c>
      <c r="F47" s="96">
        <v>658.0</v>
      </c>
      <c r="G47" s="96">
        <v>658.0</v>
      </c>
      <c r="H47" s="96" t="s">
        <v>27</v>
      </c>
      <c r="I47" s="96" t="e">
        <v>#N/A</v>
      </c>
      <c r="J47" s="96" t="s">
        <v>30</v>
      </c>
      <c r="K47" s="97" t="e">
        <v>#N/A</v>
      </c>
      <c r="L47" s="3"/>
    </row>
    <row r="48">
      <c r="A48" s="107" t="s">
        <v>2507</v>
      </c>
      <c r="B48" s="102"/>
      <c r="C48" s="3"/>
      <c r="D48" s="96" t="s">
        <v>19</v>
      </c>
      <c r="E48" s="96" t="s">
        <v>17</v>
      </c>
      <c r="F48" s="96">
        <v>658.0</v>
      </c>
      <c r="G48" s="96">
        <v>658.0</v>
      </c>
      <c r="H48" s="96" t="s">
        <v>27</v>
      </c>
      <c r="I48" s="96" t="e">
        <v>#N/A</v>
      </c>
      <c r="J48" s="96" t="s">
        <v>30</v>
      </c>
      <c r="K48" s="97" t="e">
        <v>#N/A</v>
      </c>
      <c r="L48" s="3"/>
    </row>
    <row r="49">
      <c r="A49" s="107" t="s">
        <v>2508</v>
      </c>
      <c r="B49" s="102"/>
      <c r="C49" s="3"/>
      <c r="D49" s="96" t="s">
        <v>19</v>
      </c>
      <c r="E49" s="96" t="s">
        <v>17</v>
      </c>
      <c r="F49" s="96">
        <v>658.0</v>
      </c>
      <c r="G49" s="96">
        <v>658.0</v>
      </c>
      <c r="H49" s="96" t="s">
        <v>27</v>
      </c>
      <c r="I49" s="96" t="e">
        <v>#N/A</v>
      </c>
      <c r="J49" s="96" t="s">
        <v>30</v>
      </c>
      <c r="K49" s="97" t="e">
        <v>#N/A</v>
      </c>
      <c r="L49" s="3"/>
    </row>
    <row r="50">
      <c r="A50" s="107" t="s">
        <v>2509</v>
      </c>
      <c r="B50" s="102"/>
      <c r="C50" s="3"/>
      <c r="D50" s="96" t="s">
        <v>19</v>
      </c>
      <c r="E50" s="96" t="s">
        <v>17</v>
      </c>
      <c r="F50" s="96">
        <v>658.0</v>
      </c>
      <c r="G50" s="96">
        <v>658.0</v>
      </c>
      <c r="H50" s="96" t="s">
        <v>27</v>
      </c>
      <c r="I50" s="96" t="e">
        <v>#N/A</v>
      </c>
      <c r="J50" s="96" t="s">
        <v>30</v>
      </c>
      <c r="K50" s="97" t="e">
        <v>#N/A</v>
      </c>
      <c r="L50" s="3"/>
    </row>
    <row r="51">
      <c r="A51" s="107" t="s">
        <v>2510</v>
      </c>
      <c r="B51" s="102"/>
      <c r="C51" s="3"/>
      <c r="D51" s="96" t="s">
        <v>19</v>
      </c>
      <c r="E51" s="96" t="s">
        <v>17</v>
      </c>
      <c r="F51" s="96">
        <v>658.0</v>
      </c>
      <c r="G51" s="96">
        <v>658.0</v>
      </c>
      <c r="H51" s="96" t="s">
        <v>27</v>
      </c>
      <c r="I51" s="96" t="e">
        <v>#N/A</v>
      </c>
      <c r="J51" s="96" t="s">
        <v>30</v>
      </c>
      <c r="K51" s="97" t="e">
        <v>#N/A</v>
      </c>
      <c r="L51" s="3"/>
    </row>
    <row r="52">
      <c r="A52" s="107" t="s">
        <v>2511</v>
      </c>
      <c r="B52" s="102"/>
      <c r="C52" s="3"/>
      <c r="D52" s="96" t="s">
        <v>19</v>
      </c>
      <c r="E52" s="96" t="s">
        <v>17</v>
      </c>
      <c r="F52" s="96">
        <v>658.0</v>
      </c>
      <c r="G52" s="96">
        <v>658.0</v>
      </c>
      <c r="H52" s="96" t="s">
        <v>27</v>
      </c>
      <c r="I52" s="96" t="e">
        <v>#N/A</v>
      </c>
      <c r="J52" s="96" t="s">
        <v>30</v>
      </c>
      <c r="K52" s="97" t="e">
        <v>#N/A</v>
      </c>
      <c r="L52" s="3"/>
    </row>
    <row r="53">
      <c r="A53" s="107" t="s">
        <v>2512</v>
      </c>
      <c r="B53" s="102"/>
      <c r="C53" s="3"/>
      <c r="D53" s="96" t="s">
        <v>19</v>
      </c>
      <c r="E53" s="96" t="s">
        <v>17</v>
      </c>
      <c r="F53" s="96">
        <v>658.0</v>
      </c>
      <c r="G53" s="96">
        <v>658.0</v>
      </c>
      <c r="H53" s="96" t="s">
        <v>27</v>
      </c>
      <c r="I53" s="96" t="e">
        <v>#N/A</v>
      </c>
      <c r="J53" s="96" t="s">
        <v>30</v>
      </c>
      <c r="K53" s="97" t="e">
        <v>#N/A</v>
      </c>
      <c r="L53" s="3"/>
    </row>
    <row r="54">
      <c r="A54" s="107" t="s">
        <v>2513</v>
      </c>
      <c r="B54" s="102"/>
      <c r="C54" s="3"/>
      <c r="D54" s="96" t="s">
        <v>19</v>
      </c>
      <c r="E54" s="96" t="s">
        <v>17</v>
      </c>
      <c r="F54" s="96">
        <v>658.0</v>
      </c>
      <c r="G54" s="96">
        <v>658.0</v>
      </c>
      <c r="H54" s="96" t="s">
        <v>27</v>
      </c>
      <c r="I54" s="96" t="e">
        <v>#N/A</v>
      </c>
      <c r="J54" s="96" t="s">
        <v>30</v>
      </c>
      <c r="K54" s="97" t="e">
        <v>#N/A</v>
      </c>
      <c r="L54" s="3"/>
    </row>
    <row r="55">
      <c r="A55" s="107" t="s">
        <v>2514</v>
      </c>
      <c r="B55" s="102"/>
      <c r="C55" s="3"/>
      <c r="D55" s="96" t="s">
        <v>19</v>
      </c>
      <c r="E55" s="96" t="s">
        <v>17</v>
      </c>
      <c r="F55" s="96">
        <v>658.0</v>
      </c>
      <c r="G55" s="96">
        <v>658.0</v>
      </c>
      <c r="H55" s="96" t="s">
        <v>27</v>
      </c>
      <c r="I55" s="96" t="e">
        <v>#N/A</v>
      </c>
      <c r="J55" s="96" t="s">
        <v>30</v>
      </c>
      <c r="K55" s="97" t="e">
        <v>#N/A</v>
      </c>
      <c r="L55" s="3"/>
    </row>
    <row r="56">
      <c r="A56" s="107" t="s">
        <v>2515</v>
      </c>
      <c r="B56" s="102"/>
      <c r="C56" s="3"/>
      <c r="D56" s="96" t="s">
        <v>19</v>
      </c>
      <c r="E56" s="96" t="s">
        <v>17</v>
      </c>
      <c r="F56" s="96">
        <v>658.0</v>
      </c>
      <c r="G56" s="96">
        <v>658.0</v>
      </c>
      <c r="H56" s="96" t="s">
        <v>27</v>
      </c>
      <c r="I56" s="96" t="e">
        <v>#N/A</v>
      </c>
      <c r="J56" s="96" t="s">
        <v>30</v>
      </c>
      <c r="K56" s="97" t="e">
        <v>#N/A</v>
      </c>
      <c r="L56" s="3"/>
    </row>
    <row r="57">
      <c r="A57" s="107" t="s">
        <v>2516</v>
      </c>
      <c r="B57" s="102"/>
      <c r="C57" s="3"/>
      <c r="D57" s="96" t="s">
        <v>19</v>
      </c>
      <c r="E57" s="96" t="s">
        <v>17</v>
      </c>
      <c r="F57" s="96">
        <v>658.0</v>
      </c>
      <c r="G57" s="96">
        <v>658.0</v>
      </c>
      <c r="H57" s="96" t="s">
        <v>27</v>
      </c>
      <c r="I57" s="96" t="e">
        <v>#N/A</v>
      </c>
      <c r="J57" s="96" t="s">
        <v>30</v>
      </c>
      <c r="K57" s="97" t="e">
        <v>#N/A</v>
      </c>
      <c r="L57" s="3"/>
    </row>
    <row r="58">
      <c r="A58" s="107" t="s">
        <v>2517</v>
      </c>
      <c r="B58" s="102"/>
      <c r="C58" s="3"/>
      <c r="D58" s="96" t="s">
        <v>19</v>
      </c>
      <c r="E58" s="96" t="s">
        <v>17</v>
      </c>
      <c r="F58" s="96">
        <v>658.0</v>
      </c>
      <c r="G58" s="96">
        <v>658.0</v>
      </c>
      <c r="H58" s="96" t="s">
        <v>27</v>
      </c>
      <c r="I58" s="96" t="e">
        <v>#N/A</v>
      </c>
      <c r="J58" s="96" t="s">
        <v>30</v>
      </c>
      <c r="K58" s="97" t="e">
        <v>#N/A</v>
      </c>
      <c r="L58" s="3"/>
    </row>
    <row r="59">
      <c r="A59" s="107" t="s">
        <v>2518</v>
      </c>
      <c r="B59" s="102"/>
      <c r="C59" s="3"/>
      <c r="D59" s="96" t="s">
        <v>19</v>
      </c>
      <c r="E59" s="96" t="s">
        <v>17</v>
      </c>
      <c r="F59" s="96">
        <v>658.0</v>
      </c>
      <c r="G59" s="96">
        <v>658.0</v>
      </c>
      <c r="H59" s="96" t="s">
        <v>27</v>
      </c>
      <c r="I59" s="96" t="e">
        <v>#N/A</v>
      </c>
      <c r="J59" s="96" t="s">
        <v>30</v>
      </c>
      <c r="K59" s="97" t="e">
        <v>#N/A</v>
      </c>
      <c r="L59" s="3"/>
    </row>
    <row r="60">
      <c r="A60" s="107" t="s">
        <v>2519</v>
      </c>
      <c r="B60" s="102"/>
      <c r="C60" s="3"/>
      <c r="D60" s="96" t="s">
        <v>19</v>
      </c>
      <c r="E60" s="96" t="s">
        <v>17</v>
      </c>
      <c r="F60" s="96">
        <v>658.0</v>
      </c>
      <c r="G60" s="96">
        <v>658.0</v>
      </c>
      <c r="H60" s="96" t="s">
        <v>27</v>
      </c>
      <c r="I60" s="96" t="e">
        <v>#N/A</v>
      </c>
      <c r="J60" s="96" t="s">
        <v>30</v>
      </c>
      <c r="K60" s="97" t="e">
        <v>#N/A</v>
      </c>
      <c r="L60" s="3"/>
    </row>
    <row r="61">
      <c r="A61" s="107" t="s">
        <v>2520</v>
      </c>
      <c r="B61" s="102"/>
      <c r="C61" s="3"/>
      <c r="D61" s="96" t="s">
        <v>19</v>
      </c>
      <c r="E61" s="96" t="s">
        <v>17</v>
      </c>
      <c r="F61" s="96">
        <v>658.0</v>
      </c>
      <c r="G61" s="96">
        <v>658.0</v>
      </c>
      <c r="H61" s="96" t="s">
        <v>27</v>
      </c>
      <c r="I61" s="96" t="e">
        <v>#N/A</v>
      </c>
      <c r="J61" s="96" t="s">
        <v>30</v>
      </c>
      <c r="K61" s="97" t="e">
        <v>#N/A</v>
      </c>
      <c r="L61" s="3"/>
    </row>
    <row r="62">
      <c r="A62" s="107" t="s">
        <v>2521</v>
      </c>
      <c r="B62" s="102"/>
      <c r="C62" s="3"/>
      <c r="D62" s="96" t="s">
        <v>19</v>
      </c>
      <c r="E62" s="96" t="s">
        <v>17</v>
      </c>
      <c r="F62" s="96">
        <v>658.0</v>
      </c>
      <c r="G62" s="96">
        <v>658.0</v>
      </c>
      <c r="H62" s="96" t="s">
        <v>27</v>
      </c>
      <c r="I62" s="96" t="e">
        <v>#N/A</v>
      </c>
      <c r="J62" s="96" t="s">
        <v>30</v>
      </c>
      <c r="K62" s="97" t="e">
        <v>#N/A</v>
      </c>
      <c r="L62" s="3"/>
    </row>
    <row r="63">
      <c r="A63" s="107" t="s">
        <v>2522</v>
      </c>
      <c r="B63" s="102"/>
      <c r="C63" s="3"/>
      <c r="D63" s="96" t="s">
        <v>19</v>
      </c>
      <c r="E63" s="96" t="s">
        <v>17</v>
      </c>
      <c r="F63" s="96">
        <v>658.0</v>
      </c>
      <c r="G63" s="96">
        <v>658.0</v>
      </c>
      <c r="H63" s="96" t="s">
        <v>27</v>
      </c>
      <c r="I63" s="96" t="e">
        <v>#N/A</v>
      </c>
      <c r="J63" s="96" t="s">
        <v>30</v>
      </c>
      <c r="K63" s="97" t="e">
        <v>#N/A</v>
      </c>
      <c r="L63" s="3"/>
    </row>
    <row r="64">
      <c r="A64" s="107" t="s">
        <v>2523</v>
      </c>
      <c r="B64" s="102"/>
      <c r="C64" s="3"/>
      <c r="D64" s="96" t="s">
        <v>19</v>
      </c>
      <c r="E64" s="96" t="s">
        <v>17</v>
      </c>
      <c r="F64" s="96">
        <v>658.0</v>
      </c>
      <c r="G64" s="96">
        <v>658.0</v>
      </c>
      <c r="H64" s="96" t="s">
        <v>27</v>
      </c>
      <c r="I64" s="96" t="e">
        <v>#N/A</v>
      </c>
      <c r="J64" s="96" t="s">
        <v>30</v>
      </c>
      <c r="K64" s="97" t="e">
        <v>#N/A</v>
      </c>
      <c r="L64" s="3"/>
    </row>
    <row r="65">
      <c r="A65" s="107" t="s">
        <v>2524</v>
      </c>
      <c r="B65" s="102"/>
      <c r="C65" s="3"/>
      <c r="D65" s="96" t="s">
        <v>19</v>
      </c>
      <c r="E65" s="96" t="s">
        <v>17</v>
      </c>
      <c r="F65" s="96">
        <v>658.0</v>
      </c>
      <c r="G65" s="96">
        <v>658.0</v>
      </c>
      <c r="H65" s="96" t="s">
        <v>27</v>
      </c>
      <c r="I65" s="96" t="e">
        <v>#N/A</v>
      </c>
      <c r="J65" s="96" t="s">
        <v>30</v>
      </c>
      <c r="K65" s="97" t="e">
        <v>#N/A</v>
      </c>
      <c r="L65" s="3"/>
    </row>
    <row r="66">
      <c r="A66" s="107" t="s">
        <v>2525</v>
      </c>
      <c r="B66" s="102"/>
      <c r="C66" s="3"/>
      <c r="D66" s="96" t="s">
        <v>19</v>
      </c>
      <c r="E66" s="96" t="s">
        <v>17</v>
      </c>
      <c r="F66" s="96">
        <v>658.0</v>
      </c>
      <c r="G66" s="96">
        <v>658.0</v>
      </c>
      <c r="H66" s="96" t="s">
        <v>27</v>
      </c>
      <c r="I66" s="96" t="e">
        <v>#N/A</v>
      </c>
      <c r="J66" s="96" t="s">
        <v>30</v>
      </c>
      <c r="K66" s="97" t="e">
        <v>#N/A</v>
      </c>
      <c r="L66" s="3"/>
    </row>
    <row r="67">
      <c r="A67" s="107" t="s">
        <v>2526</v>
      </c>
      <c r="B67" s="102"/>
      <c r="C67" s="3"/>
      <c r="D67" s="96" t="s">
        <v>19</v>
      </c>
      <c r="E67" s="96" t="s">
        <v>17</v>
      </c>
      <c r="F67" s="96">
        <v>658.0</v>
      </c>
      <c r="G67" s="96">
        <v>658.0</v>
      </c>
      <c r="H67" s="96" t="s">
        <v>27</v>
      </c>
      <c r="I67" s="96" t="e">
        <v>#N/A</v>
      </c>
      <c r="J67" s="96" t="s">
        <v>30</v>
      </c>
      <c r="K67" s="97" t="e">
        <v>#N/A</v>
      </c>
      <c r="L67" s="3"/>
    </row>
    <row r="68">
      <c r="A68" s="107" t="s">
        <v>2527</v>
      </c>
      <c r="B68" s="102"/>
      <c r="C68" s="3"/>
      <c r="D68" s="96" t="s">
        <v>19</v>
      </c>
      <c r="E68" s="96" t="s">
        <v>17</v>
      </c>
      <c r="F68" s="96">
        <v>658.0</v>
      </c>
      <c r="G68" s="96">
        <v>658.0</v>
      </c>
      <c r="H68" s="96" t="s">
        <v>27</v>
      </c>
      <c r="I68" s="96" t="e">
        <v>#N/A</v>
      </c>
      <c r="J68" s="96" t="s">
        <v>30</v>
      </c>
      <c r="K68" s="97" t="e">
        <v>#N/A</v>
      </c>
      <c r="L68" s="3"/>
    </row>
    <row r="69">
      <c r="A69" s="107" t="s">
        <v>2528</v>
      </c>
      <c r="B69" s="102"/>
      <c r="C69" s="3"/>
      <c r="D69" s="96" t="s">
        <v>19</v>
      </c>
      <c r="E69" s="96" t="s">
        <v>17</v>
      </c>
      <c r="F69" s="96">
        <v>658.0</v>
      </c>
      <c r="G69" s="96">
        <v>658.0</v>
      </c>
      <c r="H69" s="96" t="s">
        <v>27</v>
      </c>
      <c r="I69" s="96" t="e">
        <v>#N/A</v>
      </c>
      <c r="J69" s="96" t="s">
        <v>30</v>
      </c>
      <c r="K69" s="97" t="e">
        <v>#N/A</v>
      </c>
      <c r="L69" s="3"/>
    </row>
    <row r="70">
      <c r="A70" s="107" t="s">
        <v>2529</v>
      </c>
      <c r="B70" s="102"/>
      <c r="C70" s="3"/>
      <c r="D70" s="96" t="s">
        <v>19</v>
      </c>
      <c r="E70" s="96" t="s">
        <v>17</v>
      </c>
      <c r="F70" s="96">
        <v>658.0</v>
      </c>
      <c r="G70" s="96">
        <v>658.0</v>
      </c>
      <c r="H70" s="96" t="s">
        <v>27</v>
      </c>
      <c r="I70" s="96" t="e">
        <v>#N/A</v>
      </c>
      <c r="J70" s="96" t="s">
        <v>30</v>
      </c>
      <c r="K70" s="97" t="e">
        <v>#N/A</v>
      </c>
      <c r="L70" s="3"/>
    </row>
    <row r="71">
      <c r="A71" s="107" t="s">
        <v>2530</v>
      </c>
      <c r="B71" s="102"/>
      <c r="C71" s="3"/>
      <c r="D71" s="96" t="s">
        <v>19</v>
      </c>
      <c r="E71" s="96" t="s">
        <v>17</v>
      </c>
      <c r="F71" s="96">
        <v>658.0</v>
      </c>
      <c r="G71" s="96">
        <v>658.0</v>
      </c>
      <c r="H71" s="96" t="s">
        <v>27</v>
      </c>
      <c r="I71" s="96" t="e">
        <v>#N/A</v>
      </c>
      <c r="J71" s="96" t="s">
        <v>30</v>
      </c>
      <c r="K71" s="97" t="e">
        <v>#N/A</v>
      </c>
      <c r="L71" s="3"/>
    </row>
    <row r="72">
      <c r="A72" s="107" t="s">
        <v>2531</v>
      </c>
      <c r="B72" s="102"/>
      <c r="C72" s="3"/>
      <c r="D72" s="96" t="s">
        <v>19</v>
      </c>
      <c r="E72" s="96" t="s">
        <v>17</v>
      </c>
      <c r="F72" s="96">
        <v>658.0</v>
      </c>
      <c r="G72" s="96">
        <v>658.0</v>
      </c>
      <c r="H72" s="96" t="s">
        <v>27</v>
      </c>
      <c r="I72" s="96" t="e">
        <v>#N/A</v>
      </c>
      <c r="J72" s="96" t="s">
        <v>30</v>
      </c>
      <c r="K72" s="97" t="e">
        <v>#N/A</v>
      </c>
      <c r="L72" s="3"/>
    </row>
    <row r="73">
      <c r="A73" s="107" t="s">
        <v>2532</v>
      </c>
      <c r="B73" s="102"/>
      <c r="C73" s="3"/>
      <c r="D73" s="96" t="s">
        <v>19</v>
      </c>
      <c r="E73" s="96" t="s">
        <v>17</v>
      </c>
      <c r="F73" s="96">
        <v>658.0</v>
      </c>
      <c r="G73" s="96">
        <v>658.0</v>
      </c>
      <c r="H73" s="96" t="s">
        <v>27</v>
      </c>
      <c r="I73" s="96" t="e">
        <v>#N/A</v>
      </c>
      <c r="J73" s="96" t="s">
        <v>30</v>
      </c>
      <c r="K73" s="97" t="e">
        <v>#N/A</v>
      </c>
      <c r="L73" s="3"/>
    </row>
    <row r="74">
      <c r="A74" s="107" t="s">
        <v>2533</v>
      </c>
      <c r="B74" s="102"/>
      <c r="C74" s="3"/>
      <c r="D74" s="96" t="s">
        <v>19</v>
      </c>
      <c r="E74" s="96" t="s">
        <v>17</v>
      </c>
      <c r="F74" s="96">
        <v>658.0</v>
      </c>
      <c r="G74" s="96">
        <v>658.0</v>
      </c>
      <c r="H74" s="96" t="s">
        <v>27</v>
      </c>
      <c r="I74" s="96" t="e">
        <v>#N/A</v>
      </c>
      <c r="J74" s="96" t="s">
        <v>30</v>
      </c>
      <c r="K74" s="97" t="e">
        <v>#N/A</v>
      </c>
      <c r="L74" s="3"/>
    </row>
    <row r="75">
      <c r="A75" s="107" t="s">
        <v>2534</v>
      </c>
      <c r="B75" s="102"/>
      <c r="C75" s="3"/>
      <c r="D75" s="96" t="s">
        <v>19</v>
      </c>
      <c r="E75" s="96" t="s">
        <v>17</v>
      </c>
      <c r="F75" s="96">
        <v>658.0</v>
      </c>
      <c r="G75" s="96">
        <v>658.0</v>
      </c>
      <c r="H75" s="96" t="s">
        <v>27</v>
      </c>
      <c r="I75" s="96" t="e">
        <v>#N/A</v>
      </c>
      <c r="J75" s="96" t="s">
        <v>30</v>
      </c>
      <c r="K75" s="97" t="e">
        <v>#N/A</v>
      </c>
      <c r="L75" s="3"/>
    </row>
    <row r="76">
      <c r="A76" s="107" t="s">
        <v>2535</v>
      </c>
      <c r="B76" s="102"/>
      <c r="C76" s="3"/>
      <c r="D76" s="96" t="s">
        <v>19</v>
      </c>
      <c r="E76" s="96" t="s">
        <v>17</v>
      </c>
      <c r="F76" s="96">
        <v>658.0</v>
      </c>
      <c r="G76" s="96">
        <v>658.0</v>
      </c>
      <c r="H76" s="96" t="s">
        <v>27</v>
      </c>
      <c r="I76" s="96" t="e">
        <v>#N/A</v>
      </c>
      <c r="J76" s="96" t="s">
        <v>30</v>
      </c>
      <c r="K76" s="97" t="e">
        <v>#N/A</v>
      </c>
      <c r="L76" s="3"/>
    </row>
    <row r="77">
      <c r="A77" s="107" t="s">
        <v>2536</v>
      </c>
      <c r="B77" s="102"/>
      <c r="C77" s="3"/>
      <c r="D77" s="96" t="s">
        <v>19</v>
      </c>
      <c r="E77" s="96" t="s">
        <v>17</v>
      </c>
      <c r="F77" s="96">
        <v>658.0</v>
      </c>
      <c r="G77" s="96">
        <v>658.0</v>
      </c>
      <c r="H77" s="96" t="s">
        <v>27</v>
      </c>
      <c r="I77" s="96" t="e">
        <v>#N/A</v>
      </c>
      <c r="J77" s="96" t="s">
        <v>30</v>
      </c>
      <c r="K77" s="97" t="e">
        <v>#N/A</v>
      </c>
      <c r="L77" s="3"/>
    </row>
    <row r="78">
      <c r="A78" s="107" t="s">
        <v>2537</v>
      </c>
      <c r="B78" s="102"/>
      <c r="C78" s="3"/>
      <c r="D78" s="96" t="s">
        <v>19</v>
      </c>
      <c r="E78" s="96" t="s">
        <v>17</v>
      </c>
      <c r="F78" s="96">
        <v>658.0</v>
      </c>
      <c r="G78" s="96">
        <v>658.0</v>
      </c>
      <c r="H78" s="96" t="s">
        <v>27</v>
      </c>
      <c r="I78" s="96" t="e">
        <v>#N/A</v>
      </c>
      <c r="J78" s="96" t="s">
        <v>30</v>
      </c>
      <c r="K78" s="97" t="e">
        <v>#N/A</v>
      </c>
      <c r="L78" s="3"/>
    </row>
    <row r="79">
      <c r="A79" s="107" t="s">
        <v>2538</v>
      </c>
      <c r="B79" s="102"/>
      <c r="C79" s="3"/>
      <c r="D79" s="96" t="s">
        <v>19</v>
      </c>
      <c r="E79" s="96" t="s">
        <v>17</v>
      </c>
      <c r="F79" s="96">
        <v>658.0</v>
      </c>
      <c r="G79" s="96">
        <v>658.0</v>
      </c>
      <c r="H79" s="96" t="s">
        <v>27</v>
      </c>
      <c r="I79" s="96" t="e">
        <v>#N/A</v>
      </c>
      <c r="J79" s="96" t="s">
        <v>30</v>
      </c>
      <c r="K79" s="97" t="e">
        <v>#N/A</v>
      </c>
      <c r="L79" s="3"/>
    </row>
    <row r="80">
      <c r="A80" s="107" t="s">
        <v>2539</v>
      </c>
      <c r="B80" s="102"/>
      <c r="C80" s="3"/>
      <c r="D80" s="96" t="s">
        <v>19</v>
      </c>
      <c r="E80" s="96" t="s">
        <v>17</v>
      </c>
      <c r="F80" s="96">
        <v>658.0</v>
      </c>
      <c r="G80" s="96">
        <v>658.0</v>
      </c>
      <c r="H80" s="96" t="s">
        <v>27</v>
      </c>
      <c r="I80" s="96" t="e">
        <v>#N/A</v>
      </c>
      <c r="J80" s="96" t="s">
        <v>30</v>
      </c>
      <c r="K80" s="97" t="e">
        <v>#N/A</v>
      </c>
      <c r="L80" s="3"/>
    </row>
    <row r="81">
      <c r="A81" s="107" t="s">
        <v>2540</v>
      </c>
      <c r="B81" s="102"/>
      <c r="C81" s="3"/>
      <c r="D81" s="96" t="s">
        <v>19</v>
      </c>
      <c r="E81" s="96" t="s">
        <v>17</v>
      </c>
      <c r="F81" s="96">
        <v>658.0</v>
      </c>
      <c r="G81" s="96">
        <v>658.0</v>
      </c>
      <c r="H81" s="96" t="s">
        <v>27</v>
      </c>
      <c r="I81" s="96" t="e">
        <v>#N/A</v>
      </c>
      <c r="J81" s="96" t="s">
        <v>30</v>
      </c>
      <c r="K81" s="97" t="e">
        <v>#N/A</v>
      </c>
      <c r="L81" s="3"/>
    </row>
    <row r="82">
      <c r="A82" s="107" t="s">
        <v>2541</v>
      </c>
      <c r="B82" s="102"/>
      <c r="C82" s="3"/>
      <c r="D82" s="96" t="s">
        <v>19</v>
      </c>
      <c r="E82" s="96" t="s">
        <v>17</v>
      </c>
      <c r="F82" s="96">
        <v>658.0</v>
      </c>
      <c r="G82" s="96">
        <v>658.0</v>
      </c>
      <c r="H82" s="96" t="s">
        <v>27</v>
      </c>
      <c r="I82" s="96" t="e">
        <v>#N/A</v>
      </c>
      <c r="J82" s="96" t="s">
        <v>30</v>
      </c>
      <c r="K82" s="97" t="e">
        <v>#N/A</v>
      </c>
      <c r="L82" s="3"/>
    </row>
    <row r="83">
      <c r="A83" s="107" t="s">
        <v>2542</v>
      </c>
      <c r="B83" s="102"/>
      <c r="C83" s="3"/>
      <c r="D83" s="96" t="s">
        <v>19</v>
      </c>
      <c r="E83" s="96" t="s">
        <v>17</v>
      </c>
      <c r="F83" s="96">
        <v>658.0</v>
      </c>
      <c r="G83" s="96">
        <v>658.0</v>
      </c>
      <c r="H83" s="96" t="s">
        <v>27</v>
      </c>
      <c r="I83" s="96" t="e">
        <v>#N/A</v>
      </c>
      <c r="J83" s="96" t="s">
        <v>30</v>
      </c>
      <c r="K83" s="97" t="e">
        <v>#N/A</v>
      </c>
      <c r="L83" s="3"/>
    </row>
    <row r="84">
      <c r="A84" s="107" t="s">
        <v>2543</v>
      </c>
      <c r="B84" s="102"/>
      <c r="C84" s="3"/>
      <c r="D84" s="96" t="s">
        <v>19</v>
      </c>
      <c r="E84" s="96" t="s">
        <v>17</v>
      </c>
      <c r="F84" s="96">
        <v>658.0</v>
      </c>
      <c r="G84" s="96">
        <v>658.0</v>
      </c>
      <c r="H84" s="96" t="s">
        <v>27</v>
      </c>
      <c r="I84" s="96" t="e">
        <v>#N/A</v>
      </c>
      <c r="J84" s="96" t="s">
        <v>30</v>
      </c>
      <c r="K84" s="97" t="e">
        <v>#N/A</v>
      </c>
      <c r="L84" s="3"/>
    </row>
    <row r="85">
      <c r="A85" s="107" t="s">
        <v>2544</v>
      </c>
      <c r="B85" s="102"/>
      <c r="C85" s="3"/>
      <c r="D85" s="96" t="s">
        <v>19</v>
      </c>
      <c r="E85" s="96" t="s">
        <v>17</v>
      </c>
      <c r="F85" s="96">
        <v>658.0</v>
      </c>
      <c r="G85" s="96">
        <v>658.0</v>
      </c>
      <c r="H85" s="96" t="s">
        <v>27</v>
      </c>
      <c r="I85" s="96" t="e">
        <v>#N/A</v>
      </c>
      <c r="J85" s="96" t="s">
        <v>30</v>
      </c>
      <c r="K85" s="97" t="e">
        <v>#N/A</v>
      </c>
      <c r="L85" s="3"/>
    </row>
    <row r="86">
      <c r="A86" s="107" t="s">
        <v>2545</v>
      </c>
      <c r="B86" s="102"/>
      <c r="C86" s="3"/>
      <c r="D86" s="96" t="s">
        <v>19</v>
      </c>
      <c r="E86" s="96" t="s">
        <v>17</v>
      </c>
      <c r="F86" s="96">
        <v>658.0</v>
      </c>
      <c r="G86" s="96">
        <v>658.0</v>
      </c>
      <c r="H86" s="96" t="s">
        <v>27</v>
      </c>
      <c r="I86" s="96" t="e">
        <v>#N/A</v>
      </c>
      <c r="J86" s="96" t="s">
        <v>30</v>
      </c>
      <c r="K86" s="97" t="e">
        <v>#N/A</v>
      </c>
      <c r="L86" s="3"/>
    </row>
    <row r="87">
      <c r="A87" s="107" t="s">
        <v>2546</v>
      </c>
      <c r="B87" s="102"/>
      <c r="C87" s="3"/>
      <c r="D87" s="96" t="s">
        <v>19</v>
      </c>
      <c r="E87" s="96" t="s">
        <v>17</v>
      </c>
      <c r="F87" s="96">
        <v>658.0</v>
      </c>
      <c r="G87" s="96">
        <v>658.0</v>
      </c>
      <c r="H87" s="96" t="s">
        <v>27</v>
      </c>
      <c r="I87" s="96" t="e">
        <v>#N/A</v>
      </c>
      <c r="J87" s="96" t="s">
        <v>30</v>
      </c>
      <c r="K87" s="97" t="e">
        <v>#N/A</v>
      </c>
      <c r="L87" s="3"/>
    </row>
    <row r="88">
      <c r="A88" s="107" t="s">
        <v>2547</v>
      </c>
      <c r="B88" s="102"/>
      <c r="C88" s="3"/>
      <c r="D88" s="96" t="s">
        <v>19</v>
      </c>
      <c r="E88" s="96" t="s">
        <v>17</v>
      </c>
      <c r="F88" s="96">
        <v>658.0</v>
      </c>
      <c r="G88" s="96">
        <v>658.0</v>
      </c>
      <c r="H88" s="96" t="s">
        <v>27</v>
      </c>
      <c r="I88" s="96" t="e">
        <v>#N/A</v>
      </c>
      <c r="J88" s="96" t="s">
        <v>30</v>
      </c>
      <c r="K88" s="97" t="e">
        <v>#N/A</v>
      </c>
      <c r="L88" s="3"/>
    </row>
    <row r="89">
      <c r="A89" s="107" t="s">
        <v>2548</v>
      </c>
      <c r="B89" s="102"/>
      <c r="C89" s="3"/>
      <c r="D89" s="96" t="s">
        <v>19</v>
      </c>
      <c r="E89" s="96" t="s">
        <v>17</v>
      </c>
      <c r="F89" s="96">
        <v>658.0</v>
      </c>
      <c r="G89" s="96">
        <v>658.0</v>
      </c>
      <c r="H89" s="96" t="s">
        <v>27</v>
      </c>
      <c r="I89" s="96" t="e">
        <v>#N/A</v>
      </c>
      <c r="J89" s="96" t="s">
        <v>30</v>
      </c>
      <c r="K89" s="97" t="e">
        <v>#N/A</v>
      </c>
      <c r="L89" s="3"/>
    </row>
    <row r="90">
      <c r="A90" s="107" t="s">
        <v>2549</v>
      </c>
      <c r="B90" s="102"/>
      <c r="C90" s="3"/>
      <c r="D90" s="96" t="s">
        <v>19</v>
      </c>
      <c r="E90" s="96" t="s">
        <v>17</v>
      </c>
      <c r="F90" s="96">
        <v>658.0</v>
      </c>
      <c r="G90" s="96">
        <v>658.0</v>
      </c>
      <c r="H90" s="96" t="s">
        <v>27</v>
      </c>
      <c r="I90" s="96" t="e">
        <v>#N/A</v>
      </c>
      <c r="J90" s="96" t="s">
        <v>30</v>
      </c>
      <c r="K90" s="97" t="e">
        <v>#N/A</v>
      </c>
      <c r="L90" s="3"/>
    </row>
    <row r="91">
      <c r="A91" s="107" t="s">
        <v>2550</v>
      </c>
      <c r="B91" s="102"/>
      <c r="C91" s="3"/>
      <c r="D91" s="96" t="s">
        <v>19</v>
      </c>
      <c r="E91" s="96" t="s">
        <v>17</v>
      </c>
      <c r="F91" s="96">
        <v>658.0</v>
      </c>
      <c r="G91" s="96">
        <v>658.0</v>
      </c>
      <c r="H91" s="96" t="s">
        <v>27</v>
      </c>
      <c r="I91" s="96" t="e">
        <v>#N/A</v>
      </c>
      <c r="J91" s="96" t="s">
        <v>30</v>
      </c>
      <c r="K91" s="97" t="e">
        <v>#N/A</v>
      </c>
      <c r="L91" s="3"/>
    </row>
    <row r="92">
      <c r="A92" s="107" t="s">
        <v>2551</v>
      </c>
      <c r="B92" s="102"/>
      <c r="C92" s="3"/>
      <c r="D92" s="96" t="s">
        <v>19</v>
      </c>
      <c r="E92" s="96" t="s">
        <v>17</v>
      </c>
      <c r="F92" s="96">
        <v>658.0</v>
      </c>
      <c r="G92" s="96">
        <v>658.0</v>
      </c>
      <c r="H92" s="96" t="s">
        <v>27</v>
      </c>
      <c r="I92" s="96" t="e">
        <v>#N/A</v>
      </c>
      <c r="J92" s="96" t="s">
        <v>30</v>
      </c>
      <c r="K92" s="97" t="e">
        <v>#N/A</v>
      </c>
      <c r="L92" s="3"/>
    </row>
    <row r="93">
      <c r="A93" s="107" t="s">
        <v>2552</v>
      </c>
      <c r="B93" s="102"/>
      <c r="C93" s="3"/>
      <c r="D93" s="96" t="s">
        <v>19</v>
      </c>
      <c r="E93" s="96" t="s">
        <v>17</v>
      </c>
      <c r="F93" s="96">
        <v>658.0</v>
      </c>
      <c r="G93" s="96">
        <v>658.0</v>
      </c>
      <c r="H93" s="96" t="s">
        <v>27</v>
      </c>
      <c r="I93" s="96" t="e">
        <v>#N/A</v>
      </c>
      <c r="J93" s="96" t="s">
        <v>30</v>
      </c>
      <c r="K93" s="97" t="e">
        <v>#N/A</v>
      </c>
      <c r="L93" s="3"/>
    </row>
    <row r="94">
      <c r="A94" s="107" t="s">
        <v>2553</v>
      </c>
      <c r="B94" s="102"/>
      <c r="C94" s="3"/>
      <c r="D94" s="96" t="s">
        <v>19</v>
      </c>
      <c r="E94" s="96" t="s">
        <v>17</v>
      </c>
      <c r="F94" s="96">
        <v>658.0</v>
      </c>
      <c r="G94" s="96">
        <v>658.0</v>
      </c>
      <c r="H94" s="96" t="s">
        <v>27</v>
      </c>
      <c r="I94" s="96" t="e">
        <v>#N/A</v>
      </c>
      <c r="J94" s="96" t="s">
        <v>30</v>
      </c>
      <c r="K94" s="97" t="e">
        <v>#N/A</v>
      </c>
      <c r="L94" s="3"/>
    </row>
    <row r="95">
      <c r="A95" s="107" t="s">
        <v>2554</v>
      </c>
      <c r="B95" s="102"/>
      <c r="C95" s="3"/>
      <c r="D95" s="96" t="s">
        <v>19</v>
      </c>
      <c r="E95" s="96" t="s">
        <v>17</v>
      </c>
      <c r="F95" s="96">
        <v>658.0</v>
      </c>
      <c r="G95" s="96">
        <v>658.0</v>
      </c>
      <c r="H95" s="96" t="s">
        <v>27</v>
      </c>
      <c r="I95" s="96" t="e">
        <v>#N/A</v>
      </c>
      <c r="J95" s="96" t="s">
        <v>30</v>
      </c>
      <c r="K95" s="97" t="e">
        <v>#N/A</v>
      </c>
      <c r="L95" s="3"/>
    </row>
    <row r="96">
      <c r="A96" s="107" t="s">
        <v>2555</v>
      </c>
      <c r="B96" s="102"/>
      <c r="C96" s="3"/>
      <c r="D96" s="96" t="s">
        <v>19</v>
      </c>
      <c r="E96" s="96" t="s">
        <v>17</v>
      </c>
      <c r="F96" s="96">
        <v>658.0</v>
      </c>
      <c r="G96" s="96">
        <v>658.0</v>
      </c>
      <c r="H96" s="96" t="s">
        <v>27</v>
      </c>
      <c r="I96" s="96" t="e">
        <v>#N/A</v>
      </c>
      <c r="J96" s="96" t="s">
        <v>30</v>
      </c>
      <c r="K96" s="97" t="e">
        <v>#N/A</v>
      </c>
      <c r="L96" s="3"/>
    </row>
    <row r="97">
      <c r="A97" s="107" t="s">
        <v>2556</v>
      </c>
      <c r="B97" s="102"/>
      <c r="C97" s="3"/>
      <c r="D97" s="96" t="s">
        <v>19</v>
      </c>
      <c r="E97" s="96" t="s">
        <v>17</v>
      </c>
      <c r="F97" s="96">
        <v>658.0</v>
      </c>
      <c r="G97" s="96">
        <v>658.0</v>
      </c>
      <c r="H97" s="96" t="s">
        <v>27</v>
      </c>
      <c r="I97" s="96" t="e">
        <v>#N/A</v>
      </c>
      <c r="J97" s="96" t="s">
        <v>30</v>
      </c>
      <c r="K97" s="97" t="e">
        <v>#N/A</v>
      </c>
      <c r="L97" s="3"/>
    </row>
    <row r="98">
      <c r="A98" s="108" t="s">
        <v>2557</v>
      </c>
      <c r="B98" s="109"/>
      <c r="C98" s="3"/>
      <c r="D98" s="96" t="s">
        <v>19</v>
      </c>
      <c r="E98" s="96" t="s">
        <v>17</v>
      </c>
      <c r="F98" s="96">
        <v>658.0</v>
      </c>
      <c r="G98" s="96">
        <v>658.0</v>
      </c>
      <c r="H98" s="96" t="s">
        <v>27</v>
      </c>
      <c r="I98" s="96" t="e">
        <v>#N/A</v>
      </c>
      <c r="J98" s="96" t="s">
        <v>30</v>
      </c>
      <c r="K98" s="97" t="e">
        <v>#N/A</v>
      </c>
      <c r="L98" s="3"/>
    </row>
    <row r="99">
      <c r="A99" s="108" t="s">
        <v>2558</v>
      </c>
      <c r="B99" s="109"/>
      <c r="C99" s="3"/>
      <c r="D99" s="96" t="s">
        <v>19</v>
      </c>
      <c r="E99" s="96" t="s">
        <v>17</v>
      </c>
      <c r="F99" s="96">
        <v>658.0</v>
      </c>
      <c r="G99" s="96">
        <v>658.0</v>
      </c>
      <c r="H99" s="96" t="s">
        <v>27</v>
      </c>
      <c r="I99" s="96" t="e">
        <v>#N/A</v>
      </c>
      <c r="J99" s="96" t="s">
        <v>30</v>
      </c>
      <c r="K99" s="97" t="e">
        <v>#N/A</v>
      </c>
      <c r="L99" s="3"/>
    </row>
    <row r="100">
      <c r="A100" s="108" t="s">
        <v>2559</v>
      </c>
      <c r="B100" s="109"/>
      <c r="C100" s="3"/>
      <c r="D100" s="96" t="s">
        <v>19</v>
      </c>
      <c r="E100" s="96" t="s">
        <v>17</v>
      </c>
      <c r="F100" s="96">
        <v>658.0</v>
      </c>
      <c r="G100" s="96">
        <v>658.0</v>
      </c>
      <c r="H100" s="96" t="s">
        <v>27</v>
      </c>
      <c r="I100" s="96" t="e">
        <v>#N/A</v>
      </c>
      <c r="J100" s="96" t="s">
        <v>30</v>
      </c>
      <c r="K100" s="97" t="e">
        <v>#N/A</v>
      </c>
      <c r="L100" s="3"/>
    </row>
    <row r="101">
      <c r="A101" s="108" t="s">
        <v>2560</v>
      </c>
      <c r="B101" s="109"/>
      <c r="C101" s="3"/>
      <c r="D101" s="96" t="s">
        <v>19</v>
      </c>
      <c r="E101" s="96" t="s">
        <v>17</v>
      </c>
      <c r="F101" s="96">
        <v>658.0</v>
      </c>
      <c r="G101" s="96">
        <v>658.0</v>
      </c>
      <c r="H101" s="96" t="s">
        <v>27</v>
      </c>
      <c r="I101" s="96" t="e">
        <v>#N/A</v>
      </c>
      <c r="J101" s="96" t="s">
        <v>30</v>
      </c>
      <c r="K101" s="97" t="e">
        <v>#N/A</v>
      </c>
      <c r="L101" s="3"/>
    </row>
    <row r="102">
      <c r="A102" s="108" t="s">
        <v>2561</v>
      </c>
      <c r="B102" s="109"/>
      <c r="C102" s="3"/>
      <c r="D102" s="96" t="s">
        <v>19</v>
      </c>
      <c r="E102" s="96" t="s">
        <v>17</v>
      </c>
      <c r="F102" s="96">
        <v>658.0</v>
      </c>
      <c r="G102" s="96">
        <v>658.0</v>
      </c>
      <c r="H102" s="96" t="s">
        <v>27</v>
      </c>
      <c r="I102" s="96" t="e">
        <v>#N/A</v>
      </c>
      <c r="J102" s="96" t="s">
        <v>30</v>
      </c>
      <c r="K102" s="97" t="e">
        <v>#N/A</v>
      </c>
      <c r="L102" s="3"/>
    </row>
    <row r="103">
      <c r="A103" s="108" t="s">
        <v>2562</v>
      </c>
      <c r="B103" s="109"/>
      <c r="C103" s="3"/>
      <c r="D103" s="96" t="s">
        <v>19</v>
      </c>
      <c r="E103" s="96" t="s">
        <v>17</v>
      </c>
      <c r="F103" s="96">
        <v>658.0</v>
      </c>
      <c r="G103" s="96">
        <v>658.0</v>
      </c>
      <c r="H103" s="96" t="s">
        <v>27</v>
      </c>
      <c r="I103" s="96" t="e">
        <v>#N/A</v>
      </c>
      <c r="J103" s="96" t="s">
        <v>30</v>
      </c>
      <c r="K103" s="97" t="e">
        <v>#N/A</v>
      </c>
      <c r="L103" s="3"/>
    </row>
    <row r="104">
      <c r="A104" s="110" t="s">
        <v>2563</v>
      </c>
      <c r="B104" s="109"/>
      <c r="C104" s="3"/>
      <c r="D104" s="96" t="s">
        <v>19</v>
      </c>
      <c r="E104" s="96" t="s">
        <v>17</v>
      </c>
      <c r="F104" s="96">
        <v>658.0</v>
      </c>
      <c r="G104" s="96">
        <v>658.0</v>
      </c>
      <c r="H104" s="96" t="s">
        <v>27</v>
      </c>
      <c r="I104" s="96" t="e">
        <v>#N/A</v>
      </c>
      <c r="J104" s="96" t="s">
        <v>30</v>
      </c>
      <c r="K104" s="97" t="e">
        <v>#N/A</v>
      </c>
      <c r="L104" s="3"/>
    </row>
    <row r="105">
      <c r="A105" s="108" t="s">
        <v>2564</v>
      </c>
      <c r="B105" s="109"/>
      <c r="C105" s="3"/>
      <c r="D105" s="96" t="s">
        <v>19</v>
      </c>
      <c r="E105" s="96" t="s">
        <v>17</v>
      </c>
      <c r="F105" s="96">
        <v>658.0</v>
      </c>
      <c r="G105" s="96">
        <v>658.0</v>
      </c>
      <c r="H105" s="96" t="s">
        <v>27</v>
      </c>
      <c r="I105" s="96" t="e">
        <v>#N/A</v>
      </c>
      <c r="J105" s="96" t="s">
        <v>30</v>
      </c>
      <c r="K105" s="97" t="e">
        <v>#N/A</v>
      </c>
      <c r="L105" s="3"/>
    </row>
    <row r="106">
      <c r="A106" s="108" t="s">
        <v>2565</v>
      </c>
      <c r="B106" s="109"/>
      <c r="C106" s="3"/>
      <c r="D106" s="96" t="s">
        <v>19</v>
      </c>
      <c r="E106" s="96" t="s">
        <v>17</v>
      </c>
      <c r="F106" s="96">
        <v>658.0</v>
      </c>
      <c r="G106" s="96">
        <v>658.0</v>
      </c>
      <c r="H106" s="96" t="s">
        <v>27</v>
      </c>
      <c r="I106" s="96" t="e">
        <v>#N/A</v>
      </c>
      <c r="J106" s="96" t="s">
        <v>30</v>
      </c>
      <c r="K106" s="97" t="e">
        <v>#N/A</v>
      </c>
      <c r="L106" s="3"/>
    </row>
    <row r="107">
      <c r="A107" s="108" t="s">
        <v>2566</v>
      </c>
      <c r="B107" s="109"/>
      <c r="C107" s="3"/>
      <c r="D107" s="96" t="s">
        <v>19</v>
      </c>
      <c r="E107" s="96" t="s">
        <v>17</v>
      </c>
      <c r="F107" s="96">
        <v>658.0</v>
      </c>
      <c r="G107" s="96">
        <v>658.0</v>
      </c>
      <c r="H107" s="96" t="s">
        <v>27</v>
      </c>
      <c r="I107" s="96" t="e">
        <v>#N/A</v>
      </c>
      <c r="J107" s="96" t="s">
        <v>30</v>
      </c>
      <c r="K107" s="97" t="e">
        <v>#N/A</v>
      </c>
      <c r="L107" s="3"/>
    </row>
    <row r="108">
      <c r="A108" s="108" t="s">
        <v>2567</v>
      </c>
      <c r="B108" s="109"/>
      <c r="C108" s="3"/>
      <c r="D108" s="96" t="s">
        <v>19</v>
      </c>
      <c r="E108" s="96" t="s">
        <v>17</v>
      </c>
      <c r="F108" s="96">
        <v>658.0</v>
      </c>
      <c r="G108" s="96">
        <v>658.0</v>
      </c>
      <c r="H108" s="96" t="s">
        <v>27</v>
      </c>
      <c r="I108" s="96" t="e">
        <v>#N/A</v>
      </c>
      <c r="J108" s="96" t="s">
        <v>30</v>
      </c>
      <c r="K108" s="97" t="e">
        <v>#N/A</v>
      </c>
      <c r="L108" s="3"/>
    </row>
    <row r="109">
      <c r="A109" s="108" t="s">
        <v>2568</v>
      </c>
      <c r="B109" s="109"/>
      <c r="C109" s="3"/>
      <c r="D109" s="96" t="s">
        <v>19</v>
      </c>
      <c r="E109" s="96" t="s">
        <v>17</v>
      </c>
      <c r="F109" s="96">
        <v>658.0</v>
      </c>
      <c r="G109" s="96">
        <v>658.0</v>
      </c>
      <c r="H109" s="96" t="s">
        <v>27</v>
      </c>
      <c r="I109" s="96" t="e">
        <v>#N/A</v>
      </c>
      <c r="J109" s="96" t="s">
        <v>30</v>
      </c>
      <c r="K109" s="97" t="e">
        <v>#N/A</v>
      </c>
      <c r="L109" s="3"/>
    </row>
    <row r="110">
      <c r="A110" s="108" t="s">
        <v>2569</v>
      </c>
      <c r="B110" s="109"/>
      <c r="C110" s="3"/>
      <c r="D110" s="96" t="s">
        <v>19</v>
      </c>
      <c r="E110" s="96" t="s">
        <v>17</v>
      </c>
      <c r="F110" s="96">
        <v>658.0</v>
      </c>
      <c r="G110" s="96">
        <v>658.0</v>
      </c>
      <c r="H110" s="96" t="s">
        <v>27</v>
      </c>
      <c r="I110" s="96" t="e">
        <v>#N/A</v>
      </c>
      <c r="J110" s="96" t="s">
        <v>30</v>
      </c>
      <c r="K110" s="97" t="e">
        <v>#N/A</v>
      </c>
      <c r="L110" s="3"/>
    </row>
    <row r="111">
      <c r="A111" s="108" t="s">
        <v>2570</v>
      </c>
      <c r="B111" s="109"/>
      <c r="C111" s="3"/>
      <c r="D111" s="96" t="s">
        <v>19</v>
      </c>
      <c r="E111" s="96" t="s">
        <v>17</v>
      </c>
      <c r="F111" s="96">
        <v>658.0</v>
      </c>
      <c r="G111" s="96">
        <v>658.0</v>
      </c>
      <c r="H111" s="96" t="s">
        <v>27</v>
      </c>
      <c r="I111" s="96" t="e">
        <v>#N/A</v>
      </c>
      <c r="J111" s="96" t="s">
        <v>30</v>
      </c>
      <c r="K111" s="97" t="e">
        <v>#N/A</v>
      </c>
      <c r="L111" s="3"/>
    </row>
    <row r="112">
      <c r="A112" s="108" t="s">
        <v>2571</v>
      </c>
      <c r="B112" s="109"/>
      <c r="C112" s="3"/>
      <c r="D112" s="96" t="s">
        <v>19</v>
      </c>
      <c r="E112" s="96" t="s">
        <v>17</v>
      </c>
      <c r="F112" s="96">
        <v>658.0</v>
      </c>
      <c r="G112" s="96">
        <v>658.0</v>
      </c>
      <c r="H112" s="96" t="s">
        <v>27</v>
      </c>
      <c r="I112" s="96" t="e">
        <v>#N/A</v>
      </c>
      <c r="J112" s="96" t="s">
        <v>30</v>
      </c>
      <c r="K112" s="97" t="e">
        <v>#N/A</v>
      </c>
      <c r="L112" s="3"/>
    </row>
    <row r="113">
      <c r="A113" s="108" t="s">
        <v>2572</v>
      </c>
      <c r="B113" s="109"/>
      <c r="C113" s="3"/>
      <c r="D113" s="96" t="s">
        <v>19</v>
      </c>
      <c r="E113" s="96" t="s">
        <v>17</v>
      </c>
      <c r="F113" s="96">
        <v>658.0</v>
      </c>
      <c r="G113" s="96">
        <v>658.0</v>
      </c>
      <c r="H113" s="96" t="s">
        <v>27</v>
      </c>
      <c r="I113" s="96" t="e">
        <v>#N/A</v>
      </c>
      <c r="J113" s="96" t="s">
        <v>30</v>
      </c>
      <c r="K113" s="97" t="e">
        <v>#N/A</v>
      </c>
      <c r="L113" s="3"/>
    </row>
    <row r="114">
      <c r="A114" s="108" t="s">
        <v>2573</v>
      </c>
      <c r="B114" s="109"/>
      <c r="C114" s="3"/>
      <c r="D114" s="96" t="s">
        <v>19</v>
      </c>
      <c r="E114" s="96" t="s">
        <v>17</v>
      </c>
      <c r="F114" s="96">
        <v>658.0</v>
      </c>
      <c r="G114" s="96">
        <v>658.0</v>
      </c>
      <c r="H114" s="96" t="s">
        <v>27</v>
      </c>
      <c r="I114" s="96" t="e">
        <v>#N/A</v>
      </c>
      <c r="J114" s="96" t="s">
        <v>30</v>
      </c>
      <c r="K114" s="97" t="e">
        <v>#N/A</v>
      </c>
      <c r="L114" s="3"/>
    </row>
    <row r="115">
      <c r="A115" s="108" t="s">
        <v>2574</v>
      </c>
      <c r="B115" s="109"/>
      <c r="C115" s="3"/>
      <c r="D115" s="96" t="s">
        <v>19</v>
      </c>
      <c r="E115" s="96" t="s">
        <v>17</v>
      </c>
      <c r="F115" s="96">
        <v>658.0</v>
      </c>
      <c r="G115" s="96">
        <v>658.0</v>
      </c>
      <c r="H115" s="96" t="s">
        <v>27</v>
      </c>
      <c r="I115" s="96" t="e">
        <v>#N/A</v>
      </c>
      <c r="J115" s="96" t="s">
        <v>30</v>
      </c>
      <c r="K115" s="97" t="e">
        <v>#N/A</v>
      </c>
      <c r="L115" s="3"/>
    </row>
    <row r="116">
      <c r="A116" s="108" t="s">
        <v>2575</v>
      </c>
      <c r="B116" s="109"/>
      <c r="C116" s="3"/>
      <c r="D116" s="96" t="s">
        <v>19</v>
      </c>
      <c r="E116" s="96" t="s">
        <v>17</v>
      </c>
      <c r="F116" s="96">
        <v>658.0</v>
      </c>
      <c r="G116" s="96">
        <v>658.0</v>
      </c>
      <c r="H116" s="96" t="s">
        <v>27</v>
      </c>
      <c r="I116" s="96" t="e">
        <v>#N/A</v>
      </c>
      <c r="J116" s="96" t="s">
        <v>30</v>
      </c>
      <c r="K116" s="97" t="e">
        <v>#N/A</v>
      </c>
      <c r="L116" s="3"/>
    </row>
    <row r="117">
      <c r="A117" s="108" t="s">
        <v>2576</v>
      </c>
      <c r="B117" s="109"/>
      <c r="C117" s="3"/>
      <c r="D117" s="96" t="s">
        <v>19</v>
      </c>
      <c r="E117" s="96" t="s">
        <v>17</v>
      </c>
      <c r="F117" s="96">
        <v>658.0</v>
      </c>
      <c r="G117" s="96">
        <v>658.0</v>
      </c>
      <c r="H117" s="96" t="s">
        <v>27</v>
      </c>
      <c r="I117" s="96" t="e">
        <v>#N/A</v>
      </c>
      <c r="J117" s="96" t="s">
        <v>30</v>
      </c>
      <c r="K117" s="97" t="e">
        <v>#N/A</v>
      </c>
      <c r="L117" s="3"/>
    </row>
    <row r="118">
      <c r="A118" s="108" t="s">
        <v>2577</v>
      </c>
      <c r="B118" s="109"/>
      <c r="C118" s="3"/>
      <c r="D118" s="96" t="s">
        <v>19</v>
      </c>
      <c r="E118" s="96" t="s">
        <v>17</v>
      </c>
      <c r="F118" s="96">
        <v>658.0</v>
      </c>
      <c r="G118" s="96">
        <v>658.0</v>
      </c>
      <c r="H118" s="96" t="s">
        <v>27</v>
      </c>
      <c r="I118" s="96" t="e">
        <v>#N/A</v>
      </c>
      <c r="J118" s="96" t="s">
        <v>30</v>
      </c>
      <c r="K118" s="97" t="e">
        <v>#N/A</v>
      </c>
      <c r="L118" s="3"/>
    </row>
    <row r="119">
      <c r="A119" s="108" t="s">
        <v>2578</v>
      </c>
      <c r="B119" s="109"/>
      <c r="C119" s="3"/>
      <c r="D119" s="96" t="s">
        <v>19</v>
      </c>
      <c r="E119" s="96" t="s">
        <v>17</v>
      </c>
      <c r="F119" s="96">
        <v>658.0</v>
      </c>
      <c r="G119" s="96">
        <v>658.0</v>
      </c>
      <c r="H119" s="96" t="s">
        <v>27</v>
      </c>
      <c r="I119" s="96" t="e">
        <v>#N/A</v>
      </c>
      <c r="J119" s="96" t="s">
        <v>30</v>
      </c>
      <c r="K119" s="97" t="e">
        <v>#N/A</v>
      </c>
      <c r="L119" s="3"/>
    </row>
    <row r="120">
      <c r="A120" s="108" t="s">
        <v>2579</v>
      </c>
      <c r="B120" s="109"/>
      <c r="C120" s="3"/>
      <c r="D120" s="96" t="s">
        <v>19</v>
      </c>
      <c r="E120" s="96" t="s">
        <v>17</v>
      </c>
      <c r="F120" s="96">
        <v>658.0</v>
      </c>
      <c r="G120" s="96">
        <v>658.0</v>
      </c>
      <c r="H120" s="96" t="s">
        <v>27</v>
      </c>
      <c r="I120" s="96" t="e">
        <v>#N/A</v>
      </c>
      <c r="J120" s="96" t="s">
        <v>30</v>
      </c>
      <c r="K120" s="97" t="e">
        <v>#N/A</v>
      </c>
      <c r="L120" s="3"/>
    </row>
    <row r="121">
      <c r="A121" s="108" t="s">
        <v>2580</v>
      </c>
      <c r="B121" s="109"/>
      <c r="C121" s="3"/>
      <c r="D121" s="96" t="s">
        <v>19</v>
      </c>
      <c r="E121" s="96" t="s">
        <v>17</v>
      </c>
      <c r="F121" s="96">
        <v>658.0</v>
      </c>
      <c r="G121" s="96">
        <v>658.0</v>
      </c>
      <c r="H121" s="96" t="s">
        <v>27</v>
      </c>
      <c r="I121" s="96" t="e">
        <v>#N/A</v>
      </c>
      <c r="J121" s="96" t="s">
        <v>30</v>
      </c>
      <c r="K121" s="97" t="e">
        <v>#N/A</v>
      </c>
      <c r="L121" s="3"/>
    </row>
    <row r="122">
      <c r="A122" s="108" t="s">
        <v>2581</v>
      </c>
      <c r="B122" s="109"/>
      <c r="C122" s="3"/>
      <c r="D122" s="96" t="s">
        <v>19</v>
      </c>
      <c r="E122" s="96" t="s">
        <v>17</v>
      </c>
      <c r="F122" s="96">
        <v>658.0</v>
      </c>
      <c r="G122" s="96">
        <v>658.0</v>
      </c>
      <c r="H122" s="96" t="s">
        <v>27</v>
      </c>
      <c r="I122" s="96" t="e">
        <v>#N/A</v>
      </c>
      <c r="J122" s="96" t="s">
        <v>30</v>
      </c>
      <c r="K122" s="97" t="e">
        <v>#N/A</v>
      </c>
      <c r="L122" s="3"/>
    </row>
    <row r="123">
      <c r="A123" s="108" t="s">
        <v>2582</v>
      </c>
      <c r="B123" s="109"/>
      <c r="C123" s="3"/>
      <c r="D123" s="96" t="s">
        <v>19</v>
      </c>
      <c r="E123" s="96" t="s">
        <v>17</v>
      </c>
      <c r="F123" s="96">
        <v>658.0</v>
      </c>
      <c r="G123" s="96">
        <v>658.0</v>
      </c>
      <c r="H123" s="96" t="s">
        <v>27</v>
      </c>
      <c r="I123" s="96" t="e">
        <v>#N/A</v>
      </c>
      <c r="J123" s="96" t="s">
        <v>30</v>
      </c>
      <c r="K123" s="97" t="e">
        <v>#N/A</v>
      </c>
      <c r="L123" s="3"/>
    </row>
    <row r="124">
      <c r="A124" s="108" t="s">
        <v>2583</v>
      </c>
      <c r="B124" s="109"/>
      <c r="C124" s="3"/>
      <c r="D124" s="96" t="s">
        <v>19</v>
      </c>
      <c r="E124" s="96" t="s">
        <v>17</v>
      </c>
      <c r="F124" s="96">
        <v>658.0</v>
      </c>
      <c r="G124" s="96">
        <v>658.0</v>
      </c>
      <c r="H124" s="96" t="s">
        <v>27</v>
      </c>
      <c r="I124" s="96" t="e">
        <v>#N/A</v>
      </c>
      <c r="J124" s="96" t="s">
        <v>30</v>
      </c>
      <c r="K124" s="97" t="e">
        <v>#N/A</v>
      </c>
      <c r="L124" s="3"/>
    </row>
    <row r="125">
      <c r="A125" s="108" t="s">
        <v>2584</v>
      </c>
      <c r="B125" s="109"/>
      <c r="C125" s="3"/>
      <c r="D125" s="96" t="s">
        <v>19</v>
      </c>
      <c r="E125" s="96" t="s">
        <v>17</v>
      </c>
      <c r="F125" s="96">
        <v>658.0</v>
      </c>
      <c r="G125" s="96">
        <v>658.0</v>
      </c>
      <c r="H125" s="96" t="s">
        <v>27</v>
      </c>
      <c r="I125" s="96" t="e">
        <v>#N/A</v>
      </c>
      <c r="J125" s="96" t="s">
        <v>30</v>
      </c>
      <c r="K125" s="97" t="e">
        <v>#N/A</v>
      </c>
      <c r="L125" s="3"/>
    </row>
    <row r="126">
      <c r="A126" s="108" t="s">
        <v>2585</v>
      </c>
      <c r="B126" s="109"/>
      <c r="C126" s="3"/>
      <c r="D126" s="96" t="s">
        <v>19</v>
      </c>
      <c r="E126" s="96" t="s">
        <v>17</v>
      </c>
      <c r="F126" s="96">
        <v>658.0</v>
      </c>
      <c r="G126" s="96">
        <v>658.0</v>
      </c>
      <c r="H126" s="96" t="s">
        <v>27</v>
      </c>
      <c r="I126" s="96" t="e">
        <v>#N/A</v>
      </c>
      <c r="J126" s="96" t="s">
        <v>30</v>
      </c>
      <c r="K126" s="97" t="e">
        <v>#N/A</v>
      </c>
      <c r="L126" s="3"/>
    </row>
    <row r="127">
      <c r="A127" s="108" t="s">
        <v>2586</v>
      </c>
      <c r="B127" s="109"/>
      <c r="C127" s="3"/>
      <c r="D127" s="96" t="s">
        <v>19</v>
      </c>
      <c r="E127" s="96" t="s">
        <v>17</v>
      </c>
      <c r="F127" s="96">
        <v>658.0</v>
      </c>
      <c r="G127" s="96">
        <v>658.0</v>
      </c>
      <c r="H127" s="96" t="s">
        <v>27</v>
      </c>
      <c r="I127" s="96" t="e">
        <v>#N/A</v>
      </c>
      <c r="J127" s="96" t="s">
        <v>30</v>
      </c>
      <c r="K127" s="97" t="e">
        <v>#N/A</v>
      </c>
      <c r="L127" s="3"/>
    </row>
    <row r="128">
      <c r="A128" s="108" t="s">
        <v>2587</v>
      </c>
      <c r="B128" s="109"/>
      <c r="C128" s="3"/>
      <c r="D128" s="96" t="s">
        <v>19</v>
      </c>
      <c r="E128" s="96" t="s">
        <v>17</v>
      </c>
      <c r="F128" s="96">
        <v>658.0</v>
      </c>
      <c r="G128" s="96">
        <v>658.0</v>
      </c>
      <c r="H128" s="96" t="s">
        <v>27</v>
      </c>
      <c r="I128" s="96" t="e">
        <v>#N/A</v>
      </c>
      <c r="J128" s="96" t="s">
        <v>30</v>
      </c>
      <c r="K128" s="97" t="e">
        <v>#N/A</v>
      </c>
      <c r="L128" s="3"/>
    </row>
    <row r="129">
      <c r="A129" s="108" t="s">
        <v>2588</v>
      </c>
      <c r="B129" s="109"/>
      <c r="C129" s="3"/>
      <c r="D129" s="96" t="s">
        <v>19</v>
      </c>
      <c r="E129" s="96" t="s">
        <v>17</v>
      </c>
      <c r="F129" s="96">
        <v>658.0</v>
      </c>
      <c r="G129" s="96">
        <v>658.0</v>
      </c>
      <c r="H129" s="96" t="s">
        <v>27</v>
      </c>
      <c r="I129" s="96" t="e">
        <v>#N/A</v>
      </c>
      <c r="J129" s="96" t="s">
        <v>30</v>
      </c>
      <c r="K129" s="97" t="e">
        <v>#N/A</v>
      </c>
      <c r="L129" s="3"/>
    </row>
    <row r="130">
      <c r="A130" s="108" t="s">
        <v>2589</v>
      </c>
      <c r="B130" s="109"/>
      <c r="C130" s="3"/>
      <c r="D130" s="96" t="s">
        <v>19</v>
      </c>
      <c r="E130" s="96" t="s">
        <v>17</v>
      </c>
      <c r="F130" s="96">
        <v>658.0</v>
      </c>
      <c r="G130" s="96">
        <v>658.0</v>
      </c>
      <c r="H130" s="96" t="s">
        <v>27</v>
      </c>
      <c r="I130" s="96" t="e">
        <v>#N/A</v>
      </c>
      <c r="J130" s="96" t="s">
        <v>30</v>
      </c>
      <c r="K130" s="97" t="e">
        <v>#N/A</v>
      </c>
      <c r="L130" s="3"/>
    </row>
    <row r="131">
      <c r="A131" s="108" t="s">
        <v>2590</v>
      </c>
      <c r="B131" s="109"/>
      <c r="C131" s="3"/>
      <c r="D131" s="96" t="s">
        <v>19</v>
      </c>
      <c r="E131" s="96" t="s">
        <v>17</v>
      </c>
      <c r="F131" s="96">
        <v>658.0</v>
      </c>
      <c r="G131" s="96">
        <v>658.0</v>
      </c>
      <c r="H131" s="96" t="s">
        <v>27</v>
      </c>
      <c r="I131" s="96" t="e">
        <v>#N/A</v>
      </c>
      <c r="J131" s="96" t="s">
        <v>30</v>
      </c>
      <c r="K131" s="97" t="e">
        <v>#N/A</v>
      </c>
      <c r="L131" s="3"/>
    </row>
    <row r="132">
      <c r="A132" s="108" t="s">
        <v>2591</v>
      </c>
      <c r="B132" s="109"/>
      <c r="C132" s="3"/>
      <c r="D132" s="96" t="s">
        <v>19</v>
      </c>
      <c r="E132" s="96" t="s">
        <v>17</v>
      </c>
      <c r="F132" s="96">
        <v>658.0</v>
      </c>
      <c r="G132" s="96">
        <v>658.0</v>
      </c>
      <c r="H132" s="96" t="s">
        <v>27</v>
      </c>
      <c r="I132" s="96" t="e">
        <v>#N/A</v>
      </c>
      <c r="J132" s="96" t="s">
        <v>30</v>
      </c>
      <c r="K132" s="97" t="e">
        <v>#N/A</v>
      </c>
      <c r="L132" s="3"/>
    </row>
    <row r="133">
      <c r="A133" s="108" t="s">
        <v>2592</v>
      </c>
      <c r="B133" s="109"/>
      <c r="C133" s="3"/>
      <c r="D133" s="96" t="s">
        <v>19</v>
      </c>
      <c r="E133" s="96" t="s">
        <v>17</v>
      </c>
      <c r="F133" s="96">
        <v>658.0</v>
      </c>
      <c r="G133" s="96">
        <v>658.0</v>
      </c>
      <c r="H133" s="96" t="s">
        <v>27</v>
      </c>
      <c r="I133" s="96" t="e">
        <v>#N/A</v>
      </c>
      <c r="J133" s="96" t="s">
        <v>30</v>
      </c>
      <c r="K133" s="97" t="e">
        <v>#N/A</v>
      </c>
      <c r="L133" s="3"/>
    </row>
    <row r="134">
      <c r="A134" s="108" t="s">
        <v>2593</v>
      </c>
      <c r="B134" s="109"/>
      <c r="C134" s="3"/>
      <c r="D134" s="96" t="s">
        <v>19</v>
      </c>
      <c r="E134" s="96" t="s">
        <v>17</v>
      </c>
      <c r="F134" s="96">
        <v>658.0</v>
      </c>
      <c r="G134" s="96">
        <v>658.0</v>
      </c>
      <c r="H134" s="96" t="s">
        <v>27</v>
      </c>
      <c r="I134" s="96" t="e">
        <v>#N/A</v>
      </c>
      <c r="J134" s="96" t="s">
        <v>30</v>
      </c>
      <c r="K134" s="97" t="e">
        <v>#N/A</v>
      </c>
      <c r="L134" s="3"/>
    </row>
    <row r="135">
      <c r="A135" s="108" t="s">
        <v>2594</v>
      </c>
      <c r="B135" s="109"/>
      <c r="C135" s="3"/>
      <c r="D135" s="96" t="s">
        <v>19</v>
      </c>
      <c r="E135" s="96" t="s">
        <v>17</v>
      </c>
      <c r="F135" s="96">
        <v>658.0</v>
      </c>
      <c r="G135" s="96">
        <v>658.0</v>
      </c>
      <c r="H135" s="96" t="s">
        <v>27</v>
      </c>
      <c r="I135" s="96" t="e">
        <v>#N/A</v>
      </c>
      <c r="J135" s="96" t="s">
        <v>30</v>
      </c>
      <c r="K135" s="97" t="e">
        <v>#N/A</v>
      </c>
      <c r="L135" s="3"/>
    </row>
    <row r="136">
      <c r="A136" s="108" t="s">
        <v>2595</v>
      </c>
      <c r="B136" s="109"/>
      <c r="C136" s="3"/>
      <c r="D136" s="96" t="s">
        <v>19</v>
      </c>
      <c r="E136" s="96" t="s">
        <v>17</v>
      </c>
      <c r="F136" s="96">
        <v>658.0</v>
      </c>
      <c r="G136" s="96">
        <v>658.0</v>
      </c>
      <c r="H136" s="96" t="s">
        <v>27</v>
      </c>
      <c r="I136" s="96" t="e">
        <v>#N/A</v>
      </c>
      <c r="J136" s="96" t="s">
        <v>30</v>
      </c>
      <c r="K136" s="97" t="e">
        <v>#N/A</v>
      </c>
      <c r="L136" s="3"/>
    </row>
    <row r="137">
      <c r="A137" s="108" t="s">
        <v>2596</v>
      </c>
      <c r="B137" s="109"/>
      <c r="C137" s="3"/>
      <c r="D137" s="96" t="s">
        <v>19</v>
      </c>
      <c r="E137" s="96" t="s">
        <v>17</v>
      </c>
      <c r="F137" s="96">
        <v>658.0</v>
      </c>
      <c r="G137" s="96">
        <v>658.0</v>
      </c>
      <c r="H137" s="96" t="s">
        <v>27</v>
      </c>
      <c r="I137" s="96" t="e">
        <v>#N/A</v>
      </c>
      <c r="J137" s="96" t="s">
        <v>30</v>
      </c>
      <c r="K137" s="97" t="e">
        <v>#N/A</v>
      </c>
      <c r="L137" s="3"/>
    </row>
    <row r="138">
      <c r="A138" s="108" t="s">
        <v>2597</v>
      </c>
      <c r="B138" s="109"/>
      <c r="C138" s="3"/>
      <c r="D138" s="96" t="s">
        <v>19</v>
      </c>
      <c r="E138" s="96" t="s">
        <v>17</v>
      </c>
      <c r="F138" s="96">
        <v>658.0</v>
      </c>
      <c r="G138" s="96">
        <v>658.0</v>
      </c>
      <c r="H138" s="96" t="s">
        <v>27</v>
      </c>
      <c r="I138" s="96" t="e">
        <v>#N/A</v>
      </c>
      <c r="J138" s="96" t="s">
        <v>30</v>
      </c>
      <c r="K138" s="97" t="e">
        <v>#N/A</v>
      </c>
      <c r="L138" s="3"/>
    </row>
    <row r="139">
      <c r="A139" s="108" t="s">
        <v>2598</v>
      </c>
      <c r="B139" s="109"/>
      <c r="C139" s="3"/>
      <c r="D139" s="96" t="s">
        <v>19</v>
      </c>
      <c r="E139" s="96" t="s">
        <v>17</v>
      </c>
      <c r="F139" s="96">
        <v>658.0</v>
      </c>
      <c r="G139" s="96">
        <v>658.0</v>
      </c>
      <c r="H139" s="96" t="s">
        <v>27</v>
      </c>
      <c r="I139" s="96" t="e">
        <v>#N/A</v>
      </c>
      <c r="J139" s="96" t="s">
        <v>30</v>
      </c>
      <c r="K139" s="97" t="e">
        <v>#N/A</v>
      </c>
      <c r="L139" s="3"/>
    </row>
    <row r="140">
      <c r="A140" s="108" t="s">
        <v>2599</v>
      </c>
      <c r="B140" s="109"/>
      <c r="C140" s="3"/>
      <c r="D140" s="96" t="s">
        <v>19</v>
      </c>
      <c r="E140" s="96" t="s">
        <v>17</v>
      </c>
      <c r="F140" s="96">
        <v>658.0</v>
      </c>
      <c r="G140" s="96">
        <v>658.0</v>
      </c>
      <c r="H140" s="96" t="s">
        <v>27</v>
      </c>
      <c r="I140" s="96" t="e">
        <v>#N/A</v>
      </c>
      <c r="J140" s="96" t="s">
        <v>30</v>
      </c>
      <c r="K140" s="97" t="e">
        <v>#N/A</v>
      </c>
      <c r="L140" s="3"/>
    </row>
    <row r="141">
      <c r="A141" s="108" t="s">
        <v>2600</v>
      </c>
      <c r="B141" s="109"/>
      <c r="C141" s="3"/>
      <c r="D141" s="96" t="s">
        <v>19</v>
      </c>
      <c r="E141" s="96" t="s">
        <v>17</v>
      </c>
      <c r="F141" s="96">
        <v>658.0</v>
      </c>
      <c r="G141" s="96">
        <v>658.0</v>
      </c>
      <c r="H141" s="96" t="s">
        <v>27</v>
      </c>
      <c r="I141" s="96" t="e">
        <v>#N/A</v>
      </c>
      <c r="J141" s="96" t="s">
        <v>30</v>
      </c>
      <c r="K141" s="97" t="e">
        <v>#N/A</v>
      </c>
      <c r="L141" s="3"/>
    </row>
    <row r="142">
      <c r="A142" s="108" t="s">
        <v>2601</v>
      </c>
      <c r="B142" s="109"/>
      <c r="C142" s="3"/>
      <c r="D142" s="96" t="s">
        <v>19</v>
      </c>
      <c r="E142" s="96" t="s">
        <v>17</v>
      </c>
      <c r="F142" s="96">
        <v>658.0</v>
      </c>
      <c r="G142" s="96">
        <v>658.0</v>
      </c>
      <c r="H142" s="96" t="s">
        <v>27</v>
      </c>
      <c r="I142" s="96" t="e">
        <v>#N/A</v>
      </c>
      <c r="J142" s="96" t="s">
        <v>30</v>
      </c>
      <c r="K142" s="97" t="e">
        <v>#N/A</v>
      </c>
      <c r="L142" s="3"/>
    </row>
    <row r="143">
      <c r="A143" s="108" t="s">
        <v>2602</v>
      </c>
      <c r="B143" s="109"/>
      <c r="C143" s="3"/>
      <c r="D143" s="96" t="s">
        <v>19</v>
      </c>
      <c r="E143" s="96" t="s">
        <v>17</v>
      </c>
      <c r="F143" s="96">
        <v>658.0</v>
      </c>
      <c r="G143" s="96">
        <v>658.0</v>
      </c>
      <c r="H143" s="96" t="s">
        <v>27</v>
      </c>
      <c r="I143" s="96" t="e">
        <v>#N/A</v>
      </c>
      <c r="J143" s="96" t="s">
        <v>30</v>
      </c>
      <c r="K143" s="97" t="e">
        <v>#N/A</v>
      </c>
      <c r="L143" s="3"/>
    </row>
    <row r="144">
      <c r="A144" s="108" t="s">
        <v>2603</v>
      </c>
      <c r="B144" s="109"/>
      <c r="C144" s="3"/>
      <c r="D144" s="96" t="s">
        <v>19</v>
      </c>
      <c r="E144" s="96" t="s">
        <v>17</v>
      </c>
      <c r="F144" s="96">
        <v>658.0</v>
      </c>
      <c r="G144" s="96">
        <v>658.0</v>
      </c>
      <c r="H144" s="96" t="s">
        <v>27</v>
      </c>
      <c r="I144" s="96" t="e">
        <v>#N/A</v>
      </c>
      <c r="J144" s="96" t="s">
        <v>30</v>
      </c>
      <c r="K144" s="97" t="e">
        <v>#N/A</v>
      </c>
      <c r="L144" s="3"/>
    </row>
    <row r="145">
      <c r="A145" s="108" t="s">
        <v>2604</v>
      </c>
      <c r="B145" s="109"/>
      <c r="C145" s="3"/>
      <c r="D145" s="96" t="s">
        <v>19</v>
      </c>
      <c r="E145" s="96" t="s">
        <v>17</v>
      </c>
      <c r="F145" s="96">
        <v>658.0</v>
      </c>
      <c r="G145" s="96">
        <v>658.0</v>
      </c>
      <c r="H145" s="96" t="s">
        <v>27</v>
      </c>
      <c r="I145" s="96" t="e">
        <v>#N/A</v>
      </c>
      <c r="J145" s="96" t="s">
        <v>30</v>
      </c>
      <c r="K145" s="97" t="e">
        <v>#N/A</v>
      </c>
      <c r="L145" s="3"/>
    </row>
    <row r="146">
      <c r="A146" s="108" t="s">
        <v>2605</v>
      </c>
      <c r="B146" s="109"/>
      <c r="C146" s="3"/>
      <c r="D146" s="96" t="s">
        <v>19</v>
      </c>
      <c r="E146" s="96" t="s">
        <v>17</v>
      </c>
      <c r="F146" s="96">
        <v>658.0</v>
      </c>
      <c r="G146" s="96">
        <v>658.0</v>
      </c>
      <c r="H146" s="96" t="s">
        <v>27</v>
      </c>
      <c r="I146" s="96" t="e">
        <v>#N/A</v>
      </c>
      <c r="J146" s="96" t="s">
        <v>30</v>
      </c>
      <c r="K146" s="97" t="e">
        <v>#N/A</v>
      </c>
      <c r="L146" s="3"/>
    </row>
    <row r="147">
      <c r="A147" s="108" t="s">
        <v>2606</v>
      </c>
      <c r="B147" s="109"/>
      <c r="C147" s="3"/>
      <c r="D147" s="96" t="s">
        <v>19</v>
      </c>
      <c r="E147" s="96" t="s">
        <v>17</v>
      </c>
      <c r="F147" s="96">
        <v>658.0</v>
      </c>
      <c r="G147" s="96">
        <v>658.0</v>
      </c>
      <c r="H147" s="96" t="s">
        <v>27</v>
      </c>
      <c r="I147" s="96" t="e">
        <v>#N/A</v>
      </c>
      <c r="J147" s="96" t="s">
        <v>30</v>
      </c>
      <c r="K147" s="97" t="e">
        <v>#N/A</v>
      </c>
      <c r="L147" s="3"/>
    </row>
    <row r="148">
      <c r="A148" s="108" t="s">
        <v>2607</v>
      </c>
      <c r="B148" s="109"/>
      <c r="C148" s="3"/>
      <c r="D148" s="96" t="s">
        <v>19</v>
      </c>
      <c r="E148" s="96" t="s">
        <v>17</v>
      </c>
      <c r="F148" s="96">
        <v>658.0</v>
      </c>
      <c r="G148" s="96">
        <v>658.0</v>
      </c>
      <c r="H148" s="96" t="s">
        <v>27</v>
      </c>
      <c r="I148" s="96" t="e">
        <v>#N/A</v>
      </c>
      <c r="J148" s="96" t="s">
        <v>30</v>
      </c>
      <c r="K148" s="97" t="e">
        <v>#N/A</v>
      </c>
      <c r="L148" s="3"/>
    </row>
    <row r="149">
      <c r="A149" s="108" t="s">
        <v>2608</v>
      </c>
      <c r="B149" s="109"/>
      <c r="C149" s="3"/>
      <c r="D149" s="96" t="s">
        <v>19</v>
      </c>
      <c r="E149" s="96" t="s">
        <v>17</v>
      </c>
      <c r="F149" s="96">
        <v>658.0</v>
      </c>
      <c r="G149" s="96">
        <v>658.0</v>
      </c>
      <c r="H149" s="96" t="s">
        <v>27</v>
      </c>
      <c r="I149" s="96" t="e">
        <v>#N/A</v>
      </c>
      <c r="J149" s="96" t="s">
        <v>30</v>
      </c>
      <c r="K149" s="97" t="e">
        <v>#N/A</v>
      </c>
      <c r="L149" s="3"/>
    </row>
    <row r="150">
      <c r="A150" s="108" t="s">
        <v>2609</v>
      </c>
      <c r="B150" s="109"/>
      <c r="C150" s="3"/>
      <c r="D150" s="96" t="s">
        <v>19</v>
      </c>
      <c r="E150" s="96" t="s">
        <v>17</v>
      </c>
      <c r="F150" s="96">
        <v>658.0</v>
      </c>
      <c r="G150" s="96">
        <v>658.0</v>
      </c>
      <c r="H150" s="96" t="s">
        <v>27</v>
      </c>
      <c r="I150" s="96" t="e">
        <v>#N/A</v>
      </c>
      <c r="J150" s="96" t="s">
        <v>30</v>
      </c>
      <c r="K150" s="97" t="e">
        <v>#N/A</v>
      </c>
      <c r="L150" s="3"/>
    </row>
    <row r="151">
      <c r="A151" s="108" t="s">
        <v>2610</v>
      </c>
      <c r="B151" s="109"/>
      <c r="C151" s="3"/>
      <c r="D151" s="96" t="s">
        <v>19</v>
      </c>
      <c r="E151" s="96" t="s">
        <v>17</v>
      </c>
      <c r="F151" s="96">
        <v>658.0</v>
      </c>
      <c r="G151" s="96">
        <v>658.0</v>
      </c>
      <c r="H151" s="96" t="s">
        <v>27</v>
      </c>
      <c r="I151" s="96" t="e">
        <v>#N/A</v>
      </c>
      <c r="J151" s="96" t="s">
        <v>30</v>
      </c>
      <c r="K151" s="97" t="e">
        <v>#N/A</v>
      </c>
      <c r="L151" s="3"/>
    </row>
    <row r="152">
      <c r="A152" s="108" t="s">
        <v>2611</v>
      </c>
      <c r="B152" s="109"/>
      <c r="C152" s="3"/>
      <c r="D152" s="96" t="s">
        <v>19</v>
      </c>
      <c r="E152" s="96" t="s">
        <v>17</v>
      </c>
      <c r="F152" s="96">
        <v>658.0</v>
      </c>
      <c r="G152" s="96">
        <v>658.0</v>
      </c>
      <c r="H152" s="96" t="s">
        <v>27</v>
      </c>
      <c r="I152" s="96" t="e">
        <v>#N/A</v>
      </c>
      <c r="J152" s="96" t="s">
        <v>30</v>
      </c>
      <c r="K152" s="97" t="e">
        <v>#N/A</v>
      </c>
      <c r="L152" s="3"/>
    </row>
    <row r="153">
      <c r="A153" s="108" t="s">
        <v>2612</v>
      </c>
      <c r="B153" s="109"/>
      <c r="C153" s="3"/>
      <c r="D153" s="96" t="s">
        <v>19</v>
      </c>
      <c r="E153" s="96" t="s">
        <v>17</v>
      </c>
      <c r="F153" s="96">
        <v>658.0</v>
      </c>
      <c r="G153" s="96">
        <v>658.0</v>
      </c>
      <c r="H153" s="96" t="s">
        <v>27</v>
      </c>
      <c r="I153" s="96" t="e">
        <v>#N/A</v>
      </c>
      <c r="J153" s="96" t="s">
        <v>30</v>
      </c>
      <c r="K153" s="97" t="e">
        <v>#N/A</v>
      </c>
      <c r="L153" s="3"/>
    </row>
    <row r="154">
      <c r="A154" s="108" t="s">
        <v>2613</v>
      </c>
      <c r="B154" s="109"/>
      <c r="C154" s="3"/>
      <c r="D154" s="96" t="s">
        <v>19</v>
      </c>
      <c r="E154" s="96" t="s">
        <v>17</v>
      </c>
      <c r="F154" s="96">
        <v>658.0</v>
      </c>
      <c r="G154" s="96">
        <v>658.0</v>
      </c>
      <c r="H154" s="96" t="s">
        <v>27</v>
      </c>
      <c r="I154" s="96" t="e">
        <v>#N/A</v>
      </c>
      <c r="J154" s="96" t="s">
        <v>30</v>
      </c>
      <c r="K154" s="97" t="e">
        <v>#N/A</v>
      </c>
      <c r="L154" s="3"/>
    </row>
    <row r="155">
      <c r="A155" s="108" t="s">
        <v>2614</v>
      </c>
      <c r="B155" s="109"/>
      <c r="C155" s="3"/>
      <c r="D155" s="96" t="s">
        <v>19</v>
      </c>
      <c r="E155" s="96" t="s">
        <v>17</v>
      </c>
      <c r="F155" s="96">
        <v>658.0</v>
      </c>
      <c r="G155" s="96">
        <v>658.0</v>
      </c>
      <c r="H155" s="96" t="s">
        <v>27</v>
      </c>
      <c r="I155" s="96" t="e">
        <v>#N/A</v>
      </c>
      <c r="J155" s="96" t="s">
        <v>30</v>
      </c>
      <c r="K155" s="97" t="e">
        <v>#N/A</v>
      </c>
      <c r="L155" s="3"/>
    </row>
    <row r="156">
      <c r="A156" s="108" t="s">
        <v>2615</v>
      </c>
      <c r="B156" s="109"/>
      <c r="C156" s="3"/>
      <c r="D156" s="96" t="s">
        <v>19</v>
      </c>
      <c r="E156" s="96" t="s">
        <v>17</v>
      </c>
      <c r="F156" s="96">
        <v>658.0</v>
      </c>
      <c r="G156" s="96">
        <v>658.0</v>
      </c>
      <c r="H156" s="96" t="s">
        <v>27</v>
      </c>
      <c r="I156" s="96" t="e">
        <v>#N/A</v>
      </c>
      <c r="J156" s="96" t="s">
        <v>30</v>
      </c>
      <c r="K156" s="97" t="e">
        <v>#N/A</v>
      </c>
      <c r="L156" s="3"/>
    </row>
    <row r="157">
      <c r="A157" s="108" t="s">
        <v>2616</v>
      </c>
      <c r="B157" s="109"/>
      <c r="C157" s="3"/>
      <c r="D157" s="96" t="s">
        <v>19</v>
      </c>
      <c r="E157" s="96" t="s">
        <v>17</v>
      </c>
      <c r="F157" s="96">
        <v>658.0</v>
      </c>
      <c r="G157" s="96">
        <v>658.0</v>
      </c>
      <c r="H157" s="96" t="s">
        <v>27</v>
      </c>
      <c r="I157" s="96" t="e">
        <v>#N/A</v>
      </c>
      <c r="J157" s="96" t="s">
        <v>30</v>
      </c>
      <c r="K157" s="97" t="e">
        <v>#N/A</v>
      </c>
      <c r="L157" s="3"/>
    </row>
    <row r="158">
      <c r="A158" s="108" t="s">
        <v>2617</v>
      </c>
      <c r="B158" s="109"/>
      <c r="C158" s="3"/>
      <c r="D158" s="96" t="s">
        <v>19</v>
      </c>
      <c r="E158" s="96" t="s">
        <v>17</v>
      </c>
      <c r="F158" s="96">
        <v>658.0</v>
      </c>
      <c r="G158" s="96">
        <v>658.0</v>
      </c>
      <c r="H158" s="96" t="s">
        <v>27</v>
      </c>
      <c r="I158" s="96" t="e">
        <v>#N/A</v>
      </c>
      <c r="J158" s="96" t="s">
        <v>30</v>
      </c>
      <c r="K158" s="97" t="e">
        <v>#N/A</v>
      </c>
      <c r="L158" s="3"/>
    </row>
    <row r="159">
      <c r="A159" s="108" t="s">
        <v>2618</v>
      </c>
      <c r="B159" s="109"/>
      <c r="C159" s="3"/>
      <c r="D159" s="96" t="s">
        <v>19</v>
      </c>
      <c r="E159" s="96" t="s">
        <v>17</v>
      </c>
      <c r="F159" s="96">
        <v>658.0</v>
      </c>
      <c r="G159" s="96">
        <v>658.0</v>
      </c>
      <c r="H159" s="96" t="s">
        <v>27</v>
      </c>
      <c r="I159" s="96" t="e">
        <v>#N/A</v>
      </c>
      <c r="J159" s="96" t="s">
        <v>30</v>
      </c>
      <c r="K159" s="97" t="e">
        <v>#N/A</v>
      </c>
      <c r="L159" s="3"/>
    </row>
    <row r="160">
      <c r="A160" s="108" t="s">
        <v>2619</v>
      </c>
      <c r="B160" s="109"/>
      <c r="C160" s="3"/>
      <c r="D160" s="96" t="s">
        <v>19</v>
      </c>
      <c r="E160" s="96" t="s">
        <v>17</v>
      </c>
      <c r="F160" s="96">
        <v>658.0</v>
      </c>
      <c r="G160" s="96">
        <v>658.0</v>
      </c>
      <c r="H160" s="96" t="s">
        <v>27</v>
      </c>
      <c r="I160" s="96" t="e">
        <v>#N/A</v>
      </c>
      <c r="J160" s="96" t="s">
        <v>30</v>
      </c>
      <c r="K160" s="97" t="e">
        <v>#N/A</v>
      </c>
      <c r="L160" s="3"/>
    </row>
    <row r="161">
      <c r="A161" s="108" t="s">
        <v>2620</v>
      </c>
      <c r="B161" s="109"/>
      <c r="C161" s="3"/>
      <c r="D161" s="96" t="s">
        <v>19</v>
      </c>
      <c r="E161" s="96" t="s">
        <v>17</v>
      </c>
      <c r="F161" s="96">
        <v>658.0</v>
      </c>
      <c r="G161" s="96">
        <v>658.0</v>
      </c>
      <c r="H161" s="96" t="s">
        <v>27</v>
      </c>
      <c r="I161" s="96" t="e">
        <v>#N/A</v>
      </c>
      <c r="J161" s="96" t="s">
        <v>30</v>
      </c>
      <c r="K161" s="97" t="e">
        <v>#N/A</v>
      </c>
      <c r="L161" s="3"/>
    </row>
    <row r="162">
      <c r="A162" s="108" t="s">
        <v>2621</v>
      </c>
      <c r="B162" s="109"/>
      <c r="C162" s="3"/>
      <c r="D162" s="96" t="s">
        <v>19</v>
      </c>
      <c r="E162" s="96" t="s">
        <v>17</v>
      </c>
      <c r="F162" s="96">
        <v>658.0</v>
      </c>
      <c r="G162" s="96">
        <v>658.0</v>
      </c>
      <c r="H162" s="96" t="s">
        <v>27</v>
      </c>
      <c r="I162" s="96" t="e">
        <v>#N/A</v>
      </c>
      <c r="J162" s="96" t="s">
        <v>30</v>
      </c>
      <c r="K162" s="97" t="e">
        <v>#N/A</v>
      </c>
      <c r="L162" s="3"/>
    </row>
    <row r="163">
      <c r="A163" s="108" t="s">
        <v>2622</v>
      </c>
      <c r="B163" s="109"/>
      <c r="C163" s="3"/>
      <c r="D163" s="96" t="s">
        <v>19</v>
      </c>
      <c r="E163" s="96" t="s">
        <v>17</v>
      </c>
      <c r="F163" s="96">
        <v>658.0</v>
      </c>
      <c r="G163" s="96">
        <v>658.0</v>
      </c>
      <c r="H163" s="96" t="s">
        <v>27</v>
      </c>
      <c r="I163" s="96" t="e">
        <v>#N/A</v>
      </c>
      <c r="J163" s="96" t="s">
        <v>30</v>
      </c>
      <c r="K163" s="97" t="e">
        <v>#N/A</v>
      </c>
      <c r="L163" s="3"/>
    </row>
    <row r="164">
      <c r="A164" s="108" t="s">
        <v>2623</v>
      </c>
      <c r="B164" s="109"/>
      <c r="C164" s="3"/>
      <c r="D164" s="96" t="s">
        <v>19</v>
      </c>
      <c r="E164" s="96" t="s">
        <v>17</v>
      </c>
      <c r="F164" s="96">
        <v>658.0</v>
      </c>
      <c r="G164" s="96">
        <v>658.0</v>
      </c>
      <c r="H164" s="96" t="s">
        <v>27</v>
      </c>
      <c r="I164" s="96" t="e">
        <v>#N/A</v>
      </c>
      <c r="J164" s="96" t="s">
        <v>30</v>
      </c>
      <c r="K164" s="97" t="e">
        <v>#N/A</v>
      </c>
      <c r="L164" s="3"/>
    </row>
    <row r="165">
      <c r="A165" s="108" t="s">
        <v>2624</v>
      </c>
      <c r="B165" s="109"/>
      <c r="C165" s="3"/>
      <c r="D165" s="96" t="s">
        <v>19</v>
      </c>
      <c r="E165" s="96" t="s">
        <v>17</v>
      </c>
      <c r="F165" s="96">
        <v>658.0</v>
      </c>
      <c r="G165" s="96">
        <v>658.0</v>
      </c>
      <c r="H165" s="96" t="s">
        <v>27</v>
      </c>
      <c r="I165" s="96" t="e">
        <v>#N/A</v>
      </c>
      <c r="J165" s="96" t="s">
        <v>30</v>
      </c>
      <c r="K165" s="97" t="e">
        <v>#N/A</v>
      </c>
      <c r="L165" s="3"/>
    </row>
    <row r="166">
      <c r="A166" s="108" t="s">
        <v>2625</v>
      </c>
      <c r="B166" s="109"/>
      <c r="C166" s="3"/>
      <c r="D166" s="96" t="s">
        <v>19</v>
      </c>
      <c r="E166" s="96" t="s">
        <v>17</v>
      </c>
      <c r="F166" s="96">
        <v>658.0</v>
      </c>
      <c r="G166" s="96">
        <v>658.0</v>
      </c>
      <c r="H166" s="96" t="s">
        <v>27</v>
      </c>
      <c r="I166" s="96" t="e">
        <v>#N/A</v>
      </c>
      <c r="J166" s="96" t="s">
        <v>30</v>
      </c>
      <c r="K166" s="97" t="e">
        <v>#N/A</v>
      </c>
      <c r="L166" s="3"/>
    </row>
    <row r="167">
      <c r="A167" s="108" t="s">
        <v>2626</v>
      </c>
      <c r="B167" s="109"/>
      <c r="C167" s="3"/>
      <c r="D167" s="96" t="s">
        <v>19</v>
      </c>
      <c r="E167" s="96" t="s">
        <v>17</v>
      </c>
      <c r="F167" s="96">
        <v>658.0</v>
      </c>
      <c r="G167" s="96">
        <v>658.0</v>
      </c>
      <c r="H167" s="96" t="s">
        <v>27</v>
      </c>
      <c r="I167" s="96" t="e">
        <v>#N/A</v>
      </c>
      <c r="J167" s="96" t="s">
        <v>30</v>
      </c>
      <c r="K167" s="97" t="e">
        <v>#N/A</v>
      </c>
      <c r="L167" s="3"/>
    </row>
    <row r="168">
      <c r="A168" s="108" t="s">
        <v>2627</v>
      </c>
      <c r="B168" s="109"/>
      <c r="C168" s="3"/>
      <c r="D168" s="96" t="s">
        <v>19</v>
      </c>
      <c r="E168" s="96" t="s">
        <v>17</v>
      </c>
      <c r="F168" s="96">
        <v>658.0</v>
      </c>
      <c r="G168" s="96">
        <v>658.0</v>
      </c>
      <c r="H168" s="96" t="s">
        <v>27</v>
      </c>
      <c r="I168" s="96" t="e">
        <v>#N/A</v>
      </c>
      <c r="J168" s="96" t="s">
        <v>30</v>
      </c>
      <c r="K168" s="97" t="e">
        <v>#N/A</v>
      </c>
      <c r="L168" s="3"/>
    </row>
    <row r="169">
      <c r="A169" s="108" t="s">
        <v>2628</v>
      </c>
      <c r="B169" s="109"/>
      <c r="C169" s="3"/>
      <c r="D169" s="96" t="s">
        <v>19</v>
      </c>
      <c r="E169" s="96" t="s">
        <v>17</v>
      </c>
      <c r="F169" s="96">
        <v>658.0</v>
      </c>
      <c r="G169" s="96">
        <v>658.0</v>
      </c>
      <c r="H169" s="96" t="s">
        <v>27</v>
      </c>
      <c r="I169" s="96" t="e">
        <v>#N/A</v>
      </c>
      <c r="J169" s="96" t="s">
        <v>30</v>
      </c>
      <c r="K169" s="97" t="e">
        <v>#N/A</v>
      </c>
      <c r="L169" s="3"/>
    </row>
    <row r="170">
      <c r="A170" s="108" t="s">
        <v>2629</v>
      </c>
      <c r="B170" s="109"/>
      <c r="C170" s="3"/>
      <c r="D170" s="96" t="s">
        <v>19</v>
      </c>
      <c r="E170" s="96" t="s">
        <v>17</v>
      </c>
      <c r="F170" s="96">
        <v>658.0</v>
      </c>
      <c r="G170" s="96">
        <v>658.0</v>
      </c>
      <c r="H170" s="96" t="s">
        <v>27</v>
      </c>
      <c r="I170" s="96" t="e">
        <v>#N/A</v>
      </c>
      <c r="J170" s="96" t="s">
        <v>30</v>
      </c>
      <c r="K170" s="97" t="e">
        <v>#N/A</v>
      </c>
      <c r="L170" s="3"/>
    </row>
    <row r="171">
      <c r="A171" s="108" t="s">
        <v>2630</v>
      </c>
      <c r="B171" s="109"/>
      <c r="C171" s="3"/>
      <c r="D171" s="96" t="s">
        <v>19</v>
      </c>
      <c r="E171" s="96" t="s">
        <v>17</v>
      </c>
      <c r="F171" s="96">
        <v>658.0</v>
      </c>
      <c r="G171" s="96">
        <v>658.0</v>
      </c>
      <c r="H171" s="96" t="s">
        <v>27</v>
      </c>
      <c r="I171" s="96" t="e">
        <v>#N/A</v>
      </c>
      <c r="J171" s="96" t="s">
        <v>30</v>
      </c>
      <c r="K171" s="97" t="e">
        <v>#N/A</v>
      </c>
      <c r="L171" s="3"/>
    </row>
    <row r="172">
      <c r="A172" s="108" t="s">
        <v>2631</v>
      </c>
      <c r="B172" s="109"/>
      <c r="C172" s="3"/>
      <c r="D172" s="96" t="s">
        <v>19</v>
      </c>
      <c r="E172" s="96" t="s">
        <v>17</v>
      </c>
      <c r="F172" s="96">
        <v>658.0</v>
      </c>
      <c r="G172" s="96">
        <v>658.0</v>
      </c>
      <c r="H172" s="96" t="s">
        <v>27</v>
      </c>
      <c r="I172" s="96" t="e">
        <v>#N/A</v>
      </c>
      <c r="J172" s="96" t="s">
        <v>30</v>
      </c>
      <c r="K172" s="97" t="e">
        <v>#N/A</v>
      </c>
      <c r="L172" s="3"/>
    </row>
    <row r="173">
      <c r="A173" s="108" t="s">
        <v>2632</v>
      </c>
      <c r="B173" s="109"/>
      <c r="C173" s="3"/>
      <c r="D173" s="96" t="s">
        <v>19</v>
      </c>
      <c r="E173" s="96" t="s">
        <v>17</v>
      </c>
      <c r="F173" s="96">
        <v>658.0</v>
      </c>
      <c r="G173" s="96">
        <v>658.0</v>
      </c>
      <c r="H173" s="96" t="s">
        <v>27</v>
      </c>
      <c r="I173" s="96" t="e">
        <v>#N/A</v>
      </c>
      <c r="J173" s="96" t="s">
        <v>30</v>
      </c>
      <c r="K173" s="97" t="e">
        <v>#N/A</v>
      </c>
      <c r="L173" s="3"/>
    </row>
    <row r="174">
      <c r="A174" s="108" t="s">
        <v>2633</v>
      </c>
      <c r="B174" s="109"/>
      <c r="C174" s="3"/>
      <c r="D174" s="96" t="s">
        <v>19</v>
      </c>
      <c r="E174" s="96" t="s">
        <v>17</v>
      </c>
      <c r="F174" s="96">
        <v>658.0</v>
      </c>
      <c r="G174" s="96">
        <v>658.0</v>
      </c>
      <c r="H174" s="96" t="s">
        <v>27</v>
      </c>
      <c r="I174" s="96" t="e">
        <v>#N/A</v>
      </c>
      <c r="J174" s="96" t="s">
        <v>30</v>
      </c>
      <c r="K174" s="97" t="e">
        <v>#N/A</v>
      </c>
      <c r="L174" s="3"/>
    </row>
    <row r="175">
      <c r="A175" s="108" t="s">
        <v>2634</v>
      </c>
      <c r="B175" s="109"/>
      <c r="C175" s="3"/>
      <c r="D175" s="96" t="s">
        <v>19</v>
      </c>
      <c r="E175" s="96" t="s">
        <v>17</v>
      </c>
      <c r="F175" s="96">
        <v>658.0</v>
      </c>
      <c r="G175" s="96">
        <v>658.0</v>
      </c>
      <c r="H175" s="96" t="s">
        <v>27</v>
      </c>
      <c r="I175" s="96" t="e">
        <v>#N/A</v>
      </c>
      <c r="J175" s="96" t="s">
        <v>30</v>
      </c>
      <c r="K175" s="97" t="e">
        <v>#N/A</v>
      </c>
      <c r="L175" s="3"/>
    </row>
    <row r="176">
      <c r="A176" s="108" t="s">
        <v>2635</v>
      </c>
      <c r="B176" s="109"/>
      <c r="C176" s="3"/>
      <c r="D176" s="96" t="s">
        <v>19</v>
      </c>
      <c r="E176" s="96" t="s">
        <v>17</v>
      </c>
      <c r="F176" s="96">
        <v>658.0</v>
      </c>
      <c r="G176" s="96">
        <v>658.0</v>
      </c>
      <c r="H176" s="96" t="s">
        <v>27</v>
      </c>
      <c r="I176" s="96" t="e">
        <v>#N/A</v>
      </c>
      <c r="J176" s="96" t="s">
        <v>30</v>
      </c>
      <c r="K176" s="97" t="e">
        <v>#N/A</v>
      </c>
      <c r="L176" s="3"/>
    </row>
    <row r="177">
      <c r="A177" s="108" t="s">
        <v>2636</v>
      </c>
      <c r="B177" s="109"/>
      <c r="C177" s="3"/>
      <c r="D177" s="96" t="s">
        <v>19</v>
      </c>
      <c r="E177" s="96" t="s">
        <v>17</v>
      </c>
      <c r="F177" s="96">
        <v>658.0</v>
      </c>
      <c r="G177" s="96">
        <v>658.0</v>
      </c>
      <c r="H177" s="96" t="s">
        <v>27</v>
      </c>
      <c r="I177" s="96" t="e">
        <v>#N/A</v>
      </c>
      <c r="J177" s="96" t="s">
        <v>30</v>
      </c>
      <c r="K177" s="97" t="e">
        <v>#N/A</v>
      </c>
      <c r="L177" s="3"/>
    </row>
    <row r="178">
      <c r="A178" s="108" t="s">
        <v>2637</v>
      </c>
      <c r="B178" s="109"/>
      <c r="C178" s="3"/>
      <c r="D178" s="96" t="s">
        <v>19</v>
      </c>
      <c r="E178" s="96" t="s">
        <v>17</v>
      </c>
      <c r="F178" s="96">
        <v>658.0</v>
      </c>
      <c r="G178" s="96">
        <v>658.0</v>
      </c>
      <c r="H178" s="96" t="s">
        <v>27</v>
      </c>
      <c r="I178" s="96" t="e">
        <v>#N/A</v>
      </c>
      <c r="J178" s="96" t="s">
        <v>30</v>
      </c>
      <c r="K178" s="97" t="e">
        <v>#N/A</v>
      </c>
      <c r="L178" s="3"/>
    </row>
    <row r="179">
      <c r="A179" s="108" t="s">
        <v>2638</v>
      </c>
      <c r="B179" s="109"/>
      <c r="C179" s="3"/>
      <c r="D179" s="96" t="s">
        <v>19</v>
      </c>
      <c r="E179" s="96" t="s">
        <v>17</v>
      </c>
      <c r="F179" s="96">
        <v>658.0</v>
      </c>
      <c r="G179" s="96">
        <v>658.0</v>
      </c>
      <c r="H179" s="96" t="s">
        <v>27</v>
      </c>
      <c r="I179" s="96" t="e">
        <v>#N/A</v>
      </c>
      <c r="J179" s="96" t="s">
        <v>30</v>
      </c>
      <c r="K179" s="97" t="e">
        <v>#N/A</v>
      </c>
      <c r="L179" s="3"/>
    </row>
    <row r="180">
      <c r="A180" s="108" t="s">
        <v>2639</v>
      </c>
      <c r="B180" s="109"/>
      <c r="C180" s="3"/>
      <c r="D180" s="96" t="s">
        <v>19</v>
      </c>
      <c r="E180" s="96" t="s">
        <v>17</v>
      </c>
      <c r="F180" s="96">
        <v>658.0</v>
      </c>
      <c r="G180" s="96">
        <v>658.0</v>
      </c>
      <c r="H180" s="96" t="s">
        <v>27</v>
      </c>
      <c r="I180" s="96" t="e">
        <v>#N/A</v>
      </c>
      <c r="J180" s="96" t="s">
        <v>30</v>
      </c>
      <c r="K180" s="97" t="e">
        <v>#N/A</v>
      </c>
      <c r="L180" s="3"/>
    </row>
    <row r="181">
      <c r="A181" s="108" t="s">
        <v>2640</v>
      </c>
      <c r="B181" s="109"/>
      <c r="C181" s="3"/>
      <c r="D181" s="96" t="s">
        <v>19</v>
      </c>
      <c r="E181" s="96" t="s">
        <v>17</v>
      </c>
      <c r="F181" s="96">
        <v>658.0</v>
      </c>
      <c r="G181" s="96">
        <v>658.0</v>
      </c>
      <c r="H181" s="96" t="s">
        <v>27</v>
      </c>
      <c r="I181" s="96" t="e">
        <v>#N/A</v>
      </c>
      <c r="J181" s="96" t="s">
        <v>30</v>
      </c>
      <c r="K181" s="97" t="e">
        <v>#N/A</v>
      </c>
      <c r="L181" s="3"/>
    </row>
    <row r="182">
      <c r="A182" s="108" t="s">
        <v>2641</v>
      </c>
      <c r="B182" s="109"/>
      <c r="C182" s="3"/>
      <c r="D182" s="96" t="s">
        <v>19</v>
      </c>
      <c r="E182" s="96" t="s">
        <v>17</v>
      </c>
      <c r="F182" s="96">
        <v>658.0</v>
      </c>
      <c r="G182" s="96">
        <v>658.0</v>
      </c>
      <c r="H182" s="96" t="s">
        <v>27</v>
      </c>
      <c r="I182" s="96" t="e">
        <v>#N/A</v>
      </c>
      <c r="J182" s="96" t="s">
        <v>30</v>
      </c>
      <c r="K182" s="97" t="e">
        <v>#N/A</v>
      </c>
      <c r="L182" s="3"/>
    </row>
    <row r="183">
      <c r="A183" s="108" t="s">
        <v>2642</v>
      </c>
      <c r="B183" s="109"/>
      <c r="C183" s="3"/>
      <c r="D183" s="96" t="s">
        <v>19</v>
      </c>
      <c r="E183" s="96" t="s">
        <v>17</v>
      </c>
      <c r="F183" s="96">
        <v>658.0</v>
      </c>
      <c r="G183" s="96">
        <v>658.0</v>
      </c>
      <c r="H183" s="96" t="s">
        <v>27</v>
      </c>
      <c r="I183" s="96" t="e">
        <v>#N/A</v>
      </c>
      <c r="J183" s="96" t="s">
        <v>30</v>
      </c>
      <c r="K183" s="97" t="e">
        <v>#N/A</v>
      </c>
      <c r="L183" s="3"/>
    </row>
    <row r="184">
      <c r="A184" s="108" t="s">
        <v>2643</v>
      </c>
      <c r="B184" s="109"/>
      <c r="C184" s="3"/>
      <c r="D184" s="96" t="s">
        <v>19</v>
      </c>
      <c r="E184" s="96" t="s">
        <v>17</v>
      </c>
      <c r="F184" s="96">
        <v>658.0</v>
      </c>
      <c r="G184" s="96">
        <v>658.0</v>
      </c>
      <c r="H184" s="96" t="s">
        <v>27</v>
      </c>
      <c r="I184" s="96" t="e">
        <v>#N/A</v>
      </c>
      <c r="J184" s="96" t="s">
        <v>30</v>
      </c>
      <c r="K184" s="97" t="e">
        <v>#N/A</v>
      </c>
      <c r="L184" s="3"/>
    </row>
    <row r="185">
      <c r="A185" s="108" t="s">
        <v>2644</v>
      </c>
      <c r="B185" s="109"/>
      <c r="C185" s="3"/>
      <c r="D185" s="96" t="s">
        <v>19</v>
      </c>
      <c r="E185" s="96" t="s">
        <v>17</v>
      </c>
      <c r="F185" s="96">
        <v>658.0</v>
      </c>
      <c r="G185" s="96">
        <v>658.0</v>
      </c>
      <c r="H185" s="96" t="s">
        <v>27</v>
      </c>
      <c r="I185" s="96" t="e">
        <v>#N/A</v>
      </c>
      <c r="J185" s="96" t="s">
        <v>30</v>
      </c>
      <c r="K185" s="97" t="e">
        <v>#N/A</v>
      </c>
      <c r="L185" s="3"/>
    </row>
    <row r="186">
      <c r="A186" s="108" t="s">
        <v>2645</v>
      </c>
      <c r="B186" s="109"/>
      <c r="C186" s="3"/>
      <c r="D186" s="96" t="s">
        <v>19</v>
      </c>
      <c r="E186" s="96" t="s">
        <v>17</v>
      </c>
      <c r="F186" s="96">
        <v>658.0</v>
      </c>
      <c r="G186" s="96">
        <v>658.0</v>
      </c>
      <c r="H186" s="96" t="s">
        <v>27</v>
      </c>
      <c r="I186" s="96" t="e">
        <v>#N/A</v>
      </c>
      <c r="J186" s="96" t="s">
        <v>30</v>
      </c>
      <c r="K186" s="97" t="e">
        <v>#N/A</v>
      </c>
      <c r="L186" s="3"/>
    </row>
    <row r="187">
      <c r="A187" s="108" t="s">
        <v>2646</v>
      </c>
      <c r="B187" s="109"/>
      <c r="C187" s="3"/>
      <c r="D187" s="96" t="s">
        <v>19</v>
      </c>
      <c r="E187" s="96" t="s">
        <v>17</v>
      </c>
      <c r="F187" s="96">
        <v>658.0</v>
      </c>
      <c r="G187" s="96">
        <v>658.0</v>
      </c>
      <c r="H187" s="96" t="s">
        <v>27</v>
      </c>
      <c r="I187" s="96" t="e">
        <v>#N/A</v>
      </c>
      <c r="J187" s="96" t="s">
        <v>30</v>
      </c>
      <c r="K187" s="97" t="e">
        <v>#N/A</v>
      </c>
      <c r="L187" s="3"/>
    </row>
    <row r="188">
      <c r="A188" s="108" t="s">
        <v>2647</v>
      </c>
      <c r="B188" s="109"/>
      <c r="C188" s="3"/>
      <c r="D188" s="96" t="s">
        <v>19</v>
      </c>
      <c r="E188" s="96" t="s">
        <v>17</v>
      </c>
      <c r="F188" s="96">
        <v>658.0</v>
      </c>
      <c r="G188" s="96">
        <v>658.0</v>
      </c>
      <c r="H188" s="96" t="s">
        <v>27</v>
      </c>
      <c r="I188" s="96" t="e">
        <v>#N/A</v>
      </c>
      <c r="J188" s="96" t="s">
        <v>30</v>
      </c>
      <c r="K188" s="97" t="e">
        <v>#N/A</v>
      </c>
      <c r="L188" s="3"/>
    </row>
    <row r="189">
      <c r="A189" s="108" t="s">
        <v>2648</v>
      </c>
      <c r="B189" s="109"/>
      <c r="C189" s="3"/>
      <c r="D189" s="96" t="s">
        <v>19</v>
      </c>
      <c r="E189" s="96" t="s">
        <v>17</v>
      </c>
      <c r="F189" s="96">
        <v>658.0</v>
      </c>
      <c r="G189" s="96">
        <v>658.0</v>
      </c>
      <c r="H189" s="96" t="s">
        <v>27</v>
      </c>
      <c r="I189" s="96" t="e">
        <v>#N/A</v>
      </c>
      <c r="J189" s="96" t="s">
        <v>30</v>
      </c>
      <c r="K189" s="97" t="e">
        <v>#N/A</v>
      </c>
      <c r="L189" s="3"/>
    </row>
    <row r="190">
      <c r="A190" s="108" t="s">
        <v>2649</v>
      </c>
      <c r="B190" s="109"/>
      <c r="C190" s="3"/>
      <c r="D190" s="96" t="s">
        <v>19</v>
      </c>
      <c r="E190" s="96" t="s">
        <v>17</v>
      </c>
      <c r="F190" s="96">
        <v>658.0</v>
      </c>
      <c r="G190" s="96">
        <v>658.0</v>
      </c>
      <c r="H190" s="96" t="s">
        <v>27</v>
      </c>
      <c r="I190" s="96" t="e">
        <v>#N/A</v>
      </c>
      <c r="J190" s="96" t="s">
        <v>30</v>
      </c>
      <c r="K190" s="97" t="e">
        <v>#N/A</v>
      </c>
      <c r="L190" s="3"/>
    </row>
    <row r="191">
      <c r="A191" s="108" t="s">
        <v>2650</v>
      </c>
      <c r="B191" s="109"/>
      <c r="C191" s="3"/>
      <c r="D191" s="96" t="s">
        <v>19</v>
      </c>
      <c r="E191" s="96" t="s">
        <v>17</v>
      </c>
      <c r="F191" s="96">
        <v>658.0</v>
      </c>
      <c r="G191" s="96">
        <v>658.0</v>
      </c>
      <c r="H191" s="96" t="s">
        <v>27</v>
      </c>
      <c r="I191" s="96" t="e">
        <v>#N/A</v>
      </c>
      <c r="J191" s="96" t="s">
        <v>30</v>
      </c>
      <c r="K191" s="97" t="e">
        <v>#N/A</v>
      </c>
      <c r="L191" s="3"/>
    </row>
    <row r="192">
      <c r="A192" s="108" t="s">
        <v>2651</v>
      </c>
      <c r="B192" s="109"/>
      <c r="C192" s="3"/>
      <c r="D192" s="96" t="s">
        <v>19</v>
      </c>
      <c r="E192" s="96" t="s">
        <v>17</v>
      </c>
      <c r="F192" s="96">
        <v>658.0</v>
      </c>
      <c r="G192" s="96">
        <v>658.0</v>
      </c>
      <c r="H192" s="96" t="s">
        <v>27</v>
      </c>
      <c r="I192" s="96" t="e">
        <v>#N/A</v>
      </c>
      <c r="J192" s="96" t="s">
        <v>30</v>
      </c>
      <c r="K192" s="97" t="e">
        <v>#N/A</v>
      </c>
      <c r="L192" s="3"/>
    </row>
    <row r="193">
      <c r="A193" s="108" t="s">
        <v>2652</v>
      </c>
      <c r="B193" s="109"/>
      <c r="C193" s="3"/>
      <c r="D193" s="96" t="s">
        <v>19</v>
      </c>
      <c r="E193" s="96" t="s">
        <v>17</v>
      </c>
      <c r="F193" s="96">
        <v>658.0</v>
      </c>
      <c r="G193" s="96">
        <v>658.0</v>
      </c>
      <c r="H193" s="96" t="s">
        <v>27</v>
      </c>
      <c r="I193" s="96" t="e">
        <v>#N/A</v>
      </c>
      <c r="J193" s="96" t="s">
        <v>30</v>
      </c>
      <c r="K193" s="97" t="e">
        <v>#N/A</v>
      </c>
      <c r="L193" s="3"/>
    </row>
    <row r="194">
      <c r="A194" s="108" t="s">
        <v>2653</v>
      </c>
      <c r="B194" s="109"/>
      <c r="C194" s="3"/>
      <c r="D194" s="96" t="s">
        <v>19</v>
      </c>
      <c r="E194" s="96" t="s">
        <v>17</v>
      </c>
      <c r="F194" s="96">
        <v>658.0</v>
      </c>
      <c r="G194" s="96">
        <v>658.0</v>
      </c>
      <c r="H194" s="96" t="s">
        <v>27</v>
      </c>
      <c r="I194" s="96" t="e">
        <v>#N/A</v>
      </c>
      <c r="J194" s="96" t="s">
        <v>30</v>
      </c>
      <c r="K194" s="97" t="e">
        <v>#N/A</v>
      </c>
      <c r="L194" s="3"/>
    </row>
    <row r="195">
      <c r="A195" s="108" t="s">
        <v>2654</v>
      </c>
      <c r="B195" s="109"/>
      <c r="C195" s="3"/>
      <c r="D195" s="96" t="s">
        <v>19</v>
      </c>
      <c r="E195" s="96" t="s">
        <v>17</v>
      </c>
      <c r="F195" s="96">
        <v>658.0</v>
      </c>
      <c r="G195" s="96">
        <v>658.0</v>
      </c>
      <c r="H195" s="96" t="s">
        <v>27</v>
      </c>
      <c r="I195" s="96" t="e">
        <v>#N/A</v>
      </c>
      <c r="J195" s="96" t="s">
        <v>30</v>
      </c>
      <c r="K195" s="97" t="e">
        <v>#N/A</v>
      </c>
      <c r="L195" s="3"/>
    </row>
    <row r="196">
      <c r="A196" s="108" t="s">
        <v>2655</v>
      </c>
      <c r="B196" s="109"/>
      <c r="C196" s="3"/>
      <c r="D196" s="96" t="s">
        <v>19</v>
      </c>
      <c r="E196" s="96" t="s">
        <v>17</v>
      </c>
      <c r="F196" s="96">
        <v>658.0</v>
      </c>
      <c r="G196" s="96">
        <v>658.0</v>
      </c>
      <c r="H196" s="96" t="s">
        <v>27</v>
      </c>
      <c r="I196" s="96" t="e">
        <v>#N/A</v>
      </c>
      <c r="J196" s="96" t="s">
        <v>30</v>
      </c>
      <c r="K196" s="97" t="e">
        <v>#N/A</v>
      </c>
      <c r="L196" s="3"/>
    </row>
    <row r="197">
      <c r="A197" s="108" t="s">
        <v>2656</v>
      </c>
      <c r="B197" s="109"/>
      <c r="C197" s="3"/>
      <c r="D197" s="96" t="s">
        <v>19</v>
      </c>
      <c r="E197" s="96" t="s">
        <v>17</v>
      </c>
      <c r="F197" s="96">
        <v>658.0</v>
      </c>
      <c r="G197" s="96">
        <v>658.0</v>
      </c>
      <c r="H197" s="96" t="s">
        <v>27</v>
      </c>
      <c r="I197" s="96" t="e">
        <v>#N/A</v>
      </c>
      <c r="J197" s="96" t="s">
        <v>30</v>
      </c>
      <c r="K197" s="97" t="e">
        <v>#N/A</v>
      </c>
      <c r="L197" s="3"/>
    </row>
    <row r="198">
      <c r="A198" s="108" t="s">
        <v>2657</v>
      </c>
      <c r="B198" s="109"/>
      <c r="C198" s="3"/>
      <c r="D198" s="96" t="s">
        <v>19</v>
      </c>
      <c r="E198" s="96" t="s">
        <v>17</v>
      </c>
      <c r="F198" s="96">
        <v>658.0</v>
      </c>
      <c r="G198" s="96">
        <v>658.0</v>
      </c>
      <c r="H198" s="96" t="s">
        <v>27</v>
      </c>
      <c r="I198" s="96" t="e">
        <v>#N/A</v>
      </c>
      <c r="J198" s="96" t="s">
        <v>30</v>
      </c>
      <c r="K198" s="97" t="e">
        <v>#N/A</v>
      </c>
      <c r="L198" s="3"/>
    </row>
    <row r="199">
      <c r="A199" s="108" t="s">
        <v>2658</v>
      </c>
      <c r="B199" s="109"/>
      <c r="C199" s="3"/>
      <c r="D199" s="96" t="s">
        <v>19</v>
      </c>
      <c r="E199" s="96" t="s">
        <v>17</v>
      </c>
      <c r="F199" s="96">
        <v>658.0</v>
      </c>
      <c r="G199" s="96">
        <v>658.0</v>
      </c>
      <c r="H199" s="96" t="s">
        <v>27</v>
      </c>
      <c r="I199" s="96" t="e">
        <v>#N/A</v>
      </c>
      <c r="J199" s="96" t="s">
        <v>30</v>
      </c>
      <c r="K199" s="97" t="e">
        <v>#N/A</v>
      </c>
      <c r="L199" s="3"/>
    </row>
    <row r="200">
      <c r="A200" s="108" t="s">
        <v>2659</v>
      </c>
      <c r="B200" s="109"/>
      <c r="C200" s="3"/>
      <c r="D200" s="96" t="s">
        <v>19</v>
      </c>
      <c r="E200" s="96" t="s">
        <v>17</v>
      </c>
      <c r="F200" s="96">
        <v>658.0</v>
      </c>
      <c r="G200" s="96">
        <v>658.0</v>
      </c>
      <c r="H200" s="96" t="s">
        <v>27</v>
      </c>
      <c r="I200" s="96" t="e">
        <v>#N/A</v>
      </c>
      <c r="J200" s="96" t="s">
        <v>30</v>
      </c>
      <c r="K200" s="97" t="e">
        <v>#N/A</v>
      </c>
      <c r="L200" s="3"/>
    </row>
    <row r="201">
      <c r="A201" s="108" t="s">
        <v>2660</v>
      </c>
      <c r="B201" s="109"/>
      <c r="C201" s="3"/>
      <c r="D201" s="96" t="s">
        <v>19</v>
      </c>
      <c r="E201" s="96" t="s">
        <v>17</v>
      </c>
      <c r="F201" s="96">
        <v>658.0</v>
      </c>
      <c r="G201" s="96">
        <v>658.0</v>
      </c>
      <c r="H201" s="96" t="s">
        <v>27</v>
      </c>
      <c r="I201" s="96" t="e">
        <v>#N/A</v>
      </c>
      <c r="J201" s="96" t="s">
        <v>30</v>
      </c>
      <c r="K201" s="97" t="e">
        <v>#N/A</v>
      </c>
      <c r="L201" s="3"/>
    </row>
    <row r="202">
      <c r="A202" s="108" t="s">
        <v>2661</v>
      </c>
      <c r="B202" s="109"/>
      <c r="C202" s="3"/>
      <c r="D202" s="96" t="s">
        <v>19</v>
      </c>
      <c r="E202" s="96" t="s">
        <v>17</v>
      </c>
      <c r="F202" s="96">
        <v>658.0</v>
      </c>
      <c r="G202" s="96">
        <v>658.0</v>
      </c>
      <c r="H202" s="96" t="s">
        <v>27</v>
      </c>
      <c r="I202" s="96" t="e">
        <v>#N/A</v>
      </c>
      <c r="J202" s="96" t="s">
        <v>30</v>
      </c>
      <c r="K202" s="97" t="e">
        <v>#N/A</v>
      </c>
      <c r="L202" s="3"/>
    </row>
    <row r="203">
      <c r="A203" s="108" t="s">
        <v>2662</v>
      </c>
      <c r="B203" s="109"/>
      <c r="C203" s="3"/>
      <c r="D203" s="96" t="s">
        <v>19</v>
      </c>
      <c r="E203" s="96" t="s">
        <v>17</v>
      </c>
      <c r="F203" s="96">
        <v>658.0</v>
      </c>
      <c r="G203" s="96">
        <v>658.0</v>
      </c>
      <c r="H203" s="96" t="s">
        <v>27</v>
      </c>
      <c r="I203" s="96" t="e">
        <v>#N/A</v>
      </c>
      <c r="J203" s="96" t="s">
        <v>30</v>
      </c>
      <c r="K203" s="97" t="e">
        <v>#N/A</v>
      </c>
      <c r="L203" s="3"/>
    </row>
    <row r="204">
      <c r="A204" s="108" t="s">
        <v>2663</v>
      </c>
      <c r="B204" s="109"/>
      <c r="C204" s="3"/>
      <c r="D204" s="96" t="s">
        <v>19</v>
      </c>
      <c r="E204" s="96" t="s">
        <v>17</v>
      </c>
      <c r="F204" s="96">
        <v>658.0</v>
      </c>
      <c r="G204" s="96">
        <v>658.0</v>
      </c>
      <c r="H204" s="96" t="s">
        <v>27</v>
      </c>
      <c r="I204" s="96" t="e">
        <v>#N/A</v>
      </c>
      <c r="J204" s="96" t="s">
        <v>30</v>
      </c>
      <c r="K204" s="97" t="e">
        <v>#N/A</v>
      </c>
      <c r="L204" s="3"/>
    </row>
    <row r="205">
      <c r="A205" s="108" t="s">
        <v>2664</v>
      </c>
      <c r="B205" s="109"/>
      <c r="C205" s="3"/>
      <c r="D205" s="96" t="s">
        <v>19</v>
      </c>
      <c r="E205" s="96" t="s">
        <v>17</v>
      </c>
      <c r="F205" s="96">
        <v>658.0</v>
      </c>
      <c r="G205" s="96">
        <v>658.0</v>
      </c>
      <c r="H205" s="96" t="s">
        <v>27</v>
      </c>
      <c r="I205" s="96" t="e">
        <v>#N/A</v>
      </c>
      <c r="J205" s="96" t="s">
        <v>30</v>
      </c>
      <c r="K205" s="97" t="e">
        <v>#N/A</v>
      </c>
      <c r="L205" s="3"/>
    </row>
    <row r="206">
      <c r="A206" s="108" t="s">
        <v>2665</v>
      </c>
      <c r="B206" s="109"/>
      <c r="C206" s="3"/>
      <c r="D206" s="96" t="s">
        <v>19</v>
      </c>
      <c r="E206" s="96" t="s">
        <v>17</v>
      </c>
      <c r="F206" s="96">
        <v>658.0</v>
      </c>
      <c r="G206" s="96">
        <v>658.0</v>
      </c>
      <c r="H206" s="96" t="s">
        <v>27</v>
      </c>
      <c r="I206" s="96" t="e">
        <v>#N/A</v>
      </c>
      <c r="J206" s="96" t="s">
        <v>30</v>
      </c>
      <c r="K206" s="97" t="e">
        <v>#N/A</v>
      </c>
      <c r="L206" s="3"/>
    </row>
    <row r="207">
      <c r="A207" s="108" t="s">
        <v>2666</v>
      </c>
      <c r="B207" s="109"/>
      <c r="C207" s="3"/>
      <c r="D207" s="96" t="s">
        <v>19</v>
      </c>
      <c r="E207" s="96" t="s">
        <v>17</v>
      </c>
      <c r="F207" s="96">
        <v>658.0</v>
      </c>
      <c r="G207" s="96">
        <v>658.0</v>
      </c>
      <c r="H207" s="96" t="s">
        <v>27</v>
      </c>
      <c r="I207" s="96" t="e">
        <v>#N/A</v>
      </c>
      <c r="J207" s="96" t="s">
        <v>30</v>
      </c>
      <c r="K207" s="97" t="e">
        <v>#N/A</v>
      </c>
      <c r="L207" s="3"/>
    </row>
    <row r="208">
      <c r="A208" s="108" t="s">
        <v>2667</v>
      </c>
      <c r="B208" s="109"/>
      <c r="C208" s="3"/>
      <c r="D208" s="96" t="s">
        <v>19</v>
      </c>
      <c r="E208" s="96" t="s">
        <v>17</v>
      </c>
      <c r="F208" s="96">
        <v>658.0</v>
      </c>
      <c r="G208" s="96">
        <v>658.0</v>
      </c>
      <c r="H208" s="96" t="s">
        <v>27</v>
      </c>
      <c r="I208" s="96" t="e">
        <v>#N/A</v>
      </c>
      <c r="J208" s="96" t="s">
        <v>30</v>
      </c>
      <c r="K208" s="97" t="e">
        <v>#N/A</v>
      </c>
      <c r="L208" s="3"/>
    </row>
    <row r="209">
      <c r="A209" s="108" t="s">
        <v>2668</v>
      </c>
      <c r="B209" s="109"/>
      <c r="C209" s="3"/>
      <c r="D209" s="96" t="s">
        <v>19</v>
      </c>
      <c r="E209" s="96" t="s">
        <v>17</v>
      </c>
      <c r="F209" s="96">
        <v>658.0</v>
      </c>
      <c r="G209" s="96">
        <v>658.0</v>
      </c>
      <c r="H209" s="96" t="s">
        <v>27</v>
      </c>
      <c r="I209" s="96" t="e">
        <v>#N/A</v>
      </c>
      <c r="J209" s="96" t="s">
        <v>30</v>
      </c>
      <c r="K209" s="97" t="e">
        <v>#N/A</v>
      </c>
      <c r="L209" s="3"/>
    </row>
    <row r="210">
      <c r="A210" s="108" t="s">
        <v>2669</v>
      </c>
      <c r="B210" s="109"/>
      <c r="C210" s="3"/>
      <c r="D210" s="96" t="s">
        <v>19</v>
      </c>
      <c r="E210" s="96" t="s">
        <v>17</v>
      </c>
      <c r="F210" s="96">
        <v>658.0</v>
      </c>
      <c r="G210" s="96">
        <v>658.0</v>
      </c>
      <c r="H210" s="96" t="s">
        <v>27</v>
      </c>
      <c r="I210" s="96" t="e">
        <v>#N/A</v>
      </c>
      <c r="J210" s="96" t="s">
        <v>30</v>
      </c>
      <c r="K210" s="97" t="e">
        <v>#N/A</v>
      </c>
      <c r="L210" s="3"/>
    </row>
    <row r="211">
      <c r="A211" s="108" t="s">
        <v>2670</v>
      </c>
      <c r="B211" s="109"/>
      <c r="C211" s="3"/>
      <c r="D211" s="96" t="s">
        <v>19</v>
      </c>
      <c r="E211" s="96" t="s">
        <v>17</v>
      </c>
      <c r="F211" s="96">
        <v>658.0</v>
      </c>
      <c r="G211" s="96">
        <v>658.0</v>
      </c>
      <c r="H211" s="96" t="s">
        <v>27</v>
      </c>
      <c r="I211" s="96" t="e">
        <v>#N/A</v>
      </c>
      <c r="J211" s="96" t="s">
        <v>30</v>
      </c>
      <c r="K211" s="97" t="e">
        <v>#N/A</v>
      </c>
      <c r="L211" s="3"/>
    </row>
    <row r="212">
      <c r="A212" s="108" t="s">
        <v>2671</v>
      </c>
      <c r="B212" s="109"/>
      <c r="C212" s="3"/>
      <c r="D212" s="96" t="s">
        <v>19</v>
      </c>
      <c r="E212" s="96" t="s">
        <v>17</v>
      </c>
      <c r="F212" s="96">
        <v>658.0</v>
      </c>
      <c r="G212" s="96">
        <v>658.0</v>
      </c>
      <c r="H212" s="96" t="s">
        <v>27</v>
      </c>
      <c r="I212" s="96" t="e">
        <v>#N/A</v>
      </c>
      <c r="J212" s="96" t="s">
        <v>30</v>
      </c>
      <c r="K212" s="97" t="e">
        <v>#N/A</v>
      </c>
      <c r="L212" s="3"/>
    </row>
    <row r="213">
      <c r="A213" s="108" t="s">
        <v>2672</v>
      </c>
      <c r="B213" s="109"/>
      <c r="C213" s="3"/>
      <c r="D213" s="96" t="s">
        <v>19</v>
      </c>
      <c r="E213" s="96" t="s">
        <v>17</v>
      </c>
      <c r="F213" s="96">
        <v>658.0</v>
      </c>
      <c r="G213" s="96">
        <v>658.0</v>
      </c>
      <c r="H213" s="96" t="s">
        <v>27</v>
      </c>
      <c r="I213" s="96" t="e">
        <v>#N/A</v>
      </c>
      <c r="J213" s="96" t="s">
        <v>30</v>
      </c>
      <c r="K213" s="97" t="e">
        <v>#N/A</v>
      </c>
      <c r="L213" s="3"/>
    </row>
    <row r="214">
      <c r="A214" s="108" t="s">
        <v>2673</v>
      </c>
      <c r="B214" s="109"/>
      <c r="C214" s="3"/>
      <c r="D214" s="96" t="s">
        <v>19</v>
      </c>
      <c r="E214" s="96" t="s">
        <v>17</v>
      </c>
      <c r="F214" s="96">
        <v>658.0</v>
      </c>
      <c r="G214" s="96">
        <v>658.0</v>
      </c>
      <c r="H214" s="96" t="s">
        <v>27</v>
      </c>
      <c r="I214" s="96" t="e">
        <v>#N/A</v>
      </c>
      <c r="J214" s="96" t="s">
        <v>30</v>
      </c>
      <c r="K214" s="97" t="e">
        <v>#N/A</v>
      </c>
      <c r="L214" s="3"/>
    </row>
    <row r="215">
      <c r="A215" s="108" t="s">
        <v>2674</v>
      </c>
      <c r="B215" s="109"/>
      <c r="C215" s="3"/>
      <c r="D215" s="96" t="s">
        <v>19</v>
      </c>
      <c r="E215" s="96" t="s">
        <v>17</v>
      </c>
      <c r="F215" s="96">
        <v>658.0</v>
      </c>
      <c r="G215" s="96">
        <v>658.0</v>
      </c>
      <c r="H215" s="96" t="s">
        <v>27</v>
      </c>
      <c r="I215" s="96" t="e">
        <v>#N/A</v>
      </c>
      <c r="J215" s="96" t="s">
        <v>30</v>
      </c>
      <c r="K215" s="97" t="e">
        <v>#N/A</v>
      </c>
      <c r="L215" s="3"/>
    </row>
    <row r="216">
      <c r="A216" s="108" t="s">
        <v>2675</v>
      </c>
      <c r="B216" s="109"/>
      <c r="C216" s="3"/>
      <c r="D216" s="96" t="s">
        <v>19</v>
      </c>
      <c r="E216" s="96" t="s">
        <v>17</v>
      </c>
      <c r="F216" s="96">
        <v>658.0</v>
      </c>
      <c r="G216" s="96">
        <v>658.0</v>
      </c>
      <c r="H216" s="96" t="s">
        <v>27</v>
      </c>
      <c r="I216" s="96" t="e">
        <v>#N/A</v>
      </c>
      <c r="J216" s="96" t="s">
        <v>30</v>
      </c>
      <c r="K216" s="97" t="e">
        <v>#N/A</v>
      </c>
      <c r="L216" s="3"/>
    </row>
    <row r="217">
      <c r="A217" s="108" t="s">
        <v>2676</v>
      </c>
      <c r="B217" s="109"/>
      <c r="C217" s="3"/>
      <c r="D217" s="96" t="s">
        <v>19</v>
      </c>
      <c r="E217" s="96" t="s">
        <v>17</v>
      </c>
      <c r="F217" s="96">
        <v>658.0</v>
      </c>
      <c r="G217" s="96">
        <v>658.0</v>
      </c>
      <c r="H217" s="96" t="s">
        <v>27</v>
      </c>
      <c r="I217" s="96" t="e">
        <v>#N/A</v>
      </c>
      <c r="J217" s="96" t="s">
        <v>30</v>
      </c>
      <c r="K217" s="97" t="e">
        <v>#N/A</v>
      </c>
      <c r="L217" s="3"/>
    </row>
    <row r="218">
      <c r="A218" s="108" t="s">
        <v>2677</v>
      </c>
      <c r="B218" s="109"/>
      <c r="C218" s="3"/>
      <c r="D218" s="96" t="s">
        <v>19</v>
      </c>
      <c r="E218" s="96" t="s">
        <v>17</v>
      </c>
      <c r="F218" s="96">
        <v>658.0</v>
      </c>
      <c r="G218" s="96">
        <v>658.0</v>
      </c>
      <c r="H218" s="96" t="s">
        <v>27</v>
      </c>
      <c r="I218" s="96" t="e">
        <v>#N/A</v>
      </c>
      <c r="J218" s="96" t="s">
        <v>30</v>
      </c>
      <c r="K218" s="97" t="e">
        <v>#N/A</v>
      </c>
      <c r="L218" s="3"/>
    </row>
    <row r="219">
      <c r="A219" s="108" t="s">
        <v>2678</v>
      </c>
      <c r="B219" s="109"/>
      <c r="C219" s="3"/>
      <c r="D219" s="96" t="s">
        <v>19</v>
      </c>
      <c r="E219" s="96" t="s">
        <v>17</v>
      </c>
      <c r="F219" s="96">
        <v>658.0</v>
      </c>
      <c r="G219" s="96">
        <v>658.0</v>
      </c>
      <c r="H219" s="96" t="s">
        <v>27</v>
      </c>
      <c r="I219" s="96" t="e">
        <v>#N/A</v>
      </c>
      <c r="J219" s="96" t="s">
        <v>30</v>
      </c>
      <c r="K219" s="97" t="e">
        <v>#N/A</v>
      </c>
      <c r="L219" s="3"/>
    </row>
    <row r="220">
      <c r="A220" s="108" t="s">
        <v>2679</v>
      </c>
      <c r="B220" s="109"/>
      <c r="C220" s="3"/>
      <c r="D220" s="96" t="s">
        <v>19</v>
      </c>
      <c r="E220" s="96" t="s">
        <v>17</v>
      </c>
      <c r="F220" s="96">
        <v>658.0</v>
      </c>
      <c r="G220" s="96">
        <v>658.0</v>
      </c>
      <c r="H220" s="96" t="s">
        <v>27</v>
      </c>
      <c r="I220" s="96" t="e">
        <v>#N/A</v>
      </c>
      <c r="J220" s="96" t="s">
        <v>30</v>
      </c>
      <c r="K220" s="97" t="e">
        <v>#N/A</v>
      </c>
      <c r="L220" s="3"/>
    </row>
    <row r="221">
      <c r="A221" s="108" t="s">
        <v>2680</v>
      </c>
      <c r="B221" s="109"/>
      <c r="C221" s="3"/>
      <c r="D221" s="96" t="s">
        <v>19</v>
      </c>
      <c r="E221" s="96" t="s">
        <v>17</v>
      </c>
      <c r="F221" s="96">
        <v>658.0</v>
      </c>
      <c r="G221" s="96">
        <v>658.0</v>
      </c>
      <c r="H221" s="96" t="s">
        <v>27</v>
      </c>
      <c r="I221" s="96" t="e">
        <v>#N/A</v>
      </c>
      <c r="J221" s="96" t="s">
        <v>30</v>
      </c>
      <c r="K221" s="97" t="e">
        <v>#N/A</v>
      </c>
      <c r="L221" s="3"/>
    </row>
    <row r="222">
      <c r="A222" s="108" t="s">
        <v>2681</v>
      </c>
      <c r="B222" s="109"/>
      <c r="C222" s="3"/>
      <c r="D222" s="96" t="s">
        <v>19</v>
      </c>
      <c r="E222" s="96" t="s">
        <v>17</v>
      </c>
      <c r="F222" s="96">
        <v>658.0</v>
      </c>
      <c r="G222" s="96">
        <v>658.0</v>
      </c>
      <c r="H222" s="96" t="s">
        <v>27</v>
      </c>
      <c r="I222" s="96" t="e">
        <v>#N/A</v>
      </c>
      <c r="J222" s="96" t="s">
        <v>30</v>
      </c>
      <c r="K222" s="97" t="e">
        <v>#N/A</v>
      </c>
      <c r="L222" s="3"/>
    </row>
    <row r="223">
      <c r="A223" s="108" t="s">
        <v>2682</v>
      </c>
      <c r="B223" s="109"/>
      <c r="C223" s="3"/>
      <c r="D223" s="96" t="s">
        <v>19</v>
      </c>
      <c r="E223" s="96" t="s">
        <v>17</v>
      </c>
      <c r="F223" s="96">
        <v>658.0</v>
      </c>
      <c r="G223" s="96">
        <v>658.0</v>
      </c>
      <c r="H223" s="96" t="s">
        <v>27</v>
      </c>
      <c r="I223" s="96" t="e">
        <v>#N/A</v>
      </c>
      <c r="J223" s="96" t="s">
        <v>30</v>
      </c>
      <c r="K223" s="97" t="e">
        <v>#N/A</v>
      </c>
      <c r="L223" s="3"/>
    </row>
    <row r="224">
      <c r="A224" s="108" t="s">
        <v>2683</v>
      </c>
      <c r="B224" s="109"/>
      <c r="C224" s="3"/>
      <c r="D224" s="96" t="s">
        <v>19</v>
      </c>
      <c r="E224" s="96" t="s">
        <v>17</v>
      </c>
      <c r="F224" s="96">
        <v>658.0</v>
      </c>
      <c r="G224" s="96">
        <v>658.0</v>
      </c>
      <c r="H224" s="96" t="s">
        <v>27</v>
      </c>
      <c r="I224" s="96" t="e">
        <v>#N/A</v>
      </c>
      <c r="J224" s="96" t="s">
        <v>30</v>
      </c>
      <c r="K224" s="97" t="e">
        <v>#N/A</v>
      </c>
      <c r="L224" s="3"/>
    </row>
    <row r="225">
      <c r="A225" s="108" t="s">
        <v>2684</v>
      </c>
      <c r="B225" s="109"/>
      <c r="C225" s="3"/>
      <c r="D225" s="96" t="s">
        <v>19</v>
      </c>
      <c r="E225" s="96" t="s">
        <v>17</v>
      </c>
      <c r="F225" s="96">
        <v>658.0</v>
      </c>
      <c r="G225" s="96">
        <v>658.0</v>
      </c>
      <c r="H225" s="96" t="s">
        <v>27</v>
      </c>
      <c r="I225" s="96" t="e">
        <v>#N/A</v>
      </c>
      <c r="J225" s="96" t="s">
        <v>30</v>
      </c>
      <c r="K225" s="97" t="e">
        <v>#N/A</v>
      </c>
      <c r="L225" s="3"/>
    </row>
    <row r="226">
      <c r="A226" s="108" t="s">
        <v>2685</v>
      </c>
      <c r="B226" s="109"/>
      <c r="C226" s="3"/>
      <c r="D226" s="96" t="s">
        <v>19</v>
      </c>
      <c r="E226" s="96" t="s">
        <v>17</v>
      </c>
      <c r="F226" s="96">
        <v>658.0</v>
      </c>
      <c r="G226" s="96">
        <v>658.0</v>
      </c>
      <c r="H226" s="96" t="s">
        <v>27</v>
      </c>
      <c r="I226" s="96" t="e">
        <v>#N/A</v>
      </c>
      <c r="J226" s="96" t="s">
        <v>30</v>
      </c>
      <c r="K226" s="97" t="e">
        <v>#N/A</v>
      </c>
      <c r="L226" s="3"/>
    </row>
    <row r="227">
      <c r="A227" s="108" t="s">
        <v>2686</v>
      </c>
      <c r="B227" s="109"/>
      <c r="C227" s="3"/>
      <c r="D227" s="96" t="s">
        <v>19</v>
      </c>
      <c r="E227" s="96" t="s">
        <v>17</v>
      </c>
      <c r="F227" s="96">
        <v>658.0</v>
      </c>
      <c r="G227" s="96">
        <v>658.0</v>
      </c>
      <c r="H227" s="96" t="s">
        <v>27</v>
      </c>
      <c r="I227" s="96" t="e">
        <v>#N/A</v>
      </c>
      <c r="J227" s="96" t="s">
        <v>30</v>
      </c>
      <c r="K227" s="97" t="e">
        <v>#N/A</v>
      </c>
      <c r="L227" s="3"/>
    </row>
    <row r="228">
      <c r="A228" s="108" t="s">
        <v>2687</v>
      </c>
      <c r="B228" s="109"/>
      <c r="C228" s="3"/>
      <c r="D228" s="96" t="s">
        <v>19</v>
      </c>
      <c r="E228" s="96" t="s">
        <v>17</v>
      </c>
      <c r="F228" s="96">
        <v>658.0</v>
      </c>
      <c r="G228" s="96">
        <v>658.0</v>
      </c>
      <c r="H228" s="96" t="s">
        <v>27</v>
      </c>
      <c r="I228" s="96" t="e">
        <v>#N/A</v>
      </c>
      <c r="J228" s="96" t="s">
        <v>30</v>
      </c>
      <c r="K228" s="97" t="e">
        <v>#N/A</v>
      </c>
      <c r="L228" s="3"/>
    </row>
    <row r="229">
      <c r="A229" s="108" t="s">
        <v>2688</v>
      </c>
      <c r="B229" s="109"/>
      <c r="C229" s="3"/>
      <c r="D229" s="96" t="s">
        <v>19</v>
      </c>
      <c r="E229" s="96" t="s">
        <v>17</v>
      </c>
      <c r="F229" s="96">
        <v>658.0</v>
      </c>
      <c r="G229" s="96">
        <v>658.0</v>
      </c>
      <c r="H229" s="96" t="s">
        <v>27</v>
      </c>
      <c r="I229" s="96" t="e">
        <v>#N/A</v>
      </c>
      <c r="J229" s="96" t="s">
        <v>30</v>
      </c>
      <c r="K229" s="97" t="e">
        <v>#N/A</v>
      </c>
      <c r="L229" s="3"/>
    </row>
    <row r="230">
      <c r="A230" s="108" t="s">
        <v>2689</v>
      </c>
      <c r="B230" s="109"/>
      <c r="C230" s="3"/>
      <c r="D230" s="96" t="s">
        <v>19</v>
      </c>
      <c r="E230" s="96" t="s">
        <v>17</v>
      </c>
      <c r="F230" s="96">
        <v>658.0</v>
      </c>
      <c r="G230" s="96">
        <v>658.0</v>
      </c>
      <c r="H230" s="96" t="s">
        <v>27</v>
      </c>
      <c r="I230" s="96" t="e">
        <v>#N/A</v>
      </c>
      <c r="J230" s="96" t="s">
        <v>30</v>
      </c>
      <c r="K230" s="97" t="e">
        <v>#N/A</v>
      </c>
      <c r="L230" s="3"/>
    </row>
    <row r="231">
      <c r="A231" s="108" t="s">
        <v>2690</v>
      </c>
      <c r="B231" s="109"/>
      <c r="C231" s="3"/>
      <c r="D231" s="96" t="s">
        <v>19</v>
      </c>
      <c r="E231" s="96" t="s">
        <v>17</v>
      </c>
      <c r="F231" s="96">
        <v>658.0</v>
      </c>
      <c r="G231" s="96">
        <v>658.0</v>
      </c>
      <c r="H231" s="96" t="s">
        <v>27</v>
      </c>
      <c r="I231" s="96" t="e">
        <v>#N/A</v>
      </c>
      <c r="J231" s="96" t="s">
        <v>30</v>
      </c>
      <c r="K231" s="97" t="e">
        <v>#N/A</v>
      </c>
      <c r="L231" s="3"/>
    </row>
    <row r="232">
      <c r="A232" s="108" t="s">
        <v>2691</v>
      </c>
      <c r="B232" s="109"/>
      <c r="C232" s="3"/>
      <c r="D232" s="96" t="s">
        <v>19</v>
      </c>
      <c r="E232" s="96" t="s">
        <v>17</v>
      </c>
      <c r="F232" s="96">
        <v>658.0</v>
      </c>
      <c r="G232" s="96">
        <v>658.0</v>
      </c>
      <c r="H232" s="96" t="s">
        <v>27</v>
      </c>
      <c r="I232" s="96" t="e">
        <v>#N/A</v>
      </c>
      <c r="J232" s="96" t="s">
        <v>30</v>
      </c>
      <c r="K232" s="97" t="e">
        <v>#N/A</v>
      </c>
      <c r="L232" s="3"/>
    </row>
    <row r="233">
      <c r="A233" s="108" t="s">
        <v>2692</v>
      </c>
      <c r="B233" s="109"/>
      <c r="C233" s="3"/>
      <c r="D233" s="96" t="s">
        <v>19</v>
      </c>
      <c r="E233" s="96" t="s">
        <v>17</v>
      </c>
      <c r="F233" s="96">
        <v>658.0</v>
      </c>
      <c r="G233" s="96">
        <v>658.0</v>
      </c>
      <c r="H233" s="96" t="s">
        <v>27</v>
      </c>
      <c r="I233" s="96" t="e">
        <v>#N/A</v>
      </c>
      <c r="J233" s="96" t="s">
        <v>30</v>
      </c>
      <c r="K233" s="97" t="e">
        <v>#N/A</v>
      </c>
      <c r="L233" s="3"/>
    </row>
    <row r="234">
      <c r="A234" s="108" t="s">
        <v>2693</v>
      </c>
      <c r="B234" s="109"/>
      <c r="C234" s="3"/>
      <c r="D234" s="96" t="s">
        <v>19</v>
      </c>
      <c r="E234" s="96" t="s">
        <v>17</v>
      </c>
      <c r="F234" s="96">
        <v>658.0</v>
      </c>
      <c r="G234" s="96">
        <v>658.0</v>
      </c>
      <c r="H234" s="96" t="s">
        <v>27</v>
      </c>
      <c r="I234" s="96" t="e">
        <v>#N/A</v>
      </c>
      <c r="J234" s="96" t="s">
        <v>30</v>
      </c>
      <c r="K234" s="97" t="e">
        <v>#N/A</v>
      </c>
      <c r="L234" s="3"/>
    </row>
    <row r="235">
      <c r="A235" s="108" t="s">
        <v>2694</v>
      </c>
      <c r="B235" s="109"/>
      <c r="C235" s="3"/>
      <c r="D235" s="96" t="s">
        <v>19</v>
      </c>
      <c r="E235" s="96" t="s">
        <v>17</v>
      </c>
      <c r="F235" s="96">
        <v>658.0</v>
      </c>
      <c r="G235" s="96">
        <v>658.0</v>
      </c>
      <c r="H235" s="96" t="s">
        <v>27</v>
      </c>
      <c r="I235" s="96" t="e">
        <v>#N/A</v>
      </c>
      <c r="J235" s="96" t="s">
        <v>30</v>
      </c>
      <c r="K235" s="97" t="e">
        <v>#N/A</v>
      </c>
      <c r="L235" s="3"/>
    </row>
    <row r="236">
      <c r="A236" s="108" t="s">
        <v>2695</v>
      </c>
      <c r="B236" s="109"/>
      <c r="C236" s="3"/>
      <c r="D236" s="96" t="s">
        <v>19</v>
      </c>
      <c r="E236" s="96" t="s">
        <v>17</v>
      </c>
      <c r="F236" s="96">
        <v>658.0</v>
      </c>
      <c r="G236" s="96">
        <v>658.0</v>
      </c>
      <c r="H236" s="96" t="s">
        <v>27</v>
      </c>
      <c r="I236" s="96" t="e">
        <v>#N/A</v>
      </c>
      <c r="J236" s="96" t="s">
        <v>30</v>
      </c>
      <c r="K236" s="97" t="e">
        <v>#N/A</v>
      </c>
      <c r="L236" s="3"/>
    </row>
    <row r="237">
      <c r="A237" s="108" t="s">
        <v>2696</v>
      </c>
      <c r="B237" s="109"/>
      <c r="C237" s="3"/>
      <c r="D237" s="96" t="s">
        <v>19</v>
      </c>
      <c r="E237" s="96" t="s">
        <v>17</v>
      </c>
      <c r="F237" s="96">
        <v>658.0</v>
      </c>
      <c r="G237" s="96">
        <v>658.0</v>
      </c>
      <c r="H237" s="96" t="s">
        <v>27</v>
      </c>
      <c r="I237" s="96" t="e">
        <v>#N/A</v>
      </c>
      <c r="J237" s="96" t="s">
        <v>30</v>
      </c>
      <c r="K237" s="97" t="e">
        <v>#N/A</v>
      </c>
      <c r="L237" s="3"/>
    </row>
    <row r="238">
      <c r="A238" s="108" t="s">
        <v>2697</v>
      </c>
      <c r="B238" s="109"/>
      <c r="C238" s="3"/>
      <c r="D238" s="96" t="s">
        <v>19</v>
      </c>
      <c r="E238" s="96" t="s">
        <v>17</v>
      </c>
      <c r="F238" s="96">
        <v>658.0</v>
      </c>
      <c r="G238" s="96">
        <v>658.0</v>
      </c>
      <c r="H238" s="96" t="s">
        <v>27</v>
      </c>
      <c r="I238" s="96" t="e">
        <v>#N/A</v>
      </c>
      <c r="J238" s="96" t="s">
        <v>30</v>
      </c>
      <c r="K238" s="97" t="e">
        <v>#N/A</v>
      </c>
      <c r="L238" s="3"/>
    </row>
    <row r="239">
      <c r="A239" s="108" t="s">
        <v>2698</v>
      </c>
      <c r="B239" s="109"/>
      <c r="C239" s="3"/>
      <c r="D239" s="96" t="s">
        <v>19</v>
      </c>
      <c r="E239" s="96" t="s">
        <v>17</v>
      </c>
      <c r="F239" s="96">
        <v>658.0</v>
      </c>
      <c r="G239" s="96">
        <v>658.0</v>
      </c>
      <c r="H239" s="96" t="s">
        <v>27</v>
      </c>
      <c r="I239" s="96" t="e">
        <v>#N/A</v>
      </c>
      <c r="J239" s="96" t="s">
        <v>30</v>
      </c>
      <c r="K239" s="97" t="e">
        <v>#N/A</v>
      </c>
      <c r="L239" s="3"/>
    </row>
    <row r="240">
      <c r="A240" s="108" t="s">
        <v>2699</v>
      </c>
      <c r="B240" s="109"/>
      <c r="C240" s="3"/>
      <c r="D240" s="96" t="s">
        <v>19</v>
      </c>
      <c r="E240" s="96" t="s">
        <v>17</v>
      </c>
      <c r="F240" s="96">
        <v>658.0</v>
      </c>
      <c r="G240" s="96">
        <v>658.0</v>
      </c>
      <c r="H240" s="96" t="s">
        <v>27</v>
      </c>
      <c r="I240" s="96" t="e">
        <v>#N/A</v>
      </c>
      <c r="J240" s="96" t="s">
        <v>30</v>
      </c>
      <c r="K240" s="97" t="e">
        <v>#N/A</v>
      </c>
      <c r="L240" s="3"/>
    </row>
    <row r="241">
      <c r="A241" s="108" t="s">
        <v>2700</v>
      </c>
      <c r="B241" s="109"/>
      <c r="C241" s="3"/>
      <c r="D241" s="96" t="s">
        <v>19</v>
      </c>
      <c r="E241" s="96" t="s">
        <v>17</v>
      </c>
      <c r="F241" s="96">
        <v>658.0</v>
      </c>
      <c r="G241" s="96">
        <v>658.0</v>
      </c>
      <c r="H241" s="96" t="s">
        <v>27</v>
      </c>
      <c r="I241" s="96" t="e">
        <v>#N/A</v>
      </c>
      <c r="J241" s="96" t="s">
        <v>30</v>
      </c>
      <c r="K241" s="97" t="e">
        <v>#N/A</v>
      </c>
      <c r="L241" s="3"/>
    </row>
    <row r="242">
      <c r="A242" s="108" t="s">
        <v>2701</v>
      </c>
      <c r="B242" s="109"/>
      <c r="C242" s="3"/>
      <c r="D242" s="96" t="s">
        <v>19</v>
      </c>
      <c r="E242" s="96" t="s">
        <v>17</v>
      </c>
      <c r="F242" s="96">
        <v>658.0</v>
      </c>
      <c r="G242" s="96">
        <v>658.0</v>
      </c>
      <c r="H242" s="96" t="s">
        <v>27</v>
      </c>
      <c r="I242" s="96" t="e">
        <v>#N/A</v>
      </c>
      <c r="J242" s="96" t="s">
        <v>30</v>
      </c>
      <c r="K242" s="97" t="e">
        <v>#N/A</v>
      </c>
      <c r="L242" s="3"/>
    </row>
    <row r="243">
      <c r="A243" s="108" t="s">
        <v>2702</v>
      </c>
      <c r="B243" s="109"/>
      <c r="C243" s="3"/>
      <c r="D243" s="96" t="s">
        <v>19</v>
      </c>
      <c r="E243" s="96" t="s">
        <v>17</v>
      </c>
      <c r="F243" s="96">
        <v>658.0</v>
      </c>
      <c r="G243" s="96">
        <v>658.0</v>
      </c>
      <c r="H243" s="96" t="s">
        <v>27</v>
      </c>
      <c r="I243" s="96" t="e">
        <v>#N/A</v>
      </c>
      <c r="J243" s="96" t="s">
        <v>30</v>
      </c>
      <c r="K243" s="97" t="e">
        <v>#N/A</v>
      </c>
      <c r="L243" s="3"/>
    </row>
    <row r="244">
      <c r="A244" s="108" t="s">
        <v>2703</v>
      </c>
      <c r="B244" s="109"/>
      <c r="C244" s="3"/>
      <c r="D244" s="96" t="s">
        <v>19</v>
      </c>
      <c r="E244" s="96" t="s">
        <v>17</v>
      </c>
      <c r="F244" s="96">
        <v>658.0</v>
      </c>
      <c r="G244" s="96">
        <v>658.0</v>
      </c>
      <c r="H244" s="96" t="s">
        <v>27</v>
      </c>
      <c r="I244" s="96" t="e">
        <v>#N/A</v>
      </c>
      <c r="J244" s="96" t="s">
        <v>30</v>
      </c>
      <c r="K244" s="97" t="e">
        <v>#N/A</v>
      </c>
      <c r="L244" s="3"/>
    </row>
    <row r="245">
      <c r="A245" s="108" t="s">
        <v>2704</v>
      </c>
      <c r="B245" s="109"/>
      <c r="C245" s="3"/>
      <c r="D245" s="96" t="s">
        <v>19</v>
      </c>
      <c r="E245" s="96" t="s">
        <v>17</v>
      </c>
      <c r="F245" s="96">
        <v>658.0</v>
      </c>
      <c r="G245" s="96">
        <v>658.0</v>
      </c>
      <c r="H245" s="96" t="s">
        <v>27</v>
      </c>
      <c r="I245" s="96" t="e">
        <v>#N/A</v>
      </c>
      <c r="J245" s="96" t="s">
        <v>30</v>
      </c>
      <c r="K245" s="97" t="e">
        <v>#N/A</v>
      </c>
      <c r="L245" s="3"/>
    </row>
    <row r="246">
      <c r="A246" s="108" t="s">
        <v>2705</v>
      </c>
      <c r="B246" s="109"/>
      <c r="C246" s="3"/>
      <c r="D246" s="96" t="s">
        <v>19</v>
      </c>
      <c r="E246" s="96" t="s">
        <v>17</v>
      </c>
      <c r="F246" s="96">
        <v>658.0</v>
      </c>
      <c r="G246" s="96">
        <v>658.0</v>
      </c>
      <c r="H246" s="96" t="s">
        <v>27</v>
      </c>
      <c r="I246" s="96" t="e">
        <v>#N/A</v>
      </c>
      <c r="J246" s="96" t="s">
        <v>30</v>
      </c>
      <c r="K246" s="97" t="e">
        <v>#N/A</v>
      </c>
      <c r="L246" s="3"/>
    </row>
    <row r="247">
      <c r="A247" s="108" t="s">
        <v>2706</v>
      </c>
      <c r="B247" s="109"/>
      <c r="C247" s="3"/>
      <c r="D247" s="96" t="s">
        <v>19</v>
      </c>
      <c r="E247" s="96" t="s">
        <v>17</v>
      </c>
      <c r="F247" s="96">
        <v>658.0</v>
      </c>
      <c r="G247" s="96">
        <v>658.0</v>
      </c>
      <c r="H247" s="96" t="s">
        <v>27</v>
      </c>
      <c r="I247" s="96" t="e">
        <v>#N/A</v>
      </c>
      <c r="J247" s="96" t="s">
        <v>30</v>
      </c>
      <c r="K247" s="97" t="e">
        <v>#N/A</v>
      </c>
      <c r="L247" s="3"/>
    </row>
    <row r="248">
      <c r="A248" s="108" t="s">
        <v>2707</v>
      </c>
      <c r="B248" s="109"/>
      <c r="C248" s="3"/>
      <c r="D248" s="96" t="s">
        <v>19</v>
      </c>
      <c r="E248" s="96" t="s">
        <v>17</v>
      </c>
      <c r="F248" s="96">
        <v>658.0</v>
      </c>
      <c r="G248" s="96">
        <v>658.0</v>
      </c>
      <c r="H248" s="96" t="s">
        <v>27</v>
      </c>
      <c r="I248" s="96" t="e">
        <v>#N/A</v>
      </c>
      <c r="J248" s="96" t="s">
        <v>30</v>
      </c>
      <c r="K248" s="97" t="e">
        <v>#N/A</v>
      </c>
      <c r="L248" s="3"/>
    </row>
    <row r="249">
      <c r="A249" s="108" t="s">
        <v>2708</v>
      </c>
      <c r="B249" s="109"/>
      <c r="C249" s="3"/>
      <c r="D249" s="96" t="s">
        <v>19</v>
      </c>
      <c r="E249" s="96" t="s">
        <v>17</v>
      </c>
      <c r="F249" s="96">
        <v>658.0</v>
      </c>
      <c r="G249" s="96">
        <v>658.0</v>
      </c>
      <c r="H249" s="96" t="s">
        <v>27</v>
      </c>
      <c r="I249" s="96" t="e">
        <v>#N/A</v>
      </c>
      <c r="J249" s="96" t="s">
        <v>30</v>
      </c>
      <c r="K249" s="97" t="e">
        <v>#N/A</v>
      </c>
      <c r="L249" s="3"/>
    </row>
    <row r="250">
      <c r="A250" s="108" t="s">
        <v>2709</v>
      </c>
      <c r="B250" s="109"/>
      <c r="C250" s="3"/>
      <c r="D250" s="96" t="s">
        <v>19</v>
      </c>
      <c r="E250" s="96" t="s">
        <v>17</v>
      </c>
      <c r="F250" s="96">
        <v>658.0</v>
      </c>
      <c r="G250" s="96">
        <v>658.0</v>
      </c>
      <c r="H250" s="96" t="s">
        <v>27</v>
      </c>
      <c r="I250" s="96" t="e">
        <v>#N/A</v>
      </c>
      <c r="J250" s="96" t="s">
        <v>30</v>
      </c>
      <c r="K250" s="97" t="e">
        <v>#N/A</v>
      </c>
      <c r="L250" s="3"/>
    </row>
    <row r="251">
      <c r="A251" s="108" t="s">
        <v>2710</v>
      </c>
      <c r="B251" s="109"/>
      <c r="C251" s="3"/>
      <c r="D251" s="96" t="s">
        <v>19</v>
      </c>
      <c r="E251" s="96" t="s">
        <v>17</v>
      </c>
      <c r="F251" s="96">
        <v>658.0</v>
      </c>
      <c r="G251" s="96">
        <v>658.0</v>
      </c>
      <c r="H251" s="96" t="s">
        <v>27</v>
      </c>
      <c r="I251" s="96" t="e">
        <v>#N/A</v>
      </c>
      <c r="J251" s="96" t="s">
        <v>30</v>
      </c>
      <c r="K251" s="97" t="e">
        <v>#N/A</v>
      </c>
      <c r="L251" s="3"/>
    </row>
    <row r="252">
      <c r="A252" s="108" t="s">
        <v>2711</v>
      </c>
      <c r="B252" s="109"/>
      <c r="C252" s="3"/>
      <c r="D252" s="96" t="s">
        <v>19</v>
      </c>
      <c r="E252" s="96" t="s">
        <v>17</v>
      </c>
      <c r="F252" s="96">
        <v>658.0</v>
      </c>
      <c r="G252" s="96">
        <v>658.0</v>
      </c>
      <c r="H252" s="96" t="s">
        <v>27</v>
      </c>
      <c r="I252" s="96" t="e">
        <v>#N/A</v>
      </c>
      <c r="J252" s="96" t="s">
        <v>30</v>
      </c>
      <c r="K252" s="97" t="e">
        <v>#N/A</v>
      </c>
      <c r="L252" s="3"/>
    </row>
    <row r="253">
      <c r="A253" s="108" t="s">
        <v>2712</v>
      </c>
      <c r="B253" s="109"/>
      <c r="C253" s="3"/>
      <c r="D253" s="96" t="s">
        <v>19</v>
      </c>
      <c r="E253" s="96" t="s">
        <v>17</v>
      </c>
      <c r="F253" s="96">
        <v>658.0</v>
      </c>
      <c r="G253" s="96">
        <v>658.0</v>
      </c>
      <c r="H253" s="96" t="s">
        <v>27</v>
      </c>
      <c r="I253" s="96" t="e">
        <v>#N/A</v>
      </c>
      <c r="J253" s="96" t="s">
        <v>30</v>
      </c>
      <c r="K253" s="97" t="e">
        <v>#N/A</v>
      </c>
      <c r="L253" s="3"/>
    </row>
    <row r="254">
      <c r="A254" s="108" t="s">
        <v>2713</v>
      </c>
      <c r="B254" s="109"/>
      <c r="C254" s="3"/>
      <c r="D254" s="96" t="s">
        <v>19</v>
      </c>
      <c r="E254" s="96" t="s">
        <v>17</v>
      </c>
      <c r="F254" s="96">
        <v>658.0</v>
      </c>
      <c r="G254" s="96">
        <v>658.0</v>
      </c>
      <c r="H254" s="96" t="s">
        <v>27</v>
      </c>
      <c r="I254" s="96" t="e">
        <v>#N/A</v>
      </c>
      <c r="J254" s="96" t="s">
        <v>30</v>
      </c>
      <c r="K254" s="97" t="e">
        <v>#N/A</v>
      </c>
      <c r="L254" s="3"/>
    </row>
    <row r="255">
      <c r="A255" s="108" t="s">
        <v>2714</v>
      </c>
      <c r="B255" s="109"/>
      <c r="C255" s="3"/>
      <c r="D255" s="96" t="s">
        <v>19</v>
      </c>
      <c r="E255" s="96" t="s">
        <v>17</v>
      </c>
      <c r="F255" s="96">
        <v>658.0</v>
      </c>
      <c r="G255" s="96">
        <v>658.0</v>
      </c>
      <c r="H255" s="96" t="s">
        <v>27</v>
      </c>
      <c r="I255" s="96" t="e">
        <v>#N/A</v>
      </c>
      <c r="J255" s="96" t="s">
        <v>30</v>
      </c>
      <c r="K255" s="97" t="e">
        <v>#N/A</v>
      </c>
      <c r="L255" s="3"/>
    </row>
    <row r="256">
      <c r="A256" s="108" t="s">
        <v>2715</v>
      </c>
      <c r="B256" s="109"/>
      <c r="C256" s="3"/>
      <c r="D256" s="96" t="s">
        <v>19</v>
      </c>
      <c r="E256" s="96" t="s">
        <v>17</v>
      </c>
      <c r="F256" s="96">
        <v>658.0</v>
      </c>
      <c r="G256" s="96">
        <v>658.0</v>
      </c>
      <c r="H256" s="96" t="s">
        <v>27</v>
      </c>
      <c r="I256" s="96" t="e">
        <v>#N/A</v>
      </c>
      <c r="J256" s="96" t="s">
        <v>30</v>
      </c>
      <c r="K256" s="97" t="e">
        <v>#N/A</v>
      </c>
      <c r="L256" s="3"/>
    </row>
    <row r="257">
      <c r="A257" s="108" t="s">
        <v>2716</v>
      </c>
      <c r="B257" s="109"/>
      <c r="C257" s="3"/>
      <c r="D257" s="96" t="s">
        <v>19</v>
      </c>
      <c r="E257" s="96" t="s">
        <v>17</v>
      </c>
      <c r="F257" s="96">
        <v>658.0</v>
      </c>
      <c r="G257" s="96">
        <v>658.0</v>
      </c>
      <c r="H257" s="96" t="s">
        <v>27</v>
      </c>
      <c r="I257" s="96" t="e">
        <v>#N/A</v>
      </c>
      <c r="J257" s="96" t="s">
        <v>30</v>
      </c>
      <c r="K257" s="97" t="e">
        <v>#N/A</v>
      </c>
      <c r="L257" s="3"/>
    </row>
    <row r="258">
      <c r="A258" s="108" t="s">
        <v>2717</v>
      </c>
      <c r="B258" s="109"/>
      <c r="C258" s="3"/>
      <c r="D258" s="96" t="s">
        <v>19</v>
      </c>
      <c r="E258" s="96" t="s">
        <v>17</v>
      </c>
      <c r="F258" s="96">
        <v>658.0</v>
      </c>
      <c r="G258" s="96">
        <v>658.0</v>
      </c>
      <c r="H258" s="96" t="s">
        <v>27</v>
      </c>
      <c r="I258" s="96" t="e">
        <v>#N/A</v>
      </c>
      <c r="J258" s="96" t="s">
        <v>30</v>
      </c>
      <c r="K258" s="97" t="e">
        <v>#N/A</v>
      </c>
      <c r="L258" s="3"/>
    </row>
    <row r="259">
      <c r="A259" s="108" t="s">
        <v>2718</v>
      </c>
      <c r="B259" s="109"/>
      <c r="C259" s="3"/>
      <c r="D259" s="96" t="s">
        <v>19</v>
      </c>
      <c r="E259" s="96" t="s">
        <v>17</v>
      </c>
      <c r="F259" s="96">
        <v>658.0</v>
      </c>
      <c r="G259" s="96">
        <v>658.0</v>
      </c>
      <c r="H259" s="96" t="s">
        <v>27</v>
      </c>
      <c r="I259" s="96" t="e">
        <v>#N/A</v>
      </c>
      <c r="J259" s="96" t="s">
        <v>30</v>
      </c>
      <c r="K259" s="97" t="e">
        <v>#N/A</v>
      </c>
      <c r="L259" s="3"/>
    </row>
    <row r="260">
      <c r="A260" s="108" t="s">
        <v>2719</v>
      </c>
      <c r="B260" s="109"/>
      <c r="C260" s="3"/>
      <c r="D260" s="96" t="s">
        <v>19</v>
      </c>
      <c r="E260" s="96" t="s">
        <v>17</v>
      </c>
      <c r="F260" s="96">
        <v>658.0</v>
      </c>
      <c r="G260" s="96">
        <v>658.0</v>
      </c>
      <c r="H260" s="96" t="s">
        <v>27</v>
      </c>
      <c r="I260" s="96" t="e">
        <v>#N/A</v>
      </c>
      <c r="J260" s="96" t="s">
        <v>30</v>
      </c>
      <c r="K260" s="97" t="e">
        <v>#N/A</v>
      </c>
      <c r="L260" s="3"/>
    </row>
    <row r="261">
      <c r="A261" s="108" t="s">
        <v>2720</v>
      </c>
      <c r="B261" s="109"/>
      <c r="C261" s="3"/>
      <c r="D261" s="96" t="s">
        <v>19</v>
      </c>
      <c r="E261" s="96" t="s">
        <v>17</v>
      </c>
      <c r="F261" s="96">
        <v>658.0</v>
      </c>
      <c r="G261" s="96">
        <v>658.0</v>
      </c>
      <c r="H261" s="96" t="s">
        <v>27</v>
      </c>
      <c r="I261" s="96" t="e">
        <v>#N/A</v>
      </c>
      <c r="J261" s="96" t="s">
        <v>30</v>
      </c>
      <c r="K261" s="97" t="e">
        <v>#N/A</v>
      </c>
      <c r="L261" s="3"/>
    </row>
    <row r="262">
      <c r="A262" s="108" t="s">
        <v>2721</v>
      </c>
      <c r="B262" s="109"/>
      <c r="C262" s="3"/>
      <c r="D262" s="96" t="s">
        <v>19</v>
      </c>
      <c r="E262" s="96" t="s">
        <v>17</v>
      </c>
      <c r="F262" s="96">
        <v>658.0</v>
      </c>
      <c r="G262" s="96">
        <v>658.0</v>
      </c>
      <c r="H262" s="96" t="s">
        <v>27</v>
      </c>
      <c r="I262" s="96" t="e">
        <v>#N/A</v>
      </c>
      <c r="J262" s="96" t="s">
        <v>30</v>
      </c>
      <c r="K262" s="97" t="e">
        <v>#N/A</v>
      </c>
      <c r="L262" s="3"/>
    </row>
    <row r="263">
      <c r="A263" s="108" t="s">
        <v>2722</v>
      </c>
      <c r="B263" s="109"/>
      <c r="C263" s="3"/>
      <c r="D263" s="96" t="s">
        <v>19</v>
      </c>
      <c r="E263" s="96" t="s">
        <v>17</v>
      </c>
      <c r="F263" s="96">
        <v>658.0</v>
      </c>
      <c r="G263" s="96">
        <v>658.0</v>
      </c>
      <c r="H263" s="96" t="s">
        <v>27</v>
      </c>
      <c r="I263" s="96" t="e">
        <v>#N/A</v>
      </c>
      <c r="J263" s="96" t="s">
        <v>30</v>
      </c>
      <c r="K263" s="97" t="e">
        <v>#N/A</v>
      </c>
      <c r="L263" s="3"/>
    </row>
    <row r="264">
      <c r="A264" s="108" t="s">
        <v>2723</v>
      </c>
      <c r="B264" s="109"/>
      <c r="C264" s="3"/>
      <c r="D264" s="96" t="s">
        <v>19</v>
      </c>
      <c r="E264" s="96" t="s">
        <v>17</v>
      </c>
      <c r="F264" s="96">
        <v>658.0</v>
      </c>
      <c r="G264" s="96">
        <v>658.0</v>
      </c>
      <c r="H264" s="96" t="s">
        <v>27</v>
      </c>
      <c r="I264" s="96" t="e">
        <v>#N/A</v>
      </c>
      <c r="J264" s="96" t="s">
        <v>30</v>
      </c>
      <c r="K264" s="97" t="e">
        <v>#N/A</v>
      </c>
      <c r="L264" s="3"/>
    </row>
    <row r="265">
      <c r="A265" s="108" t="s">
        <v>2724</v>
      </c>
      <c r="B265" s="109"/>
      <c r="C265" s="3"/>
      <c r="D265" s="96" t="s">
        <v>19</v>
      </c>
      <c r="E265" s="96" t="s">
        <v>17</v>
      </c>
      <c r="F265" s="96">
        <v>658.0</v>
      </c>
      <c r="G265" s="96">
        <v>658.0</v>
      </c>
      <c r="H265" s="96" t="s">
        <v>27</v>
      </c>
      <c r="I265" s="96" t="e">
        <v>#N/A</v>
      </c>
      <c r="J265" s="96" t="s">
        <v>30</v>
      </c>
      <c r="K265" s="97" t="e">
        <v>#N/A</v>
      </c>
      <c r="L265" s="3"/>
    </row>
    <row r="266">
      <c r="A266" s="108" t="s">
        <v>2725</v>
      </c>
      <c r="B266" s="109"/>
      <c r="C266" s="3"/>
      <c r="D266" s="96" t="s">
        <v>19</v>
      </c>
      <c r="E266" s="96" t="s">
        <v>17</v>
      </c>
      <c r="F266" s="96">
        <v>658.0</v>
      </c>
      <c r="G266" s="96">
        <v>658.0</v>
      </c>
      <c r="H266" s="96" t="s">
        <v>27</v>
      </c>
      <c r="I266" s="96" t="e">
        <v>#N/A</v>
      </c>
      <c r="J266" s="96" t="s">
        <v>30</v>
      </c>
      <c r="K266" s="97" t="e">
        <v>#N/A</v>
      </c>
      <c r="L266" s="3"/>
    </row>
    <row r="267">
      <c r="A267" s="108" t="s">
        <v>2726</v>
      </c>
      <c r="B267" s="109"/>
      <c r="C267" s="3"/>
      <c r="D267" s="96" t="s">
        <v>19</v>
      </c>
      <c r="E267" s="96" t="s">
        <v>17</v>
      </c>
      <c r="F267" s="96">
        <v>658.0</v>
      </c>
      <c r="G267" s="96">
        <v>658.0</v>
      </c>
      <c r="H267" s="96" t="s">
        <v>27</v>
      </c>
      <c r="I267" s="96" t="e">
        <v>#N/A</v>
      </c>
      <c r="J267" s="96" t="s">
        <v>30</v>
      </c>
      <c r="K267" s="97" t="e">
        <v>#N/A</v>
      </c>
      <c r="L267" s="3"/>
    </row>
    <row r="268">
      <c r="A268" s="108" t="s">
        <v>2727</v>
      </c>
      <c r="B268" s="109"/>
      <c r="C268" s="3"/>
      <c r="D268" s="96" t="s">
        <v>19</v>
      </c>
      <c r="E268" s="96" t="s">
        <v>17</v>
      </c>
      <c r="F268" s="96">
        <v>658.0</v>
      </c>
      <c r="G268" s="96">
        <v>658.0</v>
      </c>
      <c r="H268" s="96" t="s">
        <v>27</v>
      </c>
      <c r="I268" s="96" t="e">
        <v>#N/A</v>
      </c>
      <c r="J268" s="96" t="s">
        <v>30</v>
      </c>
      <c r="K268" s="97" t="e">
        <v>#N/A</v>
      </c>
      <c r="L268" s="3"/>
    </row>
    <row r="269">
      <c r="A269" s="108" t="s">
        <v>2728</v>
      </c>
      <c r="B269" s="109"/>
      <c r="C269" s="3"/>
      <c r="D269" s="96" t="s">
        <v>19</v>
      </c>
      <c r="E269" s="96" t="s">
        <v>17</v>
      </c>
      <c r="F269" s="96">
        <v>658.0</v>
      </c>
      <c r="G269" s="96">
        <v>658.0</v>
      </c>
      <c r="H269" s="96" t="s">
        <v>27</v>
      </c>
      <c r="I269" s="96" t="e">
        <v>#N/A</v>
      </c>
      <c r="J269" s="96" t="s">
        <v>30</v>
      </c>
      <c r="K269" s="97" t="e">
        <v>#N/A</v>
      </c>
      <c r="L269" s="3"/>
    </row>
    <row r="270">
      <c r="A270" s="108" t="s">
        <v>2729</v>
      </c>
      <c r="B270" s="109"/>
      <c r="C270" s="3"/>
      <c r="D270" s="96" t="s">
        <v>19</v>
      </c>
      <c r="E270" s="96" t="s">
        <v>17</v>
      </c>
      <c r="F270" s="96">
        <v>658.0</v>
      </c>
      <c r="G270" s="96">
        <v>658.0</v>
      </c>
      <c r="H270" s="96" t="s">
        <v>27</v>
      </c>
      <c r="I270" s="96" t="e">
        <v>#N/A</v>
      </c>
      <c r="J270" s="96" t="s">
        <v>30</v>
      </c>
      <c r="K270" s="97" t="e">
        <v>#N/A</v>
      </c>
      <c r="L270" s="3"/>
    </row>
    <row r="271">
      <c r="A271" s="108" t="s">
        <v>2730</v>
      </c>
      <c r="B271" s="109"/>
      <c r="C271" s="3"/>
      <c r="D271" s="96" t="s">
        <v>19</v>
      </c>
      <c r="E271" s="96" t="s">
        <v>17</v>
      </c>
      <c r="F271" s="96">
        <v>658.0</v>
      </c>
      <c r="G271" s="96">
        <v>658.0</v>
      </c>
      <c r="H271" s="96" t="s">
        <v>27</v>
      </c>
      <c r="I271" s="96" t="e">
        <v>#N/A</v>
      </c>
      <c r="J271" s="96" t="s">
        <v>30</v>
      </c>
      <c r="K271" s="97" t="e">
        <v>#N/A</v>
      </c>
      <c r="L271" s="3"/>
    </row>
    <row r="272">
      <c r="A272" s="108" t="s">
        <v>2731</v>
      </c>
      <c r="B272" s="109"/>
      <c r="C272" s="3"/>
      <c r="D272" s="96" t="s">
        <v>19</v>
      </c>
      <c r="E272" s="96" t="s">
        <v>17</v>
      </c>
      <c r="F272" s="96">
        <v>658.0</v>
      </c>
      <c r="G272" s="96">
        <v>658.0</v>
      </c>
      <c r="H272" s="96" t="s">
        <v>27</v>
      </c>
      <c r="I272" s="96" t="e">
        <v>#N/A</v>
      </c>
      <c r="J272" s="96" t="s">
        <v>30</v>
      </c>
      <c r="K272" s="97" t="e">
        <v>#N/A</v>
      </c>
      <c r="L272" s="3"/>
    </row>
    <row r="273">
      <c r="A273" s="108" t="s">
        <v>2732</v>
      </c>
      <c r="B273" s="109"/>
      <c r="C273" s="3"/>
      <c r="D273" s="96" t="s">
        <v>19</v>
      </c>
      <c r="E273" s="96" t="s">
        <v>17</v>
      </c>
      <c r="F273" s="96">
        <v>658.0</v>
      </c>
      <c r="G273" s="96">
        <v>658.0</v>
      </c>
      <c r="H273" s="96" t="s">
        <v>27</v>
      </c>
      <c r="I273" s="96" t="e">
        <v>#N/A</v>
      </c>
      <c r="J273" s="96" t="s">
        <v>30</v>
      </c>
      <c r="K273" s="97" t="e">
        <v>#N/A</v>
      </c>
      <c r="L273" s="3"/>
    </row>
    <row r="274">
      <c r="A274" s="108" t="s">
        <v>2733</v>
      </c>
      <c r="B274" s="109"/>
      <c r="C274" s="3"/>
      <c r="D274" s="96" t="s">
        <v>19</v>
      </c>
      <c r="E274" s="96" t="s">
        <v>17</v>
      </c>
      <c r="F274" s="96">
        <v>658.0</v>
      </c>
      <c r="G274" s="96">
        <v>658.0</v>
      </c>
      <c r="H274" s="96" t="s">
        <v>27</v>
      </c>
      <c r="I274" s="96" t="e">
        <v>#N/A</v>
      </c>
      <c r="J274" s="96" t="s">
        <v>30</v>
      </c>
      <c r="K274" s="97" t="e">
        <v>#N/A</v>
      </c>
      <c r="L274" s="3"/>
    </row>
    <row r="275">
      <c r="A275" s="108" t="s">
        <v>2734</v>
      </c>
      <c r="B275" s="109"/>
      <c r="C275" s="3"/>
      <c r="D275" s="96" t="s">
        <v>19</v>
      </c>
      <c r="E275" s="96" t="s">
        <v>17</v>
      </c>
      <c r="F275" s="96">
        <v>658.0</v>
      </c>
      <c r="G275" s="96">
        <v>658.0</v>
      </c>
      <c r="H275" s="96" t="s">
        <v>27</v>
      </c>
      <c r="I275" s="96" t="e">
        <v>#N/A</v>
      </c>
      <c r="J275" s="96" t="s">
        <v>30</v>
      </c>
      <c r="K275" s="97" t="e">
        <v>#N/A</v>
      </c>
      <c r="L275" s="3"/>
    </row>
    <row r="276">
      <c r="A276" s="108" t="s">
        <v>2735</v>
      </c>
      <c r="B276" s="109"/>
      <c r="C276" s="3"/>
      <c r="D276" s="96" t="s">
        <v>19</v>
      </c>
      <c r="E276" s="96" t="s">
        <v>17</v>
      </c>
      <c r="F276" s="96">
        <v>658.0</v>
      </c>
      <c r="G276" s="96">
        <v>658.0</v>
      </c>
      <c r="H276" s="96" t="s">
        <v>27</v>
      </c>
      <c r="I276" s="96" t="e">
        <v>#N/A</v>
      </c>
      <c r="J276" s="96" t="s">
        <v>30</v>
      </c>
      <c r="K276" s="97" t="e">
        <v>#N/A</v>
      </c>
      <c r="L276" s="3"/>
    </row>
    <row r="277">
      <c r="A277" s="108" t="s">
        <v>2736</v>
      </c>
      <c r="B277" s="109"/>
      <c r="C277" s="3"/>
      <c r="D277" s="96" t="s">
        <v>19</v>
      </c>
      <c r="E277" s="96" t="s">
        <v>17</v>
      </c>
      <c r="F277" s="96">
        <v>658.0</v>
      </c>
      <c r="G277" s="96">
        <v>658.0</v>
      </c>
      <c r="H277" s="96" t="s">
        <v>27</v>
      </c>
      <c r="I277" s="96" t="e">
        <v>#N/A</v>
      </c>
      <c r="J277" s="96" t="s">
        <v>30</v>
      </c>
      <c r="K277" s="97" t="e">
        <v>#N/A</v>
      </c>
      <c r="L277" s="3"/>
    </row>
    <row r="278">
      <c r="A278" s="108" t="s">
        <v>2737</v>
      </c>
      <c r="B278" s="109"/>
      <c r="C278" s="3"/>
      <c r="D278" s="96" t="s">
        <v>19</v>
      </c>
      <c r="E278" s="96" t="s">
        <v>17</v>
      </c>
      <c r="F278" s="96">
        <v>658.0</v>
      </c>
      <c r="G278" s="96">
        <v>658.0</v>
      </c>
      <c r="H278" s="96" t="s">
        <v>27</v>
      </c>
      <c r="I278" s="96" t="e">
        <v>#N/A</v>
      </c>
      <c r="J278" s="96" t="s">
        <v>30</v>
      </c>
      <c r="K278" s="97" t="e">
        <v>#N/A</v>
      </c>
      <c r="L278" s="3"/>
    </row>
    <row r="279">
      <c r="A279" s="108" t="s">
        <v>2738</v>
      </c>
      <c r="B279" s="109"/>
      <c r="C279" s="3"/>
      <c r="D279" s="96" t="s">
        <v>19</v>
      </c>
      <c r="E279" s="96" t="s">
        <v>17</v>
      </c>
      <c r="F279" s="96">
        <v>658.0</v>
      </c>
      <c r="G279" s="96">
        <v>658.0</v>
      </c>
      <c r="H279" s="96" t="s">
        <v>27</v>
      </c>
      <c r="I279" s="96" t="e">
        <v>#N/A</v>
      </c>
      <c r="J279" s="96" t="s">
        <v>30</v>
      </c>
      <c r="K279" s="97" t="e">
        <v>#N/A</v>
      </c>
      <c r="L279" s="3"/>
    </row>
    <row r="280">
      <c r="A280" s="108" t="s">
        <v>2739</v>
      </c>
      <c r="B280" s="109"/>
      <c r="C280" s="3"/>
      <c r="D280" s="96" t="s">
        <v>19</v>
      </c>
      <c r="E280" s="96" t="s">
        <v>17</v>
      </c>
      <c r="F280" s="96">
        <v>658.0</v>
      </c>
      <c r="G280" s="96">
        <v>658.0</v>
      </c>
      <c r="H280" s="96" t="s">
        <v>27</v>
      </c>
      <c r="I280" s="96" t="e">
        <v>#N/A</v>
      </c>
      <c r="J280" s="96" t="s">
        <v>30</v>
      </c>
      <c r="K280" s="97" t="e">
        <v>#N/A</v>
      </c>
      <c r="L280" s="3"/>
    </row>
    <row r="281">
      <c r="A281" s="108" t="s">
        <v>2740</v>
      </c>
      <c r="B281" s="109"/>
      <c r="C281" s="3"/>
      <c r="D281" s="96" t="s">
        <v>19</v>
      </c>
      <c r="E281" s="96" t="s">
        <v>17</v>
      </c>
      <c r="F281" s="96">
        <v>658.0</v>
      </c>
      <c r="G281" s="96">
        <v>658.0</v>
      </c>
      <c r="H281" s="96" t="s">
        <v>27</v>
      </c>
      <c r="I281" s="96" t="e">
        <v>#N/A</v>
      </c>
      <c r="J281" s="96" t="s">
        <v>30</v>
      </c>
      <c r="K281" s="97" t="e">
        <v>#N/A</v>
      </c>
      <c r="L281" s="3"/>
    </row>
    <row r="282">
      <c r="A282" s="108" t="s">
        <v>2741</v>
      </c>
      <c r="B282" s="109"/>
      <c r="C282" s="3"/>
      <c r="D282" s="96" t="s">
        <v>19</v>
      </c>
      <c r="E282" s="96" t="s">
        <v>17</v>
      </c>
      <c r="F282" s="96">
        <v>658.0</v>
      </c>
      <c r="G282" s="96">
        <v>658.0</v>
      </c>
      <c r="H282" s="96" t="s">
        <v>27</v>
      </c>
      <c r="I282" s="96" t="e">
        <v>#N/A</v>
      </c>
      <c r="J282" s="96" t="s">
        <v>30</v>
      </c>
      <c r="K282" s="97" t="e">
        <v>#N/A</v>
      </c>
      <c r="L282" s="3"/>
    </row>
    <row r="283">
      <c r="A283" s="108" t="s">
        <v>2742</v>
      </c>
      <c r="B283" s="109"/>
      <c r="C283" s="3"/>
      <c r="D283" s="96" t="s">
        <v>19</v>
      </c>
      <c r="E283" s="96" t="s">
        <v>17</v>
      </c>
      <c r="F283" s="96">
        <v>658.0</v>
      </c>
      <c r="G283" s="96">
        <v>658.0</v>
      </c>
      <c r="H283" s="96" t="s">
        <v>27</v>
      </c>
      <c r="I283" s="96" t="e">
        <v>#N/A</v>
      </c>
      <c r="J283" s="96" t="s">
        <v>30</v>
      </c>
      <c r="K283" s="97" t="e">
        <v>#N/A</v>
      </c>
      <c r="L283" s="3"/>
    </row>
    <row r="284">
      <c r="A284" s="108" t="s">
        <v>2743</v>
      </c>
      <c r="B284" s="109"/>
      <c r="C284" s="3"/>
      <c r="D284" s="96" t="s">
        <v>19</v>
      </c>
      <c r="E284" s="96" t="s">
        <v>17</v>
      </c>
      <c r="F284" s="96">
        <v>658.0</v>
      </c>
      <c r="G284" s="96">
        <v>658.0</v>
      </c>
      <c r="H284" s="96" t="s">
        <v>27</v>
      </c>
      <c r="I284" s="96" t="e">
        <v>#N/A</v>
      </c>
      <c r="J284" s="96" t="s">
        <v>30</v>
      </c>
      <c r="K284" s="97" t="e">
        <v>#N/A</v>
      </c>
      <c r="L284" s="3"/>
    </row>
    <row r="285">
      <c r="A285" s="108" t="s">
        <v>2744</v>
      </c>
      <c r="B285" s="109"/>
      <c r="C285" s="3"/>
      <c r="D285" s="96" t="s">
        <v>19</v>
      </c>
      <c r="E285" s="96" t="s">
        <v>17</v>
      </c>
      <c r="F285" s="96">
        <v>658.0</v>
      </c>
      <c r="G285" s="96">
        <v>658.0</v>
      </c>
      <c r="H285" s="96" t="s">
        <v>27</v>
      </c>
      <c r="I285" s="96" t="e">
        <v>#N/A</v>
      </c>
      <c r="J285" s="96" t="s">
        <v>30</v>
      </c>
      <c r="K285" s="97" t="e">
        <v>#N/A</v>
      </c>
      <c r="L285" s="3"/>
    </row>
    <row r="286">
      <c r="A286" s="108" t="s">
        <v>2745</v>
      </c>
      <c r="B286" s="109"/>
      <c r="C286" s="3"/>
      <c r="D286" s="96" t="s">
        <v>19</v>
      </c>
      <c r="E286" s="96" t="s">
        <v>17</v>
      </c>
      <c r="F286" s="96">
        <v>658.0</v>
      </c>
      <c r="G286" s="96">
        <v>658.0</v>
      </c>
      <c r="H286" s="96" t="s">
        <v>27</v>
      </c>
      <c r="I286" s="96" t="e">
        <v>#N/A</v>
      </c>
      <c r="J286" s="96" t="s">
        <v>30</v>
      </c>
      <c r="K286" s="97" t="e">
        <v>#N/A</v>
      </c>
      <c r="L286" s="3"/>
    </row>
    <row r="287">
      <c r="A287" s="108" t="s">
        <v>2746</v>
      </c>
      <c r="B287" s="109"/>
      <c r="C287" s="3"/>
      <c r="D287" s="96" t="s">
        <v>19</v>
      </c>
      <c r="E287" s="96" t="s">
        <v>17</v>
      </c>
      <c r="F287" s="96">
        <v>658.0</v>
      </c>
      <c r="G287" s="96">
        <v>658.0</v>
      </c>
      <c r="H287" s="96" t="s">
        <v>27</v>
      </c>
      <c r="I287" s="96" t="e">
        <v>#N/A</v>
      </c>
      <c r="J287" s="96" t="s">
        <v>30</v>
      </c>
      <c r="K287" s="97" t="e">
        <v>#N/A</v>
      </c>
      <c r="L287" s="3"/>
    </row>
    <row r="288">
      <c r="A288" s="108" t="s">
        <v>2747</v>
      </c>
      <c r="B288" s="109"/>
      <c r="C288" s="3"/>
      <c r="D288" s="96" t="s">
        <v>19</v>
      </c>
      <c r="E288" s="96" t="s">
        <v>17</v>
      </c>
      <c r="F288" s="96">
        <v>658.0</v>
      </c>
      <c r="G288" s="96">
        <v>658.0</v>
      </c>
      <c r="H288" s="96" t="s">
        <v>27</v>
      </c>
      <c r="I288" s="96" t="e">
        <v>#N/A</v>
      </c>
      <c r="J288" s="96" t="s">
        <v>30</v>
      </c>
      <c r="K288" s="97" t="e">
        <v>#N/A</v>
      </c>
      <c r="L288" s="3"/>
    </row>
    <row r="289">
      <c r="A289" s="108" t="s">
        <v>2748</v>
      </c>
      <c r="B289" s="109"/>
      <c r="C289" s="3"/>
      <c r="D289" s="96" t="s">
        <v>19</v>
      </c>
      <c r="E289" s="96" t="s">
        <v>17</v>
      </c>
      <c r="F289" s="96">
        <v>658.0</v>
      </c>
      <c r="G289" s="96">
        <v>658.0</v>
      </c>
      <c r="H289" s="96" t="s">
        <v>27</v>
      </c>
      <c r="I289" s="96" t="e">
        <v>#N/A</v>
      </c>
      <c r="J289" s="96" t="s">
        <v>30</v>
      </c>
      <c r="K289" s="97" t="e">
        <v>#N/A</v>
      </c>
      <c r="L289" s="3"/>
    </row>
    <row r="290">
      <c r="A290" s="108" t="s">
        <v>2749</v>
      </c>
      <c r="B290" s="109"/>
      <c r="C290" s="3"/>
      <c r="D290" s="96" t="s">
        <v>19</v>
      </c>
      <c r="E290" s="96" t="s">
        <v>17</v>
      </c>
      <c r="F290" s="96">
        <v>658.0</v>
      </c>
      <c r="G290" s="96">
        <v>658.0</v>
      </c>
      <c r="H290" s="96" t="s">
        <v>27</v>
      </c>
      <c r="I290" s="96" t="e">
        <v>#N/A</v>
      </c>
      <c r="J290" s="96" t="s">
        <v>30</v>
      </c>
      <c r="K290" s="97" t="e">
        <v>#N/A</v>
      </c>
      <c r="L290" s="3"/>
    </row>
    <row r="291">
      <c r="A291" s="108" t="s">
        <v>2750</v>
      </c>
      <c r="B291" s="109"/>
      <c r="C291" s="3"/>
      <c r="D291" s="96" t="s">
        <v>19</v>
      </c>
      <c r="E291" s="96" t="s">
        <v>17</v>
      </c>
      <c r="F291" s="96">
        <v>658.0</v>
      </c>
      <c r="G291" s="96">
        <v>658.0</v>
      </c>
      <c r="H291" s="96" t="s">
        <v>27</v>
      </c>
      <c r="I291" s="96" t="e">
        <v>#N/A</v>
      </c>
      <c r="J291" s="96" t="s">
        <v>30</v>
      </c>
      <c r="K291" s="97" t="e">
        <v>#N/A</v>
      </c>
      <c r="L291" s="3"/>
    </row>
    <row r="292">
      <c r="A292" s="108" t="s">
        <v>2751</v>
      </c>
      <c r="B292" s="109"/>
      <c r="C292" s="3"/>
      <c r="D292" s="96" t="s">
        <v>19</v>
      </c>
      <c r="E292" s="96" t="s">
        <v>17</v>
      </c>
      <c r="F292" s="96">
        <v>658.0</v>
      </c>
      <c r="G292" s="96">
        <v>658.0</v>
      </c>
      <c r="H292" s="96" t="s">
        <v>27</v>
      </c>
      <c r="I292" s="96" t="e">
        <v>#N/A</v>
      </c>
      <c r="J292" s="96" t="s">
        <v>30</v>
      </c>
      <c r="K292" s="97" t="e">
        <v>#N/A</v>
      </c>
      <c r="L292" s="3"/>
    </row>
    <row r="293">
      <c r="A293" s="108" t="s">
        <v>2752</v>
      </c>
      <c r="B293" s="109"/>
      <c r="C293" s="3"/>
      <c r="D293" s="96" t="s">
        <v>19</v>
      </c>
      <c r="E293" s="96" t="s">
        <v>17</v>
      </c>
      <c r="F293" s="96">
        <v>658.0</v>
      </c>
      <c r="G293" s="96">
        <v>658.0</v>
      </c>
      <c r="H293" s="96" t="s">
        <v>27</v>
      </c>
      <c r="I293" s="96" t="e">
        <v>#N/A</v>
      </c>
      <c r="J293" s="96" t="s">
        <v>30</v>
      </c>
      <c r="K293" s="97" t="e">
        <v>#N/A</v>
      </c>
      <c r="L293" s="3"/>
    </row>
    <row r="294">
      <c r="A294" s="108" t="s">
        <v>2753</v>
      </c>
      <c r="B294" s="109"/>
      <c r="C294" s="3"/>
      <c r="D294" s="96" t="s">
        <v>19</v>
      </c>
      <c r="E294" s="96" t="s">
        <v>17</v>
      </c>
      <c r="F294" s="96">
        <v>658.0</v>
      </c>
      <c r="G294" s="96">
        <v>658.0</v>
      </c>
      <c r="H294" s="96" t="s">
        <v>27</v>
      </c>
      <c r="I294" s="96" t="e">
        <v>#N/A</v>
      </c>
      <c r="J294" s="96" t="s">
        <v>30</v>
      </c>
      <c r="K294" s="97" t="e">
        <v>#N/A</v>
      </c>
      <c r="L294" s="3"/>
    </row>
    <row r="295">
      <c r="A295" s="108" t="s">
        <v>2754</v>
      </c>
      <c r="B295" s="109"/>
      <c r="C295" s="3"/>
      <c r="D295" s="96" t="s">
        <v>19</v>
      </c>
      <c r="E295" s="96" t="s">
        <v>17</v>
      </c>
      <c r="F295" s="96">
        <v>658.0</v>
      </c>
      <c r="G295" s="96">
        <v>658.0</v>
      </c>
      <c r="H295" s="96" t="s">
        <v>27</v>
      </c>
      <c r="I295" s="96" t="e">
        <v>#N/A</v>
      </c>
      <c r="J295" s="96" t="s">
        <v>30</v>
      </c>
      <c r="K295" s="97" t="e">
        <v>#N/A</v>
      </c>
      <c r="L295" s="3"/>
    </row>
    <row r="296">
      <c r="A296" s="108" t="s">
        <v>2755</v>
      </c>
      <c r="B296" s="109"/>
      <c r="C296" s="3"/>
      <c r="D296" s="96" t="s">
        <v>19</v>
      </c>
      <c r="E296" s="96" t="s">
        <v>17</v>
      </c>
      <c r="F296" s="96">
        <v>658.0</v>
      </c>
      <c r="G296" s="96">
        <v>658.0</v>
      </c>
      <c r="H296" s="96" t="s">
        <v>27</v>
      </c>
      <c r="I296" s="96" t="e">
        <v>#N/A</v>
      </c>
      <c r="J296" s="96" t="s">
        <v>30</v>
      </c>
      <c r="K296" s="97" t="e">
        <v>#N/A</v>
      </c>
      <c r="L296" s="3"/>
    </row>
    <row r="297">
      <c r="A297" s="108" t="s">
        <v>2756</v>
      </c>
      <c r="B297" s="109"/>
      <c r="C297" s="3"/>
      <c r="D297" s="96" t="s">
        <v>19</v>
      </c>
      <c r="E297" s="96" t="s">
        <v>17</v>
      </c>
      <c r="F297" s="96">
        <v>658.0</v>
      </c>
      <c r="G297" s="96">
        <v>658.0</v>
      </c>
      <c r="H297" s="96" t="s">
        <v>27</v>
      </c>
      <c r="I297" s="96" t="e">
        <v>#N/A</v>
      </c>
      <c r="J297" s="96" t="s">
        <v>30</v>
      </c>
      <c r="K297" s="97" t="e">
        <v>#N/A</v>
      </c>
      <c r="L297" s="3"/>
    </row>
    <row r="298">
      <c r="A298" s="108" t="s">
        <v>2757</v>
      </c>
      <c r="B298" s="109"/>
      <c r="C298" s="3"/>
      <c r="D298" s="96" t="s">
        <v>19</v>
      </c>
      <c r="E298" s="96" t="s">
        <v>17</v>
      </c>
      <c r="F298" s="96">
        <v>658.0</v>
      </c>
      <c r="G298" s="96">
        <v>658.0</v>
      </c>
      <c r="H298" s="96" t="s">
        <v>27</v>
      </c>
      <c r="I298" s="96" t="e">
        <v>#N/A</v>
      </c>
      <c r="J298" s="96" t="s">
        <v>30</v>
      </c>
      <c r="K298" s="97" t="e">
        <v>#N/A</v>
      </c>
      <c r="L298" s="3"/>
    </row>
    <row r="299">
      <c r="A299" s="108" t="s">
        <v>2758</v>
      </c>
      <c r="B299" s="109"/>
      <c r="C299" s="3"/>
      <c r="D299" s="96" t="s">
        <v>19</v>
      </c>
      <c r="E299" s="96" t="s">
        <v>17</v>
      </c>
      <c r="F299" s="96">
        <v>658.0</v>
      </c>
      <c r="G299" s="96">
        <v>658.0</v>
      </c>
      <c r="H299" s="96" t="s">
        <v>27</v>
      </c>
      <c r="I299" s="96" t="e">
        <v>#N/A</v>
      </c>
      <c r="J299" s="96" t="s">
        <v>30</v>
      </c>
      <c r="K299" s="97" t="e">
        <v>#N/A</v>
      </c>
      <c r="L299" s="3"/>
    </row>
    <row r="300">
      <c r="A300" s="108" t="s">
        <v>2759</v>
      </c>
      <c r="B300" s="109"/>
      <c r="C300" s="3"/>
      <c r="D300" s="96" t="s">
        <v>19</v>
      </c>
      <c r="E300" s="96" t="s">
        <v>17</v>
      </c>
      <c r="F300" s="96">
        <v>658.0</v>
      </c>
      <c r="G300" s="96">
        <v>658.0</v>
      </c>
      <c r="H300" s="96" t="s">
        <v>27</v>
      </c>
      <c r="I300" s="96" t="e">
        <v>#N/A</v>
      </c>
      <c r="J300" s="96" t="s">
        <v>30</v>
      </c>
      <c r="K300" s="97" t="e">
        <v>#N/A</v>
      </c>
      <c r="L300" s="3"/>
    </row>
    <row r="301">
      <c r="A301" s="108" t="s">
        <v>2760</v>
      </c>
      <c r="B301" s="109"/>
      <c r="C301" s="3"/>
      <c r="D301" s="96" t="s">
        <v>19</v>
      </c>
      <c r="E301" s="96" t="s">
        <v>17</v>
      </c>
      <c r="F301" s="96">
        <v>658.0</v>
      </c>
      <c r="G301" s="96">
        <v>658.0</v>
      </c>
      <c r="H301" s="96" t="s">
        <v>27</v>
      </c>
      <c r="I301" s="96" t="e">
        <v>#N/A</v>
      </c>
      <c r="J301" s="96" t="s">
        <v>30</v>
      </c>
      <c r="K301" s="97" t="e">
        <v>#N/A</v>
      </c>
      <c r="L301" s="3"/>
    </row>
    <row r="302">
      <c r="A302" s="108" t="s">
        <v>2761</v>
      </c>
      <c r="B302" s="109"/>
      <c r="C302" s="3"/>
      <c r="D302" s="96" t="s">
        <v>19</v>
      </c>
      <c r="E302" s="96" t="s">
        <v>17</v>
      </c>
      <c r="F302" s="96">
        <v>658.0</v>
      </c>
      <c r="G302" s="96">
        <v>658.0</v>
      </c>
      <c r="H302" s="96" t="s">
        <v>27</v>
      </c>
      <c r="I302" s="96" t="e">
        <v>#N/A</v>
      </c>
      <c r="J302" s="96" t="s">
        <v>30</v>
      </c>
      <c r="K302" s="97" t="e">
        <v>#N/A</v>
      </c>
      <c r="L302" s="3"/>
    </row>
    <row r="303">
      <c r="A303" s="108" t="s">
        <v>2762</v>
      </c>
      <c r="B303" s="109"/>
      <c r="C303" s="3"/>
      <c r="D303" s="96" t="s">
        <v>19</v>
      </c>
      <c r="E303" s="96" t="s">
        <v>17</v>
      </c>
      <c r="F303" s="96">
        <v>658.0</v>
      </c>
      <c r="G303" s="96">
        <v>658.0</v>
      </c>
      <c r="H303" s="96" t="s">
        <v>27</v>
      </c>
      <c r="I303" s="96" t="e">
        <v>#N/A</v>
      </c>
      <c r="J303" s="96" t="s">
        <v>30</v>
      </c>
      <c r="K303" s="97" t="e">
        <v>#N/A</v>
      </c>
      <c r="L303" s="3"/>
    </row>
    <row r="304">
      <c r="A304" s="108" t="s">
        <v>2763</v>
      </c>
      <c r="B304" s="109"/>
      <c r="C304" s="3"/>
      <c r="D304" s="96" t="s">
        <v>19</v>
      </c>
      <c r="E304" s="96" t="s">
        <v>17</v>
      </c>
      <c r="F304" s="96">
        <v>658.0</v>
      </c>
      <c r="G304" s="96">
        <v>658.0</v>
      </c>
      <c r="H304" s="96" t="s">
        <v>27</v>
      </c>
      <c r="I304" s="96" t="e">
        <v>#N/A</v>
      </c>
      <c r="J304" s="96" t="s">
        <v>30</v>
      </c>
      <c r="K304" s="97" t="e">
        <v>#N/A</v>
      </c>
      <c r="L304" s="3"/>
    </row>
    <row r="305">
      <c r="A305" s="108" t="s">
        <v>2764</v>
      </c>
      <c r="B305" s="109"/>
      <c r="C305" s="3"/>
      <c r="D305" s="96" t="s">
        <v>19</v>
      </c>
      <c r="E305" s="96" t="s">
        <v>17</v>
      </c>
      <c r="F305" s="96">
        <v>658.0</v>
      </c>
      <c r="G305" s="96">
        <v>658.0</v>
      </c>
      <c r="H305" s="96" t="s">
        <v>27</v>
      </c>
      <c r="I305" s="96" t="e">
        <v>#N/A</v>
      </c>
      <c r="J305" s="96" t="s">
        <v>30</v>
      </c>
      <c r="K305" s="97" t="e">
        <v>#N/A</v>
      </c>
      <c r="L305" s="3"/>
    </row>
    <row r="306">
      <c r="A306" s="108" t="s">
        <v>2765</v>
      </c>
      <c r="B306" s="109"/>
      <c r="C306" s="3"/>
      <c r="D306" s="96" t="s">
        <v>19</v>
      </c>
      <c r="E306" s="96" t="s">
        <v>17</v>
      </c>
      <c r="F306" s="96">
        <v>658.0</v>
      </c>
      <c r="G306" s="96">
        <v>658.0</v>
      </c>
      <c r="H306" s="96" t="s">
        <v>27</v>
      </c>
      <c r="I306" s="96" t="e">
        <v>#N/A</v>
      </c>
      <c r="J306" s="96" t="s">
        <v>30</v>
      </c>
      <c r="K306" s="97" t="e">
        <v>#N/A</v>
      </c>
      <c r="L306" s="3"/>
    </row>
    <row r="307">
      <c r="A307" s="108" t="s">
        <v>2766</v>
      </c>
      <c r="B307" s="109"/>
      <c r="C307" s="3"/>
      <c r="D307" s="96" t="s">
        <v>19</v>
      </c>
      <c r="E307" s="96" t="s">
        <v>17</v>
      </c>
      <c r="F307" s="96">
        <v>658.0</v>
      </c>
      <c r="G307" s="96">
        <v>658.0</v>
      </c>
      <c r="H307" s="96" t="s">
        <v>27</v>
      </c>
      <c r="I307" s="96" t="e">
        <v>#N/A</v>
      </c>
      <c r="J307" s="96" t="s">
        <v>30</v>
      </c>
      <c r="K307" s="97" t="e">
        <v>#N/A</v>
      </c>
      <c r="L307" s="3"/>
    </row>
    <row r="308">
      <c r="A308" s="108" t="s">
        <v>2767</v>
      </c>
      <c r="B308" s="109"/>
      <c r="C308" s="3"/>
      <c r="D308" s="96" t="s">
        <v>19</v>
      </c>
      <c r="E308" s="96" t="s">
        <v>17</v>
      </c>
      <c r="F308" s="96">
        <v>658.0</v>
      </c>
      <c r="G308" s="96">
        <v>658.0</v>
      </c>
      <c r="H308" s="96" t="s">
        <v>27</v>
      </c>
      <c r="I308" s="96" t="e">
        <v>#N/A</v>
      </c>
      <c r="J308" s="96" t="s">
        <v>30</v>
      </c>
      <c r="K308" s="97" t="e">
        <v>#N/A</v>
      </c>
      <c r="L308" s="3"/>
    </row>
    <row r="309">
      <c r="A309" s="108" t="s">
        <v>2768</v>
      </c>
      <c r="B309" s="109"/>
      <c r="C309" s="3"/>
      <c r="D309" s="96" t="s">
        <v>19</v>
      </c>
      <c r="E309" s="96" t="s">
        <v>17</v>
      </c>
      <c r="F309" s="96">
        <v>658.0</v>
      </c>
      <c r="G309" s="96">
        <v>658.0</v>
      </c>
      <c r="H309" s="96" t="s">
        <v>27</v>
      </c>
      <c r="I309" s="96" t="e">
        <v>#N/A</v>
      </c>
      <c r="J309" s="96" t="s">
        <v>30</v>
      </c>
      <c r="K309" s="97" t="e">
        <v>#N/A</v>
      </c>
      <c r="L309" s="3"/>
    </row>
    <row r="310">
      <c r="A310" s="108" t="s">
        <v>2769</v>
      </c>
      <c r="B310" s="109"/>
      <c r="C310" s="3"/>
      <c r="D310" s="96" t="s">
        <v>19</v>
      </c>
      <c r="E310" s="96" t="s">
        <v>17</v>
      </c>
      <c r="F310" s="96">
        <v>658.0</v>
      </c>
      <c r="G310" s="96">
        <v>658.0</v>
      </c>
      <c r="H310" s="96" t="s">
        <v>27</v>
      </c>
      <c r="I310" s="96" t="e">
        <v>#N/A</v>
      </c>
      <c r="J310" s="96" t="s">
        <v>30</v>
      </c>
      <c r="K310" s="97" t="e">
        <v>#N/A</v>
      </c>
      <c r="L310" s="3"/>
    </row>
    <row r="311">
      <c r="A311" s="108" t="s">
        <v>2770</v>
      </c>
      <c r="B311" s="109"/>
      <c r="C311" s="3"/>
      <c r="D311" s="96" t="s">
        <v>19</v>
      </c>
      <c r="E311" s="96" t="s">
        <v>17</v>
      </c>
      <c r="F311" s="96">
        <v>658.0</v>
      </c>
      <c r="G311" s="96">
        <v>658.0</v>
      </c>
      <c r="H311" s="96" t="s">
        <v>27</v>
      </c>
      <c r="I311" s="96" t="e">
        <v>#N/A</v>
      </c>
      <c r="J311" s="96" t="s">
        <v>30</v>
      </c>
      <c r="K311" s="97" t="e">
        <v>#N/A</v>
      </c>
      <c r="L311" s="3"/>
    </row>
    <row r="312">
      <c r="A312" s="108" t="s">
        <v>2771</v>
      </c>
      <c r="B312" s="109"/>
      <c r="C312" s="3"/>
      <c r="D312" s="96" t="s">
        <v>19</v>
      </c>
      <c r="E312" s="96" t="s">
        <v>17</v>
      </c>
      <c r="F312" s="96">
        <v>658.0</v>
      </c>
      <c r="G312" s="96">
        <v>658.0</v>
      </c>
      <c r="H312" s="96" t="s">
        <v>27</v>
      </c>
      <c r="I312" s="96" t="e">
        <v>#N/A</v>
      </c>
      <c r="J312" s="96" t="s">
        <v>30</v>
      </c>
      <c r="K312" s="97" t="e">
        <v>#N/A</v>
      </c>
      <c r="L312" s="3"/>
    </row>
    <row r="313">
      <c r="A313" s="108" t="s">
        <v>2772</v>
      </c>
      <c r="B313" s="109"/>
      <c r="C313" s="3"/>
      <c r="D313" s="96" t="s">
        <v>19</v>
      </c>
      <c r="E313" s="96" t="s">
        <v>17</v>
      </c>
      <c r="F313" s="96">
        <v>658.0</v>
      </c>
      <c r="G313" s="96">
        <v>658.0</v>
      </c>
      <c r="H313" s="96" t="s">
        <v>27</v>
      </c>
      <c r="I313" s="96" t="e">
        <v>#N/A</v>
      </c>
      <c r="J313" s="96" t="s">
        <v>30</v>
      </c>
      <c r="K313" s="97" t="e">
        <v>#N/A</v>
      </c>
      <c r="L313" s="3"/>
    </row>
    <row r="314">
      <c r="A314" s="108" t="s">
        <v>2773</v>
      </c>
      <c r="B314" s="109"/>
      <c r="C314" s="3"/>
      <c r="D314" s="96" t="s">
        <v>19</v>
      </c>
      <c r="E314" s="96" t="s">
        <v>17</v>
      </c>
      <c r="F314" s="96">
        <v>658.0</v>
      </c>
      <c r="G314" s="96">
        <v>658.0</v>
      </c>
      <c r="H314" s="96" t="s">
        <v>27</v>
      </c>
      <c r="I314" s="96" t="e">
        <v>#N/A</v>
      </c>
      <c r="J314" s="96" t="s">
        <v>30</v>
      </c>
      <c r="K314" s="97" t="e">
        <v>#N/A</v>
      </c>
      <c r="L314" s="3"/>
    </row>
    <row r="315">
      <c r="A315" s="108" t="s">
        <v>2774</v>
      </c>
      <c r="B315" s="109"/>
      <c r="C315" s="3"/>
      <c r="D315" s="96" t="s">
        <v>19</v>
      </c>
      <c r="E315" s="96" t="s">
        <v>17</v>
      </c>
      <c r="F315" s="96">
        <v>658.0</v>
      </c>
      <c r="G315" s="96">
        <v>658.0</v>
      </c>
      <c r="H315" s="96" t="s">
        <v>27</v>
      </c>
      <c r="I315" s="96" t="e">
        <v>#N/A</v>
      </c>
      <c r="J315" s="96" t="s">
        <v>30</v>
      </c>
      <c r="K315" s="97" t="e">
        <v>#N/A</v>
      </c>
      <c r="L315" s="3"/>
    </row>
    <row r="316">
      <c r="A316" s="108" t="s">
        <v>2775</v>
      </c>
      <c r="B316" s="109"/>
      <c r="C316" s="3"/>
      <c r="D316" s="96" t="s">
        <v>19</v>
      </c>
      <c r="E316" s="96" t="s">
        <v>17</v>
      </c>
      <c r="F316" s="96">
        <v>658.0</v>
      </c>
      <c r="G316" s="96">
        <v>658.0</v>
      </c>
      <c r="H316" s="96" t="s">
        <v>27</v>
      </c>
      <c r="I316" s="96" t="e">
        <v>#N/A</v>
      </c>
      <c r="J316" s="96" t="s">
        <v>30</v>
      </c>
      <c r="K316" s="97" t="e">
        <v>#N/A</v>
      </c>
      <c r="L316" s="3"/>
    </row>
    <row r="317">
      <c r="A317" s="108" t="s">
        <v>2776</v>
      </c>
      <c r="B317" s="109"/>
      <c r="C317" s="3"/>
      <c r="D317" s="96" t="s">
        <v>19</v>
      </c>
      <c r="E317" s="96" t="s">
        <v>17</v>
      </c>
      <c r="F317" s="96">
        <v>658.0</v>
      </c>
      <c r="G317" s="96">
        <v>658.0</v>
      </c>
      <c r="H317" s="96" t="s">
        <v>27</v>
      </c>
      <c r="I317" s="96" t="e">
        <v>#N/A</v>
      </c>
      <c r="J317" s="96" t="s">
        <v>30</v>
      </c>
      <c r="K317" s="97" t="e">
        <v>#N/A</v>
      </c>
      <c r="L317" s="3"/>
    </row>
    <row r="318">
      <c r="A318" s="108" t="s">
        <v>2777</v>
      </c>
      <c r="B318" s="109"/>
      <c r="C318" s="3"/>
      <c r="D318" s="96" t="s">
        <v>19</v>
      </c>
      <c r="E318" s="96" t="s">
        <v>17</v>
      </c>
      <c r="F318" s="96">
        <v>658.0</v>
      </c>
      <c r="G318" s="96">
        <v>658.0</v>
      </c>
      <c r="H318" s="96" t="s">
        <v>27</v>
      </c>
      <c r="I318" s="96" t="e">
        <v>#N/A</v>
      </c>
      <c r="J318" s="96" t="s">
        <v>30</v>
      </c>
      <c r="K318" s="97" t="e">
        <v>#N/A</v>
      </c>
      <c r="L318" s="3"/>
    </row>
    <row r="319">
      <c r="A319" s="108" t="s">
        <v>2778</v>
      </c>
      <c r="B319" s="109"/>
      <c r="C319" s="3"/>
      <c r="D319" s="96" t="s">
        <v>19</v>
      </c>
      <c r="E319" s="96" t="s">
        <v>17</v>
      </c>
      <c r="F319" s="96">
        <v>658.0</v>
      </c>
      <c r="G319" s="96">
        <v>658.0</v>
      </c>
      <c r="H319" s="96" t="s">
        <v>27</v>
      </c>
      <c r="I319" s="96" t="e">
        <v>#N/A</v>
      </c>
      <c r="J319" s="96" t="s">
        <v>30</v>
      </c>
      <c r="K319" s="97" t="e">
        <v>#N/A</v>
      </c>
      <c r="L319" s="3"/>
    </row>
    <row r="320">
      <c r="A320" s="108" t="s">
        <v>2779</v>
      </c>
      <c r="B320" s="109"/>
      <c r="C320" s="3"/>
      <c r="D320" s="96" t="s">
        <v>19</v>
      </c>
      <c r="E320" s="96" t="s">
        <v>17</v>
      </c>
      <c r="F320" s="96">
        <v>658.0</v>
      </c>
      <c r="G320" s="96">
        <v>658.0</v>
      </c>
      <c r="H320" s="96" t="s">
        <v>27</v>
      </c>
      <c r="I320" s="96" t="e">
        <v>#N/A</v>
      </c>
      <c r="J320" s="96" t="s">
        <v>30</v>
      </c>
      <c r="K320" s="97" t="e">
        <v>#N/A</v>
      </c>
      <c r="L320" s="3"/>
    </row>
    <row r="321">
      <c r="A321" s="108" t="s">
        <v>2780</v>
      </c>
      <c r="B321" s="109"/>
      <c r="C321" s="3"/>
      <c r="D321" s="96" t="s">
        <v>19</v>
      </c>
      <c r="E321" s="96" t="s">
        <v>17</v>
      </c>
      <c r="F321" s="96">
        <v>658.0</v>
      </c>
      <c r="G321" s="96">
        <v>658.0</v>
      </c>
      <c r="H321" s="96" t="s">
        <v>27</v>
      </c>
      <c r="I321" s="96" t="e">
        <v>#N/A</v>
      </c>
      <c r="J321" s="96" t="s">
        <v>30</v>
      </c>
      <c r="K321" s="97" t="e">
        <v>#N/A</v>
      </c>
      <c r="L321" s="3"/>
    </row>
    <row r="322">
      <c r="A322" s="108" t="s">
        <v>2781</v>
      </c>
      <c r="B322" s="109"/>
      <c r="C322" s="3"/>
      <c r="D322" s="96" t="s">
        <v>19</v>
      </c>
      <c r="E322" s="96" t="s">
        <v>17</v>
      </c>
      <c r="F322" s="96">
        <v>658.0</v>
      </c>
      <c r="G322" s="96">
        <v>658.0</v>
      </c>
      <c r="H322" s="96" t="s">
        <v>27</v>
      </c>
      <c r="I322" s="96" t="e">
        <v>#N/A</v>
      </c>
      <c r="J322" s="96" t="s">
        <v>30</v>
      </c>
      <c r="K322" s="97" t="e">
        <v>#N/A</v>
      </c>
      <c r="L322" s="3"/>
    </row>
    <row r="323">
      <c r="A323" s="108" t="s">
        <v>2782</v>
      </c>
      <c r="B323" s="109"/>
      <c r="C323" s="3"/>
      <c r="D323" s="96" t="s">
        <v>19</v>
      </c>
      <c r="E323" s="96" t="s">
        <v>17</v>
      </c>
      <c r="F323" s="96">
        <v>658.0</v>
      </c>
      <c r="G323" s="96">
        <v>658.0</v>
      </c>
      <c r="H323" s="96" t="s">
        <v>27</v>
      </c>
      <c r="I323" s="96" t="e">
        <v>#N/A</v>
      </c>
      <c r="J323" s="96" t="s">
        <v>30</v>
      </c>
      <c r="K323" s="97" t="e">
        <v>#N/A</v>
      </c>
      <c r="L323" s="3"/>
    </row>
    <row r="324">
      <c r="A324" s="108" t="s">
        <v>2783</v>
      </c>
      <c r="B324" s="109"/>
      <c r="C324" s="3"/>
      <c r="D324" s="96" t="s">
        <v>19</v>
      </c>
      <c r="E324" s="96" t="s">
        <v>17</v>
      </c>
      <c r="F324" s="96">
        <v>658.0</v>
      </c>
      <c r="G324" s="96">
        <v>658.0</v>
      </c>
      <c r="H324" s="96" t="s">
        <v>27</v>
      </c>
      <c r="I324" s="96" t="e">
        <v>#N/A</v>
      </c>
      <c r="J324" s="96" t="s">
        <v>30</v>
      </c>
      <c r="K324" s="97" t="e">
        <v>#N/A</v>
      </c>
      <c r="L324" s="3"/>
    </row>
    <row r="325">
      <c r="A325" s="108" t="s">
        <v>2784</v>
      </c>
      <c r="B325" s="109"/>
      <c r="C325" s="3"/>
      <c r="D325" s="96" t="s">
        <v>19</v>
      </c>
      <c r="E325" s="96" t="s">
        <v>17</v>
      </c>
      <c r="F325" s="96">
        <v>658.0</v>
      </c>
      <c r="G325" s="96">
        <v>658.0</v>
      </c>
      <c r="H325" s="96" t="s">
        <v>27</v>
      </c>
      <c r="I325" s="96" t="e">
        <v>#N/A</v>
      </c>
      <c r="J325" s="96" t="s">
        <v>30</v>
      </c>
      <c r="K325" s="97" t="e">
        <v>#N/A</v>
      </c>
      <c r="L325" s="3"/>
    </row>
    <row r="326">
      <c r="A326" s="108" t="s">
        <v>2785</v>
      </c>
      <c r="B326" s="109"/>
      <c r="C326" s="3"/>
      <c r="D326" s="96" t="s">
        <v>19</v>
      </c>
      <c r="E326" s="96" t="s">
        <v>17</v>
      </c>
      <c r="F326" s="96">
        <v>658.0</v>
      </c>
      <c r="G326" s="96">
        <v>658.0</v>
      </c>
      <c r="H326" s="96" t="s">
        <v>27</v>
      </c>
      <c r="I326" s="96" t="e">
        <v>#N/A</v>
      </c>
      <c r="J326" s="96" t="s">
        <v>30</v>
      </c>
      <c r="K326" s="97" t="e">
        <v>#N/A</v>
      </c>
      <c r="L326" s="3"/>
    </row>
    <row r="327">
      <c r="A327" s="108" t="s">
        <v>2786</v>
      </c>
      <c r="B327" s="109"/>
      <c r="C327" s="3"/>
      <c r="D327" s="96" t="s">
        <v>19</v>
      </c>
      <c r="E327" s="96" t="s">
        <v>17</v>
      </c>
      <c r="F327" s="96">
        <v>658.0</v>
      </c>
      <c r="G327" s="96">
        <v>658.0</v>
      </c>
      <c r="H327" s="96" t="s">
        <v>27</v>
      </c>
      <c r="I327" s="96" t="e">
        <v>#N/A</v>
      </c>
      <c r="J327" s="96" t="s">
        <v>30</v>
      </c>
      <c r="K327" s="97" t="e">
        <v>#N/A</v>
      </c>
      <c r="L327" s="3"/>
    </row>
    <row r="328">
      <c r="A328" s="108" t="s">
        <v>2787</v>
      </c>
      <c r="B328" s="109"/>
      <c r="C328" s="3"/>
      <c r="D328" s="96" t="s">
        <v>19</v>
      </c>
      <c r="E328" s="96" t="s">
        <v>17</v>
      </c>
      <c r="F328" s="96">
        <v>658.0</v>
      </c>
      <c r="G328" s="96">
        <v>658.0</v>
      </c>
      <c r="H328" s="96" t="s">
        <v>27</v>
      </c>
      <c r="I328" s="96" t="e">
        <v>#N/A</v>
      </c>
      <c r="J328" s="96" t="s">
        <v>30</v>
      </c>
      <c r="K328" s="97" t="e">
        <v>#N/A</v>
      </c>
      <c r="L328" s="3"/>
    </row>
    <row r="329">
      <c r="A329" s="108" t="s">
        <v>2788</v>
      </c>
      <c r="B329" s="109"/>
      <c r="C329" s="3"/>
      <c r="D329" s="96" t="s">
        <v>19</v>
      </c>
      <c r="E329" s="96" t="s">
        <v>17</v>
      </c>
      <c r="F329" s="96">
        <v>658.0</v>
      </c>
      <c r="G329" s="96">
        <v>658.0</v>
      </c>
      <c r="H329" s="96" t="s">
        <v>27</v>
      </c>
      <c r="I329" s="96" t="e">
        <v>#N/A</v>
      </c>
      <c r="J329" s="96" t="s">
        <v>30</v>
      </c>
      <c r="K329" s="97" t="e">
        <v>#N/A</v>
      </c>
      <c r="L329" s="3"/>
    </row>
    <row r="330">
      <c r="A330" s="108" t="s">
        <v>2789</v>
      </c>
      <c r="B330" s="109"/>
      <c r="C330" s="3"/>
      <c r="D330" s="96" t="s">
        <v>19</v>
      </c>
      <c r="E330" s="96" t="s">
        <v>17</v>
      </c>
      <c r="F330" s="96">
        <v>658.0</v>
      </c>
      <c r="G330" s="96">
        <v>658.0</v>
      </c>
      <c r="H330" s="96" t="s">
        <v>27</v>
      </c>
      <c r="I330" s="96" t="e">
        <v>#N/A</v>
      </c>
      <c r="J330" s="96" t="s">
        <v>30</v>
      </c>
      <c r="K330" s="97" t="e">
        <v>#N/A</v>
      </c>
      <c r="L330" s="3"/>
    </row>
    <row r="331">
      <c r="A331" s="108" t="s">
        <v>2790</v>
      </c>
      <c r="B331" s="109"/>
      <c r="C331" s="3"/>
      <c r="D331" s="96" t="s">
        <v>19</v>
      </c>
      <c r="E331" s="96" t="s">
        <v>17</v>
      </c>
      <c r="F331" s="96">
        <v>658.0</v>
      </c>
      <c r="G331" s="96">
        <v>658.0</v>
      </c>
      <c r="H331" s="96" t="s">
        <v>27</v>
      </c>
      <c r="I331" s="96" t="e">
        <v>#N/A</v>
      </c>
      <c r="J331" s="96" t="s">
        <v>30</v>
      </c>
      <c r="K331" s="97" t="e">
        <v>#N/A</v>
      </c>
      <c r="L331" s="3"/>
    </row>
    <row r="332">
      <c r="A332" s="108" t="s">
        <v>2791</v>
      </c>
      <c r="B332" s="109"/>
      <c r="C332" s="3"/>
      <c r="D332" s="96" t="s">
        <v>19</v>
      </c>
      <c r="E332" s="96" t="s">
        <v>17</v>
      </c>
      <c r="F332" s="96">
        <v>658.0</v>
      </c>
      <c r="G332" s="96">
        <v>658.0</v>
      </c>
      <c r="H332" s="96" t="s">
        <v>27</v>
      </c>
      <c r="I332" s="96" t="e">
        <v>#N/A</v>
      </c>
      <c r="J332" s="96" t="s">
        <v>30</v>
      </c>
      <c r="K332" s="97" t="e">
        <v>#N/A</v>
      </c>
      <c r="L332" s="3"/>
    </row>
    <row r="333">
      <c r="A333" s="108" t="s">
        <v>2792</v>
      </c>
      <c r="B333" s="109"/>
      <c r="C333" s="3"/>
      <c r="D333" s="96" t="s">
        <v>19</v>
      </c>
      <c r="E333" s="96" t="s">
        <v>17</v>
      </c>
      <c r="F333" s="96">
        <v>658.0</v>
      </c>
      <c r="G333" s="96">
        <v>658.0</v>
      </c>
      <c r="H333" s="96" t="s">
        <v>27</v>
      </c>
      <c r="I333" s="96" t="e">
        <v>#N/A</v>
      </c>
      <c r="J333" s="96" t="s">
        <v>30</v>
      </c>
      <c r="K333" s="97" t="e">
        <v>#N/A</v>
      </c>
      <c r="L333" s="3"/>
    </row>
    <row r="334">
      <c r="A334" s="108" t="s">
        <v>2793</v>
      </c>
      <c r="B334" s="109"/>
      <c r="C334" s="3"/>
      <c r="D334" s="96" t="s">
        <v>19</v>
      </c>
      <c r="E334" s="96" t="s">
        <v>17</v>
      </c>
      <c r="F334" s="96">
        <v>658.0</v>
      </c>
      <c r="G334" s="96">
        <v>658.0</v>
      </c>
      <c r="H334" s="96" t="s">
        <v>27</v>
      </c>
      <c r="I334" s="96" t="e">
        <v>#N/A</v>
      </c>
      <c r="J334" s="96" t="s">
        <v>30</v>
      </c>
      <c r="K334" s="97" t="e">
        <v>#N/A</v>
      </c>
      <c r="L334" s="3"/>
    </row>
    <row r="335">
      <c r="A335" s="108" t="s">
        <v>2794</v>
      </c>
      <c r="B335" s="109"/>
      <c r="C335" s="3"/>
      <c r="D335" s="96" t="s">
        <v>19</v>
      </c>
      <c r="E335" s="96" t="s">
        <v>17</v>
      </c>
      <c r="F335" s="96">
        <v>658.0</v>
      </c>
      <c r="G335" s="96">
        <v>658.0</v>
      </c>
      <c r="H335" s="96" t="s">
        <v>27</v>
      </c>
      <c r="I335" s="96" t="e">
        <v>#N/A</v>
      </c>
      <c r="J335" s="96" t="s">
        <v>30</v>
      </c>
      <c r="K335" s="97" t="e">
        <v>#N/A</v>
      </c>
      <c r="L335" s="3"/>
    </row>
    <row r="336">
      <c r="A336" s="108" t="s">
        <v>2795</v>
      </c>
      <c r="B336" s="109"/>
      <c r="C336" s="3"/>
      <c r="D336" s="96" t="s">
        <v>19</v>
      </c>
      <c r="E336" s="96" t="s">
        <v>17</v>
      </c>
      <c r="F336" s="96">
        <v>658.0</v>
      </c>
      <c r="G336" s="96">
        <v>658.0</v>
      </c>
      <c r="H336" s="96" t="s">
        <v>27</v>
      </c>
      <c r="I336" s="96" t="e">
        <v>#N/A</v>
      </c>
      <c r="J336" s="96" t="s">
        <v>30</v>
      </c>
      <c r="K336" s="97" t="e">
        <v>#N/A</v>
      </c>
      <c r="L336" s="3"/>
    </row>
    <row r="337">
      <c r="A337" s="108" t="s">
        <v>2796</v>
      </c>
      <c r="B337" s="109"/>
      <c r="C337" s="3"/>
      <c r="D337" s="96" t="s">
        <v>19</v>
      </c>
      <c r="E337" s="96" t="s">
        <v>17</v>
      </c>
      <c r="F337" s="96">
        <v>658.0</v>
      </c>
      <c r="G337" s="96">
        <v>658.0</v>
      </c>
      <c r="H337" s="96" t="s">
        <v>27</v>
      </c>
      <c r="I337" s="96" t="e">
        <v>#N/A</v>
      </c>
      <c r="J337" s="96" t="s">
        <v>30</v>
      </c>
      <c r="K337" s="97" t="e">
        <v>#N/A</v>
      </c>
      <c r="L337" s="3"/>
    </row>
    <row r="338">
      <c r="A338" s="108" t="s">
        <v>2797</v>
      </c>
      <c r="B338" s="109"/>
      <c r="C338" s="3"/>
      <c r="D338" s="96" t="s">
        <v>19</v>
      </c>
      <c r="E338" s="96" t="s">
        <v>17</v>
      </c>
      <c r="F338" s="96">
        <v>658.0</v>
      </c>
      <c r="G338" s="96">
        <v>658.0</v>
      </c>
      <c r="H338" s="96" t="s">
        <v>27</v>
      </c>
      <c r="I338" s="96" t="e">
        <v>#N/A</v>
      </c>
      <c r="J338" s="96" t="s">
        <v>30</v>
      </c>
      <c r="K338" s="97" t="e">
        <v>#N/A</v>
      </c>
      <c r="L338" s="3"/>
    </row>
    <row r="339">
      <c r="A339" s="108" t="s">
        <v>2798</v>
      </c>
      <c r="B339" s="109"/>
      <c r="C339" s="3"/>
      <c r="D339" s="96" t="s">
        <v>19</v>
      </c>
      <c r="E339" s="96" t="s">
        <v>17</v>
      </c>
      <c r="F339" s="96">
        <v>658.0</v>
      </c>
      <c r="G339" s="96">
        <v>658.0</v>
      </c>
      <c r="H339" s="96" t="s">
        <v>27</v>
      </c>
      <c r="I339" s="96" t="e">
        <v>#N/A</v>
      </c>
      <c r="J339" s="96" t="s">
        <v>30</v>
      </c>
      <c r="K339" s="97" t="e">
        <v>#N/A</v>
      </c>
      <c r="L339" s="3"/>
    </row>
    <row r="340">
      <c r="A340" s="108" t="s">
        <v>2799</v>
      </c>
      <c r="B340" s="109"/>
      <c r="C340" s="3"/>
      <c r="D340" s="96" t="s">
        <v>19</v>
      </c>
      <c r="E340" s="96" t="s">
        <v>17</v>
      </c>
      <c r="F340" s="96">
        <v>658.0</v>
      </c>
      <c r="G340" s="96">
        <v>658.0</v>
      </c>
      <c r="H340" s="96" t="s">
        <v>27</v>
      </c>
      <c r="I340" s="96" t="e">
        <v>#N/A</v>
      </c>
      <c r="J340" s="96" t="s">
        <v>30</v>
      </c>
      <c r="K340" s="97" t="e">
        <v>#N/A</v>
      </c>
      <c r="L340" s="3"/>
    </row>
    <row r="341">
      <c r="A341" s="108" t="s">
        <v>2800</v>
      </c>
      <c r="B341" s="109"/>
      <c r="C341" s="3"/>
      <c r="D341" s="96" t="s">
        <v>19</v>
      </c>
      <c r="E341" s="96" t="s">
        <v>17</v>
      </c>
      <c r="F341" s="96">
        <v>658.0</v>
      </c>
      <c r="G341" s="96">
        <v>658.0</v>
      </c>
      <c r="H341" s="96" t="s">
        <v>27</v>
      </c>
      <c r="I341" s="96" t="e">
        <v>#N/A</v>
      </c>
      <c r="J341" s="96" t="s">
        <v>30</v>
      </c>
      <c r="K341" s="97" t="e">
        <v>#N/A</v>
      </c>
      <c r="L341" s="3"/>
    </row>
    <row r="342">
      <c r="A342" s="108" t="s">
        <v>2801</v>
      </c>
      <c r="B342" s="109"/>
      <c r="C342" s="3"/>
      <c r="D342" s="96" t="s">
        <v>19</v>
      </c>
      <c r="E342" s="96" t="s">
        <v>17</v>
      </c>
      <c r="F342" s="96">
        <v>658.0</v>
      </c>
      <c r="G342" s="96">
        <v>658.0</v>
      </c>
      <c r="H342" s="96" t="s">
        <v>27</v>
      </c>
      <c r="I342" s="96" t="e">
        <v>#N/A</v>
      </c>
      <c r="J342" s="96" t="s">
        <v>30</v>
      </c>
      <c r="K342" s="97" t="e">
        <v>#N/A</v>
      </c>
      <c r="L342" s="3"/>
    </row>
    <row r="343">
      <c r="A343" s="108" t="s">
        <v>2802</v>
      </c>
      <c r="B343" s="109"/>
      <c r="C343" s="3"/>
      <c r="D343" s="96" t="s">
        <v>19</v>
      </c>
      <c r="E343" s="96" t="s">
        <v>17</v>
      </c>
      <c r="F343" s="96">
        <v>658.0</v>
      </c>
      <c r="G343" s="96">
        <v>658.0</v>
      </c>
      <c r="H343" s="96" t="s">
        <v>27</v>
      </c>
      <c r="I343" s="96" t="e">
        <v>#N/A</v>
      </c>
      <c r="J343" s="96" t="s">
        <v>30</v>
      </c>
      <c r="K343" s="97" t="e">
        <v>#N/A</v>
      </c>
      <c r="L343" s="3"/>
    </row>
    <row r="344">
      <c r="A344" s="108" t="s">
        <v>2803</v>
      </c>
      <c r="B344" s="109"/>
      <c r="C344" s="3"/>
      <c r="D344" s="96" t="s">
        <v>19</v>
      </c>
      <c r="E344" s="96" t="s">
        <v>17</v>
      </c>
      <c r="F344" s="96">
        <v>658.0</v>
      </c>
      <c r="G344" s="96">
        <v>658.0</v>
      </c>
      <c r="H344" s="96" t="s">
        <v>27</v>
      </c>
      <c r="I344" s="96" t="e">
        <v>#N/A</v>
      </c>
      <c r="J344" s="96" t="s">
        <v>30</v>
      </c>
      <c r="K344" s="97" t="e">
        <v>#N/A</v>
      </c>
      <c r="L344" s="3"/>
    </row>
    <row r="345">
      <c r="A345" s="108" t="s">
        <v>2804</v>
      </c>
      <c r="B345" s="109"/>
      <c r="C345" s="3"/>
      <c r="D345" s="96" t="s">
        <v>19</v>
      </c>
      <c r="E345" s="96" t="s">
        <v>17</v>
      </c>
      <c r="F345" s="96">
        <v>658.0</v>
      </c>
      <c r="G345" s="96">
        <v>658.0</v>
      </c>
      <c r="H345" s="96" t="s">
        <v>27</v>
      </c>
      <c r="I345" s="96" t="e">
        <v>#N/A</v>
      </c>
      <c r="J345" s="96" t="s">
        <v>30</v>
      </c>
      <c r="K345" s="97" t="e">
        <v>#N/A</v>
      </c>
      <c r="L345" s="3"/>
    </row>
    <row r="346">
      <c r="A346" s="108" t="s">
        <v>2805</v>
      </c>
      <c r="B346" s="109"/>
      <c r="C346" s="3"/>
      <c r="D346" s="96" t="s">
        <v>19</v>
      </c>
      <c r="E346" s="96" t="s">
        <v>17</v>
      </c>
      <c r="F346" s="96">
        <v>658.0</v>
      </c>
      <c r="G346" s="96">
        <v>658.0</v>
      </c>
      <c r="H346" s="96" t="s">
        <v>27</v>
      </c>
      <c r="I346" s="96" t="e">
        <v>#N/A</v>
      </c>
      <c r="J346" s="96" t="s">
        <v>30</v>
      </c>
      <c r="K346" s="97" t="e">
        <v>#N/A</v>
      </c>
      <c r="L346" s="3"/>
    </row>
    <row r="347">
      <c r="A347" s="108" t="s">
        <v>2806</v>
      </c>
      <c r="B347" s="109"/>
      <c r="C347" s="3"/>
      <c r="D347" s="96" t="s">
        <v>19</v>
      </c>
      <c r="E347" s="96" t="s">
        <v>17</v>
      </c>
      <c r="F347" s="96">
        <v>658.0</v>
      </c>
      <c r="G347" s="96">
        <v>658.0</v>
      </c>
      <c r="H347" s="96" t="s">
        <v>27</v>
      </c>
      <c r="I347" s="96" t="e">
        <v>#N/A</v>
      </c>
      <c r="J347" s="96" t="s">
        <v>30</v>
      </c>
      <c r="K347" s="97" t="e">
        <v>#N/A</v>
      </c>
      <c r="L347" s="3"/>
    </row>
    <row r="348">
      <c r="A348" s="108" t="s">
        <v>2807</v>
      </c>
      <c r="B348" s="109"/>
      <c r="C348" s="3"/>
      <c r="D348" s="96" t="s">
        <v>19</v>
      </c>
      <c r="E348" s="96" t="s">
        <v>17</v>
      </c>
      <c r="F348" s="96">
        <v>658.0</v>
      </c>
      <c r="G348" s="96">
        <v>658.0</v>
      </c>
      <c r="H348" s="96" t="s">
        <v>27</v>
      </c>
      <c r="I348" s="96" t="e">
        <v>#N/A</v>
      </c>
      <c r="J348" s="96" t="s">
        <v>30</v>
      </c>
      <c r="K348" s="97" t="e">
        <v>#N/A</v>
      </c>
      <c r="L348" s="3"/>
    </row>
    <row r="349">
      <c r="A349" s="108" t="s">
        <v>2808</v>
      </c>
      <c r="B349" s="109"/>
      <c r="C349" s="3"/>
      <c r="D349" s="96" t="s">
        <v>19</v>
      </c>
      <c r="E349" s="96" t="s">
        <v>17</v>
      </c>
      <c r="F349" s="96">
        <v>658.0</v>
      </c>
      <c r="G349" s="96">
        <v>658.0</v>
      </c>
      <c r="H349" s="96" t="s">
        <v>27</v>
      </c>
      <c r="I349" s="96" t="e">
        <v>#N/A</v>
      </c>
      <c r="J349" s="96" t="s">
        <v>30</v>
      </c>
      <c r="K349" s="97" t="e">
        <v>#N/A</v>
      </c>
      <c r="L349" s="3"/>
    </row>
    <row r="350">
      <c r="A350" s="108" t="s">
        <v>2809</v>
      </c>
      <c r="B350" s="109"/>
      <c r="C350" s="3"/>
      <c r="D350" s="96" t="s">
        <v>19</v>
      </c>
      <c r="E350" s="96" t="s">
        <v>17</v>
      </c>
      <c r="F350" s="96">
        <v>658.0</v>
      </c>
      <c r="G350" s="96">
        <v>658.0</v>
      </c>
      <c r="H350" s="96" t="s">
        <v>27</v>
      </c>
      <c r="I350" s="96" t="e">
        <v>#N/A</v>
      </c>
      <c r="J350" s="96" t="s">
        <v>30</v>
      </c>
      <c r="K350" s="97" t="e">
        <v>#N/A</v>
      </c>
      <c r="L350" s="3"/>
    </row>
    <row r="351">
      <c r="A351" s="108" t="s">
        <v>2810</v>
      </c>
      <c r="B351" s="109"/>
      <c r="C351" s="3"/>
      <c r="D351" s="96" t="s">
        <v>19</v>
      </c>
      <c r="E351" s="96" t="s">
        <v>17</v>
      </c>
      <c r="F351" s="96">
        <v>658.0</v>
      </c>
      <c r="G351" s="96">
        <v>658.0</v>
      </c>
      <c r="H351" s="96" t="s">
        <v>27</v>
      </c>
      <c r="I351" s="96" t="e">
        <v>#N/A</v>
      </c>
      <c r="J351" s="96" t="s">
        <v>30</v>
      </c>
      <c r="K351" s="97" t="e">
        <v>#N/A</v>
      </c>
      <c r="L351" s="3"/>
    </row>
    <row r="352">
      <c r="A352" s="108" t="s">
        <v>2811</v>
      </c>
      <c r="B352" s="109"/>
      <c r="C352" s="3"/>
      <c r="D352" s="96" t="s">
        <v>19</v>
      </c>
      <c r="E352" s="96" t="s">
        <v>17</v>
      </c>
      <c r="F352" s="96">
        <v>658.0</v>
      </c>
      <c r="G352" s="96">
        <v>658.0</v>
      </c>
      <c r="H352" s="96" t="s">
        <v>27</v>
      </c>
      <c r="I352" s="96" t="e">
        <v>#N/A</v>
      </c>
      <c r="J352" s="96" t="s">
        <v>30</v>
      </c>
      <c r="K352" s="97" t="e">
        <v>#N/A</v>
      </c>
      <c r="L352" s="3"/>
    </row>
    <row r="353">
      <c r="A353" s="108" t="s">
        <v>2812</v>
      </c>
      <c r="B353" s="109"/>
      <c r="C353" s="3"/>
      <c r="D353" s="96" t="s">
        <v>19</v>
      </c>
      <c r="E353" s="96" t="s">
        <v>17</v>
      </c>
      <c r="F353" s="96">
        <v>658.0</v>
      </c>
      <c r="G353" s="96">
        <v>658.0</v>
      </c>
      <c r="H353" s="96" t="s">
        <v>27</v>
      </c>
      <c r="I353" s="96" t="e">
        <v>#N/A</v>
      </c>
      <c r="J353" s="96" t="s">
        <v>30</v>
      </c>
      <c r="K353" s="97" t="e">
        <v>#N/A</v>
      </c>
      <c r="L353" s="3"/>
    </row>
    <row r="354">
      <c r="A354" s="108" t="s">
        <v>2813</v>
      </c>
      <c r="B354" s="109"/>
      <c r="C354" s="3"/>
      <c r="D354" s="96" t="s">
        <v>19</v>
      </c>
      <c r="E354" s="96" t="s">
        <v>17</v>
      </c>
      <c r="F354" s="96">
        <v>658.0</v>
      </c>
      <c r="G354" s="96">
        <v>658.0</v>
      </c>
      <c r="H354" s="96" t="s">
        <v>27</v>
      </c>
      <c r="I354" s="96" t="e">
        <v>#N/A</v>
      </c>
      <c r="J354" s="96" t="s">
        <v>30</v>
      </c>
      <c r="K354" s="97" t="e">
        <v>#N/A</v>
      </c>
      <c r="L354" s="3"/>
    </row>
    <row r="355">
      <c r="A355" s="108" t="s">
        <v>2814</v>
      </c>
      <c r="B355" s="109"/>
      <c r="C355" s="3"/>
      <c r="D355" s="96" t="s">
        <v>19</v>
      </c>
      <c r="E355" s="96" t="s">
        <v>17</v>
      </c>
      <c r="F355" s="96">
        <v>658.0</v>
      </c>
      <c r="G355" s="96">
        <v>658.0</v>
      </c>
      <c r="H355" s="96" t="s">
        <v>27</v>
      </c>
      <c r="I355" s="96" t="e">
        <v>#N/A</v>
      </c>
      <c r="J355" s="96" t="s">
        <v>30</v>
      </c>
      <c r="K355" s="97" t="e">
        <v>#N/A</v>
      </c>
      <c r="L355" s="3"/>
    </row>
    <row r="356">
      <c r="A356" s="108" t="s">
        <v>2815</v>
      </c>
      <c r="B356" s="109"/>
      <c r="C356" s="3"/>
      <c r="D356" s="96" t="s">
        <v>19</v>
      </c>
      <c r="E356" s="96" t="s">
        <v>17</v>
      </c>
      <c r="F356" s="96">
        <v>658.0</v>
      </c>
      <c r="G356" s="96">
        <v>658.0</v>
      </c>
      <c r="H356" s="96" t="s">
        <v>27</v>
      </c>
      <c r="I356" s="96" t="e">
        <v>#N/A</v>
      </c>
      <c r="J356" s="96" t="s">
        <v>30</v>
      </c>
      <c r="K356" s="97" t="e">
        <v>#N/A</v>
      </c>
      <c r="L356" s="3"/>
    </row>
    <row r="357">
      <c r="A357" s="108" t="s">
        <v>2816</v>
      </c>
      <c r="B357" s="109"/>
      <c r="C357" s="3"/>
      <c r="D357" s="96" t="s">
        <v>19</v>
      </c>
      <c r="E357" s="96" t="s">
        <v>17</v>
      </c>
      <c r="F357" s="96">
        <v>658.0</v>
      </c>
      <c r="G357" s="96">
        <v>658.0</v>
      </c>
      <c r="H357" s="96" t="s">
        <v>27</v>
      </c>
      <c r="I357" s="96" t="e">
        <v>#N/A</v>
      </c>
      <c r="J357" s="96" t="s">
        <v>30</v>
      </c>
      <c r="K357" s="97" t="e">
        <v>#N/A</v>
      </c>
      <c r="L357" s="3"/>
    </row>
    <row r="358">
      <c r="A358" s="108" t="s">
        <v>2817</v>
      </c>
      <c r="B358" s="109"/>
      <c r="C358" s="3"/>
      <c r="D358" s="96" t="s">
        <v>19</v>
      </c>
      <c r="E358" s="96" t="s">
        <v>17</v>
      </c>
      <c r="F358" s="96">
        <v>658.0</v>
      </c>
      <c r="G358" s="96">
        <v>658.0</v>
      </c>
      <c r="H358" s="96" t="s">
        <v>27</v>
      </c>
      <c r="I358" s="96" t="e">
        <v>#N/A</v>
      </c>
      <c r="J358" s="96" t="s">
        <v>30</v>
      </c>
      <c r="K358" s="97" t="e">
        <v>#N/A</v>
      </c>
      <c r="L358" s="3"/>
    </row>
    <row r="359">
      <c r="A359" s="108" t="s">
        <v>2818</v>
      </c>
      <c r="B359" s="109"/>
      <c r="C359" s="3"/>
      <c r="D359" s="96" t="s">
        <v>19</v>
      </c>
      <c r="E359" s="96" t="s">
        <v>17</v>
      </c>
      <c r="F359" s="96">
        <v>658.0</v>
      </c>
      <c r="G359" s="96">
        <v>658.0</v>
      </c>
      <c r="H359" s="96" t="s">
        <v>27</v>
      </c>
      <c r="I359" s="96" t="e">
        <v>#N/A</v>
      </c>
      <c r="J359" s="96" t="s">
        <v>30</v>
      </c>
      <c r="K359" s="97" t="e">
        <v>#N/A</v>
      </c>
      <c r="L359" s="3"/>
    </row>
    <row r="360">
      <c r="A360" s="108" t="s">
        <v>2819</v>
      </c>
      <c r="B360" s="109"/>
      <c r="C360" s="3"/>
      <c r="D360" s="96" t="s">
        <v>19</v>
      </c>
      <c r="E360" s="96" t="s">
        <v>17</v>
      </c>
      <c r="F360" s="96">
        <v>658.0</v>
      </c>
      <c r="G360" s="96">
        <v>658.0</v>
      </c>
      <c r="H360" s="96" t="s">
        <v>27</v>
      </c>
      <c r="I360" s="96" t="e">
        <v>#N/A</v>
      </c>
      <c r="J360" s="96" t="s">
        <v>30</v>
      </c>
      <c r="K360" s="97" t="e">
        <v>#N/A</v>
      </c>
      <c r="L360" s="3"/>
    </row>
    <row r="361">
      <c r="A361" s="108" t="s">
        <v>2820</v>
      </c>
      <c r="B361" s="109"/>
      <c r="C361" s="3"/>
      <c r="D361" s="96" t="s">
        <v>19</v>
      </c>
      <c r="E361" s="96" t="s">
        <v>17</v>
      </c>
      <c r="F361" s="96">
        <v>658.0</v>
      </c>
      <c r="G361" s="96">
        <v>658.0</v>
      </c>
      <c r="H361" s="96" t="s">
        <v>27</v>
      </c>
      <c r="I361" s="96" t="e">
        <v>#N/A</v>
      </c>
      <c r="J361" s="96" t="s">
        <v>30</v>
      </c>
      <c r="K361" s="97" t="e">
        <v>#N/A</v>
      </c>
      <c r="L361" s="3"/>
    </row>
    <row r="362">
      <c r="A362" s="108" t="s">
        <v>2821</v>
      </c>
      <c r="B362" s="109"/>
      <c r="C362" s="3"/>
      <c r="D362" s="96" t="s">
        <v>19</v>
      </c>
      <c r="E362" s="96" t="s">
        <v>17</v>
      </c>
      <c r="F362" s="96">
        <v>658.0</v>
      </c>
      <c r="G362" s="96">
        <v>658.0</v>
      </c>
      <c r="H362" s="96" t="s">
        <v>27</v>
      </c>
      <c r="I362" s="96" t="e">
        <v>#N/A</v>
      </c>
      <c r="J362" s="96" t="s">
        <v>30</v>
      </c>
      <c r="K362" s="97" t="e">
        <v>#N/A</v>
      </c>
      <c r="L362" s="3"/>
    </row>
    <row r="363">
      <c r="A363" s="108" t="s">
        <v>2822</v>
      </c>
      <c r="B363" s="109"/>
      <c r="C363" s="3"/>
      <c r="D363" s="96" t="s">
        <v>19</v>
      </c>
      <c r="E363" s="96" t="s">
        <v>17</v>
      </c>
      <c r="F363" s="96">
        <v>658.0</v>
      </c>
      <c r="G363" s="96">
        <v>658.0</v>
      </c>
      <c r="H363" s="96" t="s">
        <v>27</v>
      </c>
      <c r="I363" s="96" t="e">
        <v>#N/A</v>
      </c>
      <c r="J363" s="96" t="s">
        <v>30</v>
      </c>
      <c r="K363" s="97" t="e">
        <v>#N/A</v>
      </c>
      <c r="L363" s="3"/>
    </row>
    <row r="364">
      <c r="A364" s="108" t="s">
        <v>2823</v>
      </c>
      <c r="B364" s="109"/>
      <c r="C364" s="3"/>
      <c r="D364" s="96" t="s">
        <v>19</v>
      </c>
      <c r="E364" s="96" t="s">
        <v>17</v>
      </c>
      <c r="F364" s="96">
        <v>658.0</v>
      </c>
      <c r="G364" s="96">
        <v>658.0</v>
      </c>
      <c r="H364" s="96" t="s">
        <v>27</v>
      </c>
      <c r="I364" s="96" t="e">
        <v>#N/A</v>
      </c>
      <c r="J364" s="96" t="s">
        <v>30</v>
      </c>
      <c r="K364" s="97" t="e">
        <v>#N/A</v>
      </c>
      <c r="L364" s="3"/>
    </row>
    <row r="365">
      <c r="A365" s="108" t="s">
        <v>2824</v>
      </c>
      <c r="B365" s="109"/>
      <c r="C365" s="3"/>
      <c r="D365" s="96" t="s">
        <v>19</v>
      </c>
      <c r="E365" s="96" t="s">
        <v>17</v>
      </c>
      <c r="F365" s="96">
        <v>658.0</v>
      </c>
      <c r="G365" s="96">
        <v>658.0</v>
      </c>
      <c r="H365" s="96" t="s">
        <v>27</v>
      </c>
      <c r="I365" s="96" t="e">
        <v>#N/A</v>
      </c>
      <c r="J365" s="96" t="s">
        <v>30</v>
      </c>
      <c r="K365" s="97" t="e">
        <v>#N/A</v>
      </c>
      <c r="L365" s="3"/>
    </row>
    <row r="366">
      <c r="A366" s="108" t="s">
        <v>2825</v>
      </c>
      <c r="B366" s="109"/>
      <c r="C366" s="3"/>
      <c r="D366" s="96" t="s">
        <v>19</v>
      </c>
      <c r="E366" s="96" t="s">
        <v>17</v>
      </c>
      <c r="F366" s="96">
        <v>658.0</v>
      </c>
      <c r="G366" s="96">
        <v>658.0</v>
      </c>
      <c r="H366" s="96" t="s">
        <v>27</v>
      </c>
      <c r="I366" s="96" t="e">
        <v>#N/A</v>
      </c>
      <c r="J366" s="96" t="s">
        <v>30</v>
      </c>
      <c r="K366" s="97" t="e">
        <v>#N/A</v>
      </c>
      <c r="L366" s="3"/>
    </row>
    <row r="367">
      <c r="A367" s="108" t="s">
        <v>2826</v>
      </c>
      <c r="B367" s="109"/>
      <c r="C367" s="3"/>
      <c r="D367" s="96" t="s">
        <v>19</v>
      </c>
      <c r="E367" s="96" t="s">
        <v>17</v>
      </c>
      <c r="F367" s="96">
        <v>658.0</v>
      </c>
      <c r="G367" s="96">
        <v>658.0</v>
      </c>
      <c r="H367" s="96" t="s">
        <v>27</v>
      </c>
      <c r="I367" s="96" t="e">
        <v>#N/A</v>
      </c>
      <c r="J367" s="96" t="s">
        <v>30</v>
      </c>
      <c r="K367" s="97" t="e">
        <v>#N/A</v>
      </c>
      <c r="L367" s="3"/>
    </row>
    <row r="368">
      <c r="A368" s="108" t="s">
        <v>2827</v>
      </c>
      <c r="B368" s="109"/>
      <c r="C368" s="3"/>
      <c r="D368" s="96" t="s">
        <v>19</v>
      </c>
      <c r="E368" s="96" t="s">
        <v>17</v>
      </c>
      <c r="F368" s="96">
        <v>658.0</v>
      </c>
      <c r="G368" s="96">
        <v>658.0</v>
      </c>
      <c r="H368" s="96" t="s">
        <v>27</v>
      </c>
      <c r="I368" s="96" t="e">
        <v>#N/A</v>
      </c>
      <c r="J368" s="96" t="s">
        <v>30</v>
      </c>
      <c r="K368" s="97" t="e">
        <v>#N/A</v>
      </c>
      <c r="L368" s="3"/>
    </row>
    <row r="369">
      <c r="A369" s="108" t="s">
        <v>2828</v>
      </c>
      <c r="B369" s="109"/>
      <c r="C369" s="3"/>
      <c r="D369" s="96" t="s">
        <v>19</v>
      </c>
      <c r="E369" s="96" t="s">
        <v>17</v>
      </c>
      <c r="F369" s="96">
        <v>658.0</v>
      </c>
      <c r="G369" s="96">
        <v>658.0</v>
      </c>
      <c r="H369" s="96" t="s">
        <v>27</v>
      </c>
      <c r="I369" s="96" t="e">
        <v>#N/A</v>
      </c>
      <c r="J369" s="96" t="s">
        <v>30</v>
      </c>
      <c r="K369" s="97" t="e">
        <v>#N/A</v>
      </c>
      <c r="L369" s="3"/>
    </row>
    <row r="370">
      <c r="A370" s="108" t="s">
        <v>2829</v>
      </c>
      <c r="B370" s="109"/>
      <c r="C370" s="3"/>
      <c r="D370" s="96" t="s">
        <v>19</v>
      </c>
      <c r="E370" s="96" t="s">
        <v>17</v>
      </c>
      <c r="F370" s="96">
        <v>658.0</v>
      </c>
      <c r="G370" s="96">
        <v>658.0</v>
      </c>
      <c r="H370" s="96" t="s">
        <v>27</v>
      </c>
      <c r="I370" s="96" t="e">
        <v>#N/A</v>
      </c>
      <c r="J370" s="96" t="s">
        <v>30</v>
      </c>
      <c r="K370" s="97" t="e">
        <v>#N/A</v>
      </c>
      <c r="L370" s="3"/>
    </row>
    <row r="371">
      <c r="A371" s="108" t="s">
        <v>2830</v>
      </c>
      <c r="B371" s="109"/>
      <c r="C371" s="3"/>
      <c r="D371" s="96" t="s">
        <v>19</v>
      </c>
      <c r="E371" s="96" t="s">
        <v>17</v>
      </c>
      <c r="F371" s="96">
        <v>658.0</v>
      </c>
      <c r="G371" s="96">
        <v>658.0</v>
      </c>
      <c r="H371" s="96" t="s">
        <v>27</v>
      </c>
      <c r="I371" s="96" t="e">
        <v>#N/A</v>
      </c>
      <c r="J371" s="96" t="s">
        <v>30</v>
      </c>
      <c r="K371" s="97" t="e">
        <v>#N/A</v>
      </c>
      <c r="L371" s="3"/>
    </row>
    <row r="372">
      <c r="A372" s="108" t="s">
        <v>2831</v>
      </c>
      <c r="B372" s="109"/>
      <c r="C372" s="3"/>
      <c r="D372" s="96" t="s">
        <v>19</v>
      </c>
      <c r="E372" s="96" t="s">
        <v>17</v>
      </c>
      <c r="F372" s="96">
        <v>658.0</v>
      </c>
      <c r="G372" s="96">
        <v>658.0</v>
      </c>
      <c r="H372" s="96" t="s">
        <v>27</v>
      </c>
      <c r="I372" s="96" t="e">
        <v>#N/A</v>
      </c>
      <c r="J372" s="96" t="s">
        <v>30</v>
      </c>
      <c r="K372" s="97" t="e">
        <v>#N/A</v>
      </c>
      <c r="L372" s="3"/>
    </row>
    <row r="373">
      <c r="A373" s="108" t="s">
        <v>2832</v>
      </c>
      <c r="B373" s="109"/>
      <c r="C373" s="3"/>
      <c r="D373" s="96" t="s">
        <v>19</v>
      </c>
      <c r="E373" s="96" t="s">
        <v>17</v>
      </c>
      <c r="F373" s="96">
        <v>658.0</v>
      </c>
      <c r="G373" s="96">
        <v>658.0</v>
      </c>
      <c r="H373" s="96" t="s">
        <v>27</v>
      </c>
      <c r="I373" s="96" t="e">
        <v>#N/A</v>
      </c>
      <c r="J373" s="96" t="s">
        <v>30</v>
      </c>
      <c r="K373" s="97" t="e">
        <v>#N/A</v>
      </c>
      <c r="L373" s="3"/>
    </row>
    <row r="374">
      <c r="A374" s="108" t="s">
        <v>2833</v>
      </c>
      <c r="B374" s="109"/>
      <c r="C374" s="3"/>
      <c r="D374" s="96" t="s">
        <v>19</v>
      </c>
      <c r="E374" s="96" t="s">
        <v>17</v>
      </c>
      <c r="F374" s="96">
        <v>658.0</v>
      </c>
      <c r="G374" s="96">
        <v>658.0</v>
      </c>
      <c r="H374" s="96" t="s">
        <v>27</v>
      </c>
      <c r="I374" s="96" t="e">
        <v>#N/A</v>
      </c>
      <c r="J374" s="96" t="s">
        <v>30</v>
      </c>
      <c r="K374" s="97" t="e">
        <v>#N/A</v>
      </c>
      <c r="L374" s="3"/>
    </row>
    <row r="375">
      <c r="A375" s="108" t="s">
        <v>2834</v>
      </c>
      <c r="B375" s="109"/>
      <c r="C375" s="3"/>
      <c r="D375" s="96" t="s">
        <v>19</v>
      </c>
      <c r="E375" s="96" t="s">
        <v>17</v>
      </c>
      <c r="F375" s="96">
        <v>658.0</v>
      </c>
      <c r="G375" s="96">
        <v>658.0</v>
      </c>
      <c r="H375" s="96" t="s">
        <v>27</v>
      </c>
      <c r="I375" s="96" t="e">
        <v>#N/A</v>
      </c>
      <c r="J375" s="96" t="s">
        <v>30</v>
      </c>
      <c r="K375" s="97" t="e">
        <v>#N/A</v>
      </c>
      <c r="L375" s="3"/>
    </row>
    <row r="376">
      <c r="A376" s="108" t="s">
        <v>2835</v>
      </c>
      <c r="B376" s="109"/>
      <c r="C376" s="3"/>
      <c r="D376" s="96" t="s">
        <v>19</v>
      </c>
      <c r="E376" s="96" t="s">
        <v>17</v>
      </c>
      <c r="F376" s="96">
        <v>658.0</v>
      </c>
      <c r="G376" s="96">
        <v>658.0</v>
      </c>
      <c r="H376" s="96" t="s">
        <v>27</v>
      </c>
      <c r="I376" s="96" t="e">
        <v>#N/A</v>
      </c>
      <c r="J376" s="96" t="s">
        <v>30</v>
      </c>
      <c r="K376" s="97" t="e">
        <v>#N/A</v>
      </c>
      <c r="L376" s="3"/>
    </row>
    <row r="377">
      <c r="A377" s="108" t="s">
        <v>2836</v>
      </c>
      <c r="B377" s="109"/>
      <c r="C377" s="3"/>
      <c r="D377" s="96" t="s">
        <v>19</v>
      </c>
      <c r="E377" s="96" t="s">
        <v>17</v>
      </c>
      <c r="F377" s="96">
        <v>658.0</v>
      </c>
      <c r="G377" s="96">
        <v>658.0</v>
      </c>
      <c r="H377" s="96" t="s">
        <v>27</v>
      </c>
      <c r="I377" s="96" t="e">
        <v>#N/A</v>
      </c>
      <c r="J377" s="96" t="s">
        <v>30</v>
      </c>
      <c r="K377" s="97" t="e">
        <v>#N/A</v>
      </c>
      <c r="L377" s="3"/>
    </row>
    <row r="378">
      <c r="A378" s="108" t="s">
        <v>2837</v>
      </c>
      <c r="B378" s="109"/>
      <c r="C378" s="3"/>
      <c r="D378" s="96" t="s">
        <v>19</v>
      </c>
      <c r="E378" s="96" t="s">
        <v>17</v>
      </c>
      <c r="F378" s="96">
        <v>658.0</v>
      </c>
      <c r="G378" s="96">
        <v>658.0</v>
      </c>
      <c r="H378" s="96" t="s">
        <v>27</v>
      </c>
      <c r="I378" s="96" t="e">
        <v>#N/A</v>
      </c>
      <c r="J378" s="96" t="s">
        <v>30</v>
      </c>
      <c r="K378" s="97" t="e">
        <v>#N/A</v>
      </c>
      <c r="L378" s="3"/>
    </row>
    <row r="379">
      <c r="A379" s="108" t="s">
        <v>2838</v>
      </c>
      <c r="B379" s="109"/>
      <c r="C379" s="3"/>
      <c r="D379" s="96" t="s">
        <v>19</v>
      </c>
      <c r="E379" s="96" t="s">
        <v>17</v>
      </c>
      <c r="F379" s="96">
        <v>658.0</v>
      </c>
      <c r="G379" s="96">
        <v>658.0</v>
      </c>
      <c r="H379" s="96" t="s">
        <v>27</v>
      </c>
      <c r="I379" s="96" t="e">
        <v>#N/A</v>
      </c>
      <c r="J379" s="96" t="s">
        <v>30</v>
      </c>
      <c r="K379" s="97" t="e">
        <v>#N/A</v>
      </c>
      <c r="L379" s="3"/>
    </row>
    <row r="380">
      <c r="A380" s="108" t="s">
        <v>2839</v>
      </c>
      <c r="B380" s="109"/>
      <c r="C380" s="3"/>
      <c r="D380" s="96" t="s">
        <v>19</v>
      </c>
      <c r="E380" s="96" t="s">
        <v>17</v>
      </c>
      <c r="F380" s="96">
        <v>658.0</v>
      </c>
      <c r="G380" s="96">
        <v>658.0</v>
      </c>
      <c r="H380" s="96" t="s">
        <v>27</v>
      </c>
      <c r="I380" s="96" t="e">
        <v>#N/A</v>
      </c>
      <c r="J380" s="96" t="s">
        <v>30</v>
      </c>
      <c r="K380" s="97" t="e">
        <v>#N/A</v>
      </c>
      <c r="L380" s="3"/>
    </row>
    <row r="381">
      <c r="A381" s="108" t="s">
        <v>2840</v>
      </c>
      <c r="B381" s="109"/>
      <c r="C381" s="3"/>
      <c r="D381" s="96" t="s">
        <v>19</v>
      </c>
      <c r="E381" s="96" t="s">
        <v>17</v>
      </c>
      <c r="F381" s="96">
        <v>658.0</v>
      </c>
      <c r="G381" s="96">
        <v>658.0</v>
      </c>
      <c r="H381" s="96" t="s">
        <v>27</v>
      </c>
      <c r="I381" s="96" t="e">
        <v>#N/A</v>
      </c>
      <c r="J381" s="96" t="s">
        <v>30</v>
      </c>
      <c r="K381" s="97" t="e">
        <v>#N/A</v>
      </c>
      <c r="L381" s="3"/>
    </row>
    <row r="382">
      <c r="A382" s="108" t="s">
        <v>2841</v>
      </c>
      <c r="B382" s="109"/>
      <c r="C382" s="3"/>
      <c r="D382" s="96" t="s">
        <v>19</v>
      </c>
      <c r="E382" s="96" t="s">
        <v>17</v>
      </c>
      <c r="F382" s="96">
        <v>658.0</v>
      </c>
      <c r="G382" s="96">
        <v>658.0</v>
      </c>
      <c r="H382" s="96" t="s">
        <v>27</v>
      </c>
      <c r="I382" s="96" t="e">
        <v>#N/A</v>
      </c>
      <c r="J382" s="96" t="s">
        <v>30</v>
      </c>
      <c r="K382" s="97" t="e">
        <v>#N/A</v>
      </c>
      <c r="L382" s="3"/>
    </row>
    <row r="383">
      <c r="A383" s="108" t="s">
        <v>2842</v>
      </c>
      <c r="B383" s="109"/>
      <c r="C383" s="3"/>
      <c r="D383" s="96" t="s">
        <v>19</v>
      </c>
      <c r="E383" s="96" t="s">
        <v>17</v>
      </c>
      <c r="F383" s="96">
        <v>658.0</v>
      </c>
      <c r="G383" s="96">
        <v>658.0</v>
      </c>
      <c r="H383" s="96" t="s">
        <v>27</v>
      </c>
      <c r="I383" s="96" t="e">
        <v>#N/A</v>
      </c>
      <c r="J383" s="96" t="s">
        <v>30</v>
      </c>
      <c r="K383" s="97" t="e">
        <v>#N/A</v>
      </c>
      <c r="L383" s="3"/>
    </row>
    <row r="384">
      <c r="A384" s="108" t="s">
        <v>2843</v>
      </c>
      <c r="B384" s="109"/>
      <c r="C384" s="3"/>
      <c r="D384" s="96" t="s">
        <v>19</v>
      </c>
      <c r="E384" s="96" t="s">
        <v>17</v>
      </c>
      <c r="F384" s="96">
        <v>658.0</v>
      </c>
      <c r="G384" s="96">
        <v>658.0</v>
      </c>
      <c r="H384" s="96" t="s">
        <v>27</v>
      </c>
      <c r="I384" s="96" t="e">
        <v>#N/A</v>
      </c>
      <c r="J384" s="96" t="s">
        <v>30</v>
      </c>
      <c r="K384" s="97" t="e">
        <v>#N/A</v>
      </c>
      <c r="L384" s="3"/>
    </row>
    <row r="385">
      <c r="A385" s="108" t="s">
        <v>2844</v>
      </c>
      <c r="B385" s="109"/>
      <c r="C385" s="3"/>
      <c r="D385" s="96" t="s">
        <v>19</v>
      </c>
      <c r="E385" s="96" t="s">
        <v>17</v>
      </c>
      <c r="F385" s="96">
        <v>658.0</v>
      </c>
      <c r="G385" s="96">
        <v>658.0</v>
      </c>
      <c r="H385" s="96" t="s">
        <v>27</v>
      </c>
      <c r="I385" s="96" t="e">
        <v>#N/A</v>
      </c>
      <c r="J385" s="96" t="s">
        <v>30</v>
      </c>
      <c r="K385" s="97" t="e">
        <v>#N/A</v>
      </c>
      <c r="L385" s="3"/>
    </row>
    <row r="386">
      <c r="A386" s="108" t="s">
        <v>2845</v>
      </c>
      <c r="B386" s="109"/>
      <c r="C386" s="3"/>
      <c r="D386" s="96" t="s">
        <v>19</v>
      </c>
      <c r="E386" s="96" t="s">
        <v>17</v>
      </c>
      <c r="F386" s="96">
        <v>658.0</v>
      </c>
      <c r="G386" s="96">
        <v>658.0</v>
      </c>
      <c r="H386" s="96" t="s">
        <v>27</v>
      </c>
      <c r="I386" s="96" t="e">
        <v>#N/A</v>
      </c>
      <c r="J386" s="96" t="s">
        <v>30</v>
      </c>
      <c r="K386" s="97" t="e">
        <v>#N/A</v>
      </c>
      <c r="L386" s="3"/>
    </row>
    <row r="387">
      <c r="A387" s="108" t="s">
        <v>2846</v>
      </c>
      <c r="B387" s="109"/>
      <c r="C387" s="3"/>
      <c r="D387" s="96" t="s">
        <v>19</v>
      </c>
      <c r="E387" s="96" t="s">
        <v>17</v>
      </c>
      <c r="F387" s="96">
        <v>658.0</v>
      </c>
      <c r="G387" s="96">
        <v>658.0</v>
      </c>
      <c r="H387" s="96" t="s">
        <v>27</v>
      </c>
      <c r="I387" s="96" t="e">
        <v>#N/A</v>
      </c>
      <c r="J387" s="96" t="s">
        <v>30</v>
      </c>
      <c r="K387" s="97" t="e">
        <v>#N/A</v>
      </c>
      <c r="L387" s="3"/>
    </row>
    <row r="388">
      <c r="A388" s="108" t="s">
        <v>2847</v>
      </c>
      <c r="B388" s="109"/>
      <c r="C388" s="3"/>
      <c r="D388" s="96" t="s">
        <v>19</v>
      </c>
      <c r="E388" s="96" t="s">
        <v>17</v>
      </c>
      <c r="F388" s="96">
        <v>658.0</v>
      </c>
      <c r="G388" s="96">
        <v>658.0</v>
      </c>
      <c r="H388" s="96" t="s">
        <v>27</v>
      </c>
      <c r="I388" s="96" t="e">
        <v>#N/A</v>
      </c>
      <c r="J388" s="96" t="s">
        <v>30</v>
      </c>
      <c r="K388" s="97" t="e">
        <v>#N/A</v>
      </c>
      <c r="L388" s="3"/>
    </row>
    <row r="389">
      <c r="A389" s="108" t="s">
        <v>2848</v>
      </c>
      <c r="B389" s="109"/>
      <c r="C389" s="3"/>
      <c r="D389" s="96" t="s">
        <v>19</v>
      </c>
      <c r="E389" s="96" t="s">
        <v>17</v>
      </c>
      <c r="F389" s="96">
        <v>658.0</v>
      </c>
      <c r="G389" s="96">
        <v>658.0</v>
      </c>
      <c r="H389" s="96" t="s">
        <v>27</v>
      </c>
      <c r="I389" s="96" t="e">
        <v>#N/A</v>
      </c>
      <c r="J389" s="96" t="s">
        <v>30</v>
      </c>
      <c r="K389" s="97" t="e">
        <v>#N/A</v>
      </c>
      <c r="L389" s="3"/>
    </row>
    <row r="390">
      <c r="A390" s="108" t="s">
        <v>2849</v>
      </c>
      <c r="B390" s="109"/>
      <c r="C390" s="3"/>
      <c r="D390" s="96" t="s">
        <v>19</v>
      </c>
      <c r="E390" s="96" t="s">
        <v>17</v>
      </c>
      <c r="F390" s="96">
        <v>658.0</v>
      </c>
      <c r="G390" s="96">
        <v>658.0</v>
      </c>
      <c r="H390" s="96" t="s">
        <v>27</v>
      </c>
      <c r="I390" s="96" t="e">
        <v>#N/A</v>
      </c>
      <c r="J390" s="96" t="s">
        <v>30</v>
      </c>
      <c r="K390" s="97" t="e">
        <v>#N/A</v>
      </c>
      <c r="L390" s="3"/>
    </row>
    <row r="391">
      <c r="A391" s="108" t="s">
        <v>2850</v>
      </c>
      <c r="B391" s="109"/>
      <c r="C391" s="3"/>
      <c r="D391" s="96" t="s">
        <v>19</v>
      </c>
      <c r="E391" s="96" t="s">
        <v>17</v>
      </c>
      <c r="F391" s="96">
        <v>658.0</v>
      </c>
      <c r="G391" s="96">
        <v>658.0</v>
      </c>
      <c r="H391" s="96" t="s">
        <v>27</v>
      </c>
      <c r="I391" s="96" t="e">
        <v>#N/A</v>
      </c>
      <c r="J391" s="96" t="s">
        <v>30</v>
      </c>
      <c r="K391" s="97" t="e">
        <v>#N/A</v>
      </c>
      <c r="L391" s="3"/>
    </row>
    <row r="392">
      <c r="A392" s="108" t="s">
        <v>2851</v>
      </c>
      <c r="B392" s="109"/>
      <c r="C392" s="3"/>
      <c r="D392" s="96" t="s">
        <v>19</v>
      </c>
      <c r="E392" s="96" t="s">
        <v>17</v>
      </c>
      <c r="F392" s="96">
        <v>658.0</v>
      </c>
      <c r="G392" s="96">
        <v>658.0</v>
      </c>
      <c r="H392" s="96" t="s">
        <v>27</v>
      </c>
      <c r="I392" s="96" t="e">
        <v>#N/A</v>
      </c>
      <c r="J392" s="96" t="s">
        <v>30</v>
      </c>
      <c r="K392" s="97" t="e">
        <v>#N/A</v>
      </c>
      <c r="L392" s="3"/>
    </row>
    <row r="393">
      <c r="A393" s="108" t="s">
        <v>2852</v>
      </c>
      <c r="B393" s="109"/>
      <c r="C393" s="3"/>
      <c r="D393" s="96" t="s">
        <v>19</v>
      </c>
      <c r="E393" s="96" t="s">
        <v>17</v>
      </c>
      <c r="F393" s="96">
        <v>658.0</v>
      </c>
      <c r="G393" s="96">
        <v>658.0</v>
      </c>
      <c r="H393" s="96" t="s">
        <v>27</v>
      </c>
      <c r="I393" s="96" t="e">
        <v>#N/A</v>
      </c>
      <c r="J393" s="96" t="s">
        <v>30</v>
      </c>
      <c r="K393" s="97" t="e">
        <v>#N/A</v>
      </c>
      <c r="L393" s="3"/>
    </row>
    <row r="394">
      <c r="A394" s="108" t="s">
        <v>2853</v>
      </c>
      <c r="B394" s="109"/>
      <c r="C394" s="3"/>
      <c r="D394" s="96" t="s">
        <v>19</v>
      </c>
      <c r="E394" s="96" t="s">
        <v>17</v>
      </c>
      <c r="F394" s="96">
        <v>658.0</v>
      </c>
      <c r="G394" s="96">
        <v>658.0</v>
      </c>
      <c r="H394" s="96" t="s">
        <v>27</v>
      </c>
      <c r="I394" s="96" t="e">
        <v>#N/A</v>
      </c>
      <c r="J394" s="96" t="s">
        <v>30</v>
      </c>
      <c r="K394" s="97" t="e">
        <v>#N/A</v>
      </c>
      <c r="L394" s="3"/>
    </row>
    <row r="395">
      <c r="A395" s="108" t="s">
        <v>2854</v>
      </c>
      <c r="B395" s="109"/>
      <c r="C395" s="3"/>
      <c r="D395" s="96" t="s">
        <v>19</v>
      </c>
      <c r="E395" s="96" t="s">
        <v>17</v>
      </c>
      <c r="F395" s="96">
        <v>658.0</v>
      </c>
      <c r="G395" s="96">
        <v>658.0</v>
      </c>
      <c r="H395" s="96" t="s">
        <v>27</v>
      </c>
      <c r="I395" s="96" t="e">
        <v>#N/A</v>
      </c>
      <c r="J395" s="96" t="s">
        <v>30</v>
      </c>
      <c r="K395" s="97" t="e">
        <v>#N/A</v>
      </c>
      <c r="L395" s="3"/>
    </row>
    <row r="396">
      <c r="A396" s="108" t="s">
        <v>2855</v>
      </c>
      <c r="B396" s="109"/>
      <c r="C396" s="3"/>
      <c r="D396" s="96" t="s">
        <v>19</v>
      </c>
      <c r="E396" s="96" t="s">
        <v>17</v>
      </c>
      <c r="F396" s="96">
        <v>658.0</v>
      </c>
      <c r="G396" s="96">
        <v>658.0</v>
      </c>
      <c r="H396" s="96" t="s">
        <v>27</v>
      </c>
      <c r="I396" s="96" t="e">
        <v>#N/A</v>
      </c>
      <c r="J396" s="96" t="s">
        <v>30</v>
      </c>
      <c r="K396" s="97" t="e">
        <v>#N/A</v>
      </c>
      <c r="L396" s="3"/>
    </row>
    <row r="397">
      <c r="A397" s="108" t="s">
        <v>2856</v>
      </c>
      <c r="B397" s="109"/>
      <c r="C397" s="3"/>
      <c r="D397" s="96" t="s">
        <v>19</v>
      </c>
      <c r="E397" s="96" t="s">
        <v>17</v>
      </c>
      <c r="F397" s="96">
        <v>658.0</v>
      </c>
      <c r="G397" s="96">
        <v>658.0</v>
      </c>
      <c r="H397" s="96" t="s">
        <v>27</v>
      </c>
      <c r="I397" s="96" t="e">
        <v>#N/A</v>
      </c>
      <c r="J397" s="96" t="s">
        <v>30</v>
      </c>
      <c r="K397" s="97" t="e">
        <v>#N/A</v>
      </c>
      <c r="L397" s="3"/>
    </row>
    <row r="398">
      <c r="A398" s="108" t="s">
        <v>2857</v>
      </c>
      <c r="B398" s="109"/>
      <c r="C398" s="3"/>
      <c r="D398" s="96" t="s">
        <v>19</v>
      </c>
      <c r="E398" s="96" t="s">
        <v>17</v>
      </c>
      <c r="F398" s="96">
        <v>658.0</v>
      </c>
      <c r="G398" s="96">
        <v>658.0</v>
      </c>
      <c r="H398" s="96" t="s">
        <v>27</v>
      </c>
      <c r="I398" s="96" t="e">
        <v>#N/A</v>
      </c>
      <c r="J398" s="96" t="s">
        <v>30</v>
      </c>
      <c r="K398" s="97" t="e">
        <v>#N/A</v>
      </c>
      <c r="L398" s="3"/>
    </row>
    <row r="399">
      <c r="A399" s="108" t="s">
        <v>2858</v>
      </c>
      <c r="B399" s="109"/>
      <c r="C399" s="3"/>
      <c r="D399" s="96" t="s">
        <v>19</v>
      </c>
      <c r="E399" s="96" t="s">
        <v>17</v>
      </c>
      <c r="F399" s="96">
        <v>658.0</v>
      </c>
      <c r="G399" s="96">
        <v>658.0</v>
      </c>
      <c r="H399" s="96" t="s">
        <v>27</v>
      </c>
      <c r="I399" s="96" t="e">
        <v>#N/A</v>
      </c>
      <c r="J399" s="96" t="s">
        <v>30</v>
      </c>
      <c r="K399" s="97" t="e">
        <v>#N/A</v>
      </c>
      <c r="L399" s="3"/>
    </row>
    <row r="400">
      <c r="A400" s="108" t="s">
        <v>2859</v>
      </c>
      <c r="B400" s="109"/>
      <c r="C400" s="3"/>
      <c r="D400" s="96" t="s">
        <v>19</v>
      </c>
      <c r="E400" s="96" t="s">
        <v>17</v>
      </c>
      <c r="F400" s="96">
        <v>658.0</v>
      </c>
      <c r="G400" s="96">
        <v>658.0</v>
      </c>
      <c r="H400" s="96" t="s">
        <v>27</v>
      </c>
      <c r="I400" s="96" t="e">
        <v>#N/A</v>
      </c>
      <c r="J400" s="96" t="s">
        <v>30</v>
      </c>
      <c r="K400" s="97" t="e">
        <v>#N/A</v>
      </c>
      <c r="L400" s="3"/>
    </row>
    <row r="401">
      <c r="A401" s="108" t="s">
        <v>2860</v>
      </c>
      <c r="B401" s="109"/>
      <c r="C401" s="3"/>
      <c r="D401" s="96" t="s">
        <v>19</v>
      </c>
      <c r="E401" s="96" t="s">
        <v>17</v>
      </c>
      <c r="F401" s="96">
        <v>658.0</v>
      </c>
      <c r="G401" s="96">
        <v>658.0</v>
      </c>
      <c r="H401" s="96" t="s">
        <v>27</v>
      </c>
      <c r="I401" s="96" t="e">
        <v>#N/A</v>
      </c>
      <c r="J401" s="96" t="s">
        <v>30</v>
      </c>
      <c r="K401" s="97" t="e">
        <v>#N/A</v>
      </c>
      <c r="L401" s="3"/>
    </row>
    <row r="402">
      <c r="A402" s="108" t="s">
        <v>2861</v>
      </c>
      <c r="B402" s="109"/>
      <c r="C402" s="3"/>
      <c r="D402" s="96" t="s">
        <v>19</v>
      </c>
      <c r="E402" s="96" t="s">
        <v>17</v>
      </c>
      <c r="F402" s="96">
        <v>658.0</v>
      </c>
      <c r="G402" s="96">
        <v>658.0</v>
      </c>
      <c r="H402" s="96" t="s">
        <v>27</v>
      </c>
      <c r="I402" s="96" t="e">
        <v>#N/A</v>
      </c>
      <c r="J402" s="96" t="s">
        <v>30</v>
      </c>
      <c r="K402" s="97" t="e">
        <v>#N/A</v>
      </c>
      <c r="L402" s="3"/>
    </row>
    <row r="403">
      <c r="A403" s="108" t="s">
        <v>2862</v>
      </c>
      <c r="B403" s="109"/>
      <c r="C403" s="3"/>
      <c r="D403" s="96" t="s">
        <v>19</v>
      </c>
      <c r="E403" s="96" t="s">
        <v>17</v>
      </c>
      <c r="F403" s="96">
        <v>658.0</v>
      </c>
      <c r="G403" s="96">
        <v>658.0</v>
      </c>
      <c r="H403" s="96" t="s">
        <v>27</v>
      </c>
      <c r="I403" s="96" t="e">
        <v>#N/A</v>
      </c>
      <c r="J403" s="96" t="s">
        <v>30</v>
      </c>
      <c r="K403" s="97" t="e">
        <v>#N/A</v>
      </c>
      <c r="L403" s="3"/>
    </row>
    <row r="404">
      <c r="A404" s="108" t="s">
        <v>2863</v>
      </c>
      <c r="B404" s="109"/>
      <c r="C404" s="3"/>
      <c r="D404" s="96" t="s">
        <v>19</v>
      </c>
      <c r="E404" s="96" t="s">
        <v>17</v>
      </c>
      <c r="F404" s="96">
        <v>658.0</v>
      </c>
      <c r="G404" s="96">
        <v>658.0</v>
      </c>
      <c r="H404" s="96" t="s">
        <v>27</v>
      </c>
      <c r="I404" s="96" t="e">
        <v>#N/A</v>
      </c>
      <c r="J404" s="96" t="s">
        <v>30</v>
      </c>
      <c r="K404" s="97" t="e">
        <v>#N/A</v>
      </c>
      <c r="L404" s="3"/>
    </row>
    <row r="405">
      <c r="A405" s="108" t="s">
        <v>2864</v>
      </c>
      <c r="B405" s="109"/>
      <c r="C405" s="3"/>
      <c r="D405" s="96" t="s">
        <v>19</v>
      </c>
      <c r="E405" s="96" t="s">
        <v>17</v>
      </c>
      <c r="F405" s="96">
        <v>658.0</v>
      </c>
      <c r="G405" s="96">
        <v>658.0</v>
      </c>
      <c r="H405" s="96" t="s">
        <v>27</v>
      </c>
      <c r="I405" s="96" t="e">
        <v>#N/A</v>
      </c>
      <c r="J405" s="96" t="s">
        <v>30</v>
      </c>
      <c r="K405" s="97" t="e">
        <v>#N/A</v>
      </c>
      <c r="L405" s="3"/>
    </row>
    <row r="406">
      <c r="A406" s="108" t="s">
        <v>2865</v>
      </c>
      <c r="B406" s="109"/>
      <c r="C406" s="3"/>
      <c r="D406" s="96" t="s">
        <v>19</v>
      </c>
      <c r="E406" s="96" t="s">
        <v>17</v>
      </c>
      <c r="F406" s="96">
        <v>658.0</v>
      </c>
      <c r="G406" s="96">
        <v>658.0</v>
      </c>
      <c r="H406" s="96" t="s">
        <v>27</v>
      </c>
      <c r="I406" s="96" t="e">
        <v>#N/A</v>
      </c>
      <c r="J406" s="96" t="s">
        <v>30</v>
      </c>
      <c r="K406" s="97" t="e">
        <v>#N/A</v>
      </c>
      <c r="L406" s="3"/>
    </row>
    <row r="407">
      <c r="A407" s="108" t="s">
        <v>2866</v>
      </c>
      <c r="B407" s="109"/>
      <c r="C407" s="3"/>
      <c r="D407" s="96" t="s">
        <v>19</v>
      </c>
      <c r="E407" s="96" t="s">
        <v>17</v>
      </c>
      <c r="F407" s="96">
        <v>658.0</v>
      </c>
      <c r="G407" s="96">
        <v>658.0</v>
      </c>
      <c r="H407" s="96" t="s">
        <v>27</v>
      </c>
      <c r="I407" s="96" t="e">
        <v>#N/A</v>
      </c>
      <c r="J407" s="96" t="s">
        <v>30</v>
      </c>
      <c r="K407" s="97" t="e">
        <v>#N/A</v>
      </c>
      <c r="L407" s="3"/>
    </row>
    <row r="408">
      <c r="A408" s="108" t="s">
        <v>2867</v>
      </c>
      <c r="B408" s="109"/>
      <c r="C408" s="3"/>
      <c r="D408" s="96" t="s">
        <v>19</v>
      </c>
      <c r="E408" s="96" t="s">
        <v>17</v>
      </c>
      <c r="F408" s="96">
        <v>658.0</v>
      </c>
      <c r="G408" s="96">
        <v>658.0</v>
      </c>
      <c r="H408" s="96" t="s">
        <v>27</v>
      </c>
      <c r="I408" s="96" t="e">
        <v>#N/A</v>
      </c>
      <c r="J408" s="96" t="s">
        <v>30</v>
      </c>
      <c r="K408" s="97" t="e">
        <v>#N/A</v>
      </c>
      <c r="L408" s="3"/>
    </row>
    <row r="409">
      <c r="A409" s="108" t="s">
        <v>2868</v>
      </c>
      <c r="B409" s="109"/>
      <c r="C409" s="3"/>
      <c r="D409" s="96" t="s">
        <v>19</v>
      </c>
      <c r="E409" s="96" t="s">
        <v>17</v>
      </c>
      <c r="F409" s="96">
        <v>658.0</v>
      </c>
      <c r="G409" s="96">
        <v>658.0</v>
      </c>
      <c r="H409" s="96" t="s">
        <v>27</v>
      </c>
      <c r="I409" s="96" t="e">
        <v>#N/A</v>
      </c>
      <c r="J409" s="96" t="s">
        <v>30</v>
      </c>
      <c r="K409" s="97" t="e">
        <v>#N/A</v>
      </c>
      <c r="L409" s="3"/>
    </row>
    <row r="410">
      <c r="A410" s="108" t="s">
        <v>2869</v>
      </c>
      <c r="B410" s="109"/>
      <c r="C410" s="3"/>
      <c r="D410" s="96" t="s">
        <v>19</v>
      </c>
      <c r="E410" s="96" t="s">
        <v>17</v>
      </c>
      <c r="F410" s="96">
        <v>658.0</v>
      </c>
      <c r="G410" s="96">
        <v>658.0</v>
      </c>
      <c r="H410" s="96" t="s">
        <v>27</v>
      </c>
      <c r="I410" s="96" t="e">
        <v>#N/A</v>
      </c>
      <c r="J410" s="96" t="s">
        <v>30</v>
      </c>
      <c r="K410" s="97" t="e">
        <v>#N/A</v>
      </c>
      <c r="L410" s="3"/>
    </row>
    <row r="411">
      <c r="A411" s="108" t="s">
        <v>2870</v>
      </c>
      <c r="B411" s="109"/>
      <c r="C411" s="3"/>
      <c r="D411" s="96" t="s">
        <v>19</v>
      </c>
      <c r="E411" s="96" t="s">
        <v>17</v>
      </c>
      <c r="F411" s="96">
        <v>658.0</v>
      </c>
      <c r="G411" s="96">
        <v>658.0</v>
      </c>
      <c r="H411" s="96" t="s">
        <v>27</v>
      </c>
      <c r="I411" s="96" t="e">
        <v>#N/A</v>
      </c>
      <c r="J411" s="96" t="s">
        <v>30</v>
      </c>
      <c r="K411" s="97" t="e">
        <v>#N/A</v>
      </c>
      <c r="L411" s="3"/>
    </row>
    <row r="412">
      <c r="A412" s="108" t="s">
        <v>2871</v>
      </c>
      <c r="B412" s="109"/>
      <c r="C412" s="3"/>
      <c r="D412" s="96" t="s">
        <v>19</v>
      </c>
      <c r="E412" s="96" t="s">
        <v>17</v>
      </c>
      <c r="F412" s="96">
        <v>658.0</v>
      </c>
      <c r="G412" s="96">
        <v>658.0</v>
      </c>
      <c r="H412" s="96" t="s">
        <v>27</v>
      </c>
      <c r="I412" s="96" t="e">
        <v>#N/A</v>
      </c>
      <c r="J412" s="96" t="s">
        <v>30</v>
      </c>
      <c r="K412" s="97" t="e">
        <v>#N/A</v>
      </c>
      <c r="L412" s="3"/>
    </row>
    <row r="413">
      <c r="A413" s="108" t="s">
        <v>2872</v>
      </c>
      <c r="B413" s="109"/>
      <c r="C413" s="3"/>
      <c r="D413" s="96" t="s">
        <v>19</v>
      </c>
      <c r="E413" s="96" t="s">
        <v>17</v>
      </c>
      <c r="F413" s="96">
        <v>658.0</v>
      </c>
      <c r="G413" s="96">
        <v>658.0</v>
      </c>
      <c r="H413" s="96" t="s">
        <v>27</v>
      </c>
      <c r="I413" s="96" t="e">
        <v>#N/A</v>
      </c>
      <c r="J413" s="96" t="s">
        <v>30</v>
      </c>
      <c r="K413" s="97" t="e">
        <v>#N/A</v>
      </c>
      <c r="L413" s="3"/>
    </row>
    <row r="414">
      <c r="A414" s="108" t="s">
        <v>2873</v>
      </c>
      <c r="B414" s="109"/>
      <c r="C414" s="3"/>
      <c r="D414" s="96" t="s">
        <v>19</v>
      </c>
      <c r="E414" s="96" t="s">
        <v>17</v>
      </c>
      <c r="F414" s="96">
        <v>658.0</v>
      </c>
      <c r="G414" s="96">
        <v>658.0</v>
      </c>
      <c r="H414" s="96" t="s">
        <v>27</v>
      </c>
      <c r="I414" s="96" t="e">
        <v>#N/A</v>
      </c>
      <c r="J414" s="96" t="s">
        <v>30</v>
      </c>
      <c r="K414" s="97" t="e">
        <v>#N/A</v>
      </c>
      <c r="L414" s="3"/>
    </row>
    <row r="415">
      <c r="A415" s="108" t="s">
        <v>2874</v>
      </c>
      <c r="B415" s="109"/>
      <c r="C415" s="3"/>
      <c r="D415" s="96" t="s">
        <v>19</v>
      </c>
      <c r="E415" s="96" t="s">
        <v>17</v>
      </c>
      <c r="F415" s="96">
        <v>658.0</v>
      </c>
      <c r="G415" s="96">
        <v>658.0</v>
      </c>
      <c r="H415" s="96" t="s">
        <v>27</v>
      </c>
      <c r="I415" s="96" t="e">
        <v>#N/A</v>
      </c>
      <c r="J415" s="96" t="s">
        <v>30</v>
      </c>
      <c r="K415" s="97" t="e">
        <v>#N/A</v>
      </c>
      <c r="L415" s="3"/>
    </row>
    <row r="416">
      <c r="A416" s="108" t="s">
        <v>2875</v>
      </c>
      <c r="B416" s="109"/>
      <c r="C416" s="3"/>
      <c r="D416" s="96" t="s">
        <v>19</v>
      </c>
      <c r="E416" s="96" t="s">
        <v>17</v>
      </c>
      <c r="F416" s="96">
        <v>658.0</v>
      </c>
      <c r="G416" s="96">
        <v>658.0</v>
      </c>
      <c r="H416" s="96" t="s">
        <v>27</v>
      </c>
      <c r="I416" s="96" t="e">
        <v>#N/A</v>
      </c>
      <c r="J416" s="96" t="s">
        <v>30</v>
      </c>
      <c r="K416" s="97" t="e">
        <v>#N/A</v>
      </c>
      <c r="L416" s="3"/>
    </row>
    <row r="417">
      <c r="A417" s="108" t="s">
        <v>2876</v>
      </c>
      <c r="B417" s="109"/>
      <c r="C417" s="3"/>
      <c r="D417" s="96" t="s">
        <v>19</v>
      </c>
      <c r="E417" s="96" t="s">
        <v>17</v>
      </c>
      <c r="F417" s="96">
        <v>658.0</v>
      </c>
      <c r="G417" s="96">
        <v>658.0</v>
      </c>
      <c r="H417" s="96" t="s">
        <v>27</v>
      </c>
      <c r="I417" s="96" t="e">
        <v>#N/A</v>
      </c>
      <c r="J417" s="96" t="s">
        <v>30</v>
      </c>
      <c r="K417" s="97" t="e">
        <v>#N/A</v>
      </c>
      <c r="L417" s="3"/>
    </row>
    <row r="418">
      <c r="A418" s="108" t="s">
        <v>2877</v>
      </c>
      <c r="B418" s="109"/>
      <c r="C418" s="3"/>
      <c r="D418" s="96" t="s">
        <v>19</v>
      </c>
      <c r="E418" s="96" t="s">
        <v>17</v>
      </c>
      <c r="F418" s="96">
        <v>658.0</v>
      </c>
      <c r="G418" s="96">
        <v>658.0</v>
      </c>
      <c r="H418" s="96" t="s">
        <v>27</v>
      </c>
      <c r="I418" s="96" t="e">
        <v>#N/A</v>
      </c>
      <c r="J418" s="96" t="s">
        <v>30</v>
      </c>
      <c r="K418" s="97" t="e">
        <v>#N/A</v>
      </c>
      <c r="L418" s="3"/>
    </row>
    <row r="419">
      <c r="A419" s="108" t="s">
        <v>2878</v>
      </c>
      <c r="B419" s="109"/>
      <c r="C419" s="3"/>
      <c r="D419" s="96" t="s">
        <v>19</v>
      </c>
      <c r="E419" s="96" t="s">
        <v>17</v>
      </c>
      <c r="F419" s="96">
        <v>658.0</v>
      </c>
      <c r="G419" s="96">
        <v>658.0</v>
      </c>
      <c r="H419" s="96" t="s">
        <v>27</v>
      </c>
      <c r="I419" s="96" t="e">
        <v>#N/A</v>
      </c>
      <c r="J419" s="96" t="s">
        <v>30</v>
      </c>
      <c r="K419" s="97" t="e">
        <v>#N/A</v>
      </c>
      <c r="L419" s="3"/>
    </row>
    <row r="420">
      <c r="A420" s="108" t="s">
        <v>2879</v>
      </c>
      <c r="B420" s="109"/>
      <c r="C420" s="3"/>
      <c r="D420" s="96" t="s">
        <v>19</v>
      </c>
      <c r="E420" s="96" t="s">
        <v>17</v>
      </c>
      <c r="F420" s="96">
        <v>658.0</v>
      </c>
      <c r="G420" s="96">
        <v>658.0</v>
      </c>
      <c r="H420" s="96" t="s">
        <v>27</v>
      </c>
      <c r="I420" s="96" t="e">
        <v>#N/A</v>
      </c>
      <c r="J420" s="96" t="s">
        <v>30</v>
      </c>
      <c r="K420" s="97" t="e">
        <v>#N/A</v>
      </c>
      <c r="L420" s="3"/>
    </row>
    <row r="421">
      <c r="A421" s="108" t="s">
        <v>2880</v>
      </c>
      <c r="B421" s="109"/>
      <c r="C421" s="3"/>
      <c r="D421" s="96" t="s">
        <v>19</v>
      </c>
      <c r="E421" s="96" t="s">
        <v>17</v>
      </c>
      <c r="F421" s="96">
        <v>658.0</v>
      </c>
      <c r="G421" s="96">
        <v>658.0</v>
      </c>
      <c r="H421" s="96" t="s">
        <v>27</v>
      </c>
      <c r="I421" s="96" t="e">
        <v>#N/A</v>
      </c>
      <c r="J421" s="96" t="s">
        <v>30</v>
      </c>
      <c r="K421" s="97" t="e">
        <v>#N/A</v>
      </c>
      <c r="L421" s="3"/>
    </row>
    <row r="422">
      <c r="A422" s="108" t="s">
        <v>2881</v>
      </c>
      <c r="B422" s="109"/>
      <c r="C422" s="3"/>
      <c r="D422" s="96" t="s">
        <v>19</v>
      </c>
      <c r="E422" s="96" t="s">
        <v>17</v>
      </c>
      <c r="F422" s="96">
        <v>658.0</v>
      </c>
      <c r="G422" s="96">
        <v>658.0</v>
      </c>
      <c r="H422" s="96" t="s">
        <v>27</v>
      </c>
      <c r="I422" s="96" t="e">
        <v>#N/A</v>
      </c>
      <c r="J422" s="96" t="s">
        <v>30</v>
      </c>
      <c r="K422" s="97" t="e">
        <v>#N/A</v>
      </c>
      <c r="L422" s="3"/>
    </row>
    <row r="423">
      <c r="A423" s="108" t="s">
        <v>2882</v>
      </c>
      <c r="B423" s="109"/>
      <c r="C423" s="3"/>
      <c r="D423" s="96" t="s">
        <v>19</v>
      </c>
      <c r="E423" s="96" t="s">
        <v>17</v>
      </c>
      <c r="F423" s="96">
        <v>658.0</v>
      </c>
      <c r="G423" s="96">
        <v>658.0</v>
      </c>
      <c r="H423" s="96" t="s">
        <v>27</v>
      </c>
      <c r="I423" s="96" t="e">
        <v>#N/A</v>
      </c>
      <c r="J423" s="96" t="s">
        <v>30</v>
      </c>
      <c r="K423" s="97" t="e">
        <v>#N/A</v>
      </c>
      <c r="L423" s="3"/>
    </row>
    <row r="424">
      <c r="A424" s="108" t="s">
        <v>2883</v>
      </c>
      <c r="B424" s="109"/>
      <c r="C424" s="3"/>
      <c r="D424" s="96" t="s">
        <v>19</v>
      </c>
      <c r="E424" s="96" t="s">
        <v>17</v>
      </c>
      <c r="F424" s="96">
        <v>658.0</v>
      </c>
      <c r="G424" s="96">
        <v>658.0</v>
      </c>
      <c r="H424" s="96" t="s">
        <v>27</v>
      </c>
      <c r="I424" s="96" t="e">
        <v>#N/A</v>
      </c>
      <c r="J424" s="96" t="s">
        <v>30</v>
      </c>
      <c r="K424" s="97" t="e">
        <v>#N/A</v>
      </c>
      <c r="L424" s="3"/>
    </row>
    <row r="425">
      <c r="A425" s="108" t="s">
        <v>2884</v>
      </c>
      <c r="B425" s="109"/>
      <c r="C425" s="3"/>
      <c r="D425" s="96" t="s">
        <v>19</v>
      </c>
      <c r="E425" s="96" t="s">
        <v>17</v>
      </c>
      <c r="F425" s="96">
        <v>658.0</v>
      </c>
      <c r="G425" s="96">
        <v>658.0</v>
      </c>
      <c r="H425" s="96" t="s">
        <v>27</v>
      </c>
      <c r="I425" s="96" t="e">
        <v>#N/A</v>
      </c>
      <c r="J425" s="96" t="s">
        <v>30</v>
      </c>
      <c r="K425" s="97" t="e">
        <v>#N/A</v>
      </c>
      <c r="L425" s="3"/>
    </row>
    <row r="426">
      <c r="A426" s="108" t="s">
        <v>2885</v>
      </c>
      <c r="B426" s="109"/>
      <c r="C426" s="3"/>
      <c r="D426" s="96" t="s">
        <v>19</v>
      </c>
      <c r="E426" s="96" t="s">
        <v>17</v>
      </c>
      <c r="F426" s="96">
        <v>658.0</v>
      </c>
      <c r="G426" s="96">
        <v>658.0</v>
      </c>
      <c r="H426" s="96" t="s">
        <v>27</v>
      </c>
      <c r="I426" s="96" t="e">
        <v>#N/A</v>
      </c>
      <c r="J426" s="96" t="s">
        <v>30</v>
      </c>
      <c r="K426" s="97" t="e">
        <v>#N/A</v>
      </c>
      <c r="L426" s="3"/>
    </row>
    <row r="427">
      <c r="A427" s="108" t="s">
        <v>2886</v>
      </c>
      <c r="B427" s="109"/>
      <c r="C427" s="3"/>
      <c r="D427" s="96" t="s">
        <v>19</v>
      </c>
      <c r="E427" s="96" t="s">
        <v>17</v>
      </c>
      <c r="F427" s="96">
        <v>658.0</v>
      </c>
      <c r="G427" s="96">
        <v>658.0</v>
      </c>
      <c r="H427" s="96" t="s">
        <v>27</v>
      </c>
      <c r="I427" s="96" t="e">
        <v>#N/A</v>
      </c>
      <c r="J427" s="96" t="s">
        <v>30</v>
      </c>
      <c r="K427" s="97" t="e">
        <v>#N/A</v>
      </c>
      <c r="L427" s="3"/>
    </row>
    <row r="428">
      <c r="A428" s="108" t="s">
        <v>2887</v>
      </c>
      <c r="B428" s="109"/>
      <c r="C428" s="3"/>
      <c r="D428" s="96" t="s">
        <v>19</v>
      </c>
      <c r="E428" s="96" t="s">
        <v>17</v>
      </c>
      <c r="F428" s="96">
        <v>658.0</v>
      </c>
      <c r="G428" s="96">
        <v>658.0</v>
      </c>
      <c r="H428" s="96" t="s">
        <v>27</v>
      </c>
      <c r="I428" s="96" t="e">
        <v>#N/A</v>
      </c>
      <c r="J428" s="96" t="s">
        <v>30</v>
      </c>
      <c r="K428" s="97" t="e">
        <v>#N/A</v>
      </c>
      <c r="L428" s="3"/>
    </row>
    <row r="429">
      <c r="A429" s="108" t="s">
        <v>2888</v>
      </c>
      <c r="B429" s="109"/>
      <c r="C429" s="3"/>
      <c r="D429" s="96" t="s">
        <v>19</v>
      </c>
      <c r="E429" s="96" t="s">
        <v>17</v>
      </c>
      <c r="F429" s="96">
        <v>658.0</v>
      </c>
      <c r="G429" s="96">
        <v>658.0</v>
      </c>
      <c r="H429" s="96" t="s">
        <v>27</v>
      </c>
      <c r="I429" s="96" t="e">
        <v>#N/A</v>
      </c>
      <c r="J429" s="96" t="s">
        <v>30</v>
      </c>
      <c r="K429" s="97" t="e">
        <v>#N/A</v>
      </c>
      <c r="L429" s="3"/>
    </row>
    <row r="430">
      <c r="A430" s="108" t="s">
        <v>2889</v>
      </c>
      <c r="B430" s="109"/>
      <c r="C430" s="3"/>
      <c r="D430" s="96" t="s">
        <v>19</v>
      </c>
      <c r="E430" s="96" t="s">
        <v>17</v>
      </c>
      <c r="F430" s="96">
        <v>658.0</v>
      </c>
      <c r="G430" s="96">
        <v>658.0</v>
      </c>
      <c r="H430" s="96" t="s">
        <v>27</v>
      </c>
      <c r="I430" s="96" t="e">
        <v>#N/A</v>
      </c>
      <c r="J430" s="96" t="s">
        <v>30</v>
      </c>
      <c r="K430" s="97" t="e">
        <v>#N/A</v>
      </c>
      <c r="L430" s="3"/>
    </row>
    <row r="431">
      <c r="A431" s="108" t="s">
        <v>2890</v>
      </c>
      <c r="B431" s="109"/>
      <c r="C431" s="3"/>
      <c r="D431" s="96" t="s">
        <v>19</v>
      </c>
      <c r="E431" s="96" t="s">
        <v>17</v>
      </c>
      <c r="F431" s="96">
        <v>658.0</v>
      </c>
      <c r="G431" s="96">
        <v>658.0</v>
      </c>
      <c r="H431" s="96" t="s">
        <v>27</v>
      </c>
      <c r="I431" s="96" t="e">
        <v>#N/A</v>
      </c>
      <c r="J431" s="96" t="s">
        <v>30</v>
      </c>
      <c r="K431" s="97" t="e">
        <v>#N/A</v>
      </c>
      <c r="L431" s="3"/>
    </row>
    <row r="432">
      <c r="A432" s="108" t="s">
        <v>2891</v>
      </c>
      <c r="B432" s="109"/>
      <c r="C432" s="3"/>
      <c r="D432" s="96" t="s">
        <v>19</v>
      </c>
      <c r="E432" s="96" t="s">
        <v>17</v>
      </c>
      <c r="F432" s="96">
        <v>658.0</v>
      </c>
      <c r="G432" s="96">
        <v>658.0</v>
      </c>
      <c r="H432" s="96" t="s">
        <v>27</v>
      </c>
      <c r="I432" s="96" t="e">
        <v>#N/A</v>
      </c>
      <c r="J432" s="96" t="s">
        <v>30</v>
      </c>
      <c r="K432" s="97" t="e">
        <v>#N/A</v>
      </c>
      <c r="L432" s="3"/>
    </row>
    <row r="433">
      <c r="A433" s="108" t="s">
        <v>2892</v>
      </c>
      <c r="B433" s="109"/>
      <c r="C433" s="3"/>
      <c r="D433" s="96" t="s">
        <v>19</v>
      </c>
      <c r="E433" s="96" t="s">
        <v>17</v>
      </c>
      <c r="F433" s="96">
        <v>658.0</v>
      </c>
      <c r="G433" s="96">
        <v>658.0</v>
      </c>
      <c r="H433" s="96" t="s">
        <v>27</v>
      </c>
      <c r="I433" s="96" t="e">
        <v>#N/A</v>
      </c>
      <c r="J433" s="96" t="s">
        <v>30</v>
      </c>
      <c r="K433" s="97" t="e">
        <v>#N/A</v>
      </c>
      <c r="L433" s="3"/>
    </row>
    <row r="434">
      <c r="A434" s="108" t="s">
        <v>2893</v>
      </c>
      <c r="B434" s="109"/>
      <c r="C434" s="3"/>
      <c r="D434" s="96" t="s">
        <v>19</v>
      </c>
      <c r="E434" s="96" t="s">
        <v>17</v>
      </c>
      <c r="F434" s="96">
        <v>658.0</v>
      </c>
      <c r="G434" s="96">
        <v>658.0</v>
      </c>
      <c r="H434" s="96" t="s">
        <v>27</v>
      </c>
      <c r="I434" s="96" t="e">
        <v>#N/A</v>
      </c>
      <c r="J434" s="96" t="s">
        <v>30</v>
      </c>
      <c r="K434" s="97" t="e">
        <v>#N/A</v>
      </c>
      <c r="L434" s="3"/>
    </row>
    <row r="435">
      <c r="A435" s="108" t="s">
        <v>2894</v>
      </c>
      <c r="B435" s="109"/>
      <c r="C435" s="3"/>
      <c r="D435" s="96" t="s">
        <v>19</v>
      </c>
      <c r="E435" s="96" t="s">
        <v>17</v>
      </c>
      <c r="F435" s="96">
        <v>658.0</v>
      </c>
      <c r="G435" s="96">
        <v>658.0</v>
      </c>
      <c r="H435" s="96" t="s">
        <v>27</v>
      </c>
      <c r="I435" s="96" t="e">
        <v>#N/A</v>
      </c>
      <c r="J435" s="96" t="s">
        <v>30</v>
      </c>
      <c r="K435" s="97" t="e">
        <v>#N/A</v>
      </c>
      <c r="L435" s="3"/>
    </row>
    <row r="436">
      <c r="A436" s="108" t="s">
        <v>2895</v>
      </c>
      <c r="B436" s="109"/>
      <c r="C436" s="3"/>
      <c r="D436" s="96" t="s">
        <v>19</v>
      </c>
      <c r="E436" s="96" t="s">
        <v>17</v>
      </c>
      <c r="F436" s="96">
        <v>658.0</v>
      </c>
      <c r="G436" s="96">
        <v>658.0</v>
      </c>
      <c r="H436" s="96" t="s">
        <v>27</v>
      </c>
      <c r="I436" s="96" t="e">
        <v>#N/A</v>
      </c>
      <c r="J436" s="96" t="s">
        <v>30</v>
      </c>
      <c r="K436" s="97" t="e">
        <v>#N/A</v>
      </c>
      <c r="L436" s="3"/>
    </row>
    <row r="437">
      <c r="A437" s="108" t="s">
        <v>2896</v>
      </c>
      <c r="B437" s="109"/>
      <c r="C437" s="3"/>
      <c r="D437" s="96" t="s">
        <v>19</v>
      </c>
      <c r="E437" s="96" t="s">
        <v>17</v>
      </c>
      <c r="F437" s="96">
        <v>658.0</v>
      </c>
      <c r="G437" s="96">
        <v>658.0</v>
      </c>
      <c r="H437" s="96" t="s">
        <v>27</v>
      </c>
      <c r="I437" s="96" t="e">
        <v>#N/A</v>
      </c>
      <c r="J437" s="96" t="s">
        <v>30</v>
      </c>
      <c r="K437" s="97" t="e">
        <v>#N/A</v>
      </c>
      <c r="L437" s="3"/>
    </row>
    <row r="438">
      <c r="A438" s="108" t="s">
        <v>2897</v>
      </c>
      <c r="B438" s="109"/>
      <c r="C438" s="3"/>
      <c r="D438" s="96" t="s">
        <v>19</v>
      </c>
      <c r="E438" s="96" t="s">
        <v>17</v>
      </c>
      <c r="F438" s="96">
        <v>658.0</v>
      </c>
      <c r="G438" s="96">
        <v>658.0</v>
      </c>
      <c r="H438" s="96" t="s">
        <v>27</v>
      </c>
      <c r="I438" s="96" t="e">
        <v>#N/A</v>
      </c>
      <c r="J438" s="96" t="s">
        <v>30</v>
      </c>
      <c r="K438" s="97" t="e">
        <v>#N/A</v>
      </c>
      <c r="L438" s="3"/>
    </row>
    <row r="439">
      <c r="A439" s="108" t="s">
        <v>2898</v>
      </c>
      <c r="B439" s="109"/>
      <c r="C439" s="3"/>
      <c r="D439" s="96" t="s">
        <v>19</v>
      </c>
      <c r="E439" s="96" t="s">
        <v>17</v>
      </c>
      <c r="F439" s="96">
        <v>658.0</v>
      </c>
      <c r="G439" s="96">
        <v>658.0</v>
      </c>
      <c r="H439" s="96" t="s">
        <v>27</v>
      </c>
      <c r="I439" s="96" t="e">
        <v>#N/A</v>
      </c>
      <c r="J439" s="96" t="s">
        <v>30</v>
      </c>
      <c r="K439" s="97" t="e">
        <v>#N/A</v>
      </c>
      <c r="L439" s="3"/>
    </row>
    <row r="440">
      <c r="A440" s="108" t="s">
        <v>2899</v>
      </c>
      <c r="B440" s="109"/>
      <c r="C440" s="3"/>
      <c r="D440" s="96" t="s">
        <v>19</v>
      </c>
      <c r="E440" s="96" t="s">
        <v>17</v>
      </c>
      <c r="F440" s="96">
        <v>658.0</v>
      </c>
      <c r="G440" s="96">
        <v>658.0</v>
      </c>
      <c r="H440" s="96" t="s">
        <v>27</v>
      </c>
      <c r="I440" s="96" t="e">
        <v>#N/A</v>
      </c>
      <c r="J440" s="96" t="s">
        <v>30</v>
      </c>
      <c r="K440" s="97" t="e">
        <v>#N/A</v>
      </c>
      <c r="L440" s="3"/>
    </row>
    <row r="441">
      <c r="A441" s="108" t="s">
        <v>2900</v>
      </c>
      <c r="B441" s="109"/>
      <c r="C441" s="3"/>
      <c r="D441" s="96" t="s">
        <v>19</v>
      </c>
      <c r="E441" s="96" t="s">
        <v>17</v>
      </c>
      <c r="F441" s="96">
        <v>658.0</v>
      </c>
      <c r="G441" s="96">
        <v>658.0</v>
      </c>
      <c r="H441" s="96" t="s">
        <v>27</v>
      </c>
      <c r="I441" s="96" t="e">
        <v>#N/A</v>
      </c>
      <c r="J441" s="96" t="s">
        <v>30</v>
      </c>
      <c r="K441" s="97" t="e">
        <v>#N/A</v>
      </c>
      <c r="L441" s="3"/>
    </row>
    <row r="442">
      <c r="A442" s="108" t="s">
        <v>2901</v>
      </c>
      <c r="B442" s="109"/>
      <c r="C442" s="3"/>
      <c r="D442" s="96" t="s">
        <v>19</v>
      </c>
      <c r="E442" s="96" t="s">
        <v>17</v>
      </c>
      <c r="F442" s="96">
        <v>658.0</v>
      </c>
      <c r="G442" s="96">
        <v>658.0</v>
      </c>
      <c r="H442" s="96" t="s">
        <v>27</v>
      </c>
      <c r="I442" s="96" t="e">
        <v>#N/A</v>
      </c>
      <c r="J442" s="96" t="s">
        <v>30</v>
      </c>
      <c r="K442" s="97" t="e">
        <v>#N/A</v>
      </c>
      <c r="L442" s="3"/>
    </row>
    <row r="443">
      <c r="A443" s="108" t="s">
        <v>2902</v>
      </c>
      <c r="B443" s="109"/>
      <c r="C443" s="3"/>
      <c r="D443" s="96" t="s">
        <v>19</v>
      </c>
      <c r="E443" s="96" t="s">
        <v>17</v>
      </c>
      <c r="F443" s="96">
        <v>658.0</v>
      </c>
      <c r="G443" s="96">
        <v>658.0</v>
      </c>
      <c r="H443" s="96" t="s">
        <v>27</v>
      </c>
      <c r="I443" s="96" t="e">
        <v>#N/A</v>
      </c>
      <c r="J443" s="96" t="s">
        <v>30</v>
      </c>
      <c r="K443" s="97" t="e">
        <v>#N/A</v>
      </c>
      <c r="L443" s="3"/>
    </row>
    <row r="444">
      <c r="A444" s="108" t="s">
        <v>2903</v>
      </c>
      <c r="B444" s="109"/>
      <c r="C444" s="3"/>
      <c r="D444" s="96" t="s">
        <v>19</v>
      </c>
      <c r="E444" s="96" t="s">
        <v>17</v>
      </c>
      <c r="F444" s="96">
        <v>658.0</v>
      </c>
      <c r="G444" s="96">
        <v>658.0</v>
      </c>
      <c r="H444" s="96" t="s">
        <v>27</v>
      </c>
      <c r="I444" s="96" t="e">
        <v>#N/A</v>
      </c>
      <c r="J444" s="96" t="s">
        <v>30</v>
      </c>
      <c r="K444" s="97" t="e">
        <v>#N/A</v>
      </c>
      <c r="L444" s="3"/>
    </row>
    <row r="445">
      <c r="A445" s="108" t="s">
        <v>2904</v>
      </c>
      <c r="B445" s="109"/>
      <c r="C445" s="3"/>
      <c r="D445" s="96" t="s">
        <v>19</v>
      </c>
      <c r="E445" s="96" t="s">
        <v>17</v>
      </c>
      <c r="F445" s="96">
        <v>658.0</v>
      </c>
      <c r="G445" s="96">
        <v>658.0</v>
      </c>
      <c r="H445" s="96" t="s">
        <v>27</v>
      </c>
      <c r="I445" s="96" t="e">
        <v>#N/A</v>
      </c>
      <c r="J445" s="96" t="s">
        <v>30</v>
      </c>
      <c r="K445" s="97" t="e">
        <v>#N/A</v>
      </c>
      <c r="L445" s="3"/>
    </row>
    <row r="446">
      <c r="A446" s="108" t="s">
        <v>2905</v>
      </c>
      <c r="B446" s="109"/>
      <c r="C446" s="3"/>
      <c r="D446" s="96" t="s">
        <v>19</v>
      </c>
      <c r="E446" s="96" t="s">
        <v>17</v>
      </c>
      <c r="F446" s="96">
        <v>658.0</v>
      </c>
      <c r="G446" s="96">
        <v>658.0</v>
      </c>
      <c r="H446" s="96" t="s">
        <v>27</v>
      </c>
      <c r="I446" s="96" t="e">
        <v>#N/A</v>
      </c>
      <c r="J446" s="96" t="s">
        <v>30</v>
      </c>
      <c r="K446" s="97" t="e">
        <v>#N/A</v>
      </c>
      <c r="L446" s="3"/>
    </row>
    <row r="447">
      <c r="A447" s="108" t="s">
        <v>2906</v>
      </c>
      <c r="B447" s="109"/>
      <c r="C447" s="3"/>
      <c r="D447" s="96" t="s">
        <v>19</v>
      </c>
      <c r="E447" s="96" t="s">
        <v>17</v>
      </c>
      <c r="F447" s="96">
        <v>658.0</v>
      </c>
      <c r="G447" s="96">
        <v>658.0</v>
      </c>
      <c r="H447" s="96" t="s">
        <v>27</v>
      </c>
      <c r="I447" s="96" t="e">
        <v>#N/A</v>
      </c>
      <c r="J447" s="96" t="s">
        <v>30</v>
      </c>
      <c r="K447" s="97" t="e">
        <v>#N/A</v>
      </c>
      <c r="L447" s="3"/>
    </row>
    <row r="448">
      <c r="A448" s="108" t="s">
        <v>2907</v>
      </c>
      <c r="B448" s="109"/>
      <c r="C448" s="3"/>
      <c r="D448" s="96" t="s">
        <v>19</v>
      </c>
      <c r="E448" s="96" t="s">
        <v>17</v>
      </c>
      <c r="F448" s="96">
        <v>658.0</v>
      </c>
      <c r="G448" s="96">
        <v>658.0</v>
      </c>
      <c r="H448" s="96" t="s">
        <v>27</v>
      </c>
      <c r="I448" s="96" t="e">
        <v>#N/A</v>
      </c>
      <c r="J448" s="96" t="s">
        <v>30</v>
      </c>
      <c r="K448" s="97" t="e">
        <v>#N/A</v>
      </c>
      <c r="L448" s="3"/>
    </row>
    <row r="449">
      <c r="A449" s="108" t="s">
        <v>2908</v>
      </c>
      <c r="B449" s="109"/>
      <c r="C449" s="3"/>
      <c r="D449" s="96" t="s">
        <v>19</v>
      </c>
      <c r="E449" s="96" t="s">
        <v>17</v>
      </c>
      <c r="F449" s="96">
        <v>658.0</v>
      </c>
      <c r="G449" s="96">
        <v>658.0</v>
      </c>
      <c r="H449" s="96" t="s">
        <v>27</v>
      </c>
      <c r="I449" s="96" t="e">
        <v>#N/A</v>
      </c>
      <c r="J449" s="96" t="s">
        <v>30</v>
      </c>
      <c r="K449" s="97" t="e">
        <v>#N/A</v>
      </c>
      <c r="L449" s="3"/>
    </row>
    <row r="450">
      <c r="A450" s="108" t="s">
        <v>2909</v>
      </c>
      <c r="B450" s="109"/>
      <c r="C450" s="3"/>
      <c r="D450" s="96" t="s">
        <v>19</v>
      </c>
      <c r="E450" s="96" t="s">
        <v>17</v>
      </c>
      <c r="F450" s="96">
        <v>658.0</v>
      </c>
      <c r="G450" s="96">
        <v>658.0</v>
      </c>
      <c r="H450" s="96" t="s">
        <v>27</v>
      </c>
      <c r="I450" s="96" t="e">
        <v>#N/A</v>
      </c>
      <c r="J450" s="96" t="s">
        <v>30</v>
      </c>
      <c r="K450" s="97" t="e">
        <v>#N/A</v>
      </c>
      <c r="L450" s="3"/>
    </row>
    <row r="451">
      <c r="A451" s="108" t="s">
        <v>2910</v>
      </c>
      <c r="B451" s="109"/>
      <c r="C451" s="3"/>
      <c r="D451" s="96" t="s">
        <v>19</v>
      </c>
      <c r="E451" s="96" t="s">
        <v>17</v>
      </c>
      <c r="F451" s="96">
        <v>658.0</v>
      </c>
      <c r="G451" s="96">
        <v>658.0</v>
      </c>
      <c r="H451" s="96" t="s">
        <v>27</v>
      </c>
      <c r="I451" s="96" t="e">
        <v>#N/A</v>
      </c>
      <c r="J451" s="96" t="s">
        <v>30</v>
      </c>
      <c r="K451" s="97" t="e">
        <v>#N/A</v>
      </c>
      <c r="L451" s="3"/>
    </row>
    <row r="452">
      <c r="A452" s="108" t="s">
        <v>2911</v>
      </c>
      <c r="B452" s="109"/>
      <c r="C452" s="3"/>
      <c r="D452" s="96" t="s">
        <v>19</v>
      </c>
      <c r="E452" s="96" t="s">
        <v>17</v>
      </c>
      <c r="F452" s="96">
        <v>658.0</v>
      </c>
      <c r="G452" s="96">
        <v>658.0</v>
      </c>
      <c r="H452" s="96" t="s">
        <v>27</v>
      </c>
      <c r="I452" s="96" t="e">
        <v>#N/A</v>
      </c>
      <c r="J452" s="96" t="s">
        <v>30</v>
      </c>
      <c r="K452" s="97" t="e">
        <v>#N/A</v>
      </c>
      <c r="L452" s="3"/>
    </row>
    <row r="453">
      <c r="A453" s="108" t="s">
        <v>2912</v>
      </c>
      <c r="B453" s="109"/>
      <c r="C453" s="3"/>
      <c r="D453" s="96" t="s">
        <v>19</v>
      </c>
      <c r="E453" s="96" t="s">
        <v>17</v>
      </c>
      <c r="F453" s="96">
        <v>658.0</v>
      </c>
      <c r="G453" s="96">
        <v>658.0</v>
      </c>
      <c r="H453" s="96" t="s">
        <v>27</v>
      </c>
      <c r="I453" s="96" t="e">
        <v>#N/A</v>
      </c>
      <c r="J453" s="96" t="s">
        <v>30</v>
      </c>
      <c r="K453" s="97" t="e">
        <v>#N/A</v>
      </c>
      <c r="L453" s="3"/>
    </row>
    <row r="454">
      <c r="A454" s="108" t="s">
        <v>2913</v>
      </c>
      <c r="B454" s="109"/>
      <c r="C454" s="3"/>
      <c r="D454" s="96" t="s">
        <v>19</v>
      </c>
      <c r="E454" s="96" t="s">
        <v>17</v>
      </c>
      <c r="F454" s="96">
        <v>658.0</v>
      </c>
      <c r="G454" s="96">
        <v>658.0</v>
      </c>
      <c r="H454" s="96" t="s">
        <v>27</v>
      </c>
      <c r="I454" s="96" t="e">
        <v>#N/A</v>
      </c>
      <c r="J454" s="96" t="s">
        <v>30</v>
      </c>
      <c r="K454" s="97" t="e">
        <v>#N/A</v>
      </c>
      <c r="L454" s="3"/>
    </row>
    <row r="455">
      <c r="A455" s="108" t="s">
        <v>2914</v>
      </c>
      <c r="B455" s="109"/>
      <c r="C455" s="3"/>
      <c r="D455" s="96" t="s">
        <v>19</v>
      </c>
      <c r="E455" s="96" t="s">
        <v>17</v>
      </c>
      <c r="F455" s="96">
        <v>658.0</v>
      </c>
      <c r="G455" s="96">
        <v>658.0</v>
      </c>
      <c r="H455" s="96" t="s">
        <v>27</v>
      </c>
      <c r="I455" s="96" t="e">
        <v>#N/A</v>
      </c>
      <c r="J455" s="96" t="s">
        <v>30</v>
      </c>
      <c r="K455" s="97" t="e">
        <v>#N/A</v>
      </c>
      <c r="L455" s="3"/>
    </row>
    <row r="456">
      <c r="A456" s="108" t="s">
        <v>2915</v>
      </c>
      <c r="B456" s="109"/>
      <c r="C456" s="3"/>
      <c r="D456" s="96" t="s">
        <v>19</v>
      </c>
      <c r="E456" s="96" t="s">
        <v>17</v>
      </c>
      <c r="F456" s="96">
        <v>658.0</v>
      </c>
      <c r="G456" s="96">
        <v>658.0</v>
      </c>
      <c r="H456" s="96" t="s">
        <v>27</v>
      </c>
      <c r="I456" s="96" t="e">
        <v>#N/A</v>
      </c>
      <c r="J456" s="96" t="s">
        <v>30</v>
      </c>
      <c r="K456" s="97" t="e">
        <v>#N/A</v>
      </c>
      <c r="L456" s="3"/>
    </row>
    <row r="457">
      <c r="A457" s="108" t="s">
        <v>2916</v>
      </c>
      <c r="B457" s="109"/>
      <c r="C457" s="3"/>
      <c r="D457" s="96" t="s">
        <v>19</v>
      </c>
      <c r="E457" s="96" t="s">
        <v>17</v>
      </c>
      <c r="F457" s="96">
        <v>658.0</v>
      </c>
      <c r="G457" s="96">
        <v>658.0</v>
      </c>
      <c r="H457" s="96" t="s">
        <v>27</v>
      </c>
      <c r="I457" s="96" t="e">
        <v>#N/A</v>
      </c>
      <c r="J457" s="96" t="s">
        <v>30</v>
      </c>
      <c r="K457" s="97" t="e">
        <v>#N/A</v>
      </c>
      <c r="L457" s="3"/>
    </row>
    <row r="458">
      <c r="A458" s="108" t="s">
        <v>2917</v>
      </c>
      <c r="B458" s="109"/>
      <c r="C458" s="3"/>
      <c r="D458" s="96" t="s">
        <v>19</v>
      </c>
      <c r="E458" s="96" t="s">
        <v>17</v>
      </c>
      <c r="F458" s="96">
        <v>658.0</v>
      </c>
      <c r="G458" s="96">
        <v>658.0</v>
      </c>
      <c r="H458" s="96" t="s">
        <v>27</v>
      </c>
      <c r="I458" s="96" t="e">
        <v>#N/A</v>
      </c>
      <c r="J458" s="96" t="s">
        <v>30</v>
      </c>
      <c r="K458" s="97" t="e">
        <v>#N/A</v>
      </c>
      <c r="L458" s="3"/>
    </row>
    <row r="459">
      <c r="A459" s="108" t="s">
        <v>2918</v>
      </c>
      <c r="B459" s="109"/>
      <c r="C459" s="3"/>
      <c r="D459" s="96" t="s">
        <v>19</v>
      </c>
      <c r="E459" s="96" t="s">
        <v>17</v>
      </c>
      <c r="F459" s="96">
        <v>658.0</v>
      </c>
      <c r="G459" s="96">
        <v>658.0</v>
      </c>
      <c r="H459" s="96" t="s">
        <v>27</v>
      </c>
      <c r="I459" s="96" t="e">
        <v>#N/A</v>
      </c>
      <c r="J459" s="96" t="s">
        <v>30</v>
      </c>
      <c r="K459" s="97" t="e">
        <v>#N/A</v>
      </c>
      <c r="L459" s="3"/>
    </row>
    <row r="460">
      <c r="A460" s="108" t="s">
        <v>2919</v>
      </c>
      <c r="B460" s="109"/>
      <c r="C460" s="3"/>
      <c r="D460" s="96" t="s">
        <v>19</v>
      </c>
      <c r="E460" s="96" t="s">
        <v>17</v>
      </c>
      <c r="F460" s="96">
        <v>658.0</v>
      </c>
      <c r="G460" s="96">
        <v>658.0</v>
      </c>
      <c r="H460" s="96" t="s">
        <v>27</v>
      </c>
      <c r="I460" s="96" t="e">
        <v>#N/A</v>
      </c>
      <c r="J460" s="96" t="s">
        <v>30</v>
      </c>
      <c r="K460" s="97" t="e">
        <v>#N/A</v>
      </c>
      <c r="L460" s="3"/>
    </row>
    <row r="461">
      <c r="A461" s="108" t="s">
        <v>2920</v>
      </c>
      <c r="B461" s="109"/>
      <c r="C461" s="3"/>
      <c r="D461" s="96" t="s">
        <v>19</v>
      </c>
      <c r="E461" s="96" t="s">
        <v>17</v>
      </c>
      <c r="F461" s="96">
        <v>658.0</v>
      </c>
      <c r="G461" s="96">
        <v>658.0</v>
      </c>
      <c r="H461" s="96" t="s">
        <v>27</v>
      </c>
      <c r="I461" s="96" t="e">
        <v>#N/A</v>
      </c>
      <c r="J461" s="96" t="s">
        <v>30</v>
      </c>
      <c r="K461" s="97" t="e">
        <v>#N/A</v>
      </c>
      <c r="L461" s="3"/>
    </row>
    <row r="462">
      <c r="A462" s="108" t="s">
        <v>2921</v>
      </c>
      <c r="B462" s="109"/>
      <c r="C462" s="3"/>
      <c r="D462" s="96" t="s">
        <v>19</v>
      </c>
      <c r="E462" s="96" t="s">
        <v>17</v>
      </c>
      <c r="F462" s="96">
        <v>658.0</v>
      </c>
      <c r="G462" s="96">
        <v>658.0</v>
      </c>
      <c r="H462" s="96" t="s">
        <v>27</v>
      </c>
      <c r="I462" s="96" t="e">
        <v>#N/A</v>
      </c>
      <c r="J462" s="96" t="s">
        <v>30</v>
      </c>
      <c r="K462" s="97" t="e">
        <v>#N/A</v>
      </c>
      <c r="L462" s="3"/>
    </row>
    <row r="463">
      <c r="A463" s="108" t="s">
        <v>2922</v>
      </c>
      <c r="B463" s="109"/>
      <c r="C463" s="3"/>
      <c r="D463" s="96" t="s">
        <v>19</v>
      </c>
      <c r="E463" s="96" t="s">
        <v>17</v>
      </c>
      <c r="F463" s="96">
        <v>658.0</v>
      </c>
      <c r="G463" s="96">
        <v>658.0</v>
      </c>
      <c r="H463" s="96" t="s">
        <v>27</v>
      </c>
      <c r="I463" s="96" t="e">
        <v>#N/A</v>
      </c>
      <c r="J463" s="96" t="s">
        <v>30</v>
      </c>
      <c r="K463" s="97" t="e">
        <v>#N/A</v>
      </c>
      <c r="L463" s="3"/>
    </row>
    <row r="464">
      <c r="A464" s="108" t="s">
        <v>2923</v>
      </c>
      <c r="B464" s="109"/>
      <c r="C464" s="3"/>
      <c r="D464" s="96" t="s">
        <v>19</v>
      </c>
      <c r="E464" s="96" t="s">
        <v>17</v>
      </c>
      <c r="F464" s="96">
        <v>658.0</v>
      </c>
      <c r="G464" s="96">
        <v>658.0</v>
      </c>
      <c r="H464" s="96" t="s">
        <v>27</v>
      </c>
      <c r="I464" s="96" t="e">
        <v>#N/A</v>
      </c>
      <c r="J464" s="96" t="s">
        <v>30</v>
      </c>
      <c r="K464" s="97" t="e">
        <v>#N/A</v>
      </c>
      <c r="L464" s="3"/>
    </row>
    <row r="465">
      <c r="A465" s="108" t="s">
        <v>2924</v>
      </c>
      <c r="B465" s="109"/>
      <c r="C465" s="3"/>
      <c r="D465" s="96" t="s">
        <v>19</v>
      </c>
      <c r="E465" s="96" t="s">
        <v>17</v>
      </c>
      <c r="F465" s="96">
        <v>658.0</v>
      </c>
      <c r="G465" s="96">
        <v>658.0</v>
      </c>
      <c r="H465" s="96" t="s">
        <v>27</v>
      </c>
      <c r="I465" s="96" t="e">
        <v>#N/A</v>
      </c>
      <c r="J465" s="96" t="s">
        <v>30</v>
      </c>
      <c r="K465" s="97" t="e">
        <v>#N/A</v>
      </c>
      <c r="L465" s="3"/>
    </row>
    <row r="466">
      <c r="A466" s="108" t="s">
        <v>2925</v>
      </c>
      <c r="B466" s="109"/>
      <c r="C466" s="3"/>
      <c r="D466" s="96" t="s">
        <v>19</v>
      </c>
      <c r="E466" s="96" t="s">
        <v>17</v>
      </c>
      <c r="F466" s="96">
        <v>658.0</v>
      </c>
      <c r="G466" s="96">
        <v>658.0</v>
      </c>
      <c r="H466" s="96" t="s">
        <v>27</v>
      </c>
      <c r="I466" s="96" t="e">
        <v>#N/A</v>
      </c>
      <c r="J466" s="96" t="s">
        <v>30</v>
      </c>
      <c r="K466" s="97" t="e">
        <v>#N/A</v>
      </c>
      <c r="L466" s="3"/>
    </row>
    <row r="467">
      <c r="A467" s="108" t="s">
        <v>2926</v>
      </c>
      <c r="B467" s="109"/>
      <c r="C467" s="3"/>
      <c r="D467" s="96" t="s">
        <v>19</v>
      </c>
      <c r="E467" s="96" t="s">
        <v>17</v>
      </c>
      <c r="F467" s="96">
        <v>658.0</v>
      </c>
      <c r="G467" s="96">
        <v>658.0</v>
      </c>
      <c r="H467" s="96" t="s">
        <v>27</v>
      </c>
      <c r="I467" s="96" t="e">
        <v>#N/A</v>
      </c>
      <c r="J467" s="96" t="s">
        <v>30</v>
      </c>
      <c r="K467" s="97" t="e">
        <v>#N/A</v>
      </c>
      <c r="L467" s="3"/>
    </row>
    <row r="468">
      <c r="A468" s="108" t="s">
        <v>2927</v>
      </c>
      <c r="B468" s="109"/>
      <c r="C468" s="3"/>
      <c r="D468" s="96" t="s">
        <v>19</v>
      </c>
      <c r="E468" s="96" t="s">
        <v>17</v>
      </c>
      <c r="F468" s="96">
        <v>658.0</v>
      </c>
      <c r="G468" s="96">
        <v>658.0</v>
      </c>
      <c r="H468" s="96" t="s">
        <v>27</v>
      </c>
      <c r="I468" s="96" t="e">
        <v>#N/A</v>
      </c>
      <c r="J468" s="96" t="s">
        <v>30</v>
      </c>
      <c r="K468" s="97" t="e">
        <v>#N/A</v>
      </c>
      <c r="L468" s="3"/>
    </row>
    <row r="469">
      <c r="A469" s="108" t="s">
        <v>2928</v>
      </c>
      <c r="B469" s="109"/>
      <c r="C469" s="3"/>
      <c r="D469" s="96" t="s">
        <v>19</v>
      </c>
      <c r="E469" s="96" t="s">
        <v>17</v>
      </c>
      <c r="F469" s="96">
        <v>658.0</v>
      </c>
      <c r="G469" s="96">
        <v>658.0</v>
      </c>
      <c r="H469" s="96" t="s">
        <v>27</v>
      </c>
      <c r="I469" s="96" t="e">
        <v>#N/A</v>
      </c>
      <c r="J469" s="96" t="s">
        <v>30</v>
      </c>
      <c r="K469" s="97" t="e">
        <v>#N/A</v>
      </c>
      <c r="L469" s="3"/>
    </row>
    <row r="470">
      <c r="A470" s="108" t="s">
        <v>2929</v>
      </c>
      <c r="B470" s="109"/>
      <c r="C470" s="3"/>
      <c r="D470" s="96" t="s">
        <v>19</v>
      </c>
      <c r="E470" s="96" t="s">
        <v>17</v>
      </c>
      <c r="F470" s="96">
        <v>658.0</v>
      </c>
      <c r="G470" s="96">
        <v>658.0</v>
      </c>
      <c r="H470" s="96" t="s">
        <v>27</v>
      </c>
      <c r="I470" s="96" t="e">
        <v>#N/A</v>
      </c>
      <c r="J470" s="96" t="s">
        <v>30</v>
      </c>
      <c r="K470" s="97" t="e">
        <v>#N/A</v>
      </c>
      <c r="L470" s="3"/>
    </row>
    <row r="471">
      <c r="A471" s="108" t="s">
        <v>2930</v>
      </c>
      <c r="B471" s="109"/>
      <c r="C471" s="3"/>
      <c r="D471" s="96" t="s">
        <v>19</v>
      </c>
      <c r="E471" s="96" t="s">
        <v>17</v>
      </c>
      <c r="F471" s="96">
        <v>658.0</v>
      </c>
      <c r="G471" s="96">
        <v>658.0</v>
      </c>
      <c r="H471" s="96" t="s">
        <v>27</v>
      </c>
      <c r="I471" s="96" t="e">
        <v>#N/A</v>
      </c>
      <c r="J471" s="96" t="s">
        <v>30</v>
      </c>
      <c r="K471" s="97" t="e">
        <v>#N/A</v>
      </c>
      <c r="L471" s="3"/>
    </row>
    <row r="472">
      <c r="A472" s="108" t="s">
        <v>2931</v>
      </c>
      <c r="B472" s="109"/>
      <c r="C472" s="3"/>
      <c r="D472" s="96" t="s">
        <v>19</v>
      </c>
      <c r="E472" s="96" t="s">
        <v>17</v>
      </c>
      <c r="F472" s="96">
        <v>658.0</v>
      </c>
      <c r="G472" s="96">
        <v>658.0</v>
      </c>
      <c r="H472" s="96" t="s">
        <v>27</v>
      </c>
      <c r="I472" s="96" t="e">
        <v>#N/A</v>
      </c>
      <c r="J472" s="96" t="s">
        <v>30</v>
      </c>
      <c r="K472" s="97" t="e">
        <v>#N/A</v>
      </c>
      <c r="L472" s="3"/>
    </row>
    <row r="473">
      <c r="A473" s="108" t="s">
        <v>2932</v>
      </c>
      <c r="B473" s="109"/>
      <c r="C473" s="3"/>
      <c r="D473" s="96" t="s">
        <v>19</v>
      </c>
      <c r="E473" s="96" t="s">
        <v>17</v>
      </c>
      <c r="F473" s="96">
        <v>658.0</v>
      </c>
      <c r="G473" s="96">
        <v>658.0</v>
      </c>
      <c r="H473" s="96" t="s">
        <v>27</v>
      </c>
      <c r="I473" s="96" t="e">
        <v>#N/A</v>
      </c>
      <c r="J473" s="96" t="s">
        <v>30</v>
      </c>
      <c r="K473" s="97" t="e">
        <v>#N/A</v>
      </c>
      <c r="L473" s="3"/>
    </row>
    <row r="474">
      <c r="A474" s="108" t="s">
        <v>2933</v>
      </c>
      <c r="B474" s="109"/>
      <c r="C474" s="3"/>
      <c r="D474" s="96" t="s">
        <v>19</v>
      </c>
      <c r="E474" s="96" t="s">
        <v>17</v>
      </c>
      <c r="F474" s="96">
        <v>658.0</v>
      </c>
      <c r="G474" s="96">
        <v>658.0</v>
      </c>
      <c r="H474" s="96" t="s">
        <v>27</v>
      </c>
      <c r="I474" s="96" t="e">
        <v>#N/A</v>
      </c>
      <c r="J474" s="96" t="s">
        <v>30</v>
      </c>
      <c r="K474" s="97" t="e">
        <v>#N/A</v>
      </c>
      <c r="L474" s="3"/>
    </row>
    <row r="475">
      <c r="A475" s="108" t="s">
        <v>2934</v>
      </c>
      <c r="B475" s="109"/>
      <c r="C475" s="3"/>
      <c r="D475" s="96" t="s">
        <v>19</v>
      </c>
      <c r="E475" s="96" t="s">
        <v>17</v>
      </c>
      <c r="F475" s="96">
        <v>658.0</v>
      </c>
      <c r="G475" s="96">
        <v>658.0</v>
      </c>
      <c r="H475" s="96" t="s">
        <v>27</v>
      </c>
      <c r="I475" s="96" t="e">
        <v>#N/A</v>
      </c>
      <c r="J475" s="96" t="s">
        <v>30</v>
      </c>
      <c r="K475" s="97" t="e">
        <v>#N/A</v>
      </c>
      <c r="L475" s="3"/>
    </row>
    <row r="476">
      <c r="A476" s="108" t="s">
        <v>2935</v>
      </c>
      <c r="B476" s="109"/>
      <c r="C476" s="3"/>
      <c r="D476" s="96" t="s">
        <v>19</v>
      </c>
      <c r="E476" s="96" t="s">
        <v>17</v>
      </c>
      <c r="F476" s="96">
        <v>658.0</v>
      </c>
      <c r="G476" s="96">
        <v>658.0</v>
      </c>
      <c r="H476" s="96" t="s">
        <v>27</v>
      </c>
      <c r="I476" s="96" t="e">
        <v>#N/A</v>
      </c>
      <c r="J476" s="96" t="s">
        <v>30</v>
      </c>
      <c r="K476" s="97" t="e">
        <v>#N/A</v>
      </c>
      <c r="L476" s="3"/>
    </row>
    <row r="477">
      <c r="A477" s="108" t="s">
        <v>2936</v>
      </c>
      <c r="B477" s="109"/>
      <c r="C477" s="3"/>
      <c r="D477" s="96" t="s">
        <v>19</v>
      </c>
      <c r="E477" s="96" t="s">
        <v>17</v>
      </c>
      <c r="F477" s="96">
        <v>658.0</v>
      </c>
      <c r="G477" s="96">
        <v>658.0</v>
      </c>
      <c r="H477" s="96" t="s">
        <v>27</v>
      </c>
      <c r="I477" s="96" t="e">
        <v>#N/A</v>
      </c>
      <c r="J477" s="96" t="s">
        <v>30</v>
      </c>
      <c r="K477" s="97" t="e">
        <v>#N/A</v>
      </c>
      <c r="L477" s="3"/>
    </row>
    <row r="478">
      <c r="A478" s="108" t="s">
        <v>2937</v>
      </c>
      <c r="B478" s="109"/>
      <c r="C478" s="3"/>
      <c r="D478" s="96" t="s">
        <v>19</v>
      </c>
      <c r="E478" s="96" t="s">
        <v>17</v>
      </c>
      <c r="F478" s="96">
        <v>658.0</v>
      </c>
      <c r="G478" s="96">
        <v>658.0</v>
      </c>
      <c r="H478" s="96" t="s">
        <v>27</v>
      </c>
      <c r="I478" s="96" t="e">
        <v>#N/A</v>
      </c>
      <c r="J478" s="96" t="s">
        <v>30</v>
      </c>
      <c r="K478" s="97" t="e">
        <v>#N/A</v>
      </c>
      <c r="L478" s="3"/>
    </row>
    <row r="479">
      <c r="A479" s="108" t="s">
        <v>2938</v>
      </c>
      <c r="B479" s="109"/>
      <c r="C479" s="3"/>
      <c r="D479" s="96" t="s">
        <v>19</v>
      </c>
      <c r="E479" s="96" t="s">
        <v>17</v>
      </c>
      <c r="F479" s="96">
        <v>658.0</v>
      </c>
      <c r="G479" s="96">
        <v>658.0</v>
      </c>
      <c r="H479" s="96" t="s">
        <v>27</v>
      </c>
      <c r="I479" s="96" t="e">
        <v>#N/A</v>
      </c>
      <c r="J479" s="96" t="s">
        <v>30</v>
      </c>
      <c r="K479" s="97" t="e">
        <v>#N/A</v>
      </c>
      <c r="L479" s="3"/>
    </row>
    <row r="480">
      <c r="A480" s="108" t="s">
        <v>2939</v>
      </c>
      <c r="B480" s="109"/>
      <c r="C480" s="3"/>
      <c r="D480" s="96" t="s">
        <v>19</v>
      </c>
      <c r="E480" s="96" t="s">
        <v>17</v>
      </c>
      <c r="F480" s="96">
        <v>658.0</v>
      </c>
      <c r="G480" s="96">
        <v>658.0</v>
      </c>
      <c r="H480" s="96" t="s">
        <v>27</v>
      </c>
      <c r="I480" s="96" t="e">
        <v>#N/A</v>
      </c>
      <c r="J480" s="96" t="s">
        <v>30</v>
      </c>
      <c r="K480" s="97" t="e">
        <v>#N/A</v>
      </c>
      <c r="L480" s="3"/>
    </row>
    <row r="481">
      <c r="A481" s="108" t="s">
        <v>2940</v>
      </c>
      <c r="B481" s="109"/>
      <c r="C481" s="3"/>
      <c r="D481" s="96" t="s">
        <v>19</v>
      </c>
      <c r="E481" s="96" t="s">
        <v>17</v>
      </c>
      <c r="F481" s="96">
        <v>658.0</v>
      </c>
      <c r="G481" s="96">
        <v>658.0</v>
      </c>
      <c r="H481" s="96" t="s">
        <v>27</v>
      </c>
      <c r="I481" s="96" t="e">
        <v>#N/A</v>
      </c>
      <c r="J481" s="96" t="s">
        <v>30</v>
      </c>
      <c r="K481" s="97" t="e">
        <v>#N/A</v>
      </c>
      <c r="L481" s="3"/>
    </row>
    <row r="482">
      <c r="A482" s="108" t="s">
        <v>2941</v>
      </c>
      <c r="B482" s="109"/>
      <c r="C482" s="3"/>
      <c r="D482" s="96" t="s">
        <v>19</v>
      </c>
      <c r="E482" s="96" t="s">
        <v>17</v>
      </c>
      <c r="F482" s="96">
        <v>658.0</v>
      </c>
      <c r="G482" s="96">
        <v>658.0</v>
      </c>
      <c r="H482" s="96" t="s">
        <v>27</v>
      </c>
      <c r="I482" s="96" t="e">
        <v>#N/A</v>
      </c>
      <c r="J482" s="96" t="s">
        <v>30</v>
      </c>
      <c r="K482" s="97" t="e">
        <v>#N/A</v>
      </c>
      <c r="L482" s="3"/>
    </row>
    <row r="483">
      <c r="A483" s="108" t="s">
        <v>2942</v>
      </c>
      <c r="B483" s="109"/>
      <c r="C483" s="3"/>
      <c r="D483" s="96" t="s">
        <v>19</v>
      </c>
      <c r="E483" s="96" t="s">
        <v>17</v>
      </c>
      <c r="F483" s="96">
        <v>658.0</v>
      </c>
      <c r="G483" s="96">
        <v>658.0</v>
      </c>
      <c r="H483" s="96" t="s">
        <v>27</v>
      </c>
      <c r="I483" s="96" t="e">
        <v>#N/A</v>
      </c>
      <c r="J483" s="96" t="s">
        <v>30</v>
      </c>
      <c r="K483" s="97" t="e">
        <v>#N/A</v>
      </c>
      <c r="L483" s="3"/>
    </row>
    <row r="484">
      <c r="A484" s="108" t="s">
        <v>2943</v>
      </c>
      <c r="B484" s="109"/>
      <c r="C484" s="3"/>
      <c r="D484" s="96" t="s">
        <v>19</v>
      </c>
      <c r="E484" s="96" t="s">
        <v>17</v>
      </c>
      <c r="F484" s="96">
        <v>658.0</v>
      </c>
      <c r="G484" s="96">
        <v>658.0</v>
      </c>
      <c r="H484" s="96" t="s">
        <v>27</v>
      </c>
      <c r="I484" s="96" t="e">
        <v>#N/A</v>
      </c>
      <c r="J484" s="96" t="s">
        <v>30</v>
      </c>
      <c r="K484" s="97" t="e">
        <v>#N/A</v>
      </c>
      <c r="L484" s="3"/>
    </row>
    <row r="485">
      <c r="A485" s="108" t="s">
        <v>2944</v>
      </c>
      <c r="B485" s="109"/>
      <c r="C485" s="3"/>
      <c r="D485" s="96" t="s">
        <v>19</v>
      </c>
      <c r="E485" s="96" t="s">
        <v>17</v>
      </c>
      <c r="F485" s="96">
        <v>658.0</v>
      </c>
      <c r="G485" s="96">
        <v>658.0</v>
      </c>
      <c r="H485" s="96" t="s">
        <v>27</v>
      </c>
      <c r="I485" s="96" t="e">
        <v>#N/A</v>
      </c>
      <c r="J485" s="96" t="s">
        <v>30</v>
      </c>
      <c r="K485" s="97" t="e">
        <v>#N/A</v>
      </c>
      <c r="L485" s="3"/>
    </row>
    <row r="486">
      <c r="A486" s="108" t="s">
        <v>2945</v>
      </c>
      <c r="B486" s="109"/>
      <c r="C486" s="3"/>
      <c r="D486" s="96" t="s">
        <v>19</v>
      </c>
      <c r="E486" s="96" t="s">
        <v>17</v>
      </c>
      <c r="F486" s="96">
        <v>658.0</v>
      </c>
      <c r="G486" s="96">
        <v>658.0</v>
      </c>
      <c r="H486" s="96" t="s">
        <v>27</v>
      </c>
      <c r="I486" s="96" t="e">
        <v>#N/A</v>
      </c>
      <c r="J486" s="96" t="s">
        <v>30</v>
      </c>
      <c r="K486" s="97" t="e">
        <v>#N/A</v>
      </c>
      <c r="L486" s="3"/>
    </row>
    <row r="487">
      <c r="A487" s="108" t="s">
        <v>2946</v>
      </c>
      <c r="B487" s="109"/>
      <c r="C487" s="3"/>
      <c r="D487" s="96" t="s">
        <v>19</v>
      </c>
      <c r="E487" s="96" t="s">
        <v>17</v>
      </c>
      <c r="F487" s="96">
        <v>658.0</v>
      </c>
      <c r="G487" s="96">
        <v>658.0</v>
      </c>
      <c r="H487" s="96" t="s">
        <v>27</v>
      </c>
      <c r="I487" s="96" t="e">
        <v>#N/A</v>
      </c>
      <c r="J487" s="96" t="s">
        <v>30</v>
      </c>
      <c r="K487" s="97" t="e">
        <v>#N/A</v>
      </c>
      <c r="L487" s="3"/>
    </row>
    <row r="488">
      <c r="A488" s="108" t="s">
        <v>2947</v>
      </c>
      <c r="B488" s="109"/>
      <c r="C488" s="3"/>
      <c r="D488" s="96" t="s">
        <v>19</v>
      </c>
      <c r="E488" s="96" t="s">
        <v>17</v>
      </c>
      <c r="F488" s="96">
        <v>658.0</v>
      </c>
      <c r="G488" s="96">
        <v>658.0</v>
      </c>
      <c r="H488" s="96" t="s">
        <v>27</v>
      </c>
      <c r="I488" s="96" t="e">
        <v>#N/A</v>
      </c>
      <c r="J488" s="96" t="s">
        <v>30</v>
      </c>
      <c r="K488" s="97" t="e">
        <v>#N/A</v>
      </c>
      <c r="L488" s="3"/>
    </row>
    <row r="489">
      <c r="A489" s="108" t="s">
        <v>2948</v>
      </c>
      <c r="B489" s="109"/>
      <c r="C489" s="3"/>
      <c r="D489" s="96" t="s">
        <v>19</v>
      </c>
      <c r="E489" s="96" t="s">
        <v>17</v>
      </c>
      <c r="F489" s="96">
        <v>658.0</v>
      </c>
      <c r="G489" s="96">
        <v>658.0</v>
      </c>
      <c r="H489" s="96" t="s">
        <v>27</v>
      </c>
      <c r="I489" s="96" t="e">
        <v>#N/A</v>
      </c>
      <c r="J489" s="96" t="s">
        <v>30</v>
      </c>
      <c r="K489" s="97" t="e">
        <v>#N/A</v>
      </c>
      <c r="L489" s="3"/>
    </row>
    <row r="490">
      <c r="A490" s="108" t="s">
        <v>2949</v>
      </c>
      <c r="B490" s="109"/>
      <c r="C490" s="3"/>
      <c r="D490" s="96" t="s">
        <v>19</v>
      </c>
      <c r="E490" s="96" t="s">
        <v>17</v>
      </c>
      <c r="F490" s="96">
        <v>658.0</v>
      </c>
      <c r="G490" s="96">
        <v>658.0</v>
      </c>
      <c r="H490" s="96" t="s">
        <v>27</v>
      </c>
      <c r="I490" s="96" t="e">
        <v>#N/A</v>
      </c>
      <c r="J490" s="96" t="s">
        <v>30</v>
      </c>
      <c r="K490" s="97" t="e">
        <v>#N/A</v>
      </c>
      <c r="L490" s="3"/>
    </row>
    <row r="491">
      <c r="A491" s="108" t="s">
        <v>2950</v>
      </c>
      <c r="B491" s="109"/>
      <c r="C491" s="3"/>
      <c r="D491" s="96" t="s">
        <v>19</v>
      </c>
      <c r="E491" s="96" t="s">
        <v>17</v>
      </c>
      <c r="F491" s="96">
        <v>658.0</v>
      </c>
      <c r="G491" s="96">
        <v>658.0</v>
      </c>
      <c r="H491" s="96" t="s">
        <v>27</v>
      </c>
      <c r="I491" s="96" t="e">
        <v>#N/A</v>
      </c>
      <c r="J491" s="96" t="s">
        <v>30</v>
      </c>
      <c r="K491" s="97" t="e">
        <v>#N/A</v>
      </c>
      <c r="L491" s="3"/>
    </row>
    <row r="492">
      <c r="A492" s="108" t="s">
        <v>2951</v>
      </c>
      <c r="B492" s="109"/>
      <c r="C492" s="3"/>
      <c r="D492" s="96" t="s">
        <v>19</v>
      </c>
      <c r="E492" s="96" t="s">
        <v>17</v>
      </c>
      <c r="F492" s="96">
        <v>658.0</v>
      </c>
      <c r="G492" s="96">
        <v>658.0</v>
      </c>
      <c r="H492" s="96" t="s">
        <v>27</v>
      </c>
      <c r="I492" s="96" t="e">
        <v>#N/A</v>
      </c>
      <c r="J492" s="96" t="s">
        <v>30</v>
      </c>
      <c r="K492" s="97" t="e">
        <v>#N/A</v>
      </c>
      <c r="L492" s="3"/>
    </row>
    <row r="493">
      <c r="A493" s="108" t="s">
        <v>2952</v>
      </c>
      <c r="B493" s="109"/>
      <c r="C493" s="3"/>
      <c r="D493" s="96" t="s">
        <v>19</v>
      </c>
      <c r="E493" s="96" t="s">
        <v>17</v>
      </c>
      <c r="F493" s="96">
        <v>658.0</v>
      </c>
      <c r="G493" s="96">
        <v>658.0</v>
      </c>
      <c r="H493" s="96" t="s">
        <v>27</v>
      </c>
      <c r="I493" s="96" t="e">
        <v>#N/A</v>
      </c>
      <c r="J493" s="96" t="s">
        <v>30</v>
      </c>
      <c r="K493" s="97" t="e">
        <v>#N/A</v>
      </c>
      <c r="L493" s="3"/>
    </row>
    <row r="494">
      <c r="A494" s="108" t="s">
        <v>2953</v>
      </c>
      <c r="B494" s="109"/>
      <c r="C494" s="3"/>
      <c r="D494" s="96" t="s">
        <v>19</v>
      </c>
      <c r="E494" s="96" t="s">
        <v>17</v>
      </c>
      <c r="F494" s="96">
        <v>658.0</v>
      </c>
      <c r="G494" s="96">
        <v>658.0</v>
      </c>
      <c r="H494" s="96" t="s">
        <v>27</v>
      </c>
      <c r="I494" s="96" t="e">
        <v>#N/A</v>
      </c>
      <c r="J494" s="96" t="s">
        <v>30</v>
      </c>
      <c r="K494" s="97" t="e">
        <v>#N/A</v>
      </c>
      <c r="L494" s="3"/>
    </row>
    <row r="495">
      <c r="A495" s="108" t="s">
        <v>2954</v>
      </c>
      <c r="B495" s="109"/>
      <c r="C495" s="3"/>
      <c r="D495" s="96" t="s">
        <v>19</v>
      </c>
      <c r="E495" s="96" t="s">
        <v>17</v>
      </c>
      <c r="F495" s="96">
        <v>658.0</v>
      </c>
      <c r="G495" s="96">
        <v>658.0</v>
      </c>
      <c r="H495" s="96" t="s">
        <v>27</v>
      </c>
      <c r="I495" s="96" t="e">
        <v>#N/A</v>
      </c>
      <c r="J495" s="96" t="s">
        <v>30</v>
      </c>
      <c r="K495" s="97" t="e">
        <v>#N/A</v>
      </c>
      <c r="L495" s="3"/>
    </row>
    <row r="496">
      <c r="A496" s="108" t="s">
        <v>2955</v>
      </c>
      <c r="B496" s="109"/>
      <c r="C496" s="3"/>
      <c r="D496" s="96" t="s">
        <v>19</v>
      </c>
      <c r="E496" s="96" t="s">
        <v>17</v>
      </c>
      <c r="F496" s="96">
        <v>658.0</v>
      </c>
      <c r="G496" s="96">
        <v>658.0</v>
      </c>
      <c r="H496" s="96" t="s">
        <v>27</v>
      </c>
      <c r="I496" s="96" t="e">
        <v>#N/A</v>
      </c>
      <c r="J496" s="96" t="s">
        <v>30</v>
      </c>
      <c r="K496" s="97" t="e">
        <v>#N/A</v>
      </c>
      <c r="L496" s="3"/>
    </row>
    <row r="497">
      <c r="A497" s="108" t="s">
        <v>2956</v>
      </c>
      <c r="B497" s="109"/>
      <c r="C497" s="3"/>
      <c r="D497" s="96" t="s">
        <v>19</v>
      </c>
      <c r="E497" s="96" t="s">
        <v>17</v>
      </c>
      <c r="F497" s="96">
        <v>658.0</v>
      </c>
      <c r="G497" s="96">
        <v>658.0</v>
      </c>
      <c r="H497" s="96" t="s">
        <v>27</v>
      </c>
      <c r="I497" s="96" t="e">
        <v>#N/A</v>
      </c>
      <c r="J497" s="96" t="s">
        <v>30</v>
      </c>
      <c r="K497" s="97" t="e">
        <v>#N/A</v>
      </c>
      <c r="L497" s="3"/>
    </row>
    <row r="498">
      <c r="A498" s="108" t="s">
        <v>2957</v>
      </c>
      <c r="B498" s="109"/>
      <c r="C498" s="3"/>
      <c r="D498" s="96" t="s">
        <v>19</v>
      </c>
      <c r="E498" s="96" t="s">
        <v>17</v>
      </c>
      <c r="F498" s="96">
        <v>658.0</v>
      </c>
      <c r="G498" s="96">
        <v>658.0</v>
      </c>
      <c r="H498" s="96" t="s">
        <v>27</v>
      </c>
      <c r="I498" s="96" t="e">
        <v>#N/A</v>
      </c>
      <c r="J498" s="96" t="s">
        <v>30</v>
      </c>
      <c r="K498" s="97" t="e">
        <v>#N/A</v>
      </c>
      <c r="L498" s="3"/>
    </row>
    <row r="499">
      <c r="A499" s="108" t="s">
        <v>2958</v>
      </c>
      <c r="B499" s="109"/>
      <c r="C499" s="3"/>
      <c r="D499" s="96" t="s">
        <v>19</v>
      </c>
      <c r="E499" s="96" t="s">
        <v>17</v>
      </c>
      <c r="F499" s="96">
        <v>658.0</v>
      </c>
      <c r="G499" s="96">
        <v>658.0</v>
      </c>
      <c r="H499" s="96" t="s">
        <v>27</v>
      </c>
      <c r="I499" s="96" t="e">
        <v>#N/A</v>
      </c>
      <c r="J499" s="96" t="s">
        <v>30</v>
      </c>
      <c r="K499" s="97" t="e">
        <v>#N/A</v>
      </c>
      <c r="L499" s="3"/>
    </row>
    <row r="500">
      <c r="A500" s="108" t="s">
        <v>2959</v>
      </c>
      <c r="B500" s="109"/>
      <c r="C500" s="3"/>
      <c r="D500" s="96" t="s">
        <v>19</v>
      </c>
      <c r="E500" s="96" t="s">
        <v>17</v>
      </c>
      <c r="F500" s="96">
        <v>658.0</v>
      </c>
      <c r="G500" s="96">
        <v>658.0</v>
      </c>
      <c r="H500" s="96" t="s">
        <v>27</v>
      </c>
      <c r="I500" s="96" t="e">
        <v>#N/A</v>
      </c>
      <c r="J500" s="96" t="s">
        <v>30</v>
      </c>
      <c r="K500" s="97" t="e">
        <v>#N/A</v>
      </c>
      <c r="L500" s="3"/>
    </row>
    <row r="501">
      <c r="A501" s="108" t="s">
        <v>2960</v>
      </c>
      <c r="B501" s="109"/>
      <c r="C501" s="3"/>
      <c r="D501" s="96" t="s">
        <v>19</v>
      </c>
      <c r="E501" s="96" t="s">
        <v>17</v>
      </c>
      <c r="F501" s="96">
        <v>658.0</v>
      </c>
      <c r="G501" s="96">
        <v>658.0</v>
      </c>
      <c r="H501" s="96" t="s">
        <v>27</v>
      </c>
      <c r="I501" s="96" t="e">
        <v>#N/A</v>
      </c>
      <c r="J501" s="96" t="s">
        <v>30</v>
      </c>
      <c r="K501" s="97" t="e">
        <v>#N/A</v>
      </c>
      <c r="L501" s="3"/>
    </row>
    <row r="502">
      <c r="A502" s="108" t="s">
        <v>2961</v>
      </c>
      <c r="B502" s="109"/>
      <c r="C502" s="3"/>
      <c r="D502" s="96" t="s">
        <v>19</v>
      </c>
      <c r="E502" s="96" t="s">
        <v>17</v>
      </c>
      <c r="F502" s="96">
        <v>658.0</v>
      </c>
      <c r="G502" s="96">
        <v>658.0</v>
      </c>
      <c r="H502" s="96" t="s">
        <v>27</v>
      </c>
      <c r="I502" s="96" t="e">
        <v>#N/A</v>
      </c>
      <c r="J502" s="96" t="s">
        <v>30</v>
      </c>
      <c r="K502" s="97" t="e">
        <v>#N/A</v>
      </c>
      <c r="L502" s="3"/>
    </row>
    <row r="503">
      <c r="A503" s="108" t="s">
        <v>2962</v>
      </c>
      <c r="B503" s="109"/>
      <c r="C503" s="3"/>
      <c r="D503" s="96" t="s">
        <v>19</v>
      </c>
      <c r="E503" s="96" t="s">
        <v>17</v>
      </c>
      <c r="F503" s="96">
        <v>658.0</v>
      </c>
      <c r="G503" s="96">
        <v>658.0</v>
      </c>
      <c r="H503" s="96" t="s">
        <v>27</v>
      </c>
      <c r="I503" s="96" t="e">
        <v>#N/A</v>
      </c>
      <c r="J503" s="96" t="s">
        <v>30</v>
      </c>
      <c r="K503" s="97" t="e">
        <v>#N/A</v>
      </c>
      <c r="L503" s="3"/>
    </row>
    <row r="504">
      <c r="A504" s="108" t="s">
        <v>2963</v>
      </c>
      <c r="B504" s="109"/>
      <c r="C504" s="3"/>
      <c r="D504" s="96" t="s">
        <v>19</v>
      </c>
      <c r="E504" s="96" t="s">
        <v>17</v>
      </c>
      <c r="F504" s="96">
        <v>658.0</v>
      </c>
      <c r="G504" s="96">
        <v>658.0</v>
      </c>
      <c r="H504" s="96" t="s">
        <v>27</v>
      </c>
      <c r="I504" s="96" t="e">
        <v>#N/A</v>
      </c>
      <c r="J504" s="96" t="s">
        <v>30</v>
      </c>
      <c r="K504" s="97" t="e">
        <v>#N/A</v>
      </c>
      <c r="L504" s="3"/>
    </row>
    <row r="505">
      <c r="A505" s="108" t="s">
        <v>2964</v>
      </c>
      <c r="B505" s="109"/>
      <c r="C505" s="3"/>
      <c r="D505" s="96" t="s">
        <v>19</v>
      </c>
      <c r="E505" s="96" t="s">
        <v>17</v>
      </c>
      <c r="F505" s="96">
        <v>658.0</v>
      </c>
      <c r="G505" s="96">
        <v>658.0</v>
      </c>
      <c r="H505" s="96" t="s">
        <v>27</v>
      </c>
      <c r="I505" s="96" t="e">
        <v>#N/A</v>
      </c>
      <c r="J505" s="96" t="s">
        <v>30</v>
      </c>
      <c r="K505" s="97" t="e">
        <v>#N/A</v>
      </c>
      <c r="L505" s="3"/>
    </row>
    <row r="506">
      <c r="A506" s="108" t="s">
        <v>2965</v>
      </c>
      <c r="B506" s="109"/>
      <c r="C506" s="3"/>
      <c r="D506" s="96" t="s">
        <v>19</v>
      </c>
      <c r="E506" s="96" t="s">
        <v>17</v>
      </c>
      <c r="F506" s="96">
        <v>658.0</v>
      </c>
      <c r="G506" s="96">
        <v>658.0</v>
      </c>
      <c r="H506" s="96" t="s">
        <v>27</v>
      </c>
      <c r="I506" s="96" t="e">
        <v>#N/A</v>
      </c>
      <c r="J506" s="96" t="s">
        <v>30</v>
      </c>
      <c r="K506" s="97" t="e">
        <v>#N/A</v>
      </c>
      <c r="L506" s="3"/>
    </row>
    <row r="507">
      <c r="A507" s="108" t="s">
        <v>2966</v>
      </c>
      <c r="B507" s="109"/>
      <c r="C507" s="3"/>
      <c r="D507" s="96" t="s">
        <v>19</v>
      </c>
      <c r="E507" s="96" t="s">
        <v>17</v>
      </c>
      <c r="F507" s="96">
        <v>658.0</v>
      </c>
      <c r="G507" s="96">
        <v>658.0</v>
      </c>
      <c r="H507" s="96" t="s">
        <v>27</v>
      </c>
      <c r="I507" s="96" t="e">
        <v>#N/A</v>
      </c>
      <c r="J507" s="96" t="s">
        <v>30</v>
      </c>
      <c r="K507" s="97" t="e">
        <v>#N/A</v>
      </c>
      <c r="L507" s="3"/>
    </row>
    <row r="508">
      <c r="A508" s="108" t="s">
        <v>2967</v>
      </c>
      <c r="B508" s="109"/>
      <c r="C508" s="3"/>
      <c r="D508" s="96" t="s">
        <v>19</v>
      </c>
      <c r="E508" s="96" t="s">
        <v>17</v>
      </c>
      <c r="F508" s="96">
        <v>658.0</v>
      </c>
      <c r="G508" s="96">
        <v>658.0</v>
      </c>
      <c r="H508" s="96" t="s">
        <v>27</v>
      </c>
      <c r="I508" s="96" t="e">
        <v>#N/A</v>
      </c>
      <c r="J508" s="96" t="s">
        <v>30</v>
      </c>
      <c r="K508" s="97" t="e">
        <v>#N/A</v>
      </c>
      <c r="L508" s="3"/>
    </row>
    <row r="509">
      <c r="A509" s="108" t="s">
        <v>2968</v>
      </c>
      <c r="B509" s="109"/>
      <c r="C509" s="3"/>
      <c r="D509" s="96" t="s">
        <v>19</v>
      </c>
      <c r="E509" s="96" t="s">
        <v>17</v>
      </c>
      <c r="F509" s="96">
        <v>658.0</v>
      </c>
      <c r="G509" s="96">
        <v>658.0</v>
      </c>
      <c r="H509" s="96" t="s">
        <v>27</v>
      </c>
      <c r="I509" s="96" t="e">
        <v>#N/A</v>
      </c>
      <c r="J509" s="96" t="s">
        <v>30</v>
      </c>
      <c r="K509" s="97" t="e">
        <v>#N/A</v>
      </c>
      <c r="L509" s="3"/>
    </row>
    <row r="510">
      <c r="A510" s="108" t="s">
        <v>2969</v>
      </c>
      <c r="B510" s="109"/>
      <c r="C510" s="3"/>
      <c r="D510" s="96" t="s">
        <v>19</v>
      </c>
      <c r="E510" s="96" t="s">
        <v>17</v>
      </c>
      <c r="F510" s="96">
        <v>658.0</v>
      </c>
      <c r="G510" s="96">
        <v>658.0</v>
      </c>
      <c r="H510" s="96" t="s">
        <v>27</v>
      </c>
      <c r="I510" s="96" t="e">
        <v>#N/A</v>
      </c>
      <c r="J510" s="96" t="s">
        <v>30</v>
      </c>
      <c r="K510" s="97" t="e">
        <v>#N/A</v>
      </c>
      <c r="L510" s="3"/>
    </row>
    <row r="511">
      <c r="A511" s="108" t="s">
        <v>2970</v>
      </c>
      <c r="B511" s="109"/>
      <c r="C511" s="3"/>
      <c r="D511" s="96" t="s">
        <v>19</v>
      </c>
      <c r="E511" s="96" t="s">
        <v>17</v>
      </c>
      <c r="F511" s="96">
        <v>658.0</v>
      </c>
      <c r="G511" s="96">
        <v>658.0</v>
      </c>
      <c r="H511" s="96" t="s">
        <v>27</v>
      </c>
      <c r="I511" s="96" t="e">
        <v>#N/A</v>
      </c>
      <c r="J511" s="96" t="s">
        <v>30</v>
      </c>
      <c r="K511" s="97" t="e">
        <v>#N/A</v>
      </c>
      <c r="L511" s="3"/>
    </row>
    <row r="512">
      <c r="A512" s="108" t="s">
        <v>2971</v>
      </c>
      <c r="B512" s="109"/>
      <c r="C512" s="3"/>
      <c r="D512" s="96" t="s">
        <v>19</v>
      </c>
      <c r="E512" s="96" t="s">
        <v>17</v>
      </c>
      <c r="F512" s="96">
        <v>658.0</v>
      </c>
      <c r="G512" s="96">
        <v>658.0</v>
      </c>
      <c r="H512" s="96" t="s">
        <v>27</v>
      </c>
      <c r="I512" s="96" t="e">
        <v>#N/A</v>
      </c>
      <c r="J512" s="96" t="s">
        <v>30</v>
      </c>
      <c r="K512" s="97" t="e">
        <v>#N/A</v>
      </c>
      <c r="L512" s="3"/>
    </row>
    <row r="513">
      <c r="A513" s="108" t="s">
        <v>2972</v>
      </c>
      <c r="B513" s="109"/>
      <c r="C513" s="3"/>
      <c r="D513" s="96" t="s">
        <v>19</v>
      </c>
      <c r="E513" s="96" t="s">
        <v>17</v>
      </c>
      <c r="F513" s="96">
        <v>658.0</v>
      </c>
      <c r="G513" s="96">
        <v>658.0</v>
      </c>
      <c r="H513" s="96" t="s">
        <v>27</v>
      </c>
      <c r="I513" s="96" t="e">
        <v>#N/A</v>
      </c>
      <c r="J513" s="96" t="s">
        <v>30</v>
      </c>
      <c r="K513" s="97" t="e">
        <v>#N/A</v>
      </c>
      <c r="L513" s="3"/>
    </row>
    <row r="514">
      <c r="A514" s="108" t="s">
        <v>2973</v>
      </c>
      <c r="B514" s="109"/>
      <c r="C514" s="3"/>
      <c r="D514" s="96" t="s">
        <v>19</v>
      </c>
      <c r="E514" s="96" t="s">
        <v>17</v>
      </c>
      <c r="F514" s="96">
        <v>658.0</v>
      </c>
      <c r="G514" s="96">
        <v>658.0</v>
      </c>
      <c r="H514" s="96" t="s">
        <v>27</v>
      </c>
      <c r="I514" s="96" t="e">
        <v>#N/A</v>
      </c>
      <c r="J514" s="96" t="s">
        <v>30</v>
      </c>
      <c r="K514" s="97" t="e">
        <v>#N/A</v>
      </c>
      <c r="L514" s="3"/>
    </row>
    <row r="515">
      <c r="A515" s="108" t="s">
        <v>2974</v>
      </c>
      <c r="B515" s="109"/>
      <c r="C515" s="3"/>
      <c r="D515" s="96" t="s">
        <v>19</v>
      </c>
      <c r="E515" s="96" t="s">
        <v>17</v>
      </c>
      <c r="F515" s="96">
        <v>658.0</v>
      </c>
      <c r="G515" s="96">
        <v>658.0</v>
      </c>
      <c r="H515" s="96" t="s">
        <v>27</v>
      </c>
      <c r="I515" s="96" t="e">
        <v>#N/A</v>
      </c>
      <c r="J515" s="96" t="s">
        <v>30</v>
      </c>
      <c r="K515" s="97" t="e">
        <v>#N/A</v>
      </c>
      <c r="L515" s="3"/>
    </row>
    <row r="516">
      <c r="A516" s="108" t="s">
        <v>2975</v>
      </c>
      <c r="B516" s="109"/>
      <c r="C516" s="3"/>
      <c r="D516" s="96" t="s">
        <v>19</v>
      </c>
      <c r="E516" s="96" t="s">
        <v>17</v>
      </c>
      <c r="F516" s="96">
        <v>658.0</v>
      </c>
      <c r="G516" s="96">
        <v>658.0</v>
      </c>
      <c r="H516" s="96" t="s">
        <v>27</v>
      </c>
      <c r="I516" s="96" t="e">
        <v>#N/A</v>
      </c>
      <c r="J516" s="96" t="s">
        <v>30</v>
      </c>
      <c r="K516" s="97" t="e">
        <v>#N/A</v>
      </c>
      <c r="L516" s="3"/>
    </row>
    <row r="517">
      <c r="A517" s="108" t="s">
        <v>2976</v>
      </c>
      <c r="B517" s="109"/>
      <c r="C517" s="3"/>
      <c r="D517" s="96" t="s">
        <v>19</v>
      </c>
      <c r="E517" s="96" t="s">
        <v>17</v>
      </c>
      <c r="F517" s="96">
        <v>658.0</v>
      </c>
      <c r="G517" s="96">
        <v>658.0</v>
      </c>
      <c r="H517" s="96" t="s">
        <v>27</v>
      </c>
      <c r="I517" s="96" t="e">
        <v>#N/A</v>
      </c>
      <c r="J517" s="96" t="s">
        <v>30</v>
      </c>
      <c r="K517" s="97" t="e">
        <v>#N/A</v>
      </c>
      <c r="L517" s="3"/>
    </row>
    <row r="518">
      <c r="A518" s="108" t="s">
        <v>2977</v>
      </c>
      <c r="B518" s="109"/>
      <c r="C518" s="3"/>
      <c r="D518" s="96" t="s">
        <v>19</v>
      </c>
      <c r="E518" s="96" t="s">
        <v>17</v>
      </c>
      <c r="F518" s="96">
        <v>658.0</v>
      </c>
      <c r="G518" s="96">
        <v>658.0</v>
      </c>
      <c r="H518" s="96" t="s">
        <v>27</v>
      </c>
      <c r="I518" s="96" t="e">
        <v>#N/A</v>
      </c>
      <c r="J518" s="96" t="s">
        <v>30</v>
      </c>
      <c r="K518" s="97" t="e">
        <v>#N/A</v>
      </c>
      <c r="L518" s="3"/>
    </row>
    <row r="519">
      <c r="A519" s="108" t="s">
        <v>2978</v>
      </c>
      <c r="B519" s="109"/>
      <c r="C519" s="3"/>
      <c r="D519" s="96" t="s">
        <v>19</v>
      </c>
      <c r="E519" s="96" t="s">
        <v>17</v>
      </c>
      <c r="F519" s="96">
        <v>658.0</v>
      </c>
      <c r="G519" s="96">
        <v>658.0</v>
      </c>
      <c r="H519" s="96" t="s">
        <v>27</v>
      </c>
      <c r="I519" s="96" t="e">
        <v>#N/A</v>
      </c>
      <c r="J519" s="96" t="s">
        <v>30</v>
      </c>
      <c r="K519" s="97" t="e">
        <v>#N/A</v>
      </c>
      <c r="L519" s="3"/>
    </row>
    <row r="520">
      <c r="A520" s="108" t="s">
        <v>2979</v>
      </c>
      <c r="B520" s="109"/>
      <c r="C520" s="3"/>
      <c r="D520" s="96" t="s">
        <v>19</v>
      </c>
      <c r="E520" s="96" t="s">
        <v>17</v>
      </c>
      <c r="F520" s="96">
        <v>658.0</v>
      </c>
      <c r="G520" s="96">
        <v>658.0</v>
      </c>
      <c r="H520" s="96" t="s">
        <v>27</v>
      </c>
      <c r="I520" s="96" t="e">
        <v>#N/A</v>
      </c>
      <c r="J520" s="96" t="s">
        <v>30</v>
      </c>
      <c r="K520" s="97" t="e">
        <v>#N/A</v>
      </c>
      <c r="L520" s="3"/>
    </row>
    <row r="521">
      <c r="A521" s="108" t="s">
        <v>2980</v>
      </c>
      <c r="B521" s="109"/>
      <c r="C521" s="3"/>
      <c r="D521" s="96" t="s">
        <v>19</v>
      </c>
      <c r="E521" s="96" t="s">
        <v>17</v>
      </c>
      <c r="F521" s="96">
        <v>658.0</v>
      </c>
      <c r="G521" s="96">
        <v>658.0</v>
      </c>
      <c r="H521" s="96" t="s">
        <v>27</v>
      </c>
      <c r="I521" s="96" t="e">
        <v>#N/A</v>
      </c>
      <c r="J521" s="96" t="s">
        <v>30</v>
      </c>
      <c r="K521" s="97" t="e">
        <v>#N/A</v>
      </c>
      <c r="L521" s="3"/>
    </row>
    <row r="522">
      <c r="A522" s="108" t="s">
        <v>2981</v>
      </c>
      <c r="B522" s="109"/>
      <c r="C522" s="3"/>
      <c r="D522" s="96" t="s">
        <v>19</v>
      </c>
      <c r="E522" s="96" t="s">
        <v>17</v>
      </c>
      <c r="F522" s="96">
        <v>658.0</v>
      </c>
      <c r="G522" s="96">
        <v>658.0</v>
      </c>
      <c r="H522" s="96" t="s">
        <v>27</v>
      </c>
      <c r="I522" s="96" t="e">
        <v>#N/A</v>
      </c>
      <c r="J522" s="96" t="s">
        <v>30</v>
      </c>
      <c r="K522" s="97" t="e">
        <v>#N/A</v>
      </c>
      <c r="L522" s="3"/>
    </row>
    <row r="523">
      <c r="A523" s="108" t="s">
        <v>2982</v>
      </c>
      <c r="B523" s="109"/>
      <c r="C523" s="3"/>
      <c r="D523" s="96" t="s">
        <v>19</v>
      </c>
      <c r="E523" s="96" t="s">
        <v>17</v>
      </c>
      <c r="F523" s="96">
        <v>658.0</v>
      </c>
      <c r="G523" s="96">
        <v>658.0</v>
      </c>
      <c r="H523" s="96" t="s">
        <v>27</v>
      </c>
      <c r="I523" s="96" t="e">
        <v>#N/A</v>
      </c>
      <c r="J523" s="96" t="s">
        <v>30</v>
      </c>
      <c r="K523" s="97" t="e">
        <v>#N/A</v>
      </c>
      <c r="L523" s="3"/>
    </row>
    <row r="524">
      <c r="A524" s="108" t="s">
        <v>2983</v>
      </c>
      <c r="B524" s="109"/>
      <c r="C524" s="3"/>
      <c r="D524" s="96" t="s">
        <v>19</v>
      </c>
      <c r="E524" s="96" t="s">
        <v>17</v>
      </c>
      <c r="F524" s="96">
        <v>658.0</v>
      </c>
      <c r="G524" s="96">
        <v>658.0</v>
      </c>
      <c r="H524" s="96" t="s">
        <v>27</v>
      </c>
      <c r="I524" s="96" t="e">
        <v>#N/A</v>
      </c>
      <c r="J524" s="96" t="s">
        <v>30</v>
      </c>
      <c r="K524" s="97" t="e">
        <v>#N/A</v>
      </c>
      <c r="L524" s="3"/>
    </row>
    <row r="525">
      <c r="A525" s="108" t="s">
        <v>2984</v>
      </c>
      <c r="B525" s="109"/>
      <c r="C525" s="3"/>
      <c r="D525" s="96" t="s">
        <v>19</v>
      </c>
      <c r="E525" s="96" t="s">
        <v>17</v>
      </c>
      <c r="F525" s="96">
        <v>658.0</v>
      </c>
      <c r="G525" s="96">
        <v>658.0</v>
      </c>
      <c r="H525" s="96" t="s">
        <v>27</v>
      </c>
      <c r="I525" s="96" t="e">
        <v>#N/A</v>
      </c>
      <c r="J525" s="96" t="s">
        <v>30</v>
      </c>
      <c r="K525" s="97" t="e">
        <v>#N/A</v>
      </c>
      <c r="L525" s="3"/>
    </row>
    <row r="526">
      <c r="A526" s="108" t="s">
        <v>2985</v>
      </c>
      <c r="B526" s="109"/>
      <c r="C526" s="3"/>
      <c r="D526" s="96" t="s">
        <v>19</v>
      </c>
      <c r="E526" s="96" t="s">
        <v>17</v>
      </c>
      <c r="F526" s="96">
        <v>658.0</v>
      </c>
      <c r="G526" s="96">
        <v>658.0</v>
      </c>
      <c r="H526" s="96" t="s">
        <v>27</v>
      </c>
      <c r="I526" s="96" t="e">
        <v>#N/A</v>
      </c>
      <c r="J526" s="96" t="s">
        <v>30</v>
      </c>
      <c r="K526" s="97" t="e">
        <v>#N/A</v>
      </c>
      <c r="L526" s="3"/>
    </row>
    <row r="527">
      <c r="A527" s="108" t="s">
        <v>2986</v>
      </c>
      <c r="B527" s="109"/>
      <c r="C527" s="3"/>
      <c r="D527" s="96" t="s">
        <v>19</v>
      </c>
      <c r="E527" s="96" t="s">
        <v>17</v>
      </c>
      <c r="F527" s="96">
        <v>658.0</v>
      </c>
      <c r="G527" s="96">
        <v>658.0</v>
      </c>
      <c r="H527" s="96" t="s">
        <v>27</v>
      </c>
      <c r="I527" s="96" t="e">
        <v>#N/A</v>
      </c>
      <c r="J527" s="96" t="s">
        <v>30</v>
      </c>
      <c r="K527" s="97" t="e">
        <v>#N/A</v>
      </c>
      <c r="L527" s="3"/>
    </row>
    <row r="528">
      <c r="A528" s="108" t="s">
        <v>2987</v>
      </c>
      <c r="B528" s="109"/>
      <c r="C528" s="3"/>
      <c r="D528" s="96" t="s">
        <v>19</v>
      </c>
      <c r="E528" s="96" t="s">
        <v>17</v>
      </c>
      <c r="F528" s="96">
        <v>658.0</v>
      </c>
      <c r="G528" s="96">
        <v>658.0</v>
      </c>
      <c r="H528" s="96" t="s">
        <v>27</v>
      </c>
      <c r="I528" s="96" t="e">
        <v>#N/A</v>
      </c>
      <c r="J528" s="96" t="s">
        <v>30</v>
      </c>
      <c r="K528" s="97" t="e">
        <v>#N/A</v>
      </c>
      <c r="L528" s="3"/>
    </row>
    <row r="529">
      <c r="A529" s="108" t="s">
        <v>2988</v>
      </c>
      <c r="B529" s="109"/>
      <c r="C529" s="3"/>
      <c r="D529" s="96" t="s">
        <v>19</v>
      </c>
      <c r="E529" s="96" t="s">
        <v>17</v>
      </c>
      <c r="F529" s="96">
        <v>658.0</v>
      </c>
      <c r="G529" s="96">
        <v>658.0</v>
      </c>
      <c r="H529" s="96" t="s">
        <v>27</v>
      </c>
      <c r="I529" s="96" t="e">
        <v>#N/A</v>
      </c>
      <c r="J529" s="96" t="s">
        <v>30</v>
      </c>
      <c r="K529" s="97" t="e">
        <v>#N/A</v>
      </c>
      <c r="L529" s="3"/>
    </row>
    <row r="530">
      <c r="A530" s="108" t="s">
        <v>2989</v>
      </c>
      <c r="B530" s="109"/>
      <c r="C530" s="3"/>
      <c r="D530" s="96" t="s">
        <v>19</v>
      </c>
      <c r="E530" s="96" t="s">
        <v>17</v>
      </c>
      <c r="F530" s="96">
        <v>658.0</v>
      </c>
      <c r="G530" s="96">
        <v>658.0</v>
      </c>
      <c r="H530" s="96" t="s">
        <v>27</v>
      </c>
      <c r="I530" s="96" t="e">
        <v>#N/A</v>
      </c>
      <c r="J530" s="96" t="s">
        <v>30</v>
      </c>
      <c r="K530" s="97" t="e">
        <v>#N/A</v>
      </c>
      <c r="L530" s="3"/>
    </row>
    <row r="531">
      <c r="A531" s="108" t="s">
        <v>2990</v>
      </c>
      <c r="B531" s="109"/>
      <c r="C531" s="3"/>
      <c r="D531" s="96" t="s">
        <v>19</v>
      </c>
      <c r="E531" s="96" t="s">
        <v>17</v>
      </c>
      <c r="F531" s="96">
        <v>658.0</v>
      </c>
      <c r="G531" s="96">
        <v>658.0</v>
      </c>
      <c r="H531" s="96" t="s">
        <v>27</v>
      </c>
      <c r="I531" s="96" t="e">
        <v>#N/A</v>
      </c>
      <c r="J531" s="96" t="s">
        <v>30</v>
      </c>
      <c r="K531" s="97" t="e">
        <v>#N/A</v>
      </c>
      <c r="L531" s="3"/>
    </row>
    <row r="532">
      <c r="A532" s="108" t="s">
        <v>2991</v>
      </c>
      <c r="B532" s="109"/>
      <c r="C532" s="3"/>
      <c r="D532" s="96" t="s">
        <v>19</v>
      </c>
      <c r="E532" s="96" t="s">
        <v>17</v>
      </c>
      <c r="F532" s="96">
        <v>658.0</v>
      </c>
      <c r="G532" s="96">
        <v>658.0</v>
      </c>
      <c r="H532" s="96" t="s">
        <v>27</v>
      </c>
      <c r="I532" s="96" t="e">
        <v>#N/A</v>
      </c>
      <c r="J532" s="96" t="s">
        <v>30</v>
      </c>
      <c r="K532" s="97" t="e">
        <v>#N/A</v>
      </c>
      <c r="L532" s="3"/>
    </row>
    <row r="533">
      <c r="A533" s="108" t="s">
        <v>2992</v>
      </c>
      <c r="B533" s="109"/>
      <c r="C533" s="3"/>
      <c r="D533" s="96" t="s">
        <v>19</v>
      </c>
      <c r="E533" s="96" t="s">
        <v>17</v>
      </c>
      <c r="F533" s="96">
        <v>658.0</v>
      </c>
      <c r="G533" s="96">
        <v>658.0</v>
      </c>
      <c r="H533" s="96" t="s">
        <v>27</v>
      </c>
      <c r="I533" s="96" t="e">
        <v>#N/A</v>
      </c>
      <c r="J533" s="96" t="s">
        <v>30</v>
      </c>
      <c r="K533" s="97" t="e">
        <v>#N/A</v>
      </c>
      <c r="L533" s="3"/>
    </row>
    <row r="534">
      <c r="A534" s="108" t="s">
        <v>2993</v>
      </c>
      <c r="B534" s="109"/>
      <c r="C534" s="3"/>
      <c r="D534" s="96" t="s">
        <v>19</v>
      </c>
      <c r="E534" s="96" t="s">
        <v>17</v>
      </c>
      <c r="F534" s="96">
        <v>658.0</v>
      </c>
      <c r="G534" s="96">
        <v>658.0</v>
      </c>
      <c r="H534" s="96" t="s">
        <v>27</v>
      </c>
      <c r="I534" s="96" t="e">
        <v>#N/A</v>
      </c>
      <c r="J534" s="96" t="s">
        <v>30</v>
      </c>
      <c r="K534" s="97" t="e">
        <v>#N/A</v>
      </c>
      <c r="L534" s="3"/>
    </row>
    <row r="535">
      <c r="A535" s="108" t="s">
        <v>2994</v>
      </c>
      <c r="B535" s="109"/>
      <c r="C535" s="3"/>
      <c r="D535" s="96" t="s">
        <v>19</v>
      </c>
      <c r="E535" s="96" t="s">
        <v>17</v>
      </c>
      <c r="F535" s="96">
        <v>658.0</v>
      </c>
      <c r="G535" s="96">
        <v>658.0</v>
      </c>
      <c r="H535" s="96" t="s">
        <v>27</v>
      </c>
      <c r="I535" s="96" t="e">
        <v>#N/A</v>
      </c>
      <c r="J535" s="96" t="s">
        <v>30</v>
      </c>
      <c r="K535" s="97" t="e">
        <v>#N/A</v>
      </c>
      <c r="L535" s="3"/>
    </row>
    <row r="536">
      <c r="A536" s="108" t="s">
        <v>2995</v>
      </c>
      <c r="B536" s="109"/>
      <c r="C536" s="3"/>
      <c r="D536" s="96" t="s">
        <v>19</v>
      </c>
      <c r="E536" s="96" t="s">
        <v>17</v>
      </c>
      <c r="F536" s="96">
        <v>658.0</v>
      </c>
      <c r="G536" s="96">
        <v>658.0</v>
      </c>
      <c r="H536" s="96" t="s">
        <v>27</v>
      </c>
      <c r="I536" s="96" t="e">
        <v>#N/A</v>
      </c>
      <c r="J536" s="96" t="s">
        <v>30</v>
      </c>
      <c r="K536" s="97" t="e">
        <v>#N/A</v>
      </c>
      <c r="L536" s="3"/>
    </row>
    <row r="537">
      <c r="A537" s="108" t="s">
        <v>2996</v>
      </c>
      <c r="B537" s="109"/>
      <c r="C537" s="3"/>
      <c r="D537" s="96" t="s">
        <v>19</v>
      </c>
      <c r="E537" s="96" t="s">
        <v>17</v>
      </c>
      <c r="F537" s="96">
        <v>658.0</v>
      </c>
      <c r="G537" s="96">
        <v>658.0</v>
      </c>
      <c r="H537" s="96" t="s">
        <v>27</v>
      </c>
      <c r="I537" s="96" t="e">
        <v>#N/A</v>
      </c>
      <c r="J537" s="96" t="s">
        <v>30</v>
      </c>
      <c r="K537" s="97" t="e">
        <v>#N/A</v>
      </c>
      <c r="L537" s="3"/>
    </row>
    <row r="538">
      <c r="A538" s="108" t="s">
        <v>2997</v>
      </c>
      <c r="B538" s="109"/>
      <c r="C538" s="3"/>
      <c r="D538" s="96" t="s">
        <v>19</v>
      </c>
      <c r="E538" s="96" t="s">
        <v>17</v>
      </c>
      <c r="F538" s="96">
        <v>658.0</v>
      </c>
      <c r="G538" s="96">
        <v>658.0</v>
      </c>
      <c r="H538" s="96" t="s">
        <v>27</v>
      </c>
      <c r="I538" s="96" t="e">
        <v>#N/A</v>
      </c>
      <c r="J538" s="96" t="s">
        <v>30</v>
      </c>
      <c r="K538" s="97" t="e">
        <v>#N/A</v>
      </c>
      <c r="L538" s="3"/>
    </row>
    <row r="539">
      <c r="A539" s="108" t="s">
        <v>2998</v>
      </c>
      <c r="B539" s="109"/>
      <c r="C539" s="3"/>
      <c r="D539" s="96" t="s">
        <v>19</v>
      </c>
      <c r="E539" s="96" t="s">
        <v>17</v>
      </c>
      <c r="F539" s="96">
        <v>658.0</v>
      </c>
      <c r="G539" s="96">
        <v>658.0</v>
      </c>
      <c r="H539" s="96" t="s">
        <v>27</v>
      </c>
      <c r="I539" s="96" t="e">
        <v>#N/A</v>
      </c>
      <c r="J539" s="96" t="s">
        <v>30</v>
      </c>
      <c r="K539" s="97" t="e">
        <v>#N/A</v>
      </c>
      <c r="L539" s="3"/>
    </row>
    <row r="540">
      <c r="A540" s="108" t="s">
        <v>2999</v>
      </c>
      <c r="B540" s="109"/>
      <c r="C540" s="3"/>
      <c r="D540" s="96" t="s">
        <v>19</v>
      </c>
      <c r="E540" s="96" t="s">
        <v>17</v>
      </c>
      <c r="F540" s="96">
        <v>658.0</v>
      </c>
      <c r="G540" s="96">
        <v>658.0</v>
      </c>
      <c r="H540" s="96" t="s">
        <v>27</v>
      </c>
      <c r="I540" s="96" t="e">
        <v>#N/A</v>
      </c>
      <c r="J540" s="96" t="s">
        <v>30</v>
      </c>
      <c r="K540" s="97" t="e">
        <v>#N/A</v>
      </c>
      <c r="L540" s="3"/>
    </row>
    <row r="541">
      <c r="A541" s="108" t="s">
        <v>3000</v>
      </c>
      <c r="B541" s="109"/>
      <c r="C541" s="3"/>
      <c r="D541" s="96" t="s">
        <v>19</v>
      </c>
      <c r="E541" s="96" t="s">
        <v>17</v>
      </c>
      <c r="F541" s="96">
        <v>658.0</v>
      </c>
      <c r="G541" s="96">
        <v>658.0</v>
      </c>
      <c r="H541" s="96" t="s">
        <v>27</v>
      </c>
      <c r="I541" s="96" t="e">
        <v>#N/A</v>
      </c>
      <c r="J541" s="96" t="s">
        <v>30</v>
      </c>
      <c r="K541" s="97" t="e">
        <v>#N/A</v>
      </c>
      <c r="L541" s="3"/>
    </row>
    <row r="542">
      <c r="A542" s="108" t="s">
        <v>3001</v>
      </c>
      <c r="B542" s="109"/>
      <c r="C542" s="3"/>
      <c r="D542" s="96" t="s">
        <v>19</v>
      </c>
      <c r="E542" s="96" t="s">
        <v>17</v>
      </c>
      <c r="F542" s="96">
        <v>658.0</v>
      </c>
      <c r="G542" s="96">
        <v>658.0</v>
      </c>
      <c r="H542" s="96" t="s">
        <v>27</v>
      </c>
      <c r="I542" s="96" t="e">
        <v>#N/A</v>
      </c>
      <c r="J542" s="96" t="s">
        <v>30</v>
      </c>
      <c r="K542" s="97" t="e">
        <v>#N/A</v>
      </c>
      <c r="L542" s="3"/>
    </row>
    <row r="543">
      <c r="A543" s="108" t="s">
        <v>3002</v>
      </c>
      <c r="B543" s="109"/>
      <c r="C543" s="3"/>
      <c r="D543" s="96" t="s">
        <v>19</v>
      </c>
      <c r="E543" s="96" t="s">
        <v>17</v>
      </c>
      <c r="F543" s="96">
        <v>658.0</v>
      </c>
      <c r="G543" s="96">
        <v>658.0</v>
      </c>
      <c r="H543" s="96" t="s">
        <v>27</v>
      </c>
      <c r="I543" s="96" t="e">
        <v>#N/A</v>
      </c>
      <c r="J543" s="96" t="s">
        <v>30</v>
      </c>
      <c r="K543" s="97" t="e">
        <v>#N/A</v>
      </c>
      <c r="L543" s="3"/>
    </row>
    <row r="544">
      <c r="A544" s="108" t="s">
        <v>3003</v>
      </c>
      <c r="B544" s="109"/>
      <c r="C544" s="3"/>
      <c r="D544" s="96" t="s">
        <v>19</v>
      </c>
      <c r="E544" s="96" t="s">
        <v>17</v>
      </c>
      <c r="F544" s="96">
        <v>658.0</v>
      </c>
      <c r="G544" s="96">
        <v>658.0</v>
      </c>
      <c r="H544" s="96" t="s">
        <v>27</v>
      </c>
      <c r="I544" s="96" t="e">
        <v>#N/A</v>
      </c>
      <c r="J544" s="96" t="s">
        <v>30</v>
      </c>
      <c r="K544" s="97" t="e">
        <v>#N/A</v>
      </c>
      <c r="L544" s="3"/>
    </row>
    <row r="545">
      <c r="A545" s="108" t="s">
        <v>3004</v>
      </c>
      <c r="B545" s="109"/>
      <c r="C545" s="3"/>
      <c r="D545" s="96" t="s">
        <v>19</v>
      </c>
      <c r="E545" s="96" t="s">
        <v>17</v>
      </c>
      <c r="F545" s="96">
        <v>658.0</v>
      </c>
      <c r="G545" s="96">
        <v>658.0</v>
      </c>
      <c r="H545" s="96" t="s">
        <v>27</v>
      </c>
      <c r="I545" s="96" t="e">
        <v>#N/A</v>
      </c>
      <c r="J545" s="96" t="s">
        <v>30</v>
      </c>
      <c r="K545" s="97" t="e">
        <v>#N/A</v>
      </c>
      <c r="L545" s="3"/>
    </row>
    <row r="546">
      <c r="A546" s="108" t="s">
        <v>3005</v>
      </c>
      <c r="B546" s="109"/>
      <c r="C546" s="3"/>
      <c r="D546" s="96" t="s">
        <v>19</v>
      </c>
      <c r="E546" s="96" t="s">
        <v>17</v>
      </c>
      <c r="F546" s="96">
        <v>658.0</v>
      </c>
      <c r="G546" s="96">
        <v>658.0</v>
      </c>
      <c r="H546" s="96" t="s">
        <v>27</v>
      </c>
      <c r="I546" s="96" t="e">
        <v>#N/A</v>
      </c>
      <c r="J546" s="96" t="s">
        <v>30</v>
      </c>
      <c r="K546" s="97" t="e">
        <v>#N/A</v>
      </c>
      <c r="L546" s="3"/>
    </row>
    <row r="547">
      <c r="A547" s="108" t="s">
        <v>3006</v>
      </c>
      <c r="B547" s="109"/>
      <c r="C547" s="3"/>
      <c r="D547" s="96" t="s">
        <v>19</v>
      </c>
      <c r="E547" s="96" t="s">
        <v>17</v>
      </c>
      <c r="F547" s="96">
        <v>658.0</v>
      </c>
      <c r="G547" s="96">
        <v>658.0</v>
      </c>
      <c r="H547" s="96" t="s">
        <v>27</v>
      </c>
      <c r="I547" s="96" t="e">
        <v>#N/A</v>
      </c>
      <c r="J547" s="96" t="s">
        <v>30</v>
      </c>
      <c r="K547" s="97" t="e">
        <v>#N/A</v>
      </c>
      <c r="L547" s="3"/>
    </row>
    <row r="548">
      <c r="A548" s="108" t="s">
        <v>3007</v>
      </c>
      <c r="B548" s="109"/>
      <c r="C548" s="3"/>
      <c r="D548" s="96" t="s">
        <v>19</v>
      </c>
      <c r="E548" s="96" t="s">
        <v>17</v>
      </c>
      <c r="F548" s="96">
        <v>658.0</v>
      </c>
      <c r="G548" s="96">
        <v>658.0</v>
      </c>
      <c r="H548" s="96" t="s">
        <v>27</v>
      </c>
      <c r="I548" s="96" t="e">
        <v>#N/A</v>
      </c>
      <c r="J548" s="96" t="s">
        <v>30</v>
      </c>
      <c r="K548" s="97" t="e">
        <v>#N/A</v>
      </c>
      <c r="L548" s="3"/>
    </row>
    <row r="549">
      <c r="A549" s="108" t="s">
        <v>3008</v>
      </c>
      <c r="B549" s="109"/>
      <c r="C549" s="3"/>
      <c r="D549" s="96" t="s">
        <v>19</v>
      </c>
      <c r="E549" s="96" t="s">
        <v>17</v>
      </c>
      <c r="F549" s="96">
        <v>658.0</v>
      </c>
      <c r="G549" s="96">
        <v>658.0</v>
      </c>
      <c r="H549" s="96" t="s">
        <v>27</v>
      </c>
      <c r="I549" s="96" t="e">
        <v>#N/A</v>
      </c>
      <c r="J549" s="96" t="s">
        <v>30</v>
      </c>
      <c r="K549" s="97" t="e">
        <v>#N/A</v>
      </c>
      <c r="L549" s="3"/>
    </row>
    <row r="550">
      <c r="A550" s="108" t="s">
        <v>3009</v>
      </c>
      <c r="B550" s="109"/>
      <c r="C550" s="3"/>
      <c r="D550" s="96" t="s">
        <v>19</v>
      </c>
      <c r="E550" s="96" t="s">
        <v>17</v>
      </c>
      <c r="F550" s="96">
        <v>658.0</v>
      </c>
      <c r="G550" s="96">
        <v>658.0</v>
      </c>
      <c r="H550" s="96" t="s">
        <v>27</v>
      </c>
      <c r="I550" s="96" t="e">
        <v>#N/A</v>
      </c>
      <c r="J550" s="96" t="s">
        <v>30</v>
      </c>
      <c r="K550" s="97" t="e">
        <v>#N/A</v>
      </c>
      <c r="L550" s="3"/>
    </row>
    <row r="551">
      <c r="A551" s="108" t="s">
        <v>3010</v>
      </c>
      <c r="B551" s="109"/>
      <c r="C551" s="3"/>
      <c r="D551" s="96" t="s">
        <v>19</v>
      </c>
      <c r="E551" s="96" t="s">
        <v>17</v>
      </c>
      <c r="F551" s="96">
        <v>658.0</v>
      </c>
      <c r="G551" s="96">
        <v>658.0</v>
      </c>
      <c r="H551" s="96" t="s">
        <v>27</v>
      </c>
      <c r="I551" s="96" t="e">
        <v>#N/A</v>
      </c>
      <c r="J551" s="96" t="s">
        <v>30</v>
      </c>
      <c r="K551" s="97" t="e">
        <v>#N/A</v>
      </c>
      <c r="L551" s="3"/>
    </row>
    <row r="552">
      <c r="A552" s="108" t="s">
        <v>3011</v>
      </c>
      <c r="B552" s="109"/>
      <c r="C552" s="3"/>
      <c r="D552" s="96" t="s">
        <v>19</v>
      </c>
      <c r="E552" s="96" t="s">
        <v>17</v>
      </c>
      <c r="F552" s="96">
        <v>658.0</v>
      </c>
      <c r="G552" s="96">
        <v>658.0</v>
      </c>
      <c r="H552" s="96" t="s">
        <v>27</v>
      </c>
      <c r="I552" s="96" t="e">
        <v>#N/A</v>
      </c>
      <c r="J552" s="96" t="s">
        <v>30</v>
      </c>
      <c r="K552" s="97" t="e">
        <v>#N/A</v>
      </c>
      <c r="L552" s="3"/>
    </row>
    <row r="553">
      <c r="A553" s="108" t="s">
        <v>3012</v>
      </c>
      <c r="B553" s="109"/>
      <c r="C553" s="3"/>
      <c r="D553" s="96" t="s">
        <v>19</v>
      </c>
      <c r="E553" s="96" t="s">
        <v>17</v>
      </c>
      <c r="F553" s="96">
        <v>658.0</v>
      </c>
      <c r="G553" s="96">
        <v>658.0</v>
      </c>
      <c r="H553" s="96" t="s">
        <v>27</v>
      </c>
      <c r="I553" s="96" t="e">
        <v>#N/A</v>
      </c>
      <c r="J553" s="96" t="s">
        <v>30</v>
      </c>
      <c r="K553" s="97" t="e">
        <v>#N/A</v>
      </c>
      <c r="L553" s="3"/>
    </row>
    <row r="554">
      <c r="A554" s="108" t="s">
        <v>3013</v>
      </c>
      <c r="B554" s="109"/>
      <c r="C554" s="3"/>
      <c r="D554" s="96" t="s">
        <v>19</v>
      </c>
      <c r="E554" s="96" t="s">
        <v>17</v>
      </c>
      <c r="F554" s="96">
        <v>658.0</v>
      </c>
      <c r="G554" s="96">
        <v>658.0</v>
      </c>
      <c r="H554" s="96" t="s">
        <v>27</v>
      </c>
      <c r="I554" s="96" t="e">
        <v>#N/A</v>
      </c>
      <c r="J554" s="96" t="s">
        <v>30</v>
      </c>
      <c r="K554" s="97" t="e">
        <v>#N/A</v>
      </c>
      <c r="L554" s="3"/>
    </row>
    <row r="555">
      <c r="A555" s="108" t="s">
        <v>3014</v>
      </c>
      <c r="B555" s="109"/>
      <c r="C555" s="3"/>
      <c r="D555" s="96" t="s">
        <v>19</v>
      </c>
      <c r="E555" s="96" t="s">
        <v>17</v>
      </c>
      <c r="F555" s="96">
        <v>658.0</v>
      </c>
      <c r="G555" s="96">
        <v>658.0</v>
      </c>
      <c r="H555" s="96" t="s">
        <v>27</v>
      </c>
      <c r="I555" s="96" t="e">
        <v>#N/A</v>
      </c>
      <c r="J555" s="96" t="s">
        <v>30</v>
      </c>
      <c r="K555" s="97" t="e">
        <v>#N/A</v>
      </c>
      <c r="L555" s="3"/>
    </row>
    <row r="556">
      <c r="A556" s="108" t="s">
        <v>3015</v>
      </c>
      <c r="B556" s="109"/>
      <c r="C556" s="3"/>
      <c r="D556" s="96" t="s">
        <v>19</v>
      </c>
      <c r="E556" s="96" t="s">
        <v>17</v>
      </c>
      <c r="F556" s="96">
        <v>658.0</v>
      </c>
      <c r="G556" s="96">
        <v>658.0</v>
      </c>
      <c r="H556" s="96" t="s">
        <v>27</v>
      </c>
      <c r="I556" s="96" t="e">
        <v>#N/A</v>
      </c>
      <c r="J556" s="96" t="s">
        <v>30</v>
      </c>
      <c r="K556" s="97" t="e">
        <v>#N/A</v>
      </c>
      <c r="L556" s="3"/>
    </row>
    <row r="557">
      <c r="A557" s="108" t="s">
        <v>3016</v>
      </c>
      <c r="B557" s="109"/>
      <c r="C557" s="3"/>
      <c r="D557" s="96" t="s">
        <v>19</v>
      </c>
      <c r="E557" s="96" t="s">
        <v>17</v>
      </c>
      <c r="F557" s="96">
        <v>658.0</v>
      </c>
      <c r="G557" s="96">
        <v>658.0</v>
      </c>
      <c r="H557" s="96" t="s">
        <v>27</v>
      </c>
      <c r="I557" s="96" t="e">
        <v>#N/A</v>
      </c>
      <c r="J557" s="96" t="s">
        <v>30</v>
      </c>
      <c r="K557" s="97" t="e">
        <v>#N/A</v>
      </c>
      <c r="L557" s="3"/>
    </row>
    <row r="558">
      <c r="A558" s="108" t="s">
        <v>3017</v>
      </c>
      <c r="B558" s="109"/>
      <c r="C558" s="3"/>
      <c r="D558" s="96" t="s">
        <v>19</v>
      </c>
      <c r="E558" s="96" t="s">
        <v>17</v>
      </c>
      <c r="F558" s="96">
        <v>658.0</v>
      </c>
      <c r="G558" s="96">
        <v>658.0</v>
      </c>
      <c r="H558" s="96" t="s">
        <v>27</v>
      </c>
      <c r="I558" s="96" t="e">
        <v>#N/A</v>
      </c>
      <c r="J558" s="96" t="s">
        <v>30</v>
      </c>
      <c r="K558" s="97" t="e">
        <v>#N/A</v>
      </c>
      <c r="L558" s="3"/>
    </row>
    <row r="559">
      <c r="A559" s="108" t="s">
        <v>3018</v>
      </c>
      <c r="B559" s="109"/>
      <c r="C559" s="3"/>
      <c r="D559" s="96" t="s">
        <v>19</v>
      </c>
      <c r="E559" s="96" t="s">
        <v>17</v>
      </c>
      <c r="F559" s="96">
        <v>658.0</v>
      </c>
      <c r="G559" s="96">
        <v>658.0</v>
      </c>
      <c r="H559" s="96" t="s">
        <v>27</v>
      </c>
      <c r="I559" s="96" t="e">
        <v>#N/A</v>
      </c>
      <c r="J559" s="96" t="s">
        <v>30</v>
      </c>
      <c r="K559" s="97" t="e">
        <v>#N/A</v>
      </c>
      <c r="L559" s="3"/>
    </row>
    <row r="560">
      <c r="A560" s="108" t="s">
        <v>3019</v>
      </c>
      <c r="B560" s="109"/>
      <c r="C560" s="3"/>
      <c r="D560" s="96" t="s">
        <v>19</v>
      </c>
      <c r="E560" s="96" t="s">
        <v>17</v>
      </c>
      <c r="F560" s="96">
        <v>658.0</v>
      </c>
      <c r="G560" s="96">
        <v>658.0</v>
      </c>
      <c r="H560" s="96" t="s">
        <v>27</v>
      </c>
      <c r="I560" s="96" t="e">
        <v>#N/A</v>
      </c>
      <c r="J560" s="96" t="s">
        <v>30</v>
      </c>
      <c r="K560" s="97" t="e">
        <v>#N/A</v>
      </c>
      <c r="L560" s="3"/>
    </row>
    <row r="561">
      <c r="A561" s="108" t="s">
        <v>3020</v>
      </c>
      <c r="B561" s="109"/>
      <c r="C561" s="3"/>
      <c r="D561" s="96" t="s">
        <v>19</v>
      </c>
      <c r="E561" s="96" t="s">
        <v>17</v>
      </c>
      <c r="F561" s="96">
        <v>658.0</v>
      </c>
      <c r="G561" s="96">
        <v>658.0</v>
      </c>
      <c r="H561" s="96" t="s">
        <v>27</v>
      </c>
      <c r="I561" s="96" t="e">
        <v>#N/A</v>
      </c>
      <c r="J561" s="96" t="s">
        <v>30</v>
      </c>
      <c r="K561" s="97" t="e">
        <v>#N/A</v>
      </c>
      <c r="L561" s="3"/>
    </row>
    <row r="562">
      <c r="A562" s="108" t="s">
        <v>3021</v>
      </c>
      <c r="B562" s="109"/>
      <c r="C562" s="3"/>
      <c r="D562" s="96" t="s">
        <v>19</v>
      </c>
      <c r="E562" s="96" t="s">
        <v>17</v>
      </c>
      <c r="F562" s="96">
        <v>658.0</v>
      </c>
      <c r="G562" s="96">
        <v>658.0</v>
      </c>
      <c r="H562" s="96" t="s">
        <v>27</v>
      </c>
      <c r="I562" s="96" t="e">
        <v>#N/A</v>
      </c>
      <c r="J562" s="96" t="s">
        <v>30</v>
      </c>
      <c r="K562" s="97" t="e">
        <v>#N/A</v>
      </c>
      <c r="L562" s="3"/>
    </row>
    <row r="563">
      <c r="A563" s="108" t="s">
        <v>3022</v>
      </c>
      <c r="B563" s="109"/>
      <c r="C563" s="3"/>
      <c r="D563" s="96" t="s">
        <v>19</v>
      </c>
      <c r="E563" s="96" t="s">
        <v>17</v>
      </c>
      <c r="F563" s="96">
        <v>658.0</v>
      </c>
      <c r="G563" s="96">
        <v>658.0</v>
      </c>
      <c r="H563" s="96" t="s">
        <v>27</v>
      </c>
      <c r="I563" s="96" t="e">
        <v>#N/A</v>
      </c>
      <c r="J563" s="96" t="s">
        <v>30</v>
      </c>
      <c r="K563" s="97" t="e">
        <v>#N/A</v>
      </c>
      <c r="L563" s="3"/>
    </row>
    <row r="564">
      <c r="A564" s="108" t="s">
        <v>3023</v>
      </c>
      <c r="B564" s="109"/>
      <c r="C564" s="3"/>
      <c r="D564" s="96" t="s">
        <v>19</v>
      </c>
      <c r="E564" s="96" t="s">
        <v>17</v>
      </c>
      <c r="F564" s="96">
        <v>658.0</v>
      </c>
      <c r="G564" s="96">
        <v>658.0</v>
      </c>
      <c r="H564" s="96" t="s">
        <v>27</v>
      </c>
      <c r="I564" s="96" t="e">
        <v>#N/A</v>
      </c>
      <c r="J564" s="96" t="s">
        <v>30</v>
      </c>
      <c r="K564" s="97" t="e">
        <v>#N/A</v>
      </c>
      <c r="L564" s="3"/>
    </row>
    <row r="565">
      <c r="A565" s="108" t="s">
        <v>3024</v>
      </c>
      <c r="B565" s="109"/>
      <c r="C565" s="3"/>
      <c r="D565" s="96" t="s">
        <v>19</v>
      </c>
      <c r="E565" s="96" t="s">
        <v>17</v>
      </c>
      <c r="F565" s="96">
        <v>658.0</v>
      </c>
      <c r="G565" s="96">
        <v>658.0</v>
      </c>
      <c r="H565" s="96" t="s">
        <v>27</v>
      </c>
      <c r="I565" s="96" t="e">
        <v>#N/A</v>
      </c>
      <c r="J565" s="96" t="s">
        <v>30</v>
      </c>
      <c r="K565" s="97" t="e">
        <v>#N/A</v>
      </c>
      <c r="L565" s="3"/>
    </row>
    <row r="566">
      <c r="A566" s="108" t="s">
        <v>3025</v>
      </c>
      <c r="B566" s="109"/>
      <c r="C566" s="3"/>
      <c r="D566" s="96" t="s">
        <v>19</v>
      </c>
      <c r="E566" s="96" t="s">
        <v>17</v>
      </c>
      <c r="F566" s="96">
        <v>658.0</v>
      </c>
      <c r="G566" s="96">
        <v>658.0</v>
      </c>
      <c r="H566" s="96" t="s">
        <v>27</v>
      </c>
      <c r="I566" s="96" t="e">
        <v>#N/A</v>
      </c>
      <c r="J566" s="96" t="s">
        <v>30</v>
      </c>
      <c r="K566" s="97" t="e">
        <v>#N/A</v>
      </c>
      <c r="L566" s="3"/>
    </row>
    <row r="567">
      <c r="A567" s="108" t="s">
        <v>3026</v>
      </c>
      <c r="B567" s="109"/>
      <c r="C567" s="3"/>
      <c r="D567" s="96" t="s">
        <v>19</v>
      </c>
      <c r="E567" s="96" t="s">
        <v>17</v>
      </c>
      <c r="F567" s="96">
        <v>658.0</v>
      </c>
      <c r="G567" s="96">
        <v>658.0</v>
      </c>
      <c r="H567" s="96" t="s">
        <v>27</v>
      </c>
      <c r="I567" s="96" t="e">
        <v>#N/A</v>
      </c>
      <c r="J567" s="96" t="s">
        <v>30</v>
      </c>
      <c r="K567" s="97" t="e">
        <v>#N/A</v>
      </c>
      <c r="L567" s="3"/>
    </row>
    <row r="568">
      <c r="A568" s="108" t="s">
        <v>3027</v>
      </c>
      <c r="B568" s="109"/>
      <c r="C568" s="3"/>
      <c r="D568" s="96" t="s">
        <v>19</v>
      </c>
      <c r="E568" s="96" t="s">
        <v>17</v>
      </c>
      <c r="F568" s="96">
        <v>658.0</v>
      </c>
      <c r="G568" s="96">
        <v>658.0</v>
      </c>
      <c r="H568" s="96" t="s">
        <v>27</v>
      </c>
      <c r="I568" s="96" t="e">
        <v>#N/A</v>
      </c>
      <c r="J568" s="96" t="s">
        <v>30</v>
      </c>
      <c r="K568" s="97" t="e">
        <v>#N/A</v>
      </c>
      <c r="L568" s="3"/>
    </row>
    <row r="569">
      <c r="A569" s="108" t="s">
        <v>3028</v>
      </c>
      <c r="B569" s="109"/>
      <c r="C569" s="3"/>
      <c r="D569" s="96" t="s">
        <v>19</v>
      </c>
      <c r="E569" s="96" t="s">
        <v>17</v>
      </c>
      <c r="F569" s="96">
        <v>658.0</v>
      </c>
      <c r="G569" s="96">
        <v>658.0</v>
      </c>
      <c r="H569" s="96" t="s">
        <v>27</v>
      </c>
      <c r="I569" s="96" t="e">
        <v>#N/A</v>
      </c>
      <c r="J569" s="96" t="s">
        <v>30</v>
      </c>
      <c r="K569" s="97" t="e">
        <v>#N/A</v>
      </c>
      <c r="L569" s="3"/>
    </row>
    <row r="570">
      <c r="A570" s="108" t="s">
        <v>3029</v>
      </c>
      <c r="B570" s="109"/>
      <c r="C570" s="3"/>
      <c r="D570" s="96" t="s">
        <v>19</v>
      </c>
      <c r="E570" s="96" t="s">
        <v>17</v>
      </c>
      <c r="F570" s="96">
        <v>658.0</v>
      </c>
      <c r="G570" s="96">
        <v>658.0</v>
      </c>
      <c r="H570" s="96" t="s">
        <v>27</v>
      </c>
      <c r="I570" s="96" t="e">
        <v>#N/A</v>
      </c>
      <c r="J570" s="96" t="s">
        <v>30</v>
      </c>
      <c r="K570" s="97" t="e">
        <v>#N/A</v>
      </c>
      <c r="L570" s="3"/>
    </row>
    <row r="571">
      <c r="A571" s="108" t="s">
        <v>3030</v>
      </c>
      <c r="B571" s="109"/>
      <c r="C571" s="3"/>
      <c r="D571" s="96" t="s">
        <v>19</v>
      </c>
      <c r="E571" s="96" t="s">
        <v>17</v>
      </c>
      <c r="F571" s="96">
        <v>658.0</v>
      </c>
      <c r="G571" s="96">
        <v>658.0</v>
      </c>
      <c r="H571" s="96" t="s">
        <v>27</v>
      </c>
      <c r="I571" s="96" t="e">
        <v>#N/A</v>
      </c>
      <c r="J571" s="96" t="s">
        <v>30</v>
      </c>
      <c r="K571" s="97" t="e">
        <v>#N/A</v>
      </c>
      <c r="L571" s="3"/>
    </row>
    <row r="572">
      <c r="A572" s="108" t="s">
        <v>3031</v>
      </c>
      <c r="B572" s="109"/>
      <c r="C572" s="3"/>
      <c r="D572" s="96" t="s">
        <v>19</v>
      </c>
      <c r="E572" s="96" t="s">
        <v>17</v>
      </c>
      <c r="F572" s="96">
        <v>658.0</v>
      </c>
      <c r="G572" s="96">
        <v>658.0</v>
      </c>
      <c r="H572" s="96" t="s">
        <v>27</v>
      </c>
      <c r="I572" s="96" t="e">
        <v>#N/A</v>
      </c>
      <c r="J572" s="96" t="s">
        <v>30</v>
      </c>
      <c r="K572" s="97" t="e">
        <v>#N/A</v>
      </c>
      <c r="L572" s="3"/>
    </row>
    <row r="573">
      <c r="A573" s="108" t="s">
        <v>3032</v>
      </c>
      <c r="B573" s="109"/>
      <c r="C573" s="3"/>
      <c r="D573" s="96" t="s">
        <v>19</v>
      </c>
      <c r="E573" s="96" t="s">
        <v>17</v>
      </c>
      <c r="F573" s="96">
        <v>658.0</v>
      </c>
      <c r="G573" s="96">
        <v>658.0</v>
      </c>
      <c r="H573" s="96" t="s">
        <v>27</v>
      </c>
      <c r="I573" s="96" t="e">
        <v>#N/A</v>
      </c>
      <c r="J573" s="96" t="s">
        <v>30</v>
      </c>
      <c r="K573" s="97" t="e">
        <v>#N/A</v>
      </c>
      <c r="L573" s="3"/>
    </row>
    <row r="574">
      <c r="A574" s="108" t="s">
        <v>3033</v>
      </c>
      <c r="B574" s="109"/>
      <c r="C574" s="3"/>
      <c r="D574" s="96" t="s">
        <v>19</v>
      </c>
      <c r="E574" s="96" t="s">
        <v>17</v>
      </c>
      <c r="F574" s="96">
        <v>658.0</v>
      </c>
      <c r="G574" s="96">
        <v>658.0</v>
      </c>
      <c r="H574" s="96" t="s">
        <v>27</v>
      </c>
      <c r="I574" s="96" t="e">
        <v>#N/A</v>
      </c>
      <c r="J574" s="96" t="s">
        <v>30</v>
      </c>
      <c r="K574" s="97" t="e">
        <v>#N/A</v>
      </c>
      <c r="L574" s="3"/>
    </row>
    <row r="575">
      <c r="A575" s="108" t="s">
        <v>3034</v>
      </c>
      <c r="B575" s="109"/>
      <c r="C575" s="3"/>
      <c r="D575" s="96" t="s">
        <v>19</v>
      </c>
      <c r="E575" s="96" t="s">
        <v>17</v>
      </c>
      <c r="F575" s="96">
        <v>658.0</v>
      </c>
      <c r="G575" s="96">
        <v>658.0</v>
      </c>
      <c r="H575" s="96" t="s">
        <v>27</v>
      </c>
      <c r="I575" s="96" t="e">
        <v>#N/A</v>
      </c>
      <c r="J575" s="96" t="s">
        <v>30</v>
      </c>
      <c r="K575" s="97" t="e">
        <v>#N/A</v>
      </c>
      <c r="L575" s="3"/>
    </row>
    <row r="576">
      <c r="A576" s="108" t="s">
        <v>3035</v>
      </c>
      <c r="B576" s="109"/>
      <c r="C576" s="3"/>
      <c r="D576" s="96" t="s">
        <v>19</v>
      </c>
      <c r="E576" s="96" t="s">
        <v>17</v>
      </c>
      <c r="F576" s="96">
        <v>658.0</v>
      </c>
      <c r="G576" s="96">
        <v>658.0</v>
      </c>
      <c r="H576" s="96" t="s">
        <v>27</v>
      </c>
      <c r="I576" s="96" t="e">
        <v>#N/A</v>
      </c>
      <c r="J576" s="96" t="s">
        <v>30</v>
      </c>
      <c r="K576" s="97" t="e">
        <v>#N/A</v>
      </c>
      <c r="L576" s="3"/>
    </row>
    <row r="577">
      <c r="A577" s="108" t="s">
        <v>3036</v>
      </c>
      <c r="B577" s="109"/>
      <c r="C577" s="3"/>
      <c r="D577" s="96" t="s">
        <v>19</v>
      </c>
      <c r="E577" s="96" t="s">
        <v>17</v>
      </c>
      <c r="F577" s="96">
        <v>658.0</v>
      </c>
      <c r="G577" s="96">
        <v>658.0</v>
      </c>
      <c r="H577" s="96" t="s">
        <v>27</v>
      </c>
      <c r="I577" s="96" t="e">
        <v>#N/A</v>
      </c>
      <c r="J577" s="96" t="s">
        <v>30</v>
      </c>
      <c r="K577" s="97" t="e">
        <v>#N/A</v>
      </c>
      <c r="L577" s="3"/>
    </row>
    <row r="578">
      <c r="A578" s="108" t="s">
        <v>3037</v>
      </c>
      <c r="B578" s="109"/>
      <c r="C578" s="3"/>
      <c r="D578" s="96" t="s">
        <v>19</v>
      </c>
      <c r="E578" s="96" t="s">
        <v>17</v>
      </c>
      <c r="F578" s="96">
        <v>658.0</v>
      </c>
      <c r="G578" s="96">
        <v>658.0</v>
      </c>
      <c r="H578" s="96" t="s">
        <v>27</v>
      </c>
      <c r="I578" s="96" t="e">
        <v>#N/A</v>
      </c>
      <c r="J578" s="96" t="s">
        <v>30</v>
      </c>
      <c r="K578" s="97" t="e">
        <v>#N/A</v>
      </c>
      <c r="L578" s="3"/>
    </row>
    <row r="579">
      <c r="A579" s="108" t="s">
        <v>3038</v>
      </c>
      <c r="B579" s="109"/>
      <c r="C579" s="3"/>
      <c r="D579" s="96" t="s">
        <v>19</v>
      </c>
      <c r="E579" s="96" t="s">
        <v>17</v>
      </c>
      <c r="F579" s="96">
        <v>658.0</v>
      </c>
      <c r="G579" s="96">
        <v>658.0</v>
      </c>
      <c r="H579" s="96" t="s">
        <v>27</v>
      </c>
      <c r="I579" s="96" t="e">
        <v>#N/A</v>
      </c>
      <c r="J579" s="96" t="s">
        <v>30</v>
      </c>
      <c r="K579" s="97" t="e">
        <v>#N/A</v>
      </c>
      <c r="L579" s="3"/>
    </row>
    <row r="580">
      <c r="A580" s="108" t="s">
        <v>3039</v>
      </c>
      <c r="B580" s="109"/>
      <c r="C580" s="3"/>
      <c r="D580" s="96" t="s">
        <v>19</v>
      </c>
      <c r="E580" s="96" t="s">
        <v>17</v>
      </c>
      <c r="F580" s="96">
        <v>658.0</v>
      </c>
      <c r="G580" s="96">
        <v>658.0</v>
      </c>
      <c r="H580" s="96" t="s">
        <v>27</v>
      </c>
      <c r="I580" s="96" t="e">
        <v>#N/A</v>
      </c>
      <c r="J580" s="96" t="s">
        <v>30</v>
      </c>
      <c r="K580" s="97" t="e">
        <v>#N/A</v>
      </c>
      <c r="L580" s="3"/>
    </row>
    <row r="581">
      <c r="A581" s="108" t="s">
        <v>3040</v>
      </c>
      <c r="B581" s="109"/>
      <c r="C581" s="3"/>
      <c r="D581" s="96" t="s">
        <v>19</v>
      </c>
      <c r="E581" s="96" t="s">
        <v>17</v>
      </c>
      <c r="F581" s="96">
        <v>658.0</v>
      </c>
      <c r="G581" s="96">
        <v>658.0</v>
      </c>
      <c r="H581" s="96" t="s">
        <v>27</v>
      </c>
      <c r="I581" s="96" t="e">
        <v>#N/A</v>
      </c>
      <c r="J581" s="96" t="s">
        <v>30</v>
      </c>
      <c r="K581" s="97" t="e">
        <v>#N/A</v>
      </c>
      <c r="L581" s="3"/>
    </row>
    <row r="582">
      <c r="A582" s="108" t="s">
        <v>3041</v>
      </c>
      <c r="B582" s="109"/>
      <c r="C582" s="3"/>
      <c r="D582" s="96" t="s">
        <v>19</v>
      </c>
      <c r="E582" s="96" t="s">
        <v>17</v>
      </c>
      <c r="F582" s="96">
        <v>658.0</v>
      </c>
      <c r="G582" s="96">
        <v>658.0</v>
      </c>
      <c r="H582" s="96" t="s">
        <v>27</v>
      </c>
      <c r="I582" s="96" t="e">
        <v>#N/A</v>
      </c>
      <c r="J582" s="96" t="s">
        <v>30</v>
      </c>
      <c r="K582" s="97" t="e">
        <v>#N/A</v>
      </c>
      <c r="L582" s="3"/>
    </row>
    <row r="583">
      <c r="A583" s="108" t="s">
        <v>3042</v>
      </c>
      <c r="B583" s="109"/>
      <c r="C583" s="3"/>
      <c r="D583" s="96" t="s">
        <v>19</v>
      </c>
      <c r="E583" s="96" t="s">
        <v>17</v>
      </c>
      <c r="F583" s="96">
        <v>658.0</v>
      </c>
      <c r="G583" s="96">
        <v>658.0</v>
      </c>
      <c r="H583" s="96" t="s">
        <v>27</v>
      </c>
      <c r="I583" s="96" t="e">
        <v>#N/A</v>
      </c>
      <c r="J583" s="96" t="s">
        <v>30</v>
      </c>
      <c r="K583" s="97" t="e">
        <v>#N/A</v>
      </c>
      <c r="L583" s="3"/>
    </row>
    <row r="584">
      <c r="A584" s="108" t="s">
        <v>3043</v>
      </c>
      <c r="B584" s="109"/>
      <c r="C584" s="3"/>
      <c r="D584" s="96" t="s">
        <v>19</v>
      </c>
      <c r="E584" s="96" t="s">
        <v>17</v>
      </c>
      <c r="F584" s="96">
        <v>658.0</v>
      </c>
      <c r="G584" s="96">
        <v>658.0</v>
      </c>
      <c r="H584" s="96" t="s">
        <v>27</v>
      </c>
      <c r="I584" s="96" t="e">
        <v>#N/A</v>
      </c>
      <c r="J584" s="96" t="s">
        <v>30</v>
      </c>
      <c r="K584" s="97" t="e">
        <v>#N/A</v>
      </c>
      <c r="L584" s="3"/>
    </row>
    <row r="585">
      <c r="A585" s="108" t="s">
        <v>3044</v>
      </c>
      <c r="B585" s="109"/>
      <c r="C585" s="3"/>
      <c r="D585" s="96" t="s">
        <v>19</v>
      </c>
      <c r="E585" s="96" t="s">
        <v>17</v>
      </c>
      <c r="F585" s="96">
        <v>658.0</v>
      </c>
      <c r="G585" s="96">
        <v>658.0</v>
      </c>
      <c r="H585" s="96" t="s">
        <v>27</v>
      </c>
      <c r="I585" s="96" t="e">
        <v>#N/A</v>
      </c>
      <c r="J585" s="96" t="s">
        <v>30</v>
      </c>
      <c r="K585" s="97" t="e">
        <v>#N/A</v>
      </c>
      <c r="L585" s="3"/>
    </row>
    <row r="586">
      <c r="A586" s="108" t="s">
        <v>3045</v>
      </c>
      <c r="B586" s="109"/>
      <c r="C586" s="3"/>
      <c r="D586" s="96" t="s">
        <v>19</v>
      </c>
      <c r="E586" s="96" t="s">
        <v>17</v>
      </c>
      <c r="F586" s="96">
        <v>658.0</v>
      </c>
      <c r="G586" s="96">
        <v>658.0</v>
      </c>
      <c r="H586" s="96" t="s">
        <v>27</v>
      </c>
      <c r="I586" s="96" t="e">
        <v>#N/A</v>
      </c>
      <c r="J586" s="96" t="s">
        <v>30</v>
      </c>
      <c r="K586" s="97" t="e">
        <v>#N/A</v>
      </c>
      <c r="L586" s="3"/>
    </row>
    <row r="587">
      <c r="A587" s="108" t="s">
        <v>3046</v>
      </c>
      <c r="B587" s="109"/>
      <c r="C587" s="3"/>
      <c r="D587" s="96" t="s">
        <v>19</v>
      </c>
      <c r="E587" s="96" t="s">
        <v>17</v>
      </c>
      <c r="F587" s="96">
        <v>658.0</v>
      </c>
      <c r="G587" s="96">
        <v>658.0</v>
      </c>
      <c r="H587" s="96" t="s">
        <v>27</v>
      </c>
      <c r="I587" s="96" t="e">
        <v>#N/A</v>
      </c>
      <c r="J587" s="96" t="s">
        <v>30</v>
      </c>
      <c r="K587" s="97" t="e">
        <v>#N/A</v>
      </c>
      <c r="L587" s="3"/>
    </row>
    <row r="588">
      <c r="A588" s="108" t="s">
        <v>3047</v>
      </c>
      <c r="B588" s="109"/>
      <c r="C588" s="3"/>
      <c r="D588" s="96" t="s">
        <v>19</v>
      </c>
      <c r="E588" s="96" t="s">
        <v>17</v>
      </c>
      <c r="F588" s="96">
        <v>658.0</v>
      </c>
      <c r="G588" s="96">
        <v>658.0</v>
      </c>
      <c r="H588" s="96" t="s">
        <v>27</v>
      </c>
      <c r="I588" s="96" t="e">
        <v>#N/A</v>
      </c>
      <c r="J588" s="96" t="s">
        <v>30</v>
      </c>
      <c r="K588" s="97" t="e">
        <v>#N/A</v>
      </c>
      <c r="L588" s="3"/>
    </row>
    <row r="589">
      <c r="A589" s="108" t="s">
        <v>3048</v>
      </c>
      <c r="B589" s="109"/>
      <c r="C589" s="3"/>
      <c r="D589" s="96" t="s">
        <v>19</v>
      </c>
      <c r="E589" s="96" t="s">
        <v>17</v>
      </c>
      <c r="F589" s="96">
        <v>658.0</v>
      </c>
      <c r="G589" s="96">
        <v>658.0</v>
      </c>
      <c r="H589" s="96" t="s">
        <v>27</v>
      </c>
      <c r="I589" s="96" t="e">
        <v>#N/A</v>
      </c>
      <c r="J589" s="96" t="s">
        <v>30</v>
      </c>
      <c r="K589" s="97" t="e">
        <v>#N/A</v>
      </c>
      <c r="L589" s="3"/>
    </row>
    <row r="590">
      <c r="A590" s="108" t="s">
        <v>3049</v>
      </c>
      <c r="B590" s="109"/>
      <c r="C590" s="3"/>
      <c r="D590" s="96" t="s">
        <v>19</v>
      </c>
      <c r="E590" s="96" t="s">
        <v>17</v>
      </c>
      <c r="F590" s="96">
        <v>658.0</v>
      </c>
      <c r="G590" s="96">
        <v>658.0</v>
      </c>
      <c r="H590" s="96" t="s">
        <v>27</v>
      </c>
      <c r="I590" s="96" t="e">
        <v>#N/A</v>
      </c>
      <c r="J590" s="96" t="s">
        <v>30</v>
      </c>
      <c r="K590" s="97" t="e">
        <v>#N/A</v>
      </c>
      <c r="L590" s="3"/>
    </row>
    <row r="591">
      <c r="A591" s="108" t="s">
        <v>3050</v>
      </c>
      <c r="B591" s="109"/>
      <c r="C591" s="3"/>
      <c r="D591" s="96" t="s">
        <v>19</v>
      </c>
      <c r="E591" s="96" t="s">
        <v>17</v>
      </c>
      <c r="F591" s="96">
        <v>658.0</v>
      </c>
      <c r="G591" s="96">
        <v>658.0</v>
      </c>
      <c r="H591" s="96" t="s">
        <v>27</v>
      </c>
      <c r="I591" s="96" t="e">
        <v>#N/A</v>
      </c>
      <c r="J591" s="96" t="s">
        <v>30</v>
      </c>
      <c r="K591" s="97" t="e">
        <v>#N/A</v>
      </c>
      <c r="L591" s="3"/>
    </row>
    <row r="592">
      <c r="A592" s="108" t="s">
        <v>3051</v>
      </c>
      <c r="B592" s="109"/>
      <c r="C592" s="3"/>
      <c r="D592" s="96" t="s">
        <v>19</v>
      </c>
      <c r="E592" s="96" t="s">
        <v>17</v>
      </c>
      <c r="F592" s="96">
        <v>658.0</v>
      </c>
      <c r="G592" s="96">
        <v>658.0</v>
      </c>
      <c r="H592" s="96" t="s">
        <v>27</v>
      </c>
      <c r="I592" s="96" t="e">
        <v>#N/A</v>
      </c>
      <c r="J592" s="96" t="s">
        <v>30</v>
      </c>
      <c r="K592" s="97" t="e">
        <v>#N/A</v>
      </c>
      <c r="L592" s="3"/>
    </row>
    <row r="593">
      <c r="A593" s="108" t="s">
        <v>3052</v>
      </c>
      <c r="B593" s="109"/>
      <c r="C593" s="3"/>
      <c r="D593" s="96" t="s">
        <v>19</v>
      </c>
      <c r="E593" s="96" t="s">
        <v>17</v>
      </c>
      <c r="F593" s="96">
        <v>658.0</v>
      </c>
      <c r="G593" s="96">
        <v>658.0</v>
      </c>
      <c r="H593" s="96" t="s">
        <v>27</v>
      </c>
      <c r="I593" s="96" t="e">
        <v>#N/A</v>
      </c>
      <c r="J593" s="96" t="s">
        <v>30</v>
      </c>
      <c r="K593" s="97" t="e">
        <v>#N/A</v>
      </c>
      <c r="L593" s="3"/>
    </row>
    <row r="594">
      <c r="A594" s="108" t="s">
        <v>3053</v>
      </c>
      <c r="B594" s="109"/>
      <c r="C594" s="3"/>
      <c r="D594" s="96" t="s">
        <v>19</v>
      </c>
      <c r="E594" s="96" t="s">
        <v>17</v>
      </c>
      <c r="F594" s="96">
        <v>658.0</v>
      </c>
      <c r="G594" s="96">
        <v>658.0</v>
      </c>
      <c r="H594" s="96" t="s">
        <v>27</v>
      </c>
      <c r="I594" s="96" t="e">
        <v>#N/A</v>
      </c>
      <c r="J594" s="96" t="s">
        <v>30</v>
      </c>
      <c r="K594" s="97" t="e">
        <v>#N/A</v>
      </c>
      <c r="L594" s="3"/>
    </row>
    <row r="595">
      <c r="A595" s="108" t="s">
        <v>3054</v>
      </c>
      <c r="B595" s="109"/>
      <c r="C595" s="3"/>
      <c r="D595" s="96" t="s">
        <v>19</v>
      </c>
      <c r="E595" s="96" t="s">
        <v>17</v>
      </c>
      <c r="F595" s="96">
        <v>658.0</v>
      </c>
      <c r="G595" s="96">
        <v>658.0</v>
      </c>
      <c r="H595" s="96" t="s">
        <v>27</v>
      </c>
      <c r="I595" s="96" t="e">
        <v>#N/A</v>
      </c>
      <c r="J595" s="96" t="s">
        <v>30</v>
      </c>
      <c r="K595" s="97" t="e">
        <v>#N/A</v>
      </c>
      <c r="L595" s="3"/>
    </row>
    <row r="596">
      <c r="A596" s="108" t="s">
        <v>3055</v>
      </c>
      <c r="B596" s="109"/>
      <c r="C596" s="3"/>
      <c r="D596" s="96" t="s">
        <v>19</v>
      </c>
      <c r="E596" s="96" t="s">
        <v>17</v>
      </c>
      <c r="F596" s="96">
        <v>658.0</v>
      </c>
      <c r="G596" s="96">
        <v>658.0</v>
      </c>
      <c r="H596" s="96" t="s">
        <v>27</v>
      </c>
      <c r="I596" s="96" t="e">
        <v>#N/A</v>
      </c>
      <c r="J596" s="96" t="s">
        <v>30</v>
      </c>
      <c r="K596" s="97" t="e">
        <v>#N/A</v>
      </c>
      <c r="L596" s="3"/>
    </row>
    <row r="597">
      <c r="A597" s="108" t="s">
        <v>3056</v>
      </c>
      <c r="B597" s="109"/>
      <c r="C597" s="3"/>
      <c r="D597" s="96" t="s">
        <v>19</v>
      </c>
      <c r="E597" s="96" t="s">
        <v>17</v>
      </c>
      <c r="F597" s="96">
        <v>658.0</v>
      </c>
      <c r="G597" s="96">
        <v>658.0</v>
      </c>
      <c r="H597" s="96" t="s">
        <v>27</v>
      </c>
      <c r="I597" s="96" t="e">
        <v>#N/A</v>
      </c>
      <c r="J597" s="96" t="s">
        <v>30</v>
      </c>
      <c r="K597" s="97" t="e">
        <v>#N/A</v>
      </c>
      <c r="L597" s="3"/>
    </row>
    <row r="598">
      <c r="A598" s="108" t="s">
        <v>3057</v>
      </c>
      <c r="B598" s="109"/>
      <c r="C598" s="3"/>
      <c r="D598" s="96" t="s">
        <v>19</v>
      </c>
      <c r="E598" s="96" t="s">
        <v>17</v>
      </c>
      <c r="F598" s="96">
        <v>658.0</v>
      </c>
      <c r="G598" s="96">
        <v>658.0</v>
      </c>
      <c r="H598" s="96" t="s">
        <v>27</v>
      </c>
      <c r="I598" s="96" t="e">
        <v>#N/A</v>
      </c>
      <c r="J598" s="96" t="s">
        <v>30</v>
      </c>
      <c r="K598" s="97" t="e">
        <v>#N/A</v>
      </c>
      <c r="L598" s="3"/>
    </row>
    <row r="599">
      <c r="A599" s="108" t="s">
        <v>3058</v>
      </c>
      <c r="B599" s="109"/>
      <c r="C599" s="3"/>
      <c r="D599" s="96" t="s">
        <v>19</v>
      </c>
      <c r="E599" s="96" t="s">
        <v>17</v>
      </c>
      <c r="F599" s="96">
        <v>658.0</v>
      </c>
      <c r="G599" s="96">
        <v>658.0</v>
      </c>
      <c r="H599" s="96" t="s">
        <v>27</v>
      </c>
      <c r="I599" s="96" t="e">
        <v>#N/A</v>
      </c>
      <c r="J599" s="96" t="s">
        <v>30</v>
      </c>
      <c r="K599" s="97" t="e">
        <v>#N/A</v>
      </c>
      <c r="L599" s="3"/>
    </row>
    <row r="600">
      <c r="A600" s="108" t="s">
        <v>3059</v>
      </c>
      <c r="B600" s="109"/>
      <c r="C600" s="3"/>
      <c r="D600" s="96" t="s">
        <v>19</v>
      </c>
      <c r="E600" s="96" t="s">
        <v>17</v>
      </c>
      <c r="F600" s="96">
        <v>658.0</v>
      </c>
      <c r="G600" s="96">
        <v>658.0</v>
      </c>
      <c r="H600" s="96" t="s">
        <v>27</v>
      </c>
      <c r="I600" s="96" t="e">
        <v>#N/A</v>
      </c>
      <c r="J600" s="96" t="s">
        <v>30</v>
      </c>
      <c r="K600" s="97" t="e">
        <v>#N/A</v>
      </c>
      <c r="L600" s="3"/>
    </row>
    <row r="601">
      <c r="A601" s="108" t="s">
        <v>3060</v>
      </c>
      <c r="B601" s="109"/>
      <c r="C601" s="3"/>
      <c r="D601" s="96" t="s">
        <v>19</v>
      </c>
      <c r="E601" s="96" t="s">
        <v>17</v>
      </c>
      <c r="F601" s="96">
        <v>658.0</v>
      </c>
      <c r="G601" s="96">
        <v>658.0</v>
      </c>
      <c r="H601" s="96" t="s">
        <v>27</v>
      </c>
      <c r="I601" s="96" t="e">
        <v>#N/A</v>
      </c>
      <c r="J601" s="96" t="s">
        <v>30</v>
      </c>
      <c r="K601" s="97" t="e">
        <v>#N/A</v>
      </c>
      <c r="L601" s="3"/>
    </row>
    <row r="602">
      <c r="A602" s="108" t="s">
        <v>3061</v>
      </c>
      <c r="B602" s="109"/>
      <c r="C602" s="3"/>
      <c r="D602" s="96" t="s">
        <v>19</v>
      </c>
      <c r="E602" s="96" t="s">
        <v>17</v>
      </c>
      <c r="F602" s="96">
        <v>658.0</v>
      </c>
      <c r="G602" s="96">
        <v>658.0</v>
      </c>
      <c r="H602" s="96" t="s">
        <v>27</v>
      </c>
      <c r="I602" s="96" t="e">
        <v>#N/A</v>
      </c>
      <c r="J602" s="96" t="s">
        <v>30</v>
      </c>
      <c r="K602" s="97" t="e">
        <v>#N/A</v>
      </c>
      <c r="L602" s="3"/>
    </row>
    <row r="603">
      <c r="A603" s="108" t="s">
        <v>3062</v>
      </c>
      <c r="B603" s="109"/>
      <c r="C603" s="3"/>
      <c r="D603" s="96" t="s">
        <v>19</v>
      </c>
      <c r="E603" s="96" t="s">
        <v>17</v>
      </c>
      <c r="F603" s="96">
        <v>658.0</v>
      </c>
      <c r="G603" s="96">
        <v>658.0</v>
      </c>
      <c r="H603" s="96" t="s">
        <v>27</v>
      </c>
      <c r="I603" s="96" t="e">
        <v>#N/A</v>
      </c>
      <c r="J603" s="96" t="s">
        <v>30</v>
      </c>
      <c r="K603" s="97" t="e">
        <v>#N/A</v>
      </c>
      <c r="L603" s="3"/>
    </row>
    <row r="604">
      <c r="A604" s="108" t="s">
        <v>3063</v>
      </c>
      <c r="B604" s="109"/>
      <c r="C604" s="3"/>
      <c r="D604" s="96" t="s">
        <v>19</v>
      </c>
      <c r="E604" s="96" t="s">
        <v>17</v>
      </c>
      <c r="F604" s="96">
        <v>658.0</v>
      </c>
      <c r="G604" s="96">
        <v>658.0</v>
      </c>
      <c r="H604" s="96" t="s">
        <v>27</v>
      </c>
      <c r="I604" s="96" t="e">
        <v>#N/A</v>
      </c>
      <c r="J604" s="96" t="s">
        <v>30</v>
      </c>
      <c r="K604" s="97" t="e">
        <v>#N/A</v>
      </c>
      <c r="L604" s="3"/>
    </row>
    <row r="605">
      <c r="A605" s="108" t="s">
        <v>3064</v>
      </c>
      <c r="B605" s="109"/>
      <c r="C605" s="3"/>
      <c r="D605" s="96" t="s">
        <v>19</v>
      </c>
      <c r="E605" s="96" t="s">
        <v>17</v>
      </c>
      <c r="F605" s="96">
        <v>658.0</v>
      </c>
      <c r="G605" s="96">
        <v>658.0</v>
      </c>
      <c r="H605" s="96" t="s">
        <v>27</v>
      </c>
      <c r="I605" s="96" t="e">
        <v>#N/A</v>
      </c>
      <c r="J605" s="96" t="s">
        <v>30</v>
      </c>
      <c r="K605" s="97" t="e">
        <v>#N/A</v>
      </c>
      <c r="L605" s="3"/>
    </row>
    <row r="606">
      <c r="A606" s="108" t="s">
        <v>3065</v>
      </c>
      <c r="B606" s="109"/>
      <c r="C606" s="3"/>
      <c r="D606" s="96" t="s">
        <v>19</v>
      </c>
      <c r="E606" s="96" t="s">
        <v>17</v>
      </c>
      <c r="F606" s="96">
        <v>658.0</v>
      </c>
      <c r="G606" s="96">
        <v>658.0</v>
      </c>
      <c r="H606" s="96" t="s">
        <v>27</v>
      </c>
      <c r="I606" s="96" t="e">
        <v>#N/A</v>
      </c>
      <c r="J606" s="96" t="s">
        <v>30</v>
      </c>
      <c r="K606" s="97" t="e">
        <v>#N/A</v>
      </c>
      <c r="L606" s="3"/>
    </row>
    <row r="607">
      <c r="A607" s="108" t="s">
        <v>3066</v>
      </c>
      <c r="B607" s="109"/>
      <c r="C607" s="3"/>
      <c r="D607" s="96" t="s">
        <v>19</v>
      </c>
      <c r="E607" s="96" t="s">
        <v>17</v>
      </c>
      <c r="F607" s="96">
        <v>658.0</v>
      </c>
      <c r="G607" s="96">
        <v>658.0</v>
      </c>
      <c r="H607" s="96" t="s">
        <v>27</v>
      </c>
      <c r="I607" s="96" t="e">
        <v>#N/A</v>
      </c>
      <c r="J607" s="96" t="s">
        <v>30</v>
      </c>
      <c r="K607" s="97" t="e">
        <v>#N/A</v>
      </c>
      <c r="L607" s="3"/>
    </row>
    <row r="608">
      <c r="A608" s="108" t="s">
        <v>3067</v>
      </c>
      <c r="B608" s="109"/>
      <c r="C608" s="3"/>
      <c r="D608" s="96" t="s">
        <v>19</v>
      </c>
      <c r="E608" s="96" t="s">
        <v>17</v>
      </c>
      <c r="F608" s="96">
        <v>658.0</v>
      </c>
      <c r="G608" s="96">
        <v>658.0</v>
      </c>
      <c r="H608" s="96" t="s">
        <v>27</v>
      </c>
      <c r="I608" s="96" t="e">
        <v>#N/A</v>
      </c>
      <c r="J608" s="96" t="s">
        <v>30</v>
      </c>
      <c r="K608" s="97" t="e">
        <v>#N/A</v>
      </c>
      <c r="L608" s="3"/>
    </row>
    <row r="609">
      <c r="A609" s="108" t="s">
        <v>3068</v>
      </c>
      <c r="B609" s="109"/>
      <c r="C609" s="3"/>
      <c r="D609" s="96" t="s">
        <v>19</v>
      </c>
      <c r="E609" s="96" t="s">
        <v>17</v>
      </c>
      <c r="F609" s="96">
        <v>658.0</v>
      </c>
      <c r="G609" s="96">
        <v>658.0</v>
      </c>
      <c r="H609" s="96" t="s">
        <v>27</v>
      </c>
      <c r="I609" s="96" t="e">
        <v>#N/A</v>
      </c>
      <c r="J609" s="96" t="s">
        <v>30</v>
      </c>
      <c r="K609" s="97" t="e">
        <v>#N/A</v>
      </c>
      <c r="L609" s="3"/>
    </row>
    <row r="610">
      <c r="A610" s="108" t="s">
        <v>3069</v>
      </c>
      <c r="B610" s="109"/>
      <c r="C610" s="3"/>
      <c r="D610" s="96" t="s">
        <v>19</v>
      </c>
      <c r="E610" s="96" t="s">
        <v>17</v>
      </c>
      <c r="F610" s="96">
        <v>658.0</v>
      </c>
      <c r="G610" s="96">
        <v>658.0</v>
      </c>
      <c r="H610" s="96" t="s">
        <v>27</v>
      </c>
      <c r="I610" s="96" t="e">
        <v>#N/A</v>
      </c>
      <c r="J610" s="96" t="s">
        <v>30</v>
      </c>
      <c r="K610" s="97" t="e">
        <v>#N/A</v>
      </c>
      <c r="L610" s="3"/>
    </row>
    <row r="611">
      <c r="A611" s="108" t="s">
        <v>3070</v>
      </c>
      <c r="B611" s="109"/>
      <c r="C611" s="3"/>
      <c r="D611" s="96" t="s">
        <v>19</v>
      </c>
      <c r="E611" s="96" t="s">
        <v>17</v>
      </c>
      <c r="F611" s="96">
        <v>658.0</v>
      </c>
      <c r="G611" s="96">
        <v>658.0</v>
      </c>
      <c r="H611" s="96" t="s">
        <v>27</v>
      </c>
      <c r="I611" s="96" t="e">
        <v>#N/A</v>
      </c>
      <c r="J611" s="96" t="s">
        <v>30</v>
      </c>
      <c r="K611" s="97" t="e">
        <v>#N/A</v>
      </c>
      <c r="L611" s="3"/>
    </row>
    <row r="612">
      <c r="A612" s="108" t="s">
        <v>3071</v>
      </c>
      <c r="B612" s="109"/>
      <c r="C612" s="3"/>
      <c r="D612" s="96" t="s">
        <v>19</v>
      </c>
      <c r="E612" s="96" t="s">
        <v>17</v>
      </c>
      <c r="F612" s="96">
        <v>658.0</v>
      </c>
      <c r="G612" s="96">
        <v>658.0</v>
      </c>
      <c r="H612" s="96" t="s">
        <v>27</v>
      </c>
      <c r="I612" s="96" t="e">
        <v>#N/A</v>
      </c>
      <c r="J612" s="96" t="s">
        <v>30</v>
      </c>
      <c r="K612" s="97" t="e">
        <v>#N/A</v>
      </c>
      <c r="L612" s="3"/>
    </row>
    <row r="613">
      <c r="A613" s="108" t="s">
        <v>3072</v>
      </c>
      <c r="B613" s="109"/>
      <c r="C613" s="3"/>
      <c r="D613" s="96" t="s">
        <v>19</v>
      </c>
      <c r="E613" s="96" t="s">
        <v>17</v>
      </c>
      <c r="F613" s="96">
        <v>658.0</v>
      </c>
      <c r="G613" s="96">
        <v>658.0</v>
      </c>
      <c r="H613" s="96" t="s">
        <v>27</v>
      </c>
      <c r="I613" s="96" t="e">
        <v>#N/A</v>
      </c>
      <c r="J613" s="96" t="s">
        <v>30</v>
      </c>
      <c r="K613" s="97" t="e">
        <v>#N/A</v>
      </c>
      <c r="L613" s="3"/>
    </row>
    <row r="614">
      <c r="A614" s="108" t="s">
        <v>3073</v>
      </c>
      <c r="B614" s="109"/>
      <c r="C614" s="3"/>
      <c r="D614" s="96" t="s">
        <v>19</v>
      </c>
      <c r="E614" s="96" t="s">
        <v>17</v>
      </c>
      <c r="F614" s="96">
        <v>658.0</v>
      </c>
      <c r="G614" s="96">
        <v>658.0</v>
      </c>
      <c r="H614" s="96" t="s">
        <v>27</v>
      </c>
      <c r="I614" s="96" t="e">
        <v>#N/A</v>
      </c>
      <c r="J614" s="96" t="s">
        <v>30</v>
      </c>
      <c r="K614" s="97" t="e">
        <v>#N/A</v>
      </c>
      <c r="L614" s="3"/>
    </row>
    <row r="615">
      <c r="A615" s="108" t="s">
        <v>3074</v>
      </c>
      <c r="B615" s="109"/>
      <c r="C615" s="3"/>
      <c r="D615" s="96" t="s">
        <v>19</v>
      </c>
      <c r="E615" s="96" t="s">
        <v>17</v>
      </c>
      <c r="F615" s="96">
        <v>658.0</v>
      </c>
      <c r="G615" s="96">
        <v>658.0</v>
      </c>
      <c r="H615" s="96" t="s">
        <v>27</v>
      </c>
      <c r="I615" s="96" t="e">
        <v>#N/A</v>
      </c>
      <c r="J615" s="96" t="s">
        <v>30</v>
      </c>
      <c r="K615" s="97" t="e">
        <v>#N/A</v>
      </c>
      <c r="L615" s="3"/>
    </row>
    <row r="616">
      <c r="A616" s="108" t="s">
        <v>3075</v>
      </c>
      <c r="B616" s="109"/>
      <c r="C616" s="3"/>
      <c r="D616" s="96" t="s">
        <v>19</v>
      </c>
      <c r="E616" s="96" t="s">
        <v>17</v>
      </c>
      <c r="F616" s="96">
        <v>658.0</v>
      </c>
      <c r="G616" s="96">
        <v>658.0</v>
      </c>
      <c r="H616" s="96" t="s">
        <v>27</v>
      </c>
      <c r="I616" s="96" t="e">
        <v>#N/A</v>
      </c>
      <c r="J616" s="96" t="s">
        <v>30</v>
      </c>
      <c r="K616" s="97" t="e">
        <v>#N/A</v>
      </c>
      <c r="L616" s="3"/>
    </row>
    <row r="617">
      <c r="A617" s="108" t="s">
        <v>3076</v>
      </c>
      <c r="B617" s="109"/>
      <c r="C617" s="3"/>
      <c r="D617" s="96" t="s">
        <v>19</v>
      </c>
      <c r="E617" s="96" t="s">
        <v>17</v>
      </c>
      <c r="F617" s="96">
        <v>658.0</v>
      </c>
      <c r="G617" s="96">
        <v>658.0</v>
      </c>
      <c r="H617" s="96" t="s">
        <v>27</v>
      </c>
      <c r="I617" s="96" t="e">
        <v>#N/A</v>
      </c>
      <c r="J617" s="96" t="s">
        <v>30</v>
      </c>
      <c r="K617" s="97" t="e">
        <v>#N/A</v>
      </c>
      <c r="L617" s="3"/>
    </row>
    <row r="618">
      <c r="A618" s="108" t="s">
        <v>3077</v>
      </c>
      <c r="B618" s="109"/>
      <c r="C618" s="3"/>
      <c r="D618" s="96" t="s">
        <v>19</v>
      </c>
      <c r="E618" s="96" t="s">
        <v>17</v>
      </c>
      <c r="F618" s="96">
        <v>658.0</v>
      </c>
      <c r="G618" s="96">
        <v>658.0</v>
      </c>
      <c r="H618" s="96" t="s">
        <v>27</v>
      </c>
      <c r="I618" s="96" t="e">
        <v>#N/A</v>
      </c>
      <c r="J618" s="96" t="s">
        <v>30</v>
      </c>
      <c r="K618" s="97" t="e">
        <v>#N/A</v>
      </c>
      <c r="L618" s="3"/>
    </row>
    <row r="619">
      <c r="A619" s="108" t="s">
        <v>3078</v>
      </c>
      <c r="B619" s="109"/>
      <c r="C619" s="3"/>
      <c r="D619" s="96" t="s">
        <v>19</v>
      </c>
      <c r="E619" s="96" t="s">
        <v>17</v>
      </c>
      <c r="F619" s="96">
        <v>658.0</v>
      </c>
      <c r="G619" s="96">
        <v>658.0</v>
      </c>
      <c r="H619" s="96" t="s">
        <v>27</v>
      </c>
      <c r="I619" s="96" t="e">
        <v>#N/A</v>
      </c>
      <c r="J619" s="96" t="s">
        <v>30</v>
      </c>
      <c r="K619" s="97" t="e">
        <v>#N/A</v>
      </c>
      <c r="L619" s="3"/>
    </row>
    <row r="620">
      <c r="A620" s="108" t="s">
        <v>3079</v>
      </c>
      <c r="B620" s="109"/>
      <c r="C620" s="3"/>
      <c r="D620" s="96" t="s">
        <v>19</v>
      </c>
      <c r="E620" s="96" t="s">
        <v>17</v>
      </c>
      <c r="F620" s="96">
        <v>658.0</v>
      </c>
      <c r="G620" s="96">
        <v>658.0</v>
      </c>
      <c r="H620" s="96" t="s">
        <v>27</v>
      </c>
      <c r="I620" s="96" t="e">
        <v>#N/A</v>
      </c>
      <c r="J620" s="96" t="s">
        <v>30</v>
      </c>
      <c r="K620" s="97" t="e">
        <v>#N/A</v>
      </c>
      <c r="L620" s="3"/>
    </row>
    <row r="621">
      <c r="A621" s="108" t="s">
        <v>3080</v>
      </c>
      <c r="B621" s="109"/>
      <c r="C621" s="3"/>
      <c r="D621" s="96" t="s">
        <v>19</v>
      </c>
      <c r="E621" s="96" t="s">
        <v>17</v>
      </c>
      <c r="F621" s="96">
        <v>658.0</v>
      </c>
      <c r="G621" s="96">
        <v>658.0</v>
      </c>
      <c r="H621" s="96" t="s">
        <v>27</v>
      </c>
      <c r="I621" s="96" t="e">
        <v>#N/A</v>
      </c>
      <c r="J621" s="96" t="s">
        <v>30</v>
      </c>
      <c r="K621" s="97" t="e">
        <v>#N/A</v>
      </c>
      <c r="L621" s="3"/>
    </row>
    <row r="622">
      <c r="A622" s="108" t="s">
        <v>3081</v>
      </c>
      <c r="B622" s="109"/>
      <c r="C622" s="3"/>
      <c r="D622" s="96" t="s">
        <v>19</v>
      </c>
      <c r="E622" s="96" t="s">
        <v>17</v>
      </c>
      <c r="F622" s="96">
        <v>658.0</v>
      </c>
      <c r="G622" s="96">
        <v>658.0</v>
      </c>
      <c r="H622" s="96" t="s">
        <v>27</v>
      </c>
      <c r="I622" s="96" t="e">
        <v>#N/A</v>
      </c>
      <c r="J622" s="96" t="s">
        <v>30</v>
      </c>
      <c r="K622" s="97" t="e">
        <v>#N/A</v>
      </c>
      <c r="L622" s="3"/>
    </row>
    <row r="623">
      <c r="A623" s="108" t="s">
        <v>3082</v>
      </c>
      <c r="B623" s="109"/>
      <c r="C623" s="3"/>
      <c r="D623" s="96" t="s">
        <v>19</v>
      </c>
      <c r="E623" s="96" t="s">
        <v>17</v>
      </c>
      <c r="F623" s="96">
        <v>658.0</v>
      </c>
      <c r="G623" s="96">
        <v>658.0</v>
      </c>
      <c r="H623" s="96" t="s">
        <v>27</v>
      </c>
      <c r="I623" s="96" t="e">
        <v>#N/A</v>
      </c>
      <c r="J623" s="96" t="s">
        <v>30</v>
      </c>
      <c r="K623" s="97" t="e">
        <v>#N/A</v>
      </c>
      <c r="L623" s="3"/>
    </row>
    <row r="624">
      <c r="A624" s="108" t="s">
        <v>3083</v>
      </c>
      <c r="B624" s="109"/>
      <c r="C624" s="3"/>
      <c r="D624" s="96" t="s">
        <v>19</v>
      </c>
      <c r="E624" s="96" t="s">
        <v>17</v>
      </c>
      <c r="F624" s="96">
        <v>658.0</v>
      </c>
      <c r="G624" s="96">
        <v>658.0</v>
      </c>
      <c r="H624" s="96" t="s">
        <v>27</v>
      </c>
      <c r="I624" s="96" t="e">
        <v>#N/A</v>
      </c>
      <c r="J624" s="96" t="s">
        <v>30</v>
      </c>
      <c r="K624" s="97" t="e">
        <v>#N/A</v>
      </c>
      <c r="L624" s="3"/>
    </row>
    <row r="625">
      <c r="A625" s="108" t="s">
        <v>3084</v>
      </c>
      <c r="B625" s="109"/>
      <c r="C625" s="3"/>
      <c r="D625" s="96" t="s">
        <v>19</v>
      </c>
      <c r="E625" s="96" t="s">
        <v>17</v>
      </c>
      <c r="F625" s="96">
        <v>658.0</v>
      </c>
      <c r="G625" s="96">
        <v>658.0</v>
      </c>
      <c r="H625" s="96" t="s">
        <v>27</v>
      </c>
      <c r="I625" s="96" t="e">
        <v>#N/A</v>
      </c>
      <c r="J625" s="96" t="s">
        <v>30</v>
      </c>
      <c r="K625" s="97" t="e">
        <v>#N/A</v>
      </c>
      <c r="L625" s="3"/>
    </row>
    <row r="626">
      <c r="A626" s="108" t="s">
        <v>3085</v>
      </c>
      <c r="B626" s="109"/>
      <c r="C626" s="3"/>
      <c r="D626" s="96" t="s">
        <v>19</v>
      </c>
      <c r="E626" s="96" t="s">
        <v>17</v>
      </c>
      <c r="F626" s="96">
        <v>658.0</v>
      </c>
      <c r="G626" s="96">
        <v>658.0</v>
      </c>
      <c r="H626" s="96" t="s">
        <v>27</v>
      </c>
      <c r="I626" s="96" t="e">
        <v>#N/A</v>
      </c>
      <c r="J626" s="96" t="s">
        <v>30</v>
      </c>
      <c r="K626" s="97" t="e">
        <v>#N/A</v>
      </c>
      <c r="L626" s="3"/>
    </row>
    <row r="627">
      <c r="A627" s="108" t="s">
        <v>3086</v>
      </c>
      <c r="B627" s="109"/>
      <c r="C627" s="3"/>
      <c r="D627" s="96" t="s">
        <v>19</v>
      </c>
      <c r="E627" s="96" t="s">
        <v>17</v>
      </c>
      <c r="F627" s="96">
        <v>658.0</v>
      </c>
      <c r="G627" s="96">
        <v>658.0</v>
      </c>
      <c r="H627" s="96" t="s">
        <v>27</v>
      </c>
      <c r="I627" s="96" t="e">
        <v>#N/A</v>
      </c>
      <c r="J627" s="96" t="s">
        <v>30</v>
      </c>
      <c r="K627" s="97" t="e">
        <v>#N/A</v>
      </c>
      <c r="L627" s="3"/>
    </row>
    <row r="628">
      <c r="A628" s="108" t="s">
        <v>3087</v>
      </c>
      <c r="B628" s="109"/>
      <c r="C628" s="3"/>
      <c r="D628" s="96" t="s">
        <v>19</v>
      </c>
      <c r="E628" s="96" t="s">
        <v>17</v>
      </c>
      <c r="F628" s="96">
        <v>658.0</v>
      </c>
      <c r="G628" s="96">
        <v>658.0</v>
      </c>
      <c r="H628" s="96" t="s">
        <v>27</v>
      </c>
      <c r="I628" s="96" t="e">
        <v>#N/A</v>
      </c>
      <c r="J628" s="96" t="s">
        <v>30</v>
      </c>
      <c r="K628" s="97" t="e">
        <v>#N/A</v>
      </c>
      <c r="L628" s="3"/>
    </row>
    <row r="629">
      <c r="A629" s="108" t="s">
        <v>3088</v>
      </c>
      <c r="B629" s="109"/>
      <c r="C629" s="3"/>
      <c r="D629" s="96" t="s">
        <v>19</v>
      </c>
      <c r="E629" s="96" t="s">
        <v>17</v>
      </c>
      <c r="F629" s="96">
        <v>658.0</v>
      </c>
      <c r="G629" s="96">
        <v>658.0</v>
      </c>
      <c r="H629" s="96" t="s">
        <v>27</v>
      </c>
      <c r="I629" s="96" t="e">
        <v>#N/A</v>
      </c>
      <c r="J629" s="96" t="s">
        <v>30</v>
      </c>
      <c r="K629" s="97" t="e">
        <v>#N/A</v>
      </c>
      <c r="L629" s="3"/>
    </row>
    <row r="630">
      <c r="A630" s="108" t="s">
        <v>3089</v>
      </c>
      <c r="B630" s="109"/>
      <c r="C630" s="3"/>
      <c r="D630" s="96" t="s">
        <v>19</v>
      </c>
      <c r="E630" s="96" t="s">
        <v>17</v>
      </c>
      <c r="F630" s="96">
        <v>658.0</v>
      </c>
      <c r="G630" s="96">
        <v>658.0</v>
      </c>
      <c r="H630" s="96" t="s">
        <v>27</v>
      </c>
      <c r="I630" s="96" t="e">
        <v>#N/A</v>
      </c>
      <c r="J630" s="96" t="s">
        <v>30</v>
      </c>
      <c r="K630" s="97" t="e">
        <v>#N/A</v>
      </c>
      <c r="L630" s="3"/>
    </row>
    <row r="631">
      <c r="A631" s="108" t="s">
        <v>3090</v>
      </c>
      <c r="B631" s="109"/>
      <c r="C631" s="3"/>
      <c r="D631" s="96" t="s">
        <v>19</v>
      </c>
      <c r="E631" s="96" t="s">
        <v>17</v>
      </c>
      <c r="F631" s="96">
        <v>658.0</v>
      </c>
      <c r="G631" s="96">
        <v>658.0</v>
      </c>
      <c r="H631" s="96" t="s">
        <v>27</v>
      </c>
      <c r="I631" s="96" t="e">
        <v>#N/A</v>
      </c>
      <c r="J631" s="96" t="s">
        <v>30</v>
      </c>
      <c r="K631" s="97" t="e">
        <v>#N/A</v>
      </c>
      <c r="L631" s="3"/>
    </row>
    <row r="632">
      <c r="A632" s="108" t="s">
        <v>3091</v>
      </c>
      <c r="B632" s="109"/>
      <c r="C632" s="3"/>
      <c r="D632" s="96" t="s">
        <v>19</v>
      </c>
      <c r="E632" s="96" t="s">
        <v>17</v>
      </c>
      <c r="F632" s="96">
        <v>658.0</v>
      </c>
      <c r="G632" s="96">
        <v>658.0</v>
      </c>
      <c r="H632" s="96" t="s">
        <v>27</v>
      </c>
      <c r="I632" s="96" t="e">
        <v>#N/A</v>
      </c>
      <c r="J632" s="96" t="s">
        <v>30</v>
      </c>
      <c r="K632" s="97" t="e">
        <v>#N/A</v>
      </c>
      <c r="L632" s="3"/>
    </row>
    <row r="633">
      <c r="A633" s="108" t="s">
        <v>3092</v>
      </c>
      <c r="B633" s="109"/>
      <c r="C633" s="3"/>
      <c r="D633" s="96" t="s">
        <v>19</v>
      </c>
      <c r="E633" s="96" t="s">
        <v>17</v>
      </c>
      <c r="F633" s="96">
        <v>658.0</v>
      </c>
      <c r="G633" s="96">
        <v>658.0</v>
      </c>
      <c r="H633" s="96" t="s">
        <v>27</v>
      </c>
      <c r="I633" s="96" t="e">
        <v>#N/A</v>
      </c>
      <c r="J633" s="96" t="s">
        <v>30</v>
      </c>
      <c r="K633" s="97" t="e">
        <v>#N/A</v>
      </c>
      <c r="L633" s="3"/>
    </row>
    <row r="634">
      <c r="A634" s="108" t="s">
        <v>3093</v>
      </c>
      <c r="B634" s="109"/>
      <c r="C634" s="3"/>
      <c r="D634" s="96" t="s">
        <v>19</v>
      </c>
      <c r="E634" s="96" t="s">
        <v>17</v>
      </c>
      <c r="F634" s="96">
        <v>658.0</v>
      </c>
      <c r="G634" s="96">
        <v>658.0</v>
      </c>
      <c r="H634" s="96" t="s">
        <v>27</v>
      </c>
      <c r="I634" s="96" t="e">
        <v>#N/A</v>
      </c>
      <c r="J634" s="96" t="s">
        <v>30</v>
      </c>
      <c r="K634" s="97" t="e">
        <v>#N/A</v>
      </c>
      <c r="L634" s="3"/>
    </row>
    <row r="635">
      <c r="A635" s="108" t="s">
        <v>3094</v>
      </c>
      <c r="B635" s="109"/>
      <c r="C635" s="3"/>
      <c r="D635" s="96" t="s">
        <v>19</v>
      </c>
      <c r="E635" s="96" t="s">
        <v>17</v>
      </c>
      <c r="F635" s="96">
        <v>658.0</v>
      </c>
      <c r="G635" s="96">
        <v>658.0</v>
      </c>
      <c r="H635" s="96" t="s">
        <v>27</v>
      </c>
      <c r="I635" s="96" t="e">
        <v>#N/A</v>
      </c>
      <c r="J635" s="96" t="s">
        <v>30</v>
      </c>
      <c r="K635" s="97" t="e">
        <v>#N/A</v>
      </c>
      <c r="L635" s="3"/>
    </row>
    <row r="636">
      <c r="A636" s="108" t="s">
        <v>3095</v>
      </c>
      <c r="B636" s="109"/>
      <c r="C636" s="3"/>
      <c r="D636" s="96" t="s">
        <v>19</v>
      </c>
      <c r="E636" s="96" t="s">
        <v>17</v>
      </c>
      <c r="F636" s="96">
        <v>658.0</v>
      </c>
      <c r="G636" s="96">
        <v>658.0</v>
      </c>
      <c r="H636" s="96" t="s">
        <v>27</v>
      </c>
      <c r="I636" s="96" t="e">
        <v>#N/A</v>
      </c>
      <c r="J636" s="96" t="s">
        <v>30</v>
      </c>
      <c r="K636" s="97" t="e">
        <v>#N/A</v>
      </c>
      <c r="L636" s="3"/>
    </row>
    <row r="637">
      <c r="A637" s="108" t="s">
        <v>3096</v>
      </c>
      <c r="B637" s="109"/>
      <c r="C637" s="3"/>
      <c r="D637" s="96" t="s">
        <v>19</v>
      </c>
      <c r="E637" s="96" t="s">
        <v>17</v>
      </c>
      <c r="F637" s="96">
        <v>658.0</v>
      </c>
      <c r="G637" s="96">
        <v>658.0</v>
      </c>
      <c r="H637" s="96" t="s">
        <v>27</v>
      </c>
      <c r="I637" s="96" t="e">
        <v>#N/A</v>
      </c>
      <c r="J637" s="96" t="s">
        <v>30</v>
      </c>
      <c r="K637" s="97" t="e">
        <v>#N/A</v>
      </c>
      <c r="L637" s="3"/>
    </row>
    <row r="638">
      <c r="A638" s="108" t="s">
        <v>3097</v>
      </c>
      <c r="B638" s="109"/>
      <c r="C638" s="3"/>
      <c r="D638" s="96" t="s">
        <v>19</v>
      </c>
      <c r="E638" s="96" t="s">
        <v>17</v>
      </c>
      <c r="F638" s="96">
        <v>658.0</v>
      </c>
      <c r="G638" s="96">
        <v>658.0</v>
      </c>
      <c r="H638" s="96" t="s">
        <v>27</v>
      </c>
      <c r="I638" s="96" t="e">
        <v>#N/A</v>
      </c>
      <c r="J638" s="96" t="s">
        <v>30</v>
      </c>
      <c r="K638" s="97" t="e">
        <v>#N/A</v>
      </c>
      <c r="L638" s="3"/>
    </row>
    <row r="639">
      <c r="A639" s="108" t="s">
        <v>3098</v>
      </c>
      <c r="B639" s="109"/>
      <c r="C639" s="3"/>
      <c r="D639" s="96" t="s">
        <v>19</v>
      </c>
      <c r="E639" s="96" t="s">
        <v>17</v>
      </c>
      <c r="F639" s="96">
        <v>658.0</v>
      </c>
      <c r="G639" s="96">
        <v>658.0</v>
      </c>
      <c r="H639" s="96" t="s">
        <v>27</v>
      </c>
      <c r="I639" s="96" t="e">
        <v>#N/A</v>
      </c>
      <c r="J639" s="96" t="s">
        <v>30</v>
      </c>
      <c r="K639" s="97" t="e">
        <v>#N/A</v>
      </c>
      <c r="L639" s="3"/>
    </row>
    <row r="640">
      <c r="A640" s="108" t="s">
        <v>3099</v>
      </c>
      <c r="B640" s="109"/>
      <c r="C640" s="3"/>
      <c r="D640" s="96" t="s">
        <v>19</v>
      </c>
      <c r="E640" s="96" t="s">
        <v>17</v>
      </c>
      <c r="F640" s="96">
        <v>658.0</v>
      </c>
      <c r="G640" s="96">
        <v>658.0</v>
      </c>
      <c r="H640" s="96" t="s">
        <v>27</v>
      </c>
      <c r="I640" s="96" t="e">
        <v>#N/A</v>
      </c>
      <c r="J640" s="96" t="s">
        <v>30</v>
      </c>
      <c r="K640" s="97" t="e">
        <v>#N/A</v>
      </c>
      <c r="L640" s="3"/>
    </row>
    <row r="641">
      <c r="A641" s="108" t="s">
        <v>3100</v>
      </c>
      <c r="B641" s="109"/>
      <c r="C641" s="3"/>
      <c r="D641" s="96" t="s">
        <v>19</v>
      </c>
      <c r="E641" s="96" t="s">
        <v>17</v>
      </c>
      <c r="F641" s="96">
        <v>658.0</v>
      </c>
      <c r="G641" s="96">
        <v>658.0</v>
      </c>
      <c r="H641" s="96" t="s">
        <v>27</v>
      </c>
      <c r="I641" s="96" t="e">
        <v>#N/A</v>
      </c>
      <c r="J641" s="96" t="s">
        <v>30</v>
      </c>
      <c r="K641" s="97" t="e">
        <v>#N/A</v>
      </c>
      <c r="L641" s="3"/>
    </row>
    <row r="642">
      <c r="A642" s="108" t="s">
        <v>3101</v>
      </c>
      <c r="B642" s="109"/>
      <c r="C642" s="3"/>
      <c r="D642" s="96" t="s">
        <v>19</v>
      </c>
      <c r="E642" s="96" t="s">
        <v>17</v>
      </c>
      <c r="F642" s="96">
        <v>658.0</v>
      </c>
      <c r="G642" s="96">
        <v>658.0</v>
      </c>
      <c r="H642" s="96" t="s">
        <v>27</v>
      </c>
      <c r="I642" s="96" t="e">
        <v>#N/A</v>
      </c>
      <c r="J642" s="96" t="s">
        <v>30</v>
      </c>
      <c r="K642" s="97" t="e">
        <v>#N/A</v>
      </c>
      <c r="L642" s="3"/>
    </row>
    <row r="643">
      <c r="A643" s="108" t="s">
        <v>3102</v>
      </c>
      <c r="B643" s="109"/>
      <c r="C643" s="3"/>
      <c r="D643" s="96" t="s">
        <v>19</v>
      </c>
      <c r="E643" s="96" t="s">
        <v>17</v>
      </c>
      <c r="F643" s="96">
        <v>658.0</v>
      </c>
      <c r="G643" s="96">
        <v>658.0</v>
      </c>
      <c r="H643" s="96" t="s">
        <v>27</v>
      </c>
      <c r="I643" s="96" t="e">
        <v>#N/A</v>
      </c>
      <c r="J643" s="96" t="s">
        <v>30</v>
      </c>
      <c r="K643" s="97" t="e">
        <v>#N/A</v>
      </c>
      <c r="L643" s="3"/>
    </row>
    <row r="644">
      <c r="A644" s="108" t="s">
        <v>3103</v>
      </c>
      <c r="B644" s="109"/>
      <c r="C644" s="3"/>
      <c r="D644" s="96" t="s">
        <v>19</v>
      </c>
      <c r="E644" s="96" t="s">
        <v>17</v>
      </c>
      <c r="F644" s="96">
        <v>658.0</v>
      </c>
      <c r="G644" s="96">
        <v>658.0</v>
      </c>
      <c r="H644" s="96" t="s">
        <v>27</v>
      </c>
      <c r="I644" s="96" t="e">
        <v>#N/A</v>
      </c>
      <c r="J644" s="96" t="s">
        <v>30</v>
      </c>
      <c r="K644" s="97" t="e">
        <v>#N/A</v>
      </c>
      <c r="L644" s="3"/>
    </row>
    <row r="645">
      <c r="A645" s="108" t="s">
        <v>3104</v>
      </c>
      <c r="B645" s="109"/>
      <c r="C645" s="3"/>
      <c r="D645" s="96" t="s">
        <v>19</v>
      </c>
      <c r="E645" s="96" t="s">
        <v>17</v>
      </c>
      <c r="F645" s="96">
        <v>658.0</v>
      </c>
      <c r="G645" s="96">
        <v>658.0</v>
      </c>
      <c r="H645" s="96" t="s">
        <v>27</v>
      </c>
      <c r="I645" s="96" t="e">
        <v>#N/A</v>
      </c>
      <c r="J645" s="96" t="s">
        <v>30</v>
      </c>
      <c r="K645" s="97" t="e">
        <v>#N/A</v>
      </c>
      <c r="L645" s="3"/>
    </row>
    <row r="646">
      <c r="A646" s="108" t="s">
        <v>3105</v>
      </c>
      <c r="B646" s="109"/>
      <c r="C646" s="3"/>
      <c r="D646" s="96" t="s">
        <v>19</v>
      </c>
      <c r="E646" s="96" t="s">
        <v>17</v>
      </c>
      <c r="F646" s="96">
        <v>658.0</v>
      </c>
      <c r="G646" s="96">
        <v>658.0</v>
      </c>
      <c r="H646" s="96" t="s">
        <v>27</v>
      </c>
      <c r="I646" s="96" t="e">
        <v>#N/A</v>
      </c>
      <c r="J646" s="96" t="s">
        <v>30</v>
      </c>
      <c r="K646" s="97" t="e">
        <v>#N/A</v>
      </c>
      <c r="L646" s="3"/>
    </row>
    <row r="647">
      <c r="A647" s="108" t="s">
        <v>3106</v>
      </c>
      <c r="B647" s="109"/>
      <c r="C647" s="3"/>
      <c r="D647" s="96" t="s">
        <v>19</v>
      </c>
      <c r="E647" s="96" t="s">
        <v>17</v>
      </c>
      <c r="F647" s="96">
        <v>658.0</v>
      </c>
      <c r="G647" s="96">
        <v>658.0</v>
      </c>
      <c r="H647" s="96" t="s">
        <v>27</v>
      </c>
      <c r="I647" s="96" t="e">
        <v>#N/A</v>
      </c>
      <c r="J647" s="96" t="s">
        <v>30</v>
      </c>
      <c r="K647" s="97" t="e">
        <v>#N/A</v>
      </c>
      <c r="L647" s="3"/>
    </row>
    <row r="648">
      <c r="A648" s="108" t="s">
        <v>3107</v>
      </c>
      <c r="B648" s="109"/>
      <c r="C648" s="3"/>
      <c r="D648" s="96" t="s">
        <v>19</v>
      </c>
      <c r="E648" s="96" t="s">
        <v>17</v>
      </c>
      <c r="F648" s="96">
        <v>658.0</v>
      </c>
      <c r="G648" s="96">
        <v>658.0</v>
      </c>
      <c r="H648" s="96" t="s">
        <v>27</v>
      </c>
      <c r="I648" s="96" t="e">
        <v>#N/A</v>
      </c>
      <c r="J648" s="96" t="s">
        <v>30</v>
      </c>
      <c r="K648" s="97" t="e">
        <v>#N/A</v>
      </c>
      <c r="L648" s="3"/>
    </row>
    <row r="649">
      <c r="A649" s="108" t="s">
        <v>3108</v>
      </c>
      <c r="B649" s="109"/>
      <c r="C649" s="3"/>
      <c r="D649" s="96" t="s">
        <v>19</v>
      </c>
      <c r="E649" s="96" t="s">
        <v>17</v>
      </c>
      <c r="F649" s="96">
        <v>658.0</v>
      </c>
      <c r="G649" s="96">
        <v>658.0</v>
      </c>
      <c r="H649" s="96" t="s">
        <v>27</v>
      </c>
      <c r="I649" s="96" t="e">
        <v>#N/A</v>
      </c>
      <c r="J649" s="96" t="s">
        <v>30</v>
      </c>
      <c r="K649" s="97" t="e">
        <v>#N/A</v>
      </c>
      <c r="L649" s="3"/>
    </row>
    <row r="650">
      <c r="A650" s="108" t="s">
        <v>3109</v>
      </c>
      <c r="B650" s="109"/>
      <c r="C650" s="3"/>
      <c r="D650" s="96" t="s">
        <v>19</v>
      </c>
      <c r="E650" s="96" t="s">
        <v>17</v>
      </c>
      <c r="F650" s="96">
        <v>658.0</v>
      </c>
      <c r="G650" s="96">
        <v>658.0</v>
      </c>
      <c r="H650" s="96" t="s">
        <v>27</v>
      </c>
      <c r="I650" s="96" t="e">
        <v>#N/A</v>
      </c>
      <c r="J650" s="96" t="s">
        <v>30</v>
      </c>
      <c r="K650" s="97" t="e">
        <v>#N/A</v>
      </c>
      <c r="L650" s="3"/>
    </row>
    <row r="651">
      <c r="A651" s="108" t="s">
        <v>3110</v>
      </c>
      <c r="B651" s="109"/>
      <c r="C651" s="3"/>
      <c r="D651" s="96" t="s">
        <v>19</v>
      </c>
      <c r="E651" s="96" t="s">
        <v>17</v>
      </c>
      <c r="F651" s="96">
        <v>658.0</v>
      </c>
      <c r="G651" s="96">
        <v>658.0</v>
      </c>
      <c r="H651" s="96" t="s">
        <v>27</v>
      </c>
      <c r="I651" s="96" t="e">
        <v>#N/A</v>
      </c>
      <c r="J651" s="96" t="s">
        <v>30</v>
      </c>
      <c r="K651" s="97" t="e">
        <v>#N/A</v>
      </c>
      <c r="L651" s="3"/>
    </row>
    <row r="652">
      <c r="A652" s="108" t="s">
        <v>3111</v>
      </c>
      <c r="B652" s="109"/>
      <c r="C652" s="3"/>
      <c r="D652" s="96" t="s">
        <v>19</v>
      </c>
      <c r="E652" s="96" t="s">
        <v>17</v>
      </c>
      <c r="F652" s="96">
        <v>658.0</v>
      </c>
      <c r="G652" s="96">
        <v>658.0</v>
      </c>
      <c r="H652" s="96" t="s">
        <v>27</v>
      </c>
      <c r="I652" s="96" t="e">
        <v>#N/A</v>
      </c>
      <c r="J652" s="96" t="s">
        <v>30</v>
      </c>
      <c r="K652" s="97" t="e">
        <v>#N/A</v>
      </c>
      <c r="L652" s="3"/>
    </row>
    <row r="653">
      <c r="A653" s="108" t="s">
        <v>3112</v>
      </c>
      <c r="B653" s="109"/>
      <c r="C653" s="3"/>
      <c r="D653" s="96" t="s">
        <v>19</v>
      </c>
      <c r="E653" s="96" t="s">
        <v>17</v>
      </c>
      <c r="F653" s="96">
        <v>658.0</v>
      </c>
      <c r="G653" s="96">
        <v>658.0</v>
      </c>
      <c r="H653" s="96" t="s">
        <v>27</v>
      </c>
      <c r="I653" s="96" t="e">
        <v>#N/A</v>
      </c>
      <c r="J653" s="96" t="s">
        <v>30</v>
      </c>
      <c r="K653" s="97" t="e">
        <v>#N/A</v>
      </c>
      <c r="L653" s="3"/>
    </row>
    <row r="654">
      <c r="A654" s="108" t="s">
        <v>3113</v>
      </c>
      <c r="B654" s="109"/>
      <c r="C654" s="3"/>
      <c r="D654" s="96" t="s">
        <v>19</v>
      </c>
      <c r="E654" s="96" t="s">
        <v>17</v>
      </c>
      <c r="F654" s="96">
        <v>658.0</v>
      </c>
      <c r="G654" s="96">
        <v>658.0</v>
      </c>
      <c r="H654" s="96" t="s">
        <v>27</v>
      </c>
      <c r="I654" s="96" t="e">
        <v>#N/A</v>
      </c>
      <c r="J654" s="96" t="s">
        <v>30</v>
      </c>
      <c r="K654" s="97" t="e">
        <v>#N/A</v>
      </c>
      <c r="L654" s="3"/>
    </row>
    <row r="655">
      <c r="A655" s="108" t="s">
        <v>3114</v>
      </c>
      <c r="B655" s="109"/>
      <c r="C655" s="3"/>
      <c r="D655" s="96" t="s">
        <v>19</v>
      </c>
      <c r="E655" s="96" t="s">
        <v>17</v>
      </c>
      <c r="F655" s="96">
        <v>658.0</v>
      </c>
      <c r="G655" s="96">
        <v>658.0</v>
      </c>
      <c r="H655" s="96" t="s">
        <v>27</v>
      </c>
      <c r="I655" s="96" t="e">
        <v>#N/A</v>
      </c>
      <c r="J655" s="96" t="s">
        <v>30</v>
      </c>
      <c r="K655" s="97" t="e">
        <v>#N/A</v>
      </c>
      <c r="L655" s="3"/>
    </row>
    <row r="656">
      <c r="A656" s="108" t="s">
        <v>3115</v>
      </c>
      <c r="B656" s="109"/>
      <c r="C656" s="3"/>
      <c r="D656" s="96" t="s">
        <v>19</v>
      </c>
      <c r="E656" s="96" t="s">
        <v>17</v>
      </c>
      <c r="F656" s="96">
        <v>658.0</v>
      </c>
      <c r="G656" s="96">
        <v>658.0</v>
      </c>
      <c r="H656" s="96" t="s">
        <v>27</v>
      </c>
      <c r="I656" s="96" t="e">
        <v>#N/A</v>
      </c>
      <c r="J656" s="96" t="s">
        <v>30</v>
      </c>
      <c r="K656" s="97" t="e">
        <v>#N/A</v>
      </c>
      <c r="L656" s="3"/>
    </row>
    <row r="657">
      <c r="A657" s="108" t="s">
        <v>3116</v>
      </c>
      <c r="B657" s="109"/>
      <c r="C657" s="3"/>
      <c r="D657" s="96" t="s">
        <v>19</v>
      </c>
      <c r="E657" s="96" t="s">
        <v>17</v>
      </c>
      <c r="F657" s="96">
        <v>658.0</v>
      </c>
      <c r="G657" s="96">
        <v>658.0</v>
      </c>
      <c r="H657" s="96" t="s">
        <v>27</v>
      </c>
      <c r="I657" s="96" t="e">
        <v>#N/A</v>
      </c>
      <c r="J657" s="96" t="s">
        <v>30</v>
      </c>
      <c r="K657" s="97" t="e">
        <v>#N/A</v>
      </c>
      <c r="L657" s="3"/>
    </row>
    <row r="658">
      <c r="A658" s="108" t="s">
        <v>3117</v>
      </c>
      <c r="B658" s="109"/>
      <c r="C658" s="3"/>
      <c r="D658" s="96" t="s">
        <v>19</v>
      </c>
      <c r="E658" s="96" t="s">
        <v>17</v>
      </c>
      <c r="F658" s="96">
        <v>658.0</v>
      </c>
      <c r="G658" s="96">
        <v>658.0</v>
      </c>
      <c r="H658" s="96" t="s">
        <v>27</v>
      </c>
      <c r="I658" s="96" t="e">
        <v>#N/A</v>
      </c>
      <c r="J658" s="96" t="s">
        <v>30</v>
      </c>
      <c r="K658" s="97" t="e">
        <v>#N/A</v>
      </c>
      <c r="L658" s="3"/>
    </row>
    <row r="659">
      <c r="A659" s="108" t="s">
        <v>3118</v>
      </c>
      <c r="B659" s="109"/>
      <c r="C659" s="3"/>
      <c r="D659" s="96" t="s">
        <v>19</v>
      </c>
      <c r="E659" s="96" t="s">
        <v>17</v>
      </c>
      <c r="F659" s="96">
        <v>658.0</v>
      </c>
      <c r="G659" s="96">
        <v>658.0</v>
      </c>
      <c r="H659" s="96" t="s">
        <v>27</v>
      </c>
      <c r="I659" s="96" t="e">
        <v>#N/A</v>
      </c>
      <c r="J659" s="96" t="s">
        <v>30</v>
      </c>
      <c r="K659" s="97" t="e">
        <v>#N/A</v>
      </c>
      <c r="L659" s="3"/>
    </row>
    <row r="660">
      <c r="A660" s="108" t="s">
        <v>3119</v>
      </c>
      <c r="B660" s="109"/>
      <c r="C660" s="3"/>
      <c r="D660" s="96" t="s">
        <v>19</v>
      </c>
      <c r="E660" s="96" t="s">
        <v>17</v>
      </c>
      <c r="F660" s="96">
        <v>658.0</v>
      </c>
      <c r="G660" s="96">
        <v>658.0</v>
      </c>
      <c r="H660" s="96" t="s">
        <v>27</v>
      </c>
      <c r="I660" s="96" t="e">
        <v>#N/A</v>
      </c>
      <c r="J660" s="96" t="s">
        <v>30</v>
      </c>
      <c r="K660" s="97" t="e">
        <v>#N/A</v>
      </c>
      <c r="L660" s="3"/>
    </row>
    <row r="661">
      <c r="A661" s="108" t="s">
        <v>3120</v>
      </c>
      <c r="B661" s="109"/>
      <c r="C661" s="3"/>
      <c r="D661" s="96" t="s">
        <v>19</v>
      </c>
      <c r="E661" s="96" t="s">
        <v>17</v>
      </c>
      <c r="F661" s="96">
        <v>658.0</v>
      </c>
      <c r="G661" s="96">
        <v>658.0</v>
      </c>
      <c r="H661" s="96" t="s">
        <v>27</v>
      </c>
      <c r="I661" s="96" t="e">
        <v>#N/A</v>
      </c>
      <c r="J661" s="96" t="s">
        <v>30</v>
      </c>
      <c r="K661" s="97" t="e">
        <v>#N/A</v>
      </c>
      <c r="L661" s="3"/>
    </row>
    <row r="662">
      <c r="A662" s="108" t="s">
        <v>3121</v>
      </c>
      <c r="B662" s="109"/>
      <c r="C662" s="3"/>
      <c r="D662" s="96" t="s">
        <v>19</v>
      </c>
      <c r="E662" s="96" t="s">
        <v>17</v>
      </c>
      <c r="F662" s="96">
        <v>658.0</v>
      </c>
      <c r="G662" s="96">
        <v>658.0</v>
      </c>
      <c r="H662" s="96" t="s">
        <v>27</v>
      </c>
      <c r="I662" s="96" t="e">
        <v>#N/A</v>
      </c>
      <c r="J662" s="96" t="s">
        <v>30</v>
      </c>
      <c r="K662" s="97" t="e">
        <v>#N/A</v>
      </c>
      <c r="L662" s="3"/>
    </row>
    <row r="663">
      <c r="A663" s="108" t="s">
        <v>3122</v>
      </c>
      <c r="B663" s="109"/>
      <c r="C663" s="3"/>
      <c r="D663" s="96" t="s">
        <v>19</v>
      </c>
      <c r="E663" s="96" t="s">
        <v>17</v>
      </c>
      <c r="F663" s="96">
        <v>658.0</v>
      </c>
      <c r="G663" s="96">
        <v>658.0</v>
      </c>
      <c r="H663" s="96" t="s">
        <v>27</v>
      </c>
      <c r="I663" s="96" t="e">
        <v>#N/A</v>
      </c>
      <c r="J663" s="96" t="s">
        <v>30</v>
      </c>
      <c r="K663" s="97" t="e">
        <v>#N/A</v>
      </c>
      <c r="L663" s="3"/>
    </row>
    <row r="664">
      <c r="A664" s="108" t="s">
        <v>3123</v>
      </c>
      <c r="B664" s="109"/>
      <c r="C664" s="3"/>
      <c r="D664" s="96" t="s">
        <v>19</v>
      </c>
      <c r="E664" s="96" t="s">
        <v>17</v>
      </c>
      <c r="F664" s="96">
        <v>658.0</v>
      </c>
      <c r="G664" s="96">
        <v>658.0</v>
      </c>
      <c r="H664" s="96" t="s">
        <v>27</v>
      </c>
      <c r="I664" s="96" t="e">
        <v>#N/A</v>
      </c>
      <c r="J664" s="96" t="s">
        <v>30</v>
      </c>
      <c r="K664" s="97" t="e">
        <v>#N/A</v>
      </c>
      <c r="L664" s="3"/>
    </row>
    <row r="665">
      <c r="A665" s="108" t="s">
        <v>3124</v>
      </c>
      <c r="B665" s="109"/>
      <c r="C665" s="3"/>
      <c r="D665" s="96" t="s">
        <v>19</v>
      </c>
      <c r="E665" s="96" t="s">
        <v>17</v>
      </c>
      <c r="F665" s="96">
        <v>658.0</v>
      </c>
      <c r="G665" s="96">
        <v>658.0</v>
      </c>
      <c r="H665" s="96" t="s">
        <v>27</v>
      </c>
      <c r="I665" s="96" t="e">
        <v>#N/A</v>
      </c>
      <c r="J665" s="96" t="s">
        <v>30</v>
      </c>
      <c r="K665" s="97" t="e">
        <v>#N/A</v>
      </c>
      <c r="L665" s="3"/>
    </row>
    <row r="666">
      <c r="A666" s="108" t="s">
        <v>3125</v>
      </c>
      <c r="B666" s="109"/>
      <c r="C666" s="3"/>
      <c r="D666" s="96" t="s">
        <v>19</v>
      </c>
      <c r="E666" s="96" t="s">
        <v>17</v>
      </c>
      <c r="F666" s="96">
        <v>658.0</v>
      </c>
      <c r="G666" s="96">
        <v>658.0</v>
      </c>
      <c r="H666" s="96" t="s">
        <v>27</v>
      </c>
      <c r="I666" s="96" t="e">
        <v>#N/A</v>
      </c>
      <c r="J666" s="96" t="s">
        <v>30</v>
      </c>
      <c r="K666" s="97" t="e">
        <v>#N/A</v>
      </c>
      <c r="L666" s="3"/>
    </row>
    <row r="667">
      <c r="A667" s="108" t="s">
        <v>3126</v>
      </c>
      <c r="B667" s="109"/>
      <c r="C667" s="3"/>
      <c r="D667" s="96" t="s">
        <v>19</v>
      </c>
      <c r="E667" s="96" t="s">
        <v>17</v>
      </c>
      <c r="F667" s="96">
        <v>658.0</v>
      </c>
      <c r="G667" s="96">
        <v>658.0</v>
      </c>
      <c r="H667" s="96" t="s">
        <v>27</v>
      </c>
      <c r="I667" s="96" t="e">
        <v>#N/A</v>
      </c>
      <c r="J667" s="96" t="s">
        <v>30</v>
      </c>
      <c r="K667" s="97" t="e">
        <v>#N/A</v>
      </c>
      <c r="L667" s="3"/>
    </row>
    <row r="668">
      <c r="A668" s="108" t="s">
        <v>3127</v>
      </c>
      <c r="B668" s="109"/>
      <c r="C668" s="3"/>
      <c r="D668" s="96" t="s">
        <v>19</v>
      </c>
      <c r="E668" s="96" t="s">
        <v>17</v>
      </c>
      <c r="F668" s="96">
        <v>658.0</v>
      </c>
      <c r="G668" s="96">
        <v>658.0</v>
      </c>
      <c r="H668" s="96" t="s">
        <v>27</v>
      </c>
      <c r="I668" s="96" t="e">
        <v>#N/A</v>
      </c>
      <c r="J668" s="96" t="s">
        <v>30</v>
      </c>
      <c r="K668" s="97" t="e">
        <v>#N/A</v>
      </c>
      <c r="L668" s="3"/>
    </row>
    <row r="669">
      <c r="A669" s="108" t="s">
        <v>3128</v>
      </c>
      <c r="B669" s="109"/>
      <c r="C669" s="3"/>
      <c r="D669" s="96" t="s">
        <v>19</v>
      </c>
      <c r="E669" s="96" t="s">
        <v>17</v>
      </c>
      <c r="F669" s="96">
        <v>658.0</v>
      </c>
      <c r="G669" s="96">
        <v>658.0</v>
      </c>
      <c r="H669" s="96" t="s">
        <v>27</v>
      </c>
      <c r="I669" s="96" t="e">
        <v>#N/A</v>
      </c>
      <c r="J669" s="96" t="s">
        <v>30</v>
      </c>
      <c r="K669" s="97" t="e">
        <v>#N/A</v>
      </c>
      <c r="L669" s="3"/>
    </row>
    <row r="670">
      <c r="A670" s="108" t="s">
        <v>3129</v>
      </c>
      <c r="B670" s="109"/>
      <c r="C670" s="3"/>
      <c r="D670" s="96" t="s">
        <v>19</v>
      </c>
      <c r="E670" s="96" t="s">
        <v>17</v>
      </c>
      <c r="F670" s="96">
        <v>658.0</v>
      </c>
      <c r="G670" s="96">
        <v>658.0</v>
      </c>
      <c r="H670" s="96" t="s">
        <v>27</v>
      </c>
      <c r="I670" s="96" t="e">
        <v>#N/A</v>
      </c>
      <c r="J670" s="96" t="s">
        <v>30</v>
      </c>
      <c r="K670" s="97" t="e">
        <v>#N/A</v>
      </c>
      <c r="L670" s="3"/>
    </row>
    <row r="671">
      <c r="A671" s="108" t="s">
        <v>3130</v>
      </c>
      <c r="B671" s="109"/>
      <c r="C671" s="3"/>
      <c r="D671" s="96" t="s">
        <v>19</v>
      </c>
      <c r="E671" s="96" t="s">
        <v>17</v>
      </c>
      <c r="F671" s="96">
        <v>658.0</v>
      </c>
      <c r="G671" s="96">
        <v>658.0</v>
      </c>
      <c r="H671" s="96" t="s">
        <v>27</v>
      </c>
      <c r="I671" s="96" t="e">
        <v>#N/A</v>
      </c>
      <c r="J671" s="96" t="s">
        <v>30</v>
      </c>
      <c r="K671" s="97" t="e">
        <v>#N/A</v>
      </c>
      <c r="L671" s="3"/>
    </row>
    <row r="672">
      <c r="A672" s="108" t="s">
        <v>3131</v>
      </c>
      <c r="B672" s="109"/>
      <c r="C672" s="3"/>
      <c r="D672" s="96" t="s">
        <v>19</v>
      </c>
      <c r="E672" s="96" t="s">
        <v>17</v>
      </c>
      <c r="F672" s="96">
        <v>658.0</v>
      </c>
      <c r="G672" s="96">
        <v>658.0</v>
      </c>
      <c r="H672" s="96" t="s">
        <v>27</v>
      </c>
      <c r="I672" s="96" t="e">
        <v>#N/A</v>
      </c>
      <c r="J672" s="96" t="s">
        <v>30</v>
      </c>
      <c r="K672" s="97" t="e">
        <v>#N/A</v>
      </c>
      <c r="L672" s="3"/>
    </row>
    <row r="673">
      <c r="A673" s="108" t="s">
        <v>3132</v>
      </c>
      <c r="B673" s="109"/>
      <c r="C673" s="3"/>
      <c r="D673" s="96" t="s">
        <v>19</v>
      </c>
      <c r="E673" s="96" t="s">
        <v>17</v>
      </c>
      <c r="F673" s="96">
        <v>658.0</v>
      </c>
      <c r="G673" s="96">
        <v>658.0</v>
      </c>
      <c r="H673" s="96" t="s">
        <v>27</v>
      </c>
      <c r="I673" s="96" t="e">
        <v>#N/A</v>
      </c>
      <c r="J673" s="96" t="s">
        <v>30</v>
      </c>
      <c r="K673" s="97" t="e">
        <v>#N/A</v>
      </c>
      <c r="L673" s="3"/>
    </row>
    <row r="674">
      <c r="A674" s="108" t="s">
        <v>3133</v>
      </c>
      <c r="B674" s="109"/>
      <c r="C674" s="3"/>
      <c r="D674" s="96" t="s">
        <v>19</v>
      </c>
      <c r="E674" s="96" t="s">
        <v>17</v>
      </c>
      <c r="F674" s="96">
        <v>658.0</v>
      </c>
      <c r="G674" s="96">
        <v>658.0</v>
      </c>
      <c r="H674" s="96" t="s">
        <v>27</v>
      </c>
      <c r="I674" s="96" t="e">
        <v>#N/A</v>
      </c>
      <c r="J674" s="96" t="s">
        <v>30</v>
      </c>
      <c r="K674" s="97" t="e">
        <v>#N/A</v>
      </c>
      <c r="L674" s="3"/>
    </row>
    <row r="675">
      <c r="A675" s="108" t="s">
        <v>3134</v>
      </c>
      <c r="B675" s="109"/>
      <c r="C675" s="3"/>
      <c r="D675" s="96" t="s">
        <v>19</v>
      </c>
      <c r="E675" s="96" t="s">
        <v>17</v>
      </c>
      <c r="F675" s="96">
        <v>658.0</v>
      </c>
      <c r="G675" s="96">
        <v>658.0</v>
      </c>
      <c r="H675" s="96" t="s">
        <v>27</v>
      </c>
      <c r="I675" s="96" t="e">
        <v>#N/A</v>
      </c>
      <c r="J675" s="96" t="s">
        <v>30</v>
      </c>
      <c r="K675" s="97" t="e">
        <v>#N/A</v>
      </c>
      <c r="L675" s="3"/>
    </row>
    <row r="676">
      <c r="A676" s="108" t="s">
        <v>3135</v>
      </c>
      <c r="B676" s="109"/>
      <c r="C676" s="3"/>
      <c r="D676" s="96" t="s">
        <v>19</v>
      </c>
      <c r="E676" s="96" t="s">
        <v>17</v>
      </c>
      <c r="F676" s="96">
        <v>658.0</v>
      </c>
      <c r="G676" s="96">
        <v>658.0</v>
      </c>
      <c r="H676" s="96" t="s">
        <v>27</v>
      </c>
      <c r="I676" s="96" t="e">
        <v>#N/A</v>
      </c>
      <c r="J676" s="96" t="s">
        <v>30</v>
      </c>
      <c r="K676" s="97" t="e">
        <v>#N/A</v>
      </c>
      <c r="L676" s="3"/>
    </row>
    <row r="677">
      <c r="A677" s="108" t="s">
        <v>3136</v>
      </c>
      <c r="B677" s="109"/>
      <c r="C677" s="3"/>
      <c r="D677" s="96" t="s">
        <v>19</v>
      </c>
      <c r="E677" s="96" t="s">
        <v>17</v>
      </c>
      <c r="F677" s="96">
        <v>658.0</v>
      </c>
      <c r="G677" s="96">
        <v>658.0</v>
      </c>
      <c r="H677" s="96" t="s">
        <v>27</v>
      </c>
      <c r="I677" s="96" t="e">
        <v>#N/A</v>
      </c>
      <c r="J677" s="96" t="s">
        <v>30</v>
      </c>
      <c r="K677" s="97" t="e">
        <v>#N/A</v>
      </c>
      <c r="L677" s="3"/>
    </row>
    <row r="678">
      <c r="A678" s="108" t="s">
        <v>3137</v>
      </c>
      <c r="B678" s="109"/>
      <c r="C678" s="3"/>
      <c r="D678" s="96" t="s">
        <v>19</v>
      </c>
      <c r="E678" s="96" t="s">
        <v>17</v>
      </c>
      <c r="F678" s="96">
        <v>658.0</v>
      </c>
      <c r="G678" s="96">
        <v>658.0</v>
      </c>
      <c r="H678" s="96" t="s">
        <v>27</v>
      </c>
      <c r="I678" s="96" t="e">
        <v>#N/A</v>
      </c>
      <c r="J678" s="96" t="s">
        <v>30</v>
      </c>
      <c r="K678" s="97" t="e">
        <v>#N/A</v>
      </c>
      <c r="L678" s="3"/>
    </row>
    <row r="679">
      <c r="A679" s="108" t="s">
        <v>3138</v>
      </c>
      <c r="B679" s="109"/>
      <c r="C679" s="3"/>
      <c r="D679" s="96" t="s">
        <v>19</v>
      </c>
      <c r="E679" s="96" t="s">
        <v>17</v>
      </c>
      <c r="F679" s="96">
        <v>658.0</v>
      </c>
      <c r="G679" s="96">
        <v>658.0</v>
      </c>
      <c r="H679" s="96" t="s">
        <v>27</v>
      </c>
      <c r="I679" s="96" t="e">
        <v>#N/A</v>
      </c>
      <c r="J679" s="96" t="s">
        <v>30</v>
      </c>
      <c r="K679" s="97" t="e">
        <v>#N/A</v>
      </c>
      <c r="L679" s="3"/>
    </row>
    <row r="680">
      <c r="A680" s="108" t="s">
        <v>3139</v>
      </c>
      <c r="B680" s="109"/>
      <c r="C680" s="3"/>
      <c r="D680" s="96" t="s">
        <v>19</v>
      </c>
      <c r="E680" s="96" t="s">
        <v>17</v>
      </c>
      <c r="F680" s="96">
        <v>658.0</v>
      </c>
      <c r="G680" s="96">
        <v>658.0</v>
      </c>
      <c r="H680" s="96" t="s">
        <v>27</v>
      </c>
      <c r="I680" s="96" t="e">
        <v>#N/A</v>
      </c>
      <c r="J680" s="96" t="s">
        <v>30</v>
      </c>
      <c r="K680" s="97" t="e">
        <v>#N/A</v>
      </c>
      <c r="L680" s="3"/>
    </row>
    <row r="681">
      <c r="A681" s="108" t="s">
        <v>3140</v>
      </c>
      <c r="B681" s="109"/>
      <c r="C681" s="3"/>
      <c r="D681" s="96" t="s">
        <v>19</v>
      </c>
      <c r="E681" s="96" t="s">
        <v>17</v>
      </c>
      <c r="F681" s="96">
        <v>658.0</v>
      </c>
      <c r="G681" s="96">
        <v>658.0</v>
      </c>
      <c r="H681" s="96" t="s">
        <v>27</v>
      </c>
      <c r="I681" s="96" t="e">
        <v>#N/A</v>
      </c>
      <c r="J681" s="96" t="s">
        <v>30</v>
      </c>
      <c r="K681" s="97" t="e">
        <v>#N/A</v>
      </c>
      <c r="L681" s="3"/>
    </row>
    <row r="682">
      <c r="A682" s="108" t="s">
        <v>3141</v>
      </c>
      <c r="B682" s="109"/>
      <c r="C682" s="3"/>
      <c r="D682" s="96" t="s">
        <v>19</v>
      </c>
      <c r="E682" s="96" t="s">
        <v>17</v>
      </c>
      <c r="F682" s="96">
        <v>658.0</v>
      </c>
      <c r="G682" s="96">
        <v>658.0</v>
      </c>
      <c r="H682" s="96" t="s">
        <v>27</v>
      </c>
      <c r="I682" s="96" t="e">
        <v>#N/A</v>
      </c>
      <c r="J682" s="96" t="s">
        <v>30</v>
      </c>
      <c r="K682" s="97" t="e">
        <v>#N/A</v>
      </c>
      <c r="L682" s="3"/>
    </row>
    <row r="683">
      <c r="A683" s="108" t="s">
        <v>3142</v>
      </c>
      <c r="B683" s="109"/>
      <c r="C683" s="3"/>
      <c r="D683" s="96" t="s">
        <v>19</v>
      </c>
      <c r="E683" s="96" t="s">
        <v>17</v>
      </c>
      <c r="F683" s="96">
        <v>658.0</v>
      </c>
      <c r="G683" s="96">
        <v>658.0</v>
      </c>
      <c r="H683" s="96" t="s">
        <v>27</v>
      </c>
      <c r="I683" s="96" t="e">
        <v>#N/A</v>
      </c>
      <c r="J683" s="96" t="s">
        <v>30</v>
      </c>
      <c r="K683" s="97" t="e">
        <v>#N/A</v>
      </c>
      <c r="L683" s="3"/>
    </row>
    <row r="684">
      <c r="A684" s="108" t="s">
        <v>3143</v>
      </c>
      <c r="B684" s="109"/>
      <c r="C684" s="3"/>
      <c r="D684" s="96" t="s">
        <v>19</v>
      </c>
      <c r="E684" s="96" t="s">
        <v>17</v>
      </c>
      <c r="F684" s="96">
        <v>658.0</v>
      </c>
      <c r="G684" s="96">
        <v>658.0</v>
      </c>
      <c r="H684" s="96" t="s">
        <v>27</v>
      </c>
      <c r="I684" s="96" t="e">
        <v>#N/A</v>
      </c>
      <c r="J684" s="96" t="s">
        <v>30</v>
      </c>
      <c r="K684" s="97" t="e">
        <v>#N/A</v>
      </c>
      <c r="L684" s="3"/>
    </row>
    <row r="685">
      <c r="A685" s="108" t="s">
        <v>3144</v>
      </c>
      <c r="B685" s="109"/>
      <c r="C685" s="3"/>
      <c r="D685" s="96" t="s">
        <v>19</v>
      </c>
      <c r="E685" s="96" t="s">
        <v>17</v>
      </c>
      <c r="F685" s="96">
        <v>658.0</v>
      </c>
      <c r="G685" s="96">
        <v>658.0</v>
      </c>
      <c r="H685" s="96" t="s">
        <v>27</v>
      </c>
      <c r="I685" s="96" t="e">
        <v>#N/A</v>
      </c>
      <c r="J685" s="96" t="s">
        <v>30</v>
      </c>
      <c r="K685" s="97" t="e">
        <v>#N/A</v>
      </c>
      <c r="L685" s="3"/>
    </row>
    <row r="686">
      <c r="A686" s="108" t="s">
        <v>3145</v>
      </c>
      <c r="B686" s="109"/>
      <c r="C686" s="3"/>
      <c r="D686" s="96" t="s">
        <v>19</v>
      </c>
      <c r="E686" s="96" t="s">
        <v>17</v>
      </c>
      <c r="F686" s="96">
        <v>658.0</v>
      </c>
      <c r="G686" s="96">
        <v>658.0</v>
      </c>
      <c r="H686" s="96" t="s">
        <v>27</v>
      </c>
      <c r="I686" s="96" t="e">
        <v>#N/A</v>
      </c>
      <c r="J686" s="96" t="s">
        <v>30</v>
      </c>
      <c r="K686" s="97" t="e">
        <v>#N/A</v>
      </c>
      <c r="L686" s="3"/>
    </row>
    <row r="687">
      <c r="A687" s="108" t="s">
        <v>3146</v>
      </c>
      <c r="B687" s="109"/>
      <c r="C687" s="3"/>
      <c r="D687" s="96" t="s">
        <v>19</v>
      </c>
      <c r="E687" s="96" t="s">
        <v>17</v>
      </c>
      <c r="F687" s="96">
        <v>658.0</v>
      </c>
      <c r="G687" s="96">
        <v>658.0</v>
      </c>
      <c r="H687" s="96" t="s">
        <v>27</v>
      </c>
      <c r="I687" s="96" t="e">
        <v>#N/A</v>
      </c>
      <c r="J687" s="96" t="s">
        <v>30</v>
      </c>
      <c r="K687" s="97" t="e">
        <v>#N/A</v>
      </c>
      <c r="L687" s="3"/>
    </row>
    <row r="688">
      <c r="A688" s="108" t="s">
        <v>3147</v>
      </c>
      <c r="B688" s="109"/>
      <c r="C688" s="3"/>
      <c r="D688" s="96" t="s">
        <v>19</v>
      </c>
      <c r="E688" s="96" t="s">
        <v>17</v>
      </c>
      <c r="F688" s="96">
        <v>658.0</v>
      </c>
      <c r="G688" s="96">
        <v>658.0</v>
      </c>
      <c r="H688" s="96" t="s">
        <v>27</v>
      </c>
      <c r="I688" s="96" t="e">
        <v>#N/A</v>
      </c>
      <c r="J688" s="96" t="s">
        <v>30</v>
      </c>
      <c r="K688" s="97" t="e">
        <v>#N/A</v>
      </c>
      <c r="L688" s="3"/>
    </row>
    <row r="689">
      <c r="A689" s="108" t="s">
        <v>3148</v>
      </c>
      <c r="B689" s="109"/>
      <c r="C689" s="3"/>
      <c r="D689" s="96" t="s">
        <v>19</v>
      </c>
      <c r="E689" s="96" t="s">
        <v>17</v>
      </c>
      <c r="F689" s="96">
        <v>658.0</v>
      </c>
      <c r="G689" s="96">
        <v>658.0</v>
      </c>
      <c r="H689" s="96" t="s">
        <v>27</v>
      </c>
      <c r="I689" s="96" t="e">
        <v>#N/A</v>
      </c>
      <c r="J689" s="96" t="s">
        <v>30</v>
      </c>
      <c r="K689" s="97" t="e">
        <v>#N/A</v>
      </c>
      <c r="L689" s="3"/>
    </row>
    <row r="690">
      <c r="A690" s="108" t="s">
        <v>3149</v>
      </c>
      <c r="B690" s="109"/>
      <c r="C690" s="3"/>
      <c r="D690" s="96" t="s">
        <v>19</v>
      </c>
      <c r="E690" s="96" t="s">
        <v>17</v>
      </c>
      <c r="F690" s="96">
        <v>658.0</v>
      </c>
      <c r="G690" s="96">
        <v>658.0</v>
      </c>
      <c r="H690" s="96" t="s">
        <v>27</v>
      </c>
      <c r="I690" s="96" t="e">
        <v>#N/A</v>
      </c>
      <c r="J690" s="96" t="s">
        <v>30</v>
      </c>
      <c r="K690" s="97" t="e">
        <v>#N/A</v>
      </c>
      <c r="L690" s="3"/>
    </row>
    <row r="691">
      <c r="A691" s="108" t="s">
        <v>3150</v>
      </c>
      <c r="B691" s="109"/>
      <c r="C691" s="3"/>
      <c r="D691" s="96" t="s">
        <v>19</v>
      </c>
      <c r="E691" s="96" t="s">
        <v>17</v>
      </c>
      <c r="F691" s="96">
        <v>658.0</v>
      </c>
      <c r="G691" s="96">
        <v>658.0</v>
      </c>
      <c r="H691" s="96" t="s">
        <v>27</v>
      </c>
      <c r="I691" s="96" t="e">
        <v>#N/A</v>
      </c>
      <c r="J691" s="96" t="s">
        <v>30</v>
      </c>
      <c r="K691" s="97" t="e">
        <v>#N/A</v>
      </c>
      <c r="L691" s="3"/>
    </row>
    <row r="692">
      <c r="A692" s="108" t="s">
        <v>3151</v>
      </c>
      <c r="B692" s="109"/>
      <c r="C692" s="3"/>
      <c r="D692" s="96" t="s">
        <v>19</v>
      </c>
      <c r="E692" s="96" t="s">
        <v>17</v>
      </c>
      <c r="F692" s="96">
        <v>658.0</v>
      </c>
      <c r="G692" s="96">
        <v>658.0</v>
      </c>
      <c r="H692" s="96" t="s">
        <v>27</v>
      </c>
      <c r="I692" s="96" t="e">
        <v>#N/A</v>
      </c>
      <c r="J692" s="96" t="s">
        <v>30</v>
      </c>
      <c r="K692" s="97" t="e">
        <v>#N/A</v>
      </c>
      <c r="L692" s="3"/>
    </row>
    <row r="693">
      <c r="A693" s="108" t="s">
        <v>3152</v>
      </c>
      <c r="B693" s="109"/>
      <c r="C693" s="3"/>
      <c r="D693" s="96" t="s">
        <v>19</v>
      </c>
      <c r="E693" s="96" t="s">
        <v>17</v>
      </c>
      <c r="F693" s="96">
        <v>658.0</v>
      </c>
      <c r="G693" s="96">
        <v>658.0</v>
      </c>
      <c r="H693" s="96" t="s">
        <v>27</v>
      </c>
      <c r="I693" s="96" t="e">
        <v>#N/A</v>
      </c>
      <c r="J693" s="96" t="s">
        <v>30</v>
      </c>
      <c r="K693" s="97" t="e">
        <v>#N/A</v>
      </c>
      <c r="L693" s="3"/>
    </row>
    <row r="694">
      <c r="A694" s="108" t="s">
        <v>3153</v>
      </c>
      <c r="B694" s="109"/>
      <c r="C694" s="3"/>
      <c r="D694" s="96" t="s">
        <v>19</v>
      </c>
      <c r="E694" s="96" t="s">
        <v>17</v>
      </c>
      <c r="F694" s="96">
        <v>658.0</v>
      </c>
      <c r="G694" s="96">
        <v>658.0</v>
      </c>
      <c r="H694" s="96" t="s">
        <v>27</v>
      </c>
      <c r="I694" s="96" t="e">
        <v>#N/A</v>
      </c>
      <c r="J694" s="96" t="s">
        <v>30</v>
      </c>
      <c r="K694" s="97" t="e">
        <v>#N/A</v>
      </c>
      <c r="L694" s="3"/>
    </row>
    <row r="695">
      <c r="A695" s="108" t="s">
        <v>3154</v>
      </c>
      <c r="B695" s="109"/>
      <c r="C695" s="3"/>
      <c r="D695" s="96" t="s">
        <v>19</v>
      </c>
      <c r="E695" s="96" t="s">
        <v>17</v>
      </c>
      <c r="F695" s="96">
        <v>658.0</v>
      </c>
      <c r="G695" s="96">
        <v>658.0</v>
      </c>
      <c r="H695" s="96" t="s">
        <v>27</v>
      </c>
      <c r="I695" s="96" t="e">
        <v>#N/A</v>
      </c>
      <c r="J695" s="96" t="s">
        <v>30</v>
      </c>
      <c r="K695" s="97" t="e">
        <v>#N/A</v>
      </c>
      <c r="L695" s="3"/>
    </row>
    <row r="696">
      <c r="A696" s="108" t="s">
        <v>3155</v>
      </c>
      <c r="B696" s="109"/>
      <c r="C696" s="3"/>
      <c r="D696" s="96" t="s">
        <v>19</v>
      </c>
      <c r="E696" s="96" t="s">
        <v>17</v>
      </c>
      <c r="F696" s="96">
        <v>658.0</v>
      </c>
      <c r="G696" s="96">
        <v>658.0</v>
      </c>
      <c r="H696" s="96" t="s">
        <v>27</v>
      </c>
      <c r="I696" s="96" t="e">
        <v>#N/A</v>
      </c>
      <c r="J696" s="96" t="s">
        <v>30</v>
      </c>
      <c r="K696" s="97" t="e">
        <v>#N/A</v>
      </c>
      <c r="L696" s="3"/>
    </row>
    <row r="697">
      <c r="A697" s="108" t="s">
        <v>3156</v>
      </c>
      <c r="B697" s="109"/>
      <c r="C697" s="3"/>
      <c r="D697" s="96" t="s">
        <v>19</v>
      </c>
      <c r="E697" s="96" t="s">
        <v>17</v>
      </c>
      <c r="F697" s="96">
        <v>658.0</v>
      </c>
      <c r="G697" s="96">
        <v>658.0</v>
      </c>
      <c r="H697" s="96" t="s">
        <v>27</v>
      </c>
      <c r="I697" s="96" t="e">
        <v>#N/A</v>
      </c>
      <c r="J697" s="96" t="s">
        <v>30</v>
      </c>
      <c r="K697" s="97" t="e">
        <v>#N/A</v>
      </c>
      <c r="L697" s="3"/>
    </row>
    <row r="698">
      <c r="A698" s="108" t="s">
        <v>3157</v>
      </c>
      <c r="B698" s="109"/>
      <c r="C698" s="3"/>
      <c r="D698" s="96" t="s">
        <v>19</v>
      </c>
      <c r="E698" s="96" t="s">
        <v>17</v>
      </c>
      <c r="F698" s="96">
        <v>658.0</v>
      </c>
      <c r="G698" s="96">
        <v>658.0</v>
      </c>
      <c r="H698" s="96" t="s">
        <v>27</v>
      </c>
      <c r="I698" s="96" t="e">
        <v>#N/A</v>
      </c>
      <c r="J698" s="96" t="s">
        <v>30</v>
      </c>
      <c r="K698" s="97" t="e">
        <v>#N/A</v>
      </c>
      <c r="L698" s="3"/>
    </row>
    <row r="699">
      <c r="A699" s="108" t="s">
        <v>3158</v>
      </c>
      <c r="B699" s="109"/>
      <c r="C699" s="3"/>
      <c r="D699" s="96" t="s">
        <v>19</v>
      </c>
      <c r="E699" s="96" t="s">
        <v>17</v>
      </c>
      <c r="F699" s="96">
        <v>658.0</v>
      </c>
      <c r="G699" s="96">
        <v>658.0</v>
      </c>
      <c r="H699" s="96" t="s">
        <v>27</v>
      </c>
      <c r="I699" s="96" t="e">
        <v>#N/A</v>
      </c>
      <c r="J699" s="96" t="s">
        <v>30</v>
      </c>
      <c r="K699" s="97" t="e">
        <v>#N/A</v>
      </c>
      <c r="L699" s="3"/>
    </row>
    <row r="700">
      <c r="A700" s="108" t="s">
        <v>3159</v>
      </c>
      <c r="B700" s="109"/>
      <c r="C700" s="3"/>
      <c r="D700" s="96" t="s">
        <v>19</v>
      </c>
      <c r="E700" s="96" t="s">
        <v>17</v>
      </c>
      <c r="F700" s="96">
        <v>658.0</v>
      </c>
      <c r="G700" s="96">
        <v>658.0</v>
      </c>
      <c r="H700" s="96" t="s">
        <v>27</v>
      </c>
      <c r="I700" s="96" t="e">
        <v>#N/A</v>
      </c>
      <c r="J700" s="96" t="s">
        <v>30</v>
      </c>
      <c r="K700" s="97" t="e">
        <v>#N/A</v>
      </c>
      <c r="L700" s="3"/>
    </row>
    <row r="701">
      <c r="A701" s="108" t="s">
        <v>3160</v>
      </c>
      <c r="B701" s="109"/>
      <c r="C701" s="3"/>
      <c r="D701" s="96" t="s">
        <v>19</v>
      </c>
      <c r="E701" s="96" t="s">
        <v>17</v>
      </c>
      <c r="F701" s="96">
        <v>658.0</v>
      </c>
      <c r="G701" s="96">
        <v>658.0</v>
      </c>
      <c r="H701" s="96" t="s">
        <v>27</v>
      </c>
      <c r="I701" s="96" t="e">
        <v>#N/A</v>
      </c>
      <c r="J701" s="96" t="s">
        <v>30</v>
      </c>
      <c r="K701" s="97" t="e">
        <v>#N/A</v>
      </c>
      <c r="L701" s="3"/>
    </row>
    <row r="702">
      <c r="A702" s="108" t="s">
        <v>3161</v>
      </c>
      <c r="B702" s="109"/>
      <c r="C702" s="3"/>
      <c r="D702" s="96" t="s">
        <v>19</v>
      </c>
      <c r="E702" s="96" t="s">
        <v>17</v>
      </c>
      <c r="F702" s="96">
        <v>658.0</v>
      </c>
      <c r="G702" s="96">
        <v>658.0</v>
      </c>
      <c r="H702" s="96" t="s">
        <v>27</v>
      </c>
      <c r="I702" s="96" t="e">
        <v>#N/A</v>
      </c>
      <c r="J702" s="96" t="s">
        <v>30</v>
      </c>
      <c r="K702" s="97" t="e">
        <v>#N/A</v>
      </c>
      <c r="L702" s="3"/>
    </row>
    <row r="703">
      <c r="A703" s="108" t="s">
        <v>3162</v>
      </c>
      <c r="B703" s="109"/>
      <c r="C703" s="3"/>
      <c r="D703" s="96" t="s">
        <v>19</v>
      </c>
      <c r="E703" s="96" t="s">
        <v>17</v>
      </c>
      <c r="F703" s="96">
        <v>658.0</v>
      </c>
      <c r="G703" s="96">
        <v>658.0</v>
      </c>
      <c r="H703" s="96" t="s">
        <v>27</v>
      </c>
      <c r="I703" s="96" t="e">
        <v>#N/A</v>
      </c>
      <c r="J703" s="96" t="s">
        <v>30</v>
      </c>
      <c r="K703" s="97" t="e">
        <v>#N/A</v>
      </c>
      <c r="L703" s="3"/>
    </row>
    <row r="704">
      <c r="A704" s="108" t="s">
        <v>3163</v>
      </c>
      <c r="B704" s="109"/>
      <c r="C704" s="3"/>
      <c r="D704" s="96" t="s">
        <v>19</v>
      </c>
      <c r="E704" s="96" t="s">
        <v>17</v>
      </c>
      <c r="F704" s="96">
        <v>658.0</v>
      </c>
      <c r="G704" s="96">
        <v>658.0</v>
      </c>
      <c r="H704" s="96" t="s">
        <v>27</v>
      </c>
      <c r="I704" s="96" t="e">
        <v>#N/A</v>
      </c>
      <c r="J704" s="96" t="s">
        <v>30</v>
      </c>
      <c r="K704" s="97" t="e">
        <v>#N/A</v>
      </c>
      <c r="L704" s="3"/>
    </row>
    <row r="705">
      <c r="A705" s="108" t="s">
        <v>3164</v>
      </c>
      <c r="B705" s="109"/>
      <c r="C705" s="3"/>
      <c r="D705" s="96" t="s">
        <v>19</v>
      </c>
      <c r="E705" s="96" t="s">
        <v>17</v>
      </c>
      <c r="F705" s="96">
        <v>658.0</v>
      </c>
      <c r="G705" s="96">
        <v>658.0</v>
      </c>
      <c r="H705" s="96" t="s">
        <v>27</v>
      </c>
      <c r="I705" s="96" t="e">
        <v>#N/A</v>
      </c>
      <c r="J705" s="96" t="s">
        <v>30</v>
      </c>
      <c r="K705" s="97" t="e">
        <v>#N/A</v>
      </c>
      <c r="L705" s="3"/>
    </row>
    <row r="706">
      <c r="A706" s="108" t="s">
        <v>3165</v>
      </c>
      <c r="B706" s="109"/>
      <c r="C706" s="3"/>
      <c r="D706" s="96" t="s">
        <v>19</v>
      </c>
      <c r="E706" s="96" t="s">
        <v>17</v>
      </c>
      <c r="F706" s="96">
        <v>658.0</v>
      </c>
      <c r="G706" s="96">
        <v>658.0</v>
      </c>
      <c r="H706" s="96" t="s">
        <v>27</v>
      </c>
      <c r="I706" s="96" t="e">
        <v>#N/A</v>
      </c>
      <c r="J706" s="96" t="s">
        <v>30</v>
      </c>
      <c r="K706" s="97" t="e">
        <v>#N/A</v>
      </c>
      <c r="L706" s="3"/>
    </row>
    <row r="707">
      <c r="A707" s="108" t="s">
        <v>3166</v>
      </c>
      <c r="B707" s="109"/>
      <c r="C707" s="3"/>
      <c r="D707" s="96" t="s">
        <v>19</v>
      </c>
      <c r="E707" s="96" t="s">
        <v>17</v>
      </c>
      <c r="F707" s="96">
        <v>658.0</v>
      </c>
      <c r="G707" s="96">
        <v>658.0</v>
      </c>
      <c r="H707" s="96" t="s">
        <v>27</v>
      </c>
      <c r="I707" s="96" t="e">
        <v>#N/A</v>
      </c>
      <c r="J707" s="96" t="s">
        <v>30</v>
      </c>
      <c r="K707" s="97" t="e">
        <v>#N/A</v>
      </c>
      <c r="L707" s="3"/>
    </row>
    <row r="708">
      <c r="A708" s="108" t="s">
        <v>3167</v>
      </c>
      <c r="B708" s="109"/>
      <c r="C708" s="3"/>
      <c r="D708" s="96" t="s">
        <v>19</v>
      </c>
      <c r="E708" s="96" t="s">
        <v>17</v>
      </c>
      <c r="F708" s="96">
        <v>658.0</v>
      </c>
      <c r="G708" s="96">
        <v>658.0</v>
      </c>
      <c r="H708" s="96" t="s">
        <v>27</v>
      </c>
      <c r="I708" s="96" t="e">
        <v>#N/A</v>
      </c>
      <c r="J708" s="96" t="s">
        <v>30</v>
      </c>
      <c r="K708" s="97" t="e">
        <v>#N/A</v>
      </c>
      <c r="L708" s="3"/>
    </row>
    <row r="709">
      <c r="A709" s="108" t="s">
        <v>3168</v>
      </c>
      <c r="B709" s="109"/>
      <c r="C709" s="3"/>
      <c r="D709" s="96" t="s">
        <v>19</v>
      </c>
      <c r="E709" s="96" t="s">
        <v>17</v>
      </c>
      <c r="F709" s="96">
        <v>658.0</v>
      </c>
      <c r="G709" s="96">
        <v>658.0</v>
      </c>
      <c r="H709" s="96" t="s">
        <v>27</v>
      </c>
      <c r="I709" s="96" t="e">
        <v>#N/A</v>
      </c>
      <c r="J709" s="96" t="s">
        <v>30</v>
      </c>
      <c r="K709" s="97" t="e">
        <v>#N/A</v>
      </c>
      <c r="L709" s="3"/>
    </row>
    <row r="710">
      <c r="A710" s="108" t="s">
        <v>3169</v>
      </c>
      <c r="B710" s="109"/>
      <c r="C710" s="3"/>
      <c r="D710" s="96" t="s">
        <v>19</v>
      </c>
      <c r="E710" s="96" t="s">
        <v>17</v>
      </c>
      <c r="F710" s="96">
        <v>658.0</v>
      </c>
      <c r="G710" s="96">
        <v>658.0</v>
      </c>
      <c r="H710" s="96" t="s">
        <v>27</v>
      </c>
      <c r="I710" s="96" t="e">
        <v>#N/A</v>
      </c>
      <c r="J710" s="96" t="s">
        <v>30</v>
      </c>
      <c r="K710" s="97" t="e">
        <v>#N/A</v>
      </c>
      <c r="L710" s="3"/>
    </row>
    <row r="711">
      <c r="A711" s="108" t="s">
        <v>3170</v>
      </c>
      <c r="B711" s="109"/>
      <c r="C711" s="3"/>
      <c r="D711" s="96" t="s">
        <v>19</v>
      </c>
      <c r="E711" s="96" t="s">
        <v>17</v>
      </c>
      <c r="F711" s="96">
        <v>658.0</v>
      </c>
      <c r="G711" s="96">
        <v>658.0</v>
      </c>
      <c r="H711" s="96" t="s">
        <v>27</v>
      </c>
      <c r="I711" s="96" t="e">
        <v>#N/A</v>
      </c>
      <c r="J711" s="96" t="s">
        <v>30</v>
      </c>
      <c r="K711" s="97" t="e">
        <v>#N/A</v>
      </c>
      <c r="L711" s="3"/>
    </row>
    <row r="712">
      <c r="A712" s="108" t="s">
        <v>3171</v>
      </c>
      <c r="B712" s="109"/>
      <c r="C712" s="3"/>
      <c r="D712" s="96" t="s">
        <v>19</v>
      </c>
      <c r="E712" s="96" t="s">
        <v>17</v>
      </c>
      <c r="F712" s="96">
        <v>658.0</v>
      </c>
      <c r="G712" s="96">
        <v>658.0</v>
      </c>
      <c r="H712" s="96" t="s">
        <v>27</v>
      </c>
      <c r="I712" s="96" t="e">
        <v>#N/A</v>
      </c>
      <c r="J712" s="96" t="s">
        <v>30</v>
      </c>
      <c r="K712" s="97" t="e">
        <v>#N/A</v>
      </c>
      <c r="L712" s="3"/>
    </row>
    <row r="713">
      <c r="A713" s="108" t="s">
        <v>3172</v>
      </c>
      <c r="B713" s="109"/>
      <c r="C713" s="3"/>
      <c r="D713" s="96" t="s">
        <v>19</v>
      </c>
      <c r="E713" s="96" t="s">
        <v>17</v>
      </c>
      <c r="F713" s="96">
        <v>658.0</v>
      </c>
      <c r="G713" s="96">
        <v>658.0</v>
      </c>
      <c r="H713" s="96" t="s">
        <v>27</v>
      </c>
      <c r="I713" s="96" t="e">
        <v>#N/A</v>
      </c>
      <c r="J713" s="96" t="s">
        <v>30</v>
      </c>
      <c r="K713" s="97" t="e">
        <v>#N/A</v>
      </c>
      <c r="L713" s="3"/>
    </row>
    <row r="714">
      <c r="A714" s="108" t="s">
        <v>3173</v>
      </c>
      <c r="B714" s="109"/>
      <c r="C714" s="3"/>
      <c r="D714" s="96" t="s">
        <v>19</v>
      </c>
      <c r="E714" s="96" t="s">
        <v>17</v>
      </c>
      <c r="F714" s="96">
        <v>658.0</v>
      </c>
      <c r="G714" s="96">
        <v>658.0</v>
      </c>
      <c r="H714" s="96" t="s">
        <v>27</v>
      </c>
      <c r="I714" s="96" t="e">
        <v>#N/A</v>
      </c>
      <c r="J714" s="96" t="s">
        <v>30</v>
      </c>
      <c r="K714" s="97" t="e">
        <v>#N/A</v>
      </c>
      <c r="L714" s="3"/>
    </row>
    <row r="715">
      <c r="A715" s="108" t="s">
        <v>3174</v>
      </c>
      <c r="B715" s="109"/>
      <c r="C715" s="3"/>
      <c r="D715" s="96" t="s">
        <v>19</v>
      </c>
      <c r="E715" s="96" t="s">
        <v>17</v>
      </c>
      <c r="F715" s="96">
        <v>658.0</v>
      </c>
      <c r="G715" s="96">
        <v>658.0</v>
      </c>
      <c r="H715" s="96" t="s">
        <v>27</v>
      </c>
      <c r="I715" s="96" t="e">
        <v>#N/A</v>
      </c>
      <c r="J715" s="96" t="s">
        <v>30</v>
      </c>
      <c r="K715" s="97" t="e">
        <v>#N/A</v>
      </c>
      <c r="L715" s="3"/>
    </row>
    <row r="716">
      <c r="A716" s="108" t="s">
        <v>3175</v>
      </c>
      <c r="B716" s="109"/>
      <c r="C716" s="3"/>
      <c r="D716" s="96" t="s">
        <v>19</v>
      </c>
      <c r="E716" s="96" t="s">
        <v>17</v>
      </c>
      <c r="F716" s="96">
        <v>658.0</v>
      </c>
      <c r="G716" s="96">
        <v>658.0</v>
      </c>
      <c r="H716" s="96" t="s">
        <v>27</v>
      </c>
      <c r="I716" s="96" t="e">
        <v>#N/A</v>
      </c>
      <c r="J716" s="96" t="s">
        <v>30</v>
      </c>
      <c r="K716" s="97" t="e">
        <v>#N/A</v>
      </c>
      <c r="L716" s="3"/>
    </row>
    <row r="717">
      <c r="A717" s="108" t="s">
        <v>3176</v>
      </c>
      <c r="B717" s="109"/>
      <c r="C717" s="3"/>
      <c r="D717" s="96" t="s">
        <v>19</v>
      </c>
      <c r="E717" s="96" t="s">
        <v>17</v>
      </c>
      <c r="F717" s="96">
        <v>658.0</v>
      </c>
      <c r="G717" s="96">
        <v>658.0</v>
      </c>
      <c r="H717" s="96" t="s">
        <v>27</v>
      </c>
      <c r="I717" s="96" t="e">
        <v>#N/A</v>
      </c>
      <c r="J717" s="96" t="s">
        <v>30</v>
      </c>
      <c r="K717" s="97" t="e">
        <v>#N/A</v>
      </c>
      <c r="L717" s="3"/>
    </row>
    <row r="718">
      <c r="A718" s="108" t="s">
        <v>3177</v>
      </c>
      <c r="B718" s="109"/>
      <c r="C718" s="3"/>
      <c r="D718" s="96" t="s">
        <v>19</v>
      </c>
      <c r="E718" s="96" t="s">
        <v>17</v>
      </c>
      <c r="F718" s="96">
        <v>658.0</v>
      </c>
      <c r="G718" s="96">
        <v>658.0</v>
      </c>
      <c r="H718" s="96" t="s">
        <v>27</v>
      </c>
      <c r="I718" s="96" t="e">
        <v>#N/A</v>
      </c>
      <c r="J718" s="96" t="s">
        <v>30</v>
      </c>
      <c r="K718" s="97" t="e">
        <v>#N/A</v>
      </c>
      <c r="L718" s="3"/>
    </row>
    <row r="719">
      <c r="A719" s="108" t="s">
        <v>3178</v>
      </c>
      <c r="B719" s="109"/>
      <c r="C719" s="3"/>
      <c r="D719" s="96" t="s">
        <v>19</v>
      </c>
      <c r="E719" s="96" t="s">
        <v>17</v>
      </c>
      <c r="F719" s="96">
        <v>658.0</v>
      </c>
      <c r="G719" s="96">
        <v>658.0</v>
      </c>
      <c r="H719" s="96" t="s">
        <v>27</v>
      </c>
      <c r="I719" s="96" t="e">
        <v>#N/A</v>
      </c>
      <c r="J719" s="96" t="s">
        <v>30</v>
      </c>
      <c r="K719" s="97" t="e">
        <v>#N/A</v>
      </c>
      <c r="L719" s="3"/>
    </row>
    <row r="720">
      <c r="A720" s="108" t="s">
        <v>3179</v>
      </c>
      <c r="B720" s="109"/>
      <c r="C720" s="3"/>
      <c r="D720" s="96" t="s">
        <v>19</v>
      </c>
      <c r="E720" s="96" t="s">
        <v>17</v>
      </c>
      <c r="F720" s="96">
        <v>658.0</v>
      </c>
      <c r="G720" s="96">
        <v>658.0</v>
      </c>
      <c r="H720" s="96" t="s">
        <v>27</v>
      </c>
      <c r="I720" s="96" t="e">
        <v>#N/A</v>
      </c>
      <c r="J720" s="96" t="s">
        <v>30</v>
      </c>
      <c r="K720" s="97" t="e">
        <v>#N/A</v>
      </c>
      <c r="L720" s="3"/>
    </row>
    <row r="721">
      <c r="A721" s="108" t="s">
        <v>3180</v>
      </c>
      <c r="B721" s="109"/>
      <c r="C721" s="3"/>
      <c r="D721" s="96" t="s">
        <v>19</v>
      </c>
      <c r="E721" s="96" t="s">
        <v>17</v>
      </c>
      <c r="F721" s="96">
        <v>658.0</v>
      </c>
      <c r="G721" s="96">
        <v>658.0</v>
      </c>
      <c r="H721" s="96" t="s">
        <v>27</v>
      </c>
      <c r="I721" s="96" t="e">
        <v>#N/A</v>
      </c>
      <c r="J721" s="96" t="s">
        <v>30</v>
      </c>
      <c r="K721" s="97" t="e">
        <v>#N/A</v>
      </c>
      <c r="L721" s="3"/>
    </row>
    <row r="722">
      <c r="A722" s="108" t="s">
        <v>3181</v>
      </c>
      <c r="B722" s="109"/>
      <c r="C722" s="3"/>
      <c r="D722" s="96" t="s">
        <v>19</v>
      </c>
      <c r="E722" s="96" t="s">
        <v>17</v>
      </c>
      <c r="F722" s="96">
        <v>658.0</v>
      </c>
      <c r="G722" s="96">
        <v>658.0</v>
      </c>
      <c r="H722" s="96" t="s">
        <v>27</v>
      </c>
      <c r="I722" s="96" t="e">
        <v>#N/A</v>
      </c>
      <c r="J722" s="96" t="s">
        <v>30</v>
      </c>
      <c r="K722" s="97" t="e">
        <v>#N/A</v>
      </c>
      <c r="L722" s="3"/>
    </row>
    <row r="723">
      <c r="A723" s="108" t="s">
        <v>3182</v>
      </c>
      <c r="B723" s="109"/>
      <c r="C723" s="3"/>
      <c r="D723" s="96" t="s">
        <v>19</v>
      </c>
      <c r="E723" s="96" t="s">
        <v>17</v>
      </c>
      <c r="F723" s="96">
        <v>658.0</v>
      </c>
      <c r="G723" s="96">
        <v>658.0</v>
      </c>
      <c r="H723" s="96" t="s">
        <v>27</v>
      </c>
      <c r="I723" s="96" t="e">
        <v>#N/A</v>
      </c>
      <c r="J723" s="96" t="s">
        <v>30</v>
      </c>
      <c r="K723" s="97" t="e">
        <v>#N/A</v>
      </c>
      <c r="L723" s="3"/>
    </row>
    <row r="724">
      <c r="A724" s="108" t="s">
        <v>3183</v>
      </c>
      <c r="B724" s="109"/>
      <c r="C724" s="3"/>
      <c r="D724" s="96" t="s">
        <v>19</v>
      </c>
      <c r="E724" s="96" t="s">
        <v>17</v>
      </c>
      <c r="F724" s="96">
        <v>658.0</v>
      </c>
      <c r="G724" s="96">
        <v>658.0</v>
      </c>
      <c r="H724" s="96" t="s">
        <v>27</v>
      </c>
      <c r="I724" s="96" t="e">
        <v>#N/A</v>
      </c>
      <c r="J724" s="96" t="s">
        <v>30</v>
      </c>
      <c r="K724" s="97" t="e">
        <v>#N/A</v>
      </c>
      <c r="L724" s="3"/>
    </row>
    <row r="725">
      <c r="A725" s="108" t="s">
        <v>3184</v>
      </c>
      <c r="B725" s="109"/>
      <c r="C725" s="3"/>
      <c r="D725" s="96" t="s">
        <v>19</v>
      </c>
      <c r="E725" s="96" t="s">
        <v>17</v>
      </c>
      <c r="F725" s="96">
        <v>658.0</v>
      </c>
      <c r="G725" s="96">
        <v>658.0</v>
      </c>
      <c r="H725" s="96" t="s">
        <v>27</v>
      </c>
      <c r="I725" s="96" t="e">
        <v>#N/A</v>
      </c>
      <c r="J725" s="96" t="s">
        <v>30</v>
      </c>
      <c r="K725" s="97" t="e">
        <v>#N/A</v>
      </c>
      <c r="L725" s="3"/>
    </row>
    <row r="726">
      <c r="A726" s="108" t="s">
        <v>3185</v>
      </c>
      <c r="B726" s="109"/>
      <c r="C726" s="3"/>
      <c r="D726" s="96" t="s">
        <v>19</v>
      </c>
      <c r="E726" s="96" t="s">
        <v>17</v>
      </c>
      <c r="F726" s="96">
        <v>658.0</v>
      </c>
      <c r="G726" s="96">
        <v>658.0</v>
      </c>
      <c r="H726" s="96" t="s">
        <v>27</v>
      </c>
      <c r="I726" s="96" t="e">
        <v>#N/A</v>
      </c>
      <c r="J726" s="96" t="s">
        <v>30</v>
      </c>
      <c r="K726" s="97" t="e">
        <v>#N/A</v>
      </c>
      <c r="L726" s="3"/>
    </row>
    <row r="727">
      <c r="A727" s="108" t="s">
        <v>3186</v>
      </c>
      <c r="B727" s="109"/>
      <c r="C727" s="3"/>
      <c r="D727" s="96" t="s">
        <v>19</v>
      </c>
      <c r="E727" s="96" t="s">
        <v>17</v>
      </c>
      <c r="F727" s="96">
        <v>658.0</v>
      </c>
      <c r="G727" s="96">
        <v>658.0</v>
      </c>
      <c r="H727" s="96" t="s">
        <v>27</v>
      </c>
      <c r="I727" s="96" t="e">
        <v>#N/A</v>
      </c>
      <c r="J727" s="96" t="s">
        <v>30</v>
      </c>
      <c r="K727" s="97" t="e">
        <v>#N/A</v>
      </c>
      <c r="L727" s="3"/>
    </row>
    <row r="728">
      <c r="A728" s="108" t="s">
        <v>3187</v>
      </c>
      <c r="B728" s="109"/>
      <c r="C728" s="3"/>
      <c r="D728" s="96" t="s">
        <v>19</v>
      </c>
      <c r="E728" s="96" t="s">
        <v>17</v>
      </c>
      <c r="F728" s="96">
        <v>658.0</v>
      </c>
      <c r="G728" s="96">
        <v>658.0</v>
      </c>
      <c r="H728" s="96" t="s">
        <v>27</v>
      </c>
      <c r="I728" s="96" t="e">
        <v>#N/A</v>
      </c>
      <c r="J728" s="96" t="s">
        <v>30</v>
      </c>
      <c r="K728" s="97" t="e">
        <v>#N/A</v>
      </c>
      <c r="L728" s="3"/>
    </row>
    <row r="729">
      <c r="A729" s="108" t="s">
        <v>3188</v>
      </c>
      <c r="B729" s="109"/>
      <c r="C729" s="3"/>
      <c r="D729" s="96" t="s">
        <v>19</v>
      </c>
      <c r="E729" s="96" t="s">
        <v>17</v>
      </c>
      <c r="F729" s="96">
        <v>658.0</v>
      </c>
      <c r="G729" s="96">
        <v>658.0</v>
      </c>
      <c r="H729" s="96" t="s">
        <v>27</v>
      </c>
      <c r="I729" s="96" t="e">
        <v>#N/A</v>
      </c>
      <c r="J729" s="96" t="s">
        <v>30</v>
      </c>
      <c r="K729" s="97" t="e">
        <v>#N/A</v>
      </c>
      <c r="L729" s="3"/>
    </row>
    <row r="730">
      <c r="A730" s="108" t="s">
        <v>3189</v>
      </c>
      <c r="B730" s="109"/>
      <c r="C730" s="3"/>
      <c r="D730" s="96" t="s">
        <v>19</v>
      </c>
      <c r="E730" s="96" t="s">
        <v>17</v>
      </c>
      <c r="F730" s="96">
        <v>658.0</v>
      </c>
      <c r="G730" s="96">
        <v>658.0</v>
      </c>
      <c r="H730" s="96" t="s">
        <v>27</v>
      </c>
      <c r="I730" s="96" t="e">
        <v>#N/A</v>
      </c>
      <c r="J730" s="96" t="s">
        <v>30</v>
      </c>
      <c r="K730" s="97" t="e">
        <v>#N/A</v>
      </c>
      <c r="L730" s="3"/>
    </row>
    <row r="731">
      <c r="A731" s="108" t="s">
        <v>3190</v>
      </c>
      <c r="B731" s="109"/>
      <c r="C731" s="3"/>
      <c r="D731" s="96" t="s">
        <v>19</v>
      </c>
      <c r="E731" s="96" t="s">
        <v>17</v>
      </c>
      <c r="F731" s="96">
        <v>658.0</v>
      </c>
      <c r="G731" s="96">
        <v>658.0</v>
      </c>
      <c r="H731" s="96" t="s">
        <v>27</v>
      </c>
      <c r="I731" s="96" t="e">
        <v>#N/A</v>
      </c>
      <c r="J731" s="96" t="s">
        <v>30</v>
      </c>
      <c r="K731" s="97" t="e">
        <v>#N/A</v>
      </c>
      <c r="L731" s="3"/>
    </row>
    <row r="732">
      <c r="A732" s="108" t="s">
        <v>3191</v>
      </c>
      <c r="B732" s="109"/>
      <c r="C732" s="3"/>
      <c r="D732" s="96" t="s">
        <v>19</v>
      </c>
      <c r="E732" s="96" t="s">
        <v>17</v>
      </c>
      <c r="F732" s="96">
        <v>658.0</v>
      </c>
      <c r="G732" s="96">
        <v>658.0</v>
      </c>
      <c r="H732" s="96" t="s">
        <v>27</v>
      </c>
      <c r="I732" s="96" t="e">
        <v>#N/A</v>
      </c>
      <c r="J732" s="96" t="s">
        <v>30</v>
      </c>
      <c r="K732" s="97" t="e">
        <v>#N/A</v>
      </c>
      <c r="L732" s="3"/>
    </row>
    <row r="733">
      <c r="A733" s="108" t="s">
        <v>3192</v>
      </c>
      <c r="B733" s="109"/>
      <c r="C733" s="3"/>
      <c r="D733" s="96" t="s">
        <v>19</v>
      </c>
      <c r="E733" s="96" t="s">
        <v>17</v>
      </c>
      <c r="F733" s="96">
        <v>658.0</v>
      </c>
      <c r="G733" s="96">
        <v>658.0</v>
      </c>
      <c r="H733" s="96" t="s">
        <v>27</v>
      </c>
      <c r="I733" s="96" t="e">
        <v>#N/A</v>
      </c>
      <c r="J733" s="96" t="s">
        <v>30</v>
      </c>
      <c r="K733" s="97" t="e">
        <v>#N/A</v>
      </c>
      <c r="L733" s="3"/>
    </row>
    <row r="734">
      <c r="A734" s="108" t="s">
        <v>3193</v>
      </c>
      <c r="B734" s="109"/>
      <c r="C734" s="3"/>
      <c r="D734" s="96" t="s">
        <v>19</v>
      </c>
      <c r="E734" s="96" t="s">
        <v>17</v>
      </c>
      <c r="F734" s="96">
        <v>658.0</v>
      </c>
      <c r="G734" s="96">
        <v>658.0</v>
      </c>
      <c r="H734" s="96" t="s">
        <v>27</v>
      </c>
      <c r="I734" s="96" t="e">
        <v>#N/A</v>
      </c>
      <c r="J734" s="96" t="s">
        <v>30</v>
      </c>
      <c r="K734" s="97" t="e">
        <v>#N/A</v>
      </c>
      <c r="L734" s="3"/>
    </row>
    <row r="735">
      <c r="A735" s="108" t="s">
        <v>3194</v>
      </c>
      <c r="B735" s="109"/>
      <c r="C735" s="3"/>
      <c r="D735" s="96" t="s">
        <v>19</v>
      </c>
      <c r="E735" s="96" t="s">
        <v>17</v>
      </c>
      <c r="F735" s="96">
        <v>658.0</v>
      </c>
      <c r="G735" s="96">
        <v>658.0</v>
      </c>
      <c r="H735" s="96" t="s">
        <v>27</v>
      </c>
      <c r="I735" s="96" t="e">
        <v>#N/A</v>
      </c>
      <c r="J735" s="96" t="s">
        <v>30</v>
      </c>
      <c r="K735" s="97" t="e">
        <v>#N/A</v>
      </c>
      <c r="L735" s="3"/>
    </row>
    <row r="736">
      <c r="A736" s="108" t="s">
        <v>3195</v>
      </c>
      <c r="B736" s="109"/>
      <c r="C736" s="3"/>
      <c r="D736" s="96" t="s">
        <v>19</v>
      </c>
      <c r="E736" s="96" t="s">
        <v>17</v>
      </c>
      <c r="F736" s="96">
        <v>658.0</v>
      </c>
      <c r="G736" s="96">
        <v>658.0</v>
      </c>
      <c r="H736" s="96" t="s">
        <v>27</v>
      </c>
      <c r="I736" s="96" t="e">
        <v>#N/A</v>
      </c>
      <c r="J736" s="96" t="s">
        <v>30</v>
      </c>
      <c r="K736" s="97" t="e">
        <v>#N/A</v>
      </c>
      <c r="L736" s="3"/>
    </row>
    <row r="737">
      <c r="A737" s="108" t="s">
        <v>3196</v>
      </c>
      <c r="B737" s="109"/>
      <c r="C737" s="3"/>
      <c r="D737" s="96" t="s">
        <v>19</v>
      </c>
      <c r="E737" s="96" t="s">
        <v>17</v>
      </c>
      <c r="F737" s="96">
        <v>658.0</v>
      </c>
      <c r="G737" s="96">
        <v>658.0</v>
      </c>
      <c r="H737" s="96" t="s">
        <v>27</v>
      </c>
      <c r="I737" s="96" t="e">
        <v>#N/A</v>
      </c>
      <c r="J737" s="96" t="s">
        <v>30</v>
      </c>
      <c r="K737" s="97" t="e">
        <v>#N/A</v>
      </c>
      <c r="L737" s="3"/>
    </row>
    <row r="738">
      <c r="A738" s="108" t="s">
        <v>3197</v>
      </c>
      <c r="B738" s="109"/>
      <c r="C738" s="3"/>
      <c r="D738" s="96" t="s">
        <v>19</v>
      </c>
      <c r="E738" s="96" t="s">
        <v>17</v>
      </c>
      <c r="F738" s="96">
        <v>658.0</v>
      </c>
      <c r="G738" s="96">
        <v>658.0</v>
      </c>
      <c r="H738" s="96" t="s">
        <v>27</v>
      </c>
      <c r="I738" s="96" t="e">
        <v>#N/A</v>
      </c>
      <c r="J738" s="96" t="s">
        <v>30</v>
      </c>
      <c r="K738" s="97" t="e">
        <v>#N/A</v>
      </c>
      <c r="L738" s="3"/>
    </row>
    <row r="739">
      <c r="A739" s="108" t="s">
        <v>3198</v>
      </c>
      <c r="B739" s="109"/>
      <c r="C739" s="3"/>
      <c r="D739" s="96" t="s">
        <v>19</v>
      </c>
      <c r="E739" s="96" t="s">
        <v>17</v>
      </c>
      <c r="F739" s="96">
        <v>658.0</v>
      </c>
      <c r="G739" s="96">
        <v>658.0</v>
      </c>
      <c r="H739" s="96" t="s">
        <v>27</v>
      </c>
      <c r="I739" s="96" t="e">
        <v>#N/A</v>
      </c>
      <c r="J739" s="96" t="s">
        <v>30</v>
      </c>
      <c r="K739" s="97" t="e">
        <v>#N/A</v>
      </c>
      <c r="L739" s="3"/>
    </row>
    <row r="740">
      <c r="A740" s="108" t="s">
        <v>3199</v>
      </c>
      <c r="B740" s="109"/>
      <c r="C740" s="3"/>
      <c r="D740" s="96" t="s">
        <v>19</v>
      </c>
      <c r="E740" s="96" t="s">
        <v>17</v>
      </c>
      <c r="F740" s="96">
        <v>658.0</v>
      </c>
      <c r="G740" s="96">
        <v>658.0</v>
      </c>
      <c r="H740" s="96" t="s">
        <v>27</v>
      </c>
      <c r="I740" s="96" t="e">
        <v>#N/A</v>
      </c>
      <c r="J740" s="96" t="s">
        <v>30</v>
      </c>
      <c r="K740" s="97" t="e">
        <v>#N/A</v>
      </c>
      <c r="L740" s="3"/>
    </row>
    <row r="741">
      <c r="A741" s="108" t="s">
        <v>3200</v>
      </c>
      <c r="B741" s="109"/>
      <c r="C741" s="3"/>
      <c r="D741" s="96" t="s">
        <v>19</v>
      </c>
      <c r="E741" s="96" t="s">
        <v>17</v>
      </c>
      <c r="F741" s="96">
        <v>658.0</v>
      </c>
      <c r="G741" s="96">
        <v>658.0</v>
      </c>
      <c r="H741" s="96" t="s">
        <v>27</v>
      </c>
      <c r="I741" s="96" t="e">
        <v>#N/A</v>
      </c>
      <c r="J741" s="96" t="s">
        <v>30</v>
      </c>
      <c r="K741" s="97" t="e">
        <v>#N/A</v>
      </c>
      <c r="L741" s="3"/>
    </row>
    <row r="742">
      <c r="A742" s="108" t="s">
        <v>3201</v>
      </c>
      <c r="B742" s="109"/>
      <c r="C742" s="3"/>
      <c r="D742" s="96" t="s">
        <v>19</v>
      </c>
      <c r="E742" s="96" t="s">
        <v>17</v>
      </c>
      <c r="F742" s="96">
        <v>658.0</v>
      </c>
      <c r="G742" s="96">
        <v>658.0</v>
      </c>
      <c r="H742" s="96" t="s">
        <v>27</v>
      </c>
      <c r="I742" s="96" t="e">
        <v>#N/A</v>
      </c>
      <c r="J742" s="96" t="s">
        <v>30</v>
      </c>
      <c r="K742" s="97" t="e">
        <v>#N/A</v>
      </c>
      <c r="L742" s="3"/>
    </row>
    <row r="743">
      <c r="A743" s="108" t="s">
        <v>3202</v>
      </c>
      <c r="B743" s="109"/>
      <c r="C743" s="3"/>
      <c r="D743" s="96" t="s">
        <v>19</v>
      </c>
      <c r="E743" s="96" t="s">
        <v>17</v>
      </c>
      <c r="F743" s="96">
        <v>658.0</v>
      </c>
      <c r="G743" s="96">
        <v>658.0</v>
      </c>
      <c r="H743" s="96" t="s">
        <v>27</v>
      </c>
      <c r="I743" s="96" t="e">
        <v>#N/A</v>
      </c>
      <c r="J743" s="96" t="s">
        <v>30</v>
      </c>
      <c r="K743" s="97" t="e">
        <v>#N/A</v>
      </c>
      <c r="L743" s="3"/>
    </row>
    <row r="744">
      <c r="A744" s="108" t="s">
        <v>3203</v>
      </c>
      <c r="B744" s="109"/>
      <c r="C744" s="3"/>
      <c r="D744" s="96" t="s">
        <v>19</v>
      </c>
      <c r="E744" s="96" t="s">
        <v>17</v>
      </c>
      <c r="F744" s="96">
        <v>658.0</v>
      </c>
      <c r="G744" s="96">
        <v>658.0</v>
      </c>
      <c r="H744" s="96" t="s">
        <v>27</v>
      </c>
      <c r="I744" s="96" t="e">
        <v>#N/A</v>
      </c>
      <c r="J744" s="96" t="s">
        <v>30</v>
      </c>
      <c r="K744" s="97" t="e">
        <v>#N/A</v>
      </c>
      <c r="L744" s="3"/>
    </row>
    <row r="745">
      <c r="A745" s="108" t="s">
        <v>3204</v>
      </c>
      <c r="B745" s="109"/>
      <c r="C745" s="3"/>
      <c r="D745" s="96" t="s">
        <v>19</v>
      </c>
      <c r="E745" s="96" t="s">
        <v>17</v>
      </c>
      <c r="F745" s="96">
        <v>658.0</v>
      </c>
      <c r="G745" s="96">
        <v>658.0</v>
      </c>
      <c r="H745" s="96" t="s">
        <v>27</v>
      </c>
      <c r="I745" s="96" t="e">
        <v>#N/A</v>
      </c>
      <c r="J745" s="96" t="s">
        <v>30</v>
      </c>
      <c r="K745" s="97" t="e">
        <v>#N/A</v>
      </c>
      <c r="L745" s="3"/>
    </row>
    <row r="746">
      <c r="A746" s="108" t="s">
        <v>3205</v>
      </c>
      <c r="B746" s="109"/>
      <c r="C746" s="3"/>
      <c r="D746" s="96" t="s">
        <v>19</v>
      </c>
      <c r="E746" s="96" t="s">
        <v>17</v>
      </c>
      <c r="F746" s="96">
        <v>658.0</v>
      </c>
      <c r="G746" s="96">
        <v>658.0</v>
      </c>
      <c r="H746" s="96" t="s">
        <v>27</v>
      </c>
      <c r="I746" s="96" t="e">
        <v>#N/A</v>
      </c>
      <c r="J746" s="96" t="s">
        <v>30</v>
      </c>
      <c r="K746" s="97" t="e">
        <v>#N/A</v>
      </c>
      <c r="L746" s="3"/>
    </row>
    <row r="747">
      <c r="A747" s="108" t="s">
        <v>3206</v>
      </c>
      <c r="B747" s="109"/>
      <c r="C747" s="3"/>
      <c r="D747" s="96" t="s">
        <v>19</v>
      </c>
      <c r="E747" s="96" t="s">
        <v>17</v>
      </c>
      <c r="F747" s="96">
        <v>658.0</v>
      </c>
      <c r="G747" s="96">
        <v>658.0</v>
      </c>
      <c r="H747" s="96" t="s">
        <v>27</v>
      </c>
      <c r="I747" s="96" t="e">
        <v>#N/A</v>
      </c>
      <c r="J747" s="96" t="s">
        <v>30</v>
      </c>
      <c r="K747" s="97" t="e">
        <v>#N/A</v>
      </c>
      <c r="L747" s="3"/>
    </row>
    <row r="748">
      <c r="A748" s="108" t="s">
        <v>3207</v>
      </c>
      <c r="B748" s="109"/>
      <c r="C748" s="3"/>
      <c r="D748" s="96" t="s">
        <v>19</v>
      </c>
      <c r="E748" s="96" t="s">
        <v>17</v>
      </c>
      <c r="F748" s="96">
        <v>658.0</v>
      </c>
      <c r="G748" s="96">
        <v>658.0</v>
      </c>
      <c r="H748" s="96" t="s">
        <v>27</v>
      </c>
      <c r="I748" s="96" t="e">
        <v>#N/A</v>
      </c>
      <c r="J748" s="96" t="s">
        <v>30</v>
      </c>
      <c r="K748" s="97" t="e">
        <v>#N/A</v>
      </c>
      <c r="L748" s="3"/>
    </row>
    <row r="749">
      <c r="A749" s="108" t="s">
        <v>3208</v>
      </c>
      <c r="B749" s="109"/>
      <c r="C749" s="3"/>
      <c r="D749" s="96" t="s">
        <v>19</v>
      </c>
      <c r="E749" s="96" t="s">
        <v>17</v>
      </c>
      <c r="F749" s="96">
        <v>658.0</v>
      </c>
      <c r="G749" s="96">
        <v>658.0</v>
      </c>
      <c r="H749" s="96" t="s">
        <v>27</v>
      </c>
      <c r="I749" s="96" t="e">
        <v>#N/A</v>
      </c>
      <c r="J749" s="96" t="s">
        <v>30</v>
      </c>
      <c r="K749" s="97" t="e">
        <v>#N/A</v>
      </c>
      <c r="L749" s="3"/>
    </row>
    <row r="750">
      <c r="A750" s="108" t="s">
        <v>3209</v>
      </c>
      <c r="B750" s="109"/>
      <c r="C750" s="3"/>
      <c r="D750" s="96" t="s">
        <v>19</v>
      </c>
      <c r="E750" s="96" t="s">
        <v>17</v>
      </c>
      <c r="F750" s="96">
        <v>658.0</v>
      </c>
      <c r="G750" s="96">
        <v>658.0</v>
      </c>
      <c r="H750" s="96" t="s">
        <v>27</v>
      </c>
      <c r="I750" s="96" t="e">
        <v>#N/A</v>
      </c>
      <c r="J750" s="96" t="s">
        <v>30</v>
      </c>
      <c r="K750" s="97" t="e">
        <v>#N/A</v>
      </c>
      <c r="L750" s="3"/>
    </row>
    <row r="751">
      <c r="A751" s="108" t="s">
        <v>3210</v>
      </c>
      <c r="B751" s="109"/>
      <c r="C751" s="3"/>
      <c r="D751" s="96" t="s">
        <v>19</v>
      </c>
      <c r="E751" s="96" t="s">
        <v>17</v>
      </c>
      <c r="F751" s="96">
        <v>658.0</v>
      </c>
      <c r="G751" s="96">
        <v>658.0</v>
      </c>
      <c r="H751" s="96" t="s">
        <v>27</v>
      </c>
      <c r="I751" s="96" t="e">
        <v>#N/A</v>
      </c>
      <c r="J751" s="96" t="s">
        <v>30</v>
      </c>
      <c r="K751" s="97" t="e">
        <v>#N/A</v>
      </c>
      <c r="L751" s="3"/>
    </row>
    <row r="752">
      <c r="A752" s="108" t="s">
        <v>3211</v>
      </c>
      <c r="B752" s="109"/>
      <c r="C752" s="3"/>
      <c r="D752" s="96" t="s">
        <v>19</v>
      </c>
      <c r="E752" s="96" t="s">
        <v>17</v>
      </c>
      <c r="F752" s="96">
        <v>658.0</v>
      </c>
      <c r="G752" s="96">
        <v>658.0</v>
      </c>
      <c r="H752" s="96" t="s">
        <v>27</v>
      </c>
      <c r="I752" s="96" t="e">
        <v>#N/A</v>
      </c>
      <c r="J752" s="96" t="s">
        <v>30</v>
      </c>
      <c r="K752" s="97" t="e">
        <v>#N/A</v>
      </c>
      <c r="L752" s="3"/>
    </row>
    <row r="753">
      <c r="A753" s="108" t="s">
        <v>3212</v>
      </c>
      <c r="B753" s="109"/>
      <c r="C753" s="3"/>
      <c r="D753" s="96" t="s">
        <v>19</v>
      </c>
      <c r="E753" s="96" t="s">
        <v>17</v>
      </c>
      <c r="F753" s="96">
        <v>658.0</v>
      </c>
      <c r="G753" s="96">
        <v>658.0</v>
      </c>
      <c r="H753" s="96" t="s">
        <v>27</v>
      </c>
      <c r="I753" s="96" t="e">
        <v>#N/A</v>
      </c>
      <c r="J753" s="96" t="s">
        <v>30</v>
      </c>
      <c r="K753" s="97" t="e">
        <v>#N/A</v>
      </c>
      <c r="L753" s="3"/>
    </row>
    <row r="754">
      <c r="A754" s="108" t="s">
        <v>3213</v>
      </c>
      <c r="B754" s="109"/>
      <c r="C754" s="3"/>
      <c r="D754" s="96" t="s">
        <v>19</v>
      </c>
      <c r="E754" s="96" t="s">
        <v>17</v>
      </c>
      <c r="F754" s="96">
        <v>658.0</v>
      </c>
      <c r="G754" s="96">
        <v>658.0</v>
      </c>
      <c r="H754" s="96" t="s">
        <v>27</v>
      </c>
      <c r="I754" s="96" t="e">
        <v>#N/A</v>
      </c>
      <c r="J754" s="96" t="s">
        <v>30</v>
      </c>
      <c r="K754" s="97" t="e">
        <v>#N/A</v>
      </c>
      <c r="L754" s="3"/>
    </row>
    <row r="755">
      <c r="A755" s="108" t="s">
        <v>3214</v>
      </c>
      <c r="B755" s="109"/>
      <c r="C755" s="3"/>
      <c r="D755" s="96" t="s">
        <v>19</v>
      </c>
      <c r="E755" s="96" t="s">
        <v>17</v>
      </c>
      <c r="F755" s="96">
        <v>658.0</v>
      </c>
      <c r="G755" s="96">
        <v>658.0</v>
      </c>
      <c r="H755" s="96" t="s">
        <v>27</v>
      </c>
      <c r="I755" s="96" t="e">
        <v>#N/A</v>
      </c>
      <c r="J755" s="96" t="s">
        <v>30</v>
      </c>
      <c r="K755" s="97" t="e">
        <v>#N/A</v>
      </c>
      <c r="L755" s="3"/>
    </row>
    <row r="756">
      <c r="A756" s="108" t="s">
        <v>3215</v>
      </c>
      <c r="B756" s="109"/>
      <c r="C756" s="3"/>
      <c r="D756" s="96" t="s">
        <v>19</v>
      </c>
      <c r="E756" s="96" t="s">
        <v>17</v>
      </c>
      <c r="F756" s="96">
        <v>658.0</v>
      </c>
      <c r="G756" s="96">
        <v>658.0</v>
      </c>
      <c r="H756" s="96" t="s">
        <v>27</v>
      </c>
      <c r="I756" s="96" t="e">
        <v>#N/A</v>
      </c>
      <c r="J756" s="96" t="s">
        <v>30</v>
      </c>
      <c r="K756" s="97" t="e">
        <v>#N/A</v>
      </c>
      <c r="L756" s="3"/>
    </row>
    <row r="757">
      <c r="A757" s="108" t="s">
        <v>3216</v>
      </c>
      <c r="B757" s="109"/>
      <c r="C757" s="3"/>
      <c r="D757" s="96" t="s">
        <v>19</v>
      </c>
      <c r="E757" s="96" t="s">
        <v>17</v>
      </c>
      <c r="F757" s="96">
        <v>658.0</v>
      </c>
      <c r="G757" s="96">
        <v>658.0</v>
      </c>
      <c r="H757" s="96" t="s">
        <v>27</v>
      </c>
      <c r="I757" s="96" t="e">
        <v>#N/A</v>
      </c>
      <c r="J757" s="96" t="s">
        <v>30</v>
      </c>
      <c r="K757" s="97" t="e">
        <v>#N/A</v>
      </c>
      <c r="L757" s="3"/>
    </row>
    <row r="758">
      <c r="A758" s="108" t="s">
        <v>3217</v>
      </c>
      <c r="B758" s="109"/>
      <c r="C758" s="3"/>
      <c r="D758" s="96" t="s">
        <v>19</v>
      </c>
      <c r="E758" s="96" t="s">
        <v>17</v>
      </c>
      <c r="F758" s="96">
        <v>658.0</v>
      </c>
      <c r="G758" s="96">
        <v>658.0</v>
      </c>
      <c r="H758" s="96" t="s">
        <v>27</v>
      </c>
      <c r="I758" s="96" t="e">
        <v>#N/A</v>
      </c>
      <c r="J758" s="96" t="s">
        <v>30</v>
      </c>
      <c r="K758" s="97" t="e">
        <v>#N/A</v>
      </c>
      <c r="L758" s="3"/>
    </row>
    <row r="759">
      <c r="A759" s="108" t="s">
        <v>3218</v>
      </c>
      <c r="B759" s="109"/>
      <c r="C759" s="3"/>
      <c r="D759" s="96" t="s">
        <v>19</v>
      </c>
      <c r="E759" s="96" t="s">
        <v>17</v>
      </c>
      <c r="F759" s="96">
        <v>658.0</v>
      </c>
      <c r="G759" s="96">
        <v>658.0</v>
      </c>
      <c r="H759" s="96" t="s">
        <v>27</v>
      </c>
      <c r="I759" s="96" t="e">
        <v>#N/A</v>
      </c>
      <c r="J759" s="96" t="s">
        <v>30</v>
      </c>
      <c r="K759" s="97" t="e">
        <v>#N/A</v>
      </c>
      <c r="L759" s="3"/>
    </row>
    <row r="760">
      <c r="A760" s="108" t="s">
        <v>3219</v>
      </c>
      <c r="B760" s="109"/>
      <c r="C760" s="3"/>
      <c r="D760" s="96" t="s">
        <v>19</v>
      </c>
      <c r="E760" s="96" t="s">
        <v>17</v>
      </c>
      <c r="F760" s="96">
        <v>658.0</v>
      </c>
      <c r="G760" s="96">
        <v>658.0</v>
      </c>
      <c r="H760" s="96" t="s">
        <v>27</v>
      </c>
      <c r="I760" s="96" t="e">
        <v>#N/A</v>
      </c>
      <c r="J760" s="96" t="s">
        <v>30</v>
      </c>
      <c r="K760" s="97" t="e">
        <v>#N/A</v>
      </c>
      <c r="L760" s="3"/>
    </row>
    <row r="761">
      <c r="A761" s="108" t="s">
        <v>3220</v>
      </c>
      <c r="B761" s="109"/>
      <c r="C761" s="3"/>
      <c r="D761" s="96" t="s">
        <v>19</v>
      </c>
      <c r="E761" s="96" t="s">
        <v>17</v>
      </c>
      <c r="F761" s="96">
        <v>658.0</v>
      </c>
      <c r="G761" s="96">
        <v>658.0</v>
      </c>
      <c r="H761" s="96" t="s">
        <v>27</v>
      </c>
      <c r="I761" s="96" t="e">
        <v>#N/A</v>
      </c>
      <c r="J761" s="96" t="s">
        <v>30</v>
      </c>
      <c r="K761" s="97" t="e">
        <v>#N/A</v>
      </c>
      <c r="L761" s="3"/>
    </row>
    <row r="762">
      <c r="A762" s="108" t="s">
        <v>3221</v>
      </c>
      <c r="B762" s="109"/>
      <c r="C762" s="3"/>
      <c r="D762" s="96" t="s">
        <v>19</v>
      </c>
      <c r="E762" s="96" t="s">
        <v>17</v>
      </c>
      <c r="F762" s="96">
        <v>658.0</v>
      </c>
      <c r="G762" s="96">
        <v>658.0</v>
      </c>
      <c r="H762" s="96" t="s">
        <v>27</v>
      </c>
      <c r="I762" s="96" t="e">
        <v>#N/A</v>
      </c>
      <c r="J762" s="96" t="s">
        <v>30</v>
      </c>
      <c r="K762" s="97" t="e">
        <v>#N/A</v>
      </c>
      <c r="L762" s="3"/>
    </row>
    <row r="763">
      <c r="A763" s="108" t="s">
        <v>3222</v>
      </c>
      <c r="B763" s="109"/>
      <c r="C763" s="3"/>
      <c r="D763" s="96" t="s">
        <v>19</v>
      </c>
      <c r="E763" s="96" t="s">
        <v>17</v>
      </c>
      <c r="F763" s="96">
        <v>658.0</v>
      </c>
      <c r="G763" s="96">
        <v>658.0</v>
      </c>
      <c r="H763" s="96" t="s">
        <v>27</v>
      </c>
      <c r="I763" s="96" t="e">
        <v>#N/A</v>
      </c>
      <c r="J763" s="96" t="s">
        <v>30</v>
      </c>
      <c r="K763" s="97" t="e">
        <v>#N/A</v>
      </c>
      <c r="L763" s="3"/>
    </row>
    <row r="764">
      <c r="A764" s="108" t="s">
        <v>3223</v>
      </c>
      <c r="B764" s="109"/>
      <c r="C764" s="3"/>
      <c r="D764" s="96" t="s">
        <v>19</v>
      </c>
      <c r="E764" s="96" t="s">
        <v>17</v>
      </c>
      <c r="F764" s="96">
        <v>658.0</v>
      </c>
      <c r="G764" s="96">
        <v>658.0</v>
      </c>
      <c r="H764" s="96" t="s">
        <v>27</v>
      </c>
      <c r="I764" s="96" t="e">
        <v>#N/A</v>
      </c>
      <c r="J764" s="96" t="s">
        <v>30</v>
      </c>
      <c r="K764" s="97" t="e">
        <v>#N/A</v>
      </c>
      <c r="L764" s="3"/>
    </row>
    <row r="765">
      <c r="A765" s="108" t="s">
        <v>3224</v>
      </c>
      <c r="B765" s="109"/>
      <c r="C765" s="3"/>
      <c r="D765" s="96" t="s">
        <v>19</v>
      </c>
      <c r="E765" s="96" t="s">
        <v>17</v>
      </c>
      <c r="F765" s="96">
        <v>658.0</v>
      </c>
      <c r="G765" s="96">
        <v>658.0</v>
      </c>
      <c r="H765" s="96" t="s">
        <v>27</v>
      </c>
      <c r="I765" s="96" t="e">
        <v>#N/A</v>
      </c>
      <c r="J765" s="96" t="s">
        <v>30</v>
      </c>
      <c r="K765" s="97" t="e">
        <v>#N/A</v>
      </c>
      <c r="L765" s="3"/>
    </row>
    <row r="766">
      <c r="A766" s="108" t="s">
        <v>3225</v>
      </c>
      <c r="B766" s="109"/>
      <c r="C766" s="3"/>
      <c r="D766" s="96" t="s">
        <v>19</v>
      </c>
      <c r="E766" s="96" t="s">
        <v>17</v>
      </c>
      <c r="F766" s="96">
        <v>658.0</v>
      </c>
      <c r="G766" s="96">
        <v>658.0</v>
      </c>
      <c r="H766" s="96" t="s">
        <v>27</v>
      </c>
      <c r="I766" s="96" t="e">
        <v>#N/A</v>
      </c>
      <c r="J766" s="96" t="s">
        <v>30</v>
      </c>
      <c r="K766" s="97" t="e">
        <v>#N/A</v>
      </c>
      <c r="L766" s="3"/>
    </row>
    <row r="767">
      <c r="A767" s="108" t="s">
        <v>3226</v>
      </c>
      <c r="B767" s="109"/>
      <c r="C767" s="3"/>
      <c r="D767" s="96" t="s">
        <v>19</v>
      </c>
      <c r="E767" s="96" t="s">
        <v>17</v>
      </c>
      <c r="F767" s="96">
        <v>658.0</v>
      </c>
      <c r="G767" s="96">
        <v>658.0</v>
      </c>
      <c r="H767" s="96" t="s">
        <v>27</v>
      </c>
      <c r="I767" s="96" t="e">
        <v>#N/A</v>
      </c>
      <c r="J767" s="96" t="s">
        <v>30</v>
      </c>
      <c r="K767" s="97" t="e">
        <v>#N/A</v>
      </c>
      <c r="L767" s="3"/>
    </row>
    <row r="768">
      <c r="A768" s="108" t="s">
        <v>3227</v>
      </c>
      <c r="B768" s="109"/>
      <c r="C768" s="3"/>
      <c r="D768" s="96" t="s">
        <v>19</v>
      </c>
      <c r="E768" s="96" t="s">
        <v>17</v>
      </c>
      <c r="F768" s="96">
        <v>658.0</v>
      </c>
      <c r="G768" s="96">
        <v>658.0</v>
      </c>
      <c r="H768" s="96" t="s">
        <v>27</v>
      </c>
      <c r="I768" s="96" t="e">
        <v>#N/A</v>
      </c>
      <c r="J768" s="96" t="s">
        <v>30</v>
      </c>
      <c r="K768" s="97" t="e">
        <v>#N/A</v>
      </c>
      <c r="L768" s="3"/>
    </row>
    <row r="769">
      <c r="A769" s="108" t="s">
        <v>3228</v>
      </c>
      <c r="B769" s="109"/>
      <c r="C769" s="3"/>
      <c r="D769" s="96" t="s">
        <v>19</v>
      </c>
      <c r="E769" s="96" t="s">
        <v>17</v>
      </c>
      <c r="F769" s="96">
        <v>658.0</v>
      </c>
      <c r="G769" s="96">
        <v>658.0</v>
      </c>
      <c r="H769" s="96" t="s">
        <v>27</v>
      </c>
      <c r="I769" s="96" t="e">
        <v>#N/A</v>
      </c>
      <c r="J769" s="96" t="s">
        <v>30</v>
      </c>
      <c r="K769" s="97" t="e">
        <v>#N/A</v>
      </c>
      <c r="L769" s="3"/>
    </row>
    <row r="770">
      <c r="A770" s="108" t="s">
        <v>3229</v>
      </c>
      <c r="B770" s="109"/>
      <c r="C770" s="3"/>
      <c r="D770" s="96" t="s">
        <v>19</v>
      </c>
      <c r="E770" s="96" t="s">
        <v>17</v>
      </c>
      <c r="F770" s="96">
        <v>658.0</v>
      </c>
      <c r="G770" s="96">
        <v>658.0</v>
      </c>
      <c r="H770" s="96" t="s">
        <v>27</v>
      </c>
      <c r="I770" s="96" t="e">
        <v>#N/A</v>
      </c>
      <c r="J770" s="96" t="s">
        <v>30</v>
      </c>
      <c r="K770" s="97" t="e">
        <v>#N/A</v>
      </c>
      <c r="L770" s="3"/>
    </row>
    <row r="771">
      <c r="A771" s="108" t="s">
        <v>3230</v>
      </c>
      <c r="B771" s="109"/>
      <c r="C771" s="3"/>
      <c r="D771" s="96" t="s">
        <v>19</v>
      </c>
      <c r="E771" s="96" t="s">
        <v>17</v>
      </c>
      <c r="F771" s="96">
        <v>658.0</v>
      </c>
      <c r="G771" s="96">
        <v>658.0</v>
      </c>
      <c r="H771" s="96" t="s">
        <v>27</v>
      </c>
      <c r="I771" s="96" t="e">
        <v>#N/A</v>
      </c>
      <c r="J771" s="96" t="s">
        <v>30</v>
      </c>
      <c r="K771" s="97" t="e">
        <v>#N/A</v>
      </c>
      <c r="L771" s="3"/>
    </row>
    <row r="772">
      <c r="A772" s="108" t="s">
        <v>3231</v>
      </c>
      <c r="B772" s="109"/>
      <c r="C772" s="3"/>
      <c r="D772" s="96" t="s">
        <v>19</v>
      </c>
      <c r="E772" s="96" t="s">
        <v>17</v>
      </c>
      <c r="F772" s="96">
        <v>658.0</v>
      </c>
      <c r="G772" s="96">
        <v>658.0</v>
      </c>
      <c r="H772" s="96" t="s">
        <v>27</v>
      </c>
      <c r="I772" s="96" t="e">
        <v>#N/A</v>
      </c>
      <c r="J772" s="96" t="s">
        <v>30</v>
      </c>
      <c r="K772" s="97" t="e">
        <v>#N/A</v>
      </c>
      <c r="L772" s="3"/>
    </row>
    <row r="773">
      <c r="A773" s="108" t="s">
        <v>3232</v>
      </c>
      <c r="B773" s="109"/>
      <c r="C773" s="3"/>
      <c r="D773" s="96" t="s">
        <v>19</v>
      </c>
      <c r="E773" s="96" t="s">
        <v>17</v>
      </c>
      <c r="F773" s="96">
        <v>658.0</v>
      </c>
      <c r="G773" s="96">
        <v>658.0</v>
      </c>
      <c r="H773" s="96" t="s">
        <v>27</v>
      </c>
      <c r="I773" s="96" t="e">
        <v>#N/A</v>
      </c>
      <c r="J773" s="96" t="s">
        <v>30</v>
      </c>
      <c r="K773" s="97" t="e">
        <v>#N/A</v>
      </c>
      <c r="L773" s="3"/>
    </row>
    <row r="774">
      <c r="A774" s="108" t="s">
        <v>3233</v>
      </c>
      <c r="B774" s="109"/>
      <c r="C774" s="3"/>
      <c r="D774" s="96" t="s">
        <v>19</v>
      </c>
      <c r="E774" s="96" t="s">
        <v>17</v>
      </c>
      <c r="F774" s="96">
        <v>658.0</v>
      </c>
      <c r="G774" s="96">
        <v>658.0</v>
      </c>
      <c r="H774" s="96" t="s">
        <v>27</v>
      </c>
      <c r="I774" s="96" t="e">
        <v>#N/A</v>
      </c>
      <c r="J774" s="96" t="s">
        <v>30</v>
      </c>
      <c r="K774" s="97" t="e">
        <v>#N/A</v>
      </c>
      <c r="L774" s="3"/>
    </row>
    <row r="775">
      <c r="A775" s="108" t="s">
        <v>3234</v>
      </c>
      <c r="B775" s="109"/>
      <c r="C775" s="3"/>
      <c r="D775" s="96" t="s">
        <v>19</v>
      </c>
      <c r="E775" s="96" t="s">
        <v>17</v>
      </c>
      <c r="F775" s="96">
        <v>658.0</v>
      </c>
      <c r="G775" s="96">
        <v>658.0</v>
      </c>
      <c r="H775" s="96" t="s">
        <v>27</v>
      </c>
      <c r="I775" s="96" t="e">
        <v>#N/A</v>
      </c>
      <c r="J775" s="96" t="s">
        <v>30</v>
      </c>
      <c r="K775" s="97" t="e">
        <v>#N/A</v>
      </c>
      <c r="L775" s="3"/>
    </row>
    <row r="776">
      <c r="A776" s="108" t="s">
        <v>3235</v>
      </c>
      <c r="B776" s="109"/>
      <c r="C776" s="3"/>
      <c r="D776" s="96" t="s">
        <v>19</v>
      </c>
      <c r="E776" s="96" t="s">
        <v>17</v>
      </c>
      <c r="F776" s="96">
        <v>658.0</v>
      </c>
      <c r="G776" s="96">
        <v>658.0</v>
      </c>
      <c r="H776" s="96" t="s">
        <v>27</v>
      </c>
      <c r="I776" s="96" t="e">
        <v>#N/A</v>
      </c>
      <c r="J776" s="96" t="s">
        <v>30</v>
      </c>
      <c r="K776" s="97" t="e">
        <v>#N/A</v>
      </c>
      <c r="L776" s="3"/>
    </row>
    <row r="777">
      <c r="A777" s="108" t="s">
        <v>3236</v>
      </c>
      <c r="B777" s="109"/>
      <c r="C777" s="3"/>
      <c r="D777" s="96" t="s">
        <v>19</v>
      </c>
      <c r="E777" s="96" t="s">
        <v>17</v>
      </c>
      <c r="F777" s="96">
        <v>658.0</v>
      </c>
      <c r="G777" s="96">
        <v>658.0</v>
      </c>
      <c r="H777" s="96" t="s">
        <v>27</v>
      </c>
      <c r="I777" s="96" t="e">
        <v>#N/A</v>
      </c>
      <c r="J777" s="96" t="s">
        <v>30</v>
      </c>
      <c r="K777" s="97" t="e">
        <v>#N/A</v>
      </c>
      <c r="L777" s="3"/>
    </row>
    <row r="778">
      <c r="A778" s="108" t="s">
        <v>3237</v>
      </c>
      <c r="B778" s="109"/>
      <c r="C778" s="3"/>
      <c r="D778" s="96" t="s">
        <v>19</v>
      </c>
      <c r="E778" s="96" t="s">
        <v>17</v>
      </c>
      <c r="F778" s="96">
        <v>658.0</v>
      </c>
      <c r="G778" s="96">
        <v>658.0</v>
      </c>
      <c r="H778" s="96" t="s">
        <v>27</v>
      </c>
      <c r="I778" s="96" t="e">
        <v>#N/A</v>
      </c>
      <c r="J778" s="96" t="s">
        <v>30</v>
      </c>
      <c r="K778" s="97" t="e">
        <v>#N/A</v>
      </c>
      <c r="L778" s="3"/>
    </row>
    <row r="779">
      <c r="A779" s="108" t="s">
        <v>3238</v>
      </c>
      <c r="B779" s="109"/>
      <c r="C779" s="3"/>
      <c r="D779" s="96" t="s">
        <v>19</v>
      </c>
      <c r="E779" s="96" t="s">
        <v>17</v>
      </c>
      <c r="F779" s="96">
        <v>658.0</v>
      </c>
      <c r="G779" s="96">
        <v>658.0</v>
      </c>
      <c r="H779" s="96" t="s">
        <v>27</v>
      </c>
      <c r="I779" s="96" t="e">
        <v>#N/A</v>
      </c>
      <c r="J779" s="96" t="s">
        <v>30</v>
      </c>
      <c r="K779" s="97" t="e">
        <v>#N/A</v>
      </c>
      <c r="L779" s="3"/>
    </row>
    <row r="780">
      <c r="A780" s="108" t="s">
        <v>3239</v>
      </c>
      <c r="B780" s="109"/>
      <c r="C780" s="3"/>
      <c r="D780" s="96" t="s">
        <v>19</v>
      </c>
      <c r="E780" s="96" t="s">
        <v>17</v>
      </c>
      <c r="F780" s="96">
        <v>658.0</v>
      </c>
      <c r="G780" s="96">
        <v>658.0</v>
      </c>
      <c r="H780" s="96" t="s">
        <v>27</v>
      </c>
      <c r="I780" s="96" t="e">
        <v>#N/A</v>
      </c>
      <c r="J780" s="96" t="s">
        <v>30</v>
      </c>
      <c r="K780" s="97" t="e">
        <v>#N/A</v>
      </c>
      <c r="L780" s="3"/>
    </row>
    <row r="781">
      <c r="A781" s="108" t="s">
        <v>3240</v>
      </c>
      <c r="B781" s="109"/>
      <c r="C781" s="3"/>
      <c r="D781" s="96" t="s">
        <v>19</v>
      </c>
      <c r="E781" s="96" t="s">
        <v>17</v>
      </c>
      <c r="F781" s="96">
        <v>658.0</v>
      </c>
      <c r="G781" s="96">
        <v>658.0</v>
      </c>
      <c r="H781" s="96" t="s">
        <v>27</v>
      </c>
      <c r="I781" s="96" t="e">
        <v>#N/A</v>
      </c>
      <c r="J781" s="96" t="s">
        <v>30</v>
      </c>
      <c r="K781" s="97" t="e">
        <v>#N/A</v>
      </c>
      <c r="L781" s="3"/>
    </row>
    <row r="782">
      <c r="A782" s="108" t="s">
        <v>3241</v>
      </c>
      <c r="B782" s="109"/>
      <c r="C782" s="3"/>
      <c r="D782" s="96" t="s">
        <v>19</v>
      </c>
      <c r="E782" s="96" t="s">
        <v>17</v>
      </c>
      <c r="F782" s="96">
        <v>658.0</v>
      </c>
      <c r="G782" s="96">
        <v>658.0</v>
      </c>
      <c r="H782" s="96" t="s">
        <v>27</v>
      </c>
      <c r="I782" s="96" t="e">
        <v>#N/A</v>
      </c>
      <c r="J782" s="96" t="s">
        <v>30</v>
      </c>
      <c r="K782" s="97" t="e">
        <v>#N/A</v>
      </c>
      <c r="L782" s="3"/>
    </row>
    <row r="783">
      <c r="A783" s="108" t="s">
        <v>3242</v>
      </c>
      <c r="B783" s="109"/>
      <c r="C783" s="3"/>
      <c r="D783" s="96" t="s">
        <v>19</v>
      </c>
      <c r="E783" s="96" t="s">
        <v>17</v>
      </c>
      <c r="F783" s="96">
        <v>658.0</v>
      </c>
      <c r="G783" s="96">
        <v>658.0</v>
      </c>
      <c r="H783" s="96" t="s">
        <v>27</v>
      </c>
      <c r="I783" s="96" t="e">
        <v>#N/A</v>
      </c>
      <c r="J783" s="96" t="s">
        <v>30</v>
      </c>
      <c r="K783" s="97" t="e">
        <v>#N/A</v>
      </c>
      <c r="L783" s="3"/>
    </row>
    <row r="784">
      <c r="A784" s="108" t="s">
        <v>3243</v>
      </c>
      <c r="B784" s="109"/>
      <c r="C784" s="3"/>
      <c r="D784" s="96" t="s">
        <v>19</v>
      </c>
      <c r="E784" s="96" t="s">
        <v>17</v>
      </c>
      <c r="F784" s="96">
        <v>658.0</v>
      </c>
      <c r="G784" s="96">
        <v>658.0</v>
      </c>
      <c r="H784" s="96" t="s">
        <v>27</v>
      </c>
      <c r="I784" s="96" t="e">
        <v>#N/A</v>
      </c>
      <c r="J784" s="96" t="s">
        <v>30</v>
      </c>
      <c r="K784" s="97" t="e">
        <v>#N/A</v>
      </c>
      <c r="L784" s="3"/>
    </row>
    <row r="785">
      <c r="A785" s="108" t="s">
        <v>3244</v>
      </c>
      <c r="B785" s="109"/>
      <c r="C785" s="3"/>
      <c r="D785" s="96" t="s">
        <v>19</v>
      </c>
      <c r="E785" s="96" t="s">
        <v>17</v>
      </c>
      <c r="F785" s="96">
        <v>658.0</v>
      </c>
      <c r="G785" s="96">
        <v>658.0</v>
      </c>
      <c r="H785" s="96" t="s">
        <v>27</v>
      </c>
      <c r="I785" s="96" t="e">
        <v>#N/A</v>
      </c>
      <c r="J785" s="96" t="s">
        <v>30</v>
      </c>
      <c r="K785" s="97" t="e">
        <v>#N/A</v>
      </c>
      <c r="L785" s="3"/>
    </row>
    <row r="786">
      <c r="A786" s="108" t="s">
        <v>3245</v>
      </c>
      <c r="B786" s="109"/>
      <c r="C786" s="3"/>
      <c r="D786" s="96" t="s">
        <v>19</v>
      </c>
      <c r="E786" s="96" t="s">
        <v>17</v>
      </c>
      <c r="F786" s="96">
        <v>658.0</v>
      </c>
      <c r="G786" s="96">
        <v>658.0</v>
      </c>
      <c r="H786" s="96" t="s">
        <v>27</v>
      </c>
      <c r="I786" s="96" t="e">
        <v>#N/A</v>
      </c>
      <c r="J786" s="96" t="s">
        <v>30</v>
      </c>
      <c r="K786" s="97" t="e">
        <v>#N/A</v>
      </c>
      <c r="L786" s="3"/>
    </row>
    <row r="787">
      <c r="A787" s="108" t="s">
        <v>3246</v>
      </c>
      <c r="B787" s="109"/>
      <c r="C787" s="3"/>
      <c r="D787" s="96" t="s">
        <v>19</v>
      </c>
      <c r="E787" s="96" t="s">
        <v>17</v>
      </c>
      <c r="F787" s="96">
        <v>658.0</v>
      </c>
      <c r="G787" s="96">
        <v>658.0</v>
      </c>
      <c r="H787" s="96" t="s">
        <v>27</v>
      </c>
      <c r="I787" s="96" t="e">
        <v>#N/A</v>
      </c>
      <c r="J787" s="96" t="s">
        <v>30</v>
      </c>
      <c r="K787" s="97" t="e">
        <v>#N/A</v>
      </c>
      <c r="L787" s="3"/>
    </row>
    <row r="788">
      <c r="A788" s="108" t="s">
        <v>3247</v>
      </c>
      <c r="B788" s="109"/>
      <c r="C788" s="3"/>
      <c r="D788" s="96" t="s">
        <v>19</v>
      </c>
      <c r="E788" s="96" t="s">
        <v>17</v>
      </c>
      <c r="F788" s="96">
        <v>658.0</v>
      </c>
      <c r="G788" s="96">
        <v>658.0</v>
      </c>
      <c r="H788" s="96" t="s">
        <v>27</v>
      </c>
      <c r="I788" s="96" t="e">
        <v>#N/A</v>
      </c>
      <c r="J788" s="96" t="s">
        <v>30</v>
      </c>
      <c r="K788" s="97" t="e">
        <v>#N/A</v>
      </c>
      <c r="L788" s="3"/>
    </row>
    <row r="789">
      <c r="A789" s="108" t="s">
        <v>3248</v>
      </c>
      <c r="B789" s="109"/>
      <c r="C789" s="3"/>
      <c r="D789" s="96" t="s">
        <v>19</v>
      </c>
      <c r="E789" s="96" t="s">
        <v>17</v>
      </c>
      <c r="F789" s="96">
        <v>658.0</v>
      </c>
      <c r="G789" s="96">
        <v>658.0</v>
      </c>
      <c r="H789" s="96" t="s">
        <v>27</v>
      </c>
      <c r="I789" s="96" t="e">
        <v>#N/A</v>
      </c>
      <c r="J789" s="96" t="s">
        <v>30</v>
      </c>
      <c r="K789" s="97" t="e">
        <v>#N/A</v>
      </c>
      <c r="L789" s="3"/>
    </row>
    <row r="790">
      <c r="A790" s="108" t="s">
        <v>3249</v>
      </c>
      <c r="B790" s="109"/>
      <c r="C790" s="3"/>
      <c r="D790" s="96" t="s">
        <v>19</v>
      </c>
      <c r="E790" s="96" t="s">
        <v>17</v>
      </c>
      <c r="F790" s="96">
        <v>658.0</v>
      </c>
      <c r="G790" s="96">
        <v>658.0</v>
      </c>
      <c r="H790" s="96" t="s">
        <v>27</v>
      </c>
      <c r="I790" s="96" t="e">
        <v>#N/A</v>
      </c>
      <c r="J790" s="96" t="s">
        <v>30</v>
      </c>
      <c r="K790" s="97" t="e">
        <v>#N/A</v>
      </c>
      <c r="L790" s="3"/>
    </row>
    <row r="791">
      <c r="A791" s="108" t="s">
        <v>3250</v>
      </c>
      <c r="B791" s="109"/>
      <c r="C791" s="3"/>
      <c r="D791" s="96" t="s">
        <v>19</v>
      </c>
      <c r="E791" s="96" t="s">
        <v>17</v>
      </c>
      <c r="F791" s="96">
        <v>658.0</v>
      </c>
      <c r="G791" s="96">
        <v>658.0</v>
      </c>
      <c r="H791" s="96" t="s">
        <v>27</v>
      </c>
      <c r="I791" s="96" t="e">
        <v>#N/A</v>
      </c>
      <c r="J791" s="96" t="s">
        <v>30</v>
      </c>
      <c r="K791" s="97" t="e">
        <v>#N/A</v>
      </c>
      <c r="L791" s="3"/>
    </row>
    <row r="792">
      <c r="A792" s="108" t="s">
        <v>3251</v>
      </c>
      <c r="B792" s="109"/>
      <c r="C792" s="3"/>
      <c r="D792" s="96" t="s">
        <v>19</v>
      </c>
      <c r="E792" s="96" t="s">
        <v>17</v>
      </c>
      <c r="F792" s="96">
        <v>658.0</v>
      </c>
      <c r="G792" s="96">
        <v>658.0</v>
      </c>
      <c r="H792" s="96" t="s">
        <v>27</v>
      </c>
      <c r="I792" s="96" t="e">
        <v>#N/A</v>
      </c>
      <c r="J792" s="96" t="s">
        <v>30</v>
      </c>
      <c r="K792" s="97" t="e">
        <v>#N/A</v>
      </c>
      <c r="L792" s="3"/>
    </row>
    <row r="793">
      <c r="A793" s="108" t="s">
        <v>3252</v>
      </c>
      <c r="B793" s="109"/>
      <c r="C793" s="3"/>
      <c r="D793" s="96" t="s">
        <v>19</v>
      </c>
      <c r="E793" s="96" t="s">
        <v>17</v>
      </c>
      <c r="F793" s="96">
        <v>658.0</v>
      </c>
      <c r="G793" s="96">
        <v>658.0</v>
      </c>
      <c r="H793" s="96" t="s">
        <v>27</v>
      </c>
      <c r="I793" s="96" t="e">
        <v>#N/A</v>
      </c>
      <c r="J793" s="96" t="s">
        <v>30</v>
      </c>
      <c r="K793" s="97" t="e">
        <v>#N/A</v>
      </c>
      <c r="L793" s="3"/>
    </row>
    <row r="794">
      <c r="A794" s="108" t="s">
        <v>3253</v>
      </c>
      <c r="B794" s="109"/>
      <c r="C794" s="3"/>
      <c r="D794" s="96" t="s">
        <v>19</v>
      </c>
      <c r="E794" s="96" t="s">
        <v>17</v>
      </c>
      <c r="F794" s="96">
        <v>658.0</v>
      </c>
      <c r="G794" s="96">
        <v>658.0</v>
      </c>
      <c r="H794" s="96" t="s">
        <v>27</v>
      </c>
      <c r="I794" s="96" t="e">
        <v>#N/A</v>
      </c>
      <c r="J794" s="96" t="s">
        <v>30</v>
      </c>
      <c r="K794" s="97" t="e">
        <v>#N/A</v>
      </c>
      <c r="L794" s="3"/>
    </row>
    <row r="795">
      <c r="A795" s="108" t="s">
        <v>3254</v>
      </c>
      <c r="B795" s="109"/>
      <c r="C795" s="3"/>
      <c r="D795" s="96" t="s">
        <v>19</v>
      </c>
      <c r="E795" s="96" t="s">
        <v>17</v>
      </c>
      <c r="F795" s="96">
        <v>658.0</v>
      </c>
      <c r="G795" s="96">
        <v>658.0</v>
      </c>
      <c r="H795" s="96" t="s">
        <v>27</v>
      </c>
      <c r="I795" s="96" t="e">
        <v>#N/A</v>
      </c>
      <c r="J795" s="96" t="s">
        <v>30</v>
      </c>
      <c r="K795" s="97" t="e">
        <v>#N/A</v>
      </c>
      <c r="L795" s="3"/>
    </row>
    <row r="796">
      <c r="A796" s="108" t="s">
        <v>3255</v>
      </c>
      <c r="B796" s="109"/>
      <c r="C796" s="3"/>
      <c r="D796" s="96" t="s">
        <v>19</v>
      </c>
      <c r="E796" s="96" t="s">
        <v>17</v>
      </c>
      <c r="F796" s="96">
        <v>658.0</v>
      </c>
      <c r="G796" s="96">
        <v>658.0</v>
      </c>
      <c r="H796" s="96" t="s">
        <v>27</v>
      </c>
      <c r="I796" s="96" t="e">
        <v>#N/A</v>
      </c>
      <c r="J796" s="96" t="s">
        <v>30</v>
      </c>
      <c r="K796" s="97" t="e">
        <v>#N/A</v>
      </c>
      <c r="L796" s="3"/>
    </row>
    <row r="797">
      <c r="A797" s="108" t="s">
        <v>3256</v>
      </c>
      <c r="B797" s="109"/>
      <c r="C797" s="3"/>
      <c r="D797" s="96" t="s">
        <v>19</v>
      </c>
      <c r="E797" s="96" t="s">
        <v>17</v>
      </c>
      <c r="F797" s="96">
        <v>658.0</v>
      </c>
      <c r="G797" s="96">
        <v>658.0</v>
      </c>
      <c r="H797" s="96" t="s">
        <v>27</v>
      </c>
      <c r="I797" s="96" t="e">
        <v>#N/A</v>
      </c>
      <c r="J797" s="96" t="s">
        <v>30</v>
      </c>
      <c r="K797" s="97" t="e">
        <v>#N/A</v>
      </c>
      <c r="L797" s="3"/>
    </row>
    <row r="798">
      <c r="A798" s="108" t="s">
        <v>3257</v>
      </c>
      <c r="B798" s="109"/>
      <c r="C798" s="3"/>
      <c r="D798" s="96" t="s">
        <v>19</v>
      </c>
      <c r="E798" s="96" t="s">
        <v>17</v>
      </c>
      <c r="F798" s="96">
        <v>658.0</v>
      </c>
      <c r="G798" s="96">
        <v>658.0</v>
      </c>
      <c r="H798" s="96" t="s">
        <v>27</v>
      </c>
      <c r="I798" s="96" t="e">
        <v>#N/A</v>
      </c>
      <c r="J798" s="96" t="s">
        <v>30</v>
      </c>
      <c r="K798" s="97" t="e">
        <v>#N/A</v>
      </c>
      <c r="L798" s="3"/>
    </row>
    <row r="799">
      <c r="A799" s="108" t="s">
        <v>3258</v>
      </c>
      <c r="B799" s="109"/>
      <c r="C799" s="3"/>
      <c r="D799" s="96" t="s">
        <v>19</v>
      </c>
      <c r="E799" s="96" t="s">
        <v>17</v>
      </c>
      <c r="F799" s="96">
        <v>658.0</v>
      </c>
      <c r="G799" s="96">
        <v>658.0</v>
      </c>
      <c r="H799" s="96" t="s">
        <v>27</v>
      </c>
      <c r="I799" s="96" t="e">
        <v>#N/A</v>
      </c>
      <c r="J799" s="96" t="s">
        <v>30</v>
      </c>
      <c r="K799" s="97" t="e">
        <v>#N/A</v>
      </c>
      <c r="L799" s="3"/>
    </row>
    <row r="800">
      <c r="A800" s="108" t="s">
        <v>3259</v>
      </c>
      <c r="B800" s="109"/>
      <c r="C800" s="3"/>
      <c r="D800" s="96" t="s">
        <v>19</v>
      </c>
      <c r="E800" s="96" t="s">
        <v>17</v>
      </c>
      <c r="F800" s="96">
        <v>658.0</v>
      </c>
      <c r="G800" s="96">
        <v>658.0</v>
      </c>
      <c r="H800" s="96" t="s">
        <v>27</v>
      </c>
      <c r="I800" s="96" t="e">
        <v>#N/A</v>
      </c>
      <c r="J800" s="96" t="s">
        <v>30</v>
      </c>
      <c r="K800" s="97" t="e">
        <v>#N/A</v>
      </c>
      <c r="L800" s="3"/>
    </row>
    <row r="801">
      <c r="A801" s="108" t="s">
        <v>3260</v>
      </c>
      <c r="B801" s="109"/>
      <c r="C801" s="3"/>
      <c r="D801" s="96" t="s">
        <v>19</v>
      </c>
      <c r="E801" s="96" t="s">
        <v>17</v>
      </c>
      <c r="F801" s="96">
        <v>658.0</v>
      </c>
      <c r="G801" s="96">
        <v>658.0</v>
      </c>
      <c r="H801" s="96" t="s">
        <v>27</v>
      </c>
      <c r="I801" s="96" t="e">
        <v>#N/A</v>
      </c>
      <c r="J801" s="96" t="s">
        <v>30</v>
      </c>
      <c r="K801" s="97" t="e">
        <v>#N/A</v>
      </c>
      <c r="L801" s="3"/>
    </row>
    <row r="802">
      <c r="A802" s="108" t="s">
        <v>3261</v>
      </c>
      <c r="B802" s="109"/>
      <c r="C802" s="3"/>
      <c r="D802" s="96" t="s">
        <v>19</v>
      </c>
      <c r="E802" s="96" t="s">
        <v>17</v>
      </c>
      <c r="F802" s="96">
        <v>658.0</v>
      </c>
      <c r="G802" s="96">
        <v>658.0</v>
      </c>
      <c r="H802" s="96" t="s">
        <v>27</v>
      </c>
      <c r="I802" s="96" t="e">
        <v>#N/A</v>
      </c>
      <c r="J802" s="96" t="s">
        <v>30</v>
      </c>
      <c r="K802" s="97" t="e">
        <v>#N/A</v>
      </c>
      <c r="L802" s="3"/>
    </row>
    <row r="803">
      <c r="A803" s="108" t="s">
        <v>3262</v>
      </c>
      <c r="B803" s="109"/>
      <c r="C803" s="3"/>
      <c r="D803" s="96" t="s">
        <v>19</v>
      </c>
      <c r="E803" s="96" t="s">
        <v>17</v>
      </c>
      <c r="F803" s="96">
        <v>658.0</v>
      </c>
      <c r="G803" s="96">
        <v>658.0</v>
      </c>
      <c r="H803" s="96" t="s">
        <v>27</v>
      </c>
      <c r="I803" s="96" t="e">
        <v>#N/A</v>
      </c>
      <c r="J803" s="96" t="s">
        <v>30</v>
      </c>
      <c r="K803" s="97" t="e">
        <v>#N/A</v>
      </c>
      <c r="L803" s="3"/>
    </row>
    <row r="804">
      <c r="A804" s="108" t="s">
        <v>3263</v>
      </c>
      <c r="B804" s="109"/>
      <c r="C804" s="3"/>
      <c r="D804" s="96" t="s">
        <v>19</v>
      </c>
      <c r="E804" s="96" t="s">
        <v>17</v>
      </c>
      <c r="F804" s="96">
        <v>658.0</v>
      </c>
      <c r="G804" s="96">
        <v>658.0</v>
      </c>
      <c r="H804" s="96" t="s">
        <v>27</v>
      </c>
      <c r="I804" s="96" t="e">
        <v>#N/A</v>
      </c>
      <c r="J804" s="96" t="s">
        <v>30</v>
      </c>
      <c r="K804" s="97" t="e">
        <v>#N/A</v>
      </c>
      <c r="L804" s="3"/>
    </row>
    <row r="805">
      <c r="A805" s="108" t="s">
        <v>3264</v>
      </c>
      <c r="B805" s="109"/>
      <c r="C805" s="3"/>
      <c r="D805" s="96" t="s">
        <v>19</v>
      </c>
      <c r="E805" s="96" t="s">
        <v>17</v>
      </c>
      <c r="F805" s="96">
        <v>658.0</v>
      </c>
      <c r="G805" s="96">
        <v>658.0</v>
      </c>
      <c r="H805" s="96" t="s">
        <v>27</v>
      </c>
      <c r="I805" s="96" t="e">
        <v>#N/A</v>
      </c>
      <c r="J805" s="96" t="s">
        <v>30</v>
      </c>
      <c r="K805" s="97" t="e">
        <v>#N/A</v>
      </c>
      <c r="L805" s="3"/>
    </row>
    <row r="806">
      <c r="A806" s="108" t="s">
        <v>3265</v>
      </c>
      <c r="B806" s="109"/>
      <c r="C806" s="3"/>
      <c r="D806" s="96" t="s">
        <v>19</v>
      </c>
      <c r="E806" s="96" t="s">
        <v>17</v>
      </c>
      <c r="F806" s="96">
        <v>658.0</v>
      </c>
      <c r="G806" s="96">
        <v>658.0</v>
      </c>
      <c r="H806" s="96" t="s">
        <v>27</v>
      </c>
      <c r="I806" s="96" t="e">
        <v>#N/A</v>
      </c>
      <c r="J806" s="96" t="s">
        <v>30</v>
      </c>
      <c r="K806" s="97" t="e">
        <v>#N/A</v>
      </c>
      <c r="L806" s="3"/>
    </row>
    <row r="807">
      <c r="A807" s="108" t="s">
        <v>3266</v>
      </c>
      <c r="B807" s="109"/>
      <c r="C807" s="3"/>
      <c r="D807" s="96" t="s">
        <v>19</v>
      </c>
      <c r="E807" s="96" t="s">
        <v>17</v>
      </c>
      <c r="F807" s="96">
        <v>658.0</v>
      </c>
      <c r="G807" s="96">
        <v>658.0</v>
      </c>
      <c r="H807" s="96" t="s">
        <v>27</v>
      </c>
      <c r="I807" s="96" t="e">
        <v>#N/A</v>
      </c>
      <c r="J807" s="96" t="s">
        <v>30</v>
      </c>
      <c r="K807" s="97" t="e">
        <v>#N/A</v>
      </c>
      <c r="L807" s="3"/>
    </row>
    <row r="808">
      <c r="A808" s="108" t="s">
        <v>3267</v>
      </c>
      <c r="B808" s="109"/>
      <c r="C808" s="3"/>
      <c r="D808" s="96" t="s">
        <v>19</v>
      </c>
      <c r="E808" s="96" t="s">
        <v>17</v>
      </c>
      <c r="F808" s="96">
        <v>658.0</v>
      </c>
      <c r="G808" s="96">
        <v>658.0</v>
      </c>
      <c r="H808" s="96" t="s">
        <v>27</v>
      </c>
      <c r="I808" s="96" t="e">
        <v>#N/A</v>
      </c>
      <c r="J808" s="96" t="s">
        <v>30</v>
      </c>
      <c r="K808" s="97" t="e">
        <v>#N/A</v>
      </c>
      <c r="L808" s="3"/>
    </row>
    <row r="809">
      <c r="A809" s="108" t="s">
        <v>3268</v>
      </c>
      <c r="B809" s="109"/>
      <c r="C809" s="3"/>
      <c r="D809" s="96" t="s">
        <v>19</v>
      </c>
      <c r="E809" s="96" t="s">
        <v>17</v>
      </c>
      <c r="F809" s="96">
        <v>658.0</v>
      </c>
      <c r="G809" s="96">
        <v>658.0</v>
      </c>
      <c r="H809" s="96" t="s">
        <v>27</v>
      </c>
      <c r="I809" s="96" t="e">
        <v>#N/A</v>
      </c>
      <c r="J809" s="96" t="s">
        <v>30</v>
      </c>
      <c r="K809" s="97" t="e">
        <v>#N/A</v>
      </c>
      <c r="L809" s="3"/>
    </row>
    <row r="810">
      <c r="A810" s="108" t="s">
        <v>3269</v>
      </c>
      <c r="B810" s="109"/>
      <c r="C810" s="3"/>
      <c r="D810" s="96" t="s">
        <v>19</v>
      </c>
      <c r="E810" s="96" t="s">
        <v>17</v>
      </c>
      <c r="F810" s="96">
        <v>658.0</v>
      </c>
      <c r="G810" s="96">
        <v>658.0</v>
      </c>
      <c r="H810" s="96" t="s">
        <v>27</v>
      </c>
      <c r="I810" s="96" t="e">
        <v>#N/A</v>
      </c>
      <c r="J810" s="96" t="s">
        <v>30</v>
      </c>
      <c r="K810" s="97" t="e">
        <v>#N/A</v>
      </c>
      <c r="L810" s="3"/>
    </row>
    <row r="811">
      <c r="A811" s="108" t="s">
        <v>3270</v>
      </c>
      <c r="B811" s="109"/>
      <c r="C811" s="3"/>
      <c r="D811" s="96" t="s">
        <v>19</v>
      </c>
      <c r="E811" s="96" t="s">
        <v>17</v>
      </c>
      <c r="F811" s="96">
        <v>658.0</v>
      </c>
      <c r="G811" s="96">
        <v>658.0</v>
      </c>
      <c r="H811" s="96" t="s">
        <v>27</v>
      </c>
      <c r="I811" s="96" t="e">
        <v>#N/A</v>
      </c>
      <c r="J811" s="96" t="s">
        <v>30</v>
      </c>
      <c r="K811" s="97" t="e">
        <v>#N/A</v>
      </c>
      <c r="L811" s="3"/>
    </row>
    <row r="812">
      <c r="A812" s="108" t="s">
        <v>3271</v>
      </c>
      <c r="B812" s="109"/>
      <c r="C812" s="3"/>
      <c r="D812" s="96" t="s">
        <v>19</v>
      </c>
      <c r="E812" s="96" t="s">
        <v>17</v>
      </c>
      <c r="F812" s="96">
        <v>658.0</v>
      </c>
      <c r="G812" s="96">
        <v>658.0</v>
      </c>
      <c r="H812" s="96" t="s">
        <v>27</v>
      </c>
      <c r="I812" s="96" t="e">
        <v>#N/A</v>
      </c>
      <c r="J812" s="96" t="s">
        <v>30</v>
      </c>
      <c r="K812" s="97" t="e">
        <v>#N/A</v>
      </c>
      <c r="L812" s="3"/>
    </row>
    <row r="813">
      <c r="A813" s="108" t="s">
        <v>3272</v>
      </c>
      <c r="B813" s="109"/>
      <c r="C813" s="3"/>
      <c r="D813" s="96" t="s">
        <v>19</v>
      </c>
      <c r="E813" s="96" t="s">
        <v>17</v>
      </c>
      <c r="F813" s="96">
        <v>658.0</v>
      </c>
      <c r="G813" s="96">
        <v>658.0</v>
      </c>
      <c r="H813" s="96" t="s">
        <v>27</v>
      </c>
      <c r="I813" s="96" t="e">
        <v>#N/A</v>
      </c>
      <c r="J813" s="96" t="s">
        <v>30</v>
      </c>
      <c r="K813" s="97" t="e">
        <v>#N/A</v>
      </c>
      <c r="L813" s="3"/>
    </row>
    <row r="814">
      <c r="A814" s="108" t="s">
        <v>3273</v>
      </c>
      <c r="B814" s="109"/>
      <c r="C814" s="3"/>
      <c r="D814" s="96" t="s">
        <v>19</v>
      </c>
      <c r="E814" s="96" t="s">
        <v>17</v>
      </c>
      <c r="F814" s="96">
        <v>658.0</v>
      </c>
      <c r="G814" s="96">
        <v>658.0</v>
      </c>
      <c r="H814" s="96" t="s">
        <v>27</v>
      </c>
      <c r="I814" s="96" t="e">
        <v>#N/A</v>
      </c>
      <c r="J814" s="96" t="s">
        <v>30</v>
      </c>
      <c r="K814" s="97" t="e">
        <v>#N/A</v>
      </c>
      <c r="L814" s="3"/>
    </row>
    <row r="815">
      <c r="A815" s="108" t="s">
        <v>3274</v>
      </c>
      <c r="B815" s="109"/>
      <c r="C815" s="3"/>
      <c r="D815" s="96" t="s">
        <v>19</v>
      </c>
      <c r="E815" s="96" t="s">
        <v>17</v>
      </c>
      <c r="F815" s="96">
        <v>658.0</v>
      </c>
      <c r="G815" s="96">
        <v>658.0</v>
      </c>
      <c r="H815" s="96" t="s">
        <v>27</v>
      </c>
      <c r="I815" s="96" t="e">
        <v>#N/A</v>
      </c>
      <c r="J815" s="96" t="s">
        <v>30</v>
      </c>
      <c r="K815" s="97" t="e">
        <v>#N/A</v>
      </c>
      <c r="L815" s="3"/>
    </row>
    <row r="816">
      <c r="A816" s="108" t="s">
        <v>3275</v>
      </c>
      <c r="B816" s="109"/>
      <c r="C816" s="3"/>
      <c r="D816" s="96" t="s">
        <v>19</v>
      </c>
      <c r="E816" s="96" t="s">
        <v>17</v>
      </c>
      <c r="F816" s="96">
        <v>658.0</v>
      </c>
      <c r="G816" s="96">
        <v>658.0</v>
      </c>
      <c r="H816" s="96" t="s">
        <v>27</v>
      </c>
      <c r="I816" s="96" t="e">
        <v>#N/A</v>
      </c>
      <c r="J816" s="96" t="s">
        <v>30</v>
      </c>
      <c r="K816" s="97" t="e">
        <v>#N/A</v>
      </c>
      <c r="L816" s="3"/>
    </row>
    <row r="817">
      <c r="A817" s="108" t="s">
        <v>3276</v>
      </c>
      <c r="B817" s="109"/>
      <c r="C817" s="3"/>
      <c r="D817" s="96" t="s">
        <v>19</v>
      </c>
      <c r="E817" s="96" t="s">
        <v>17</v>
      </c>
      <c r="F817" s="96">
        <v>658.0</v>
      </c>
      <c r="G817" s="96">
        <v>658.0</v>
      </c>
      <c r="H817" s="96" t="s">
        <v>27</v>
      </c>
      <c r="I817" s="96" t="e">
        <v>#N/A</v>
      </c>
      <c r="J817" s="96" t="s">
        <v>30</v>
      </c>
      <c r="K817" s="97" t="e">
        <v>#N/A</v>
      </c>
      <c r="L817" s="3"/>
    </row>
    <row r="818">
      <c r="A818" s="108" t="s">
        <v>3277</v>
      </c>
      <c r="B818" s="109"/>
      <c r="C818" s="3"/>
      <c r="D818" s="96" t="s">
        <v>19</v>
      </c>
      <c r="E818" s="96" t="s">
        <v>17</v>
      </c>
      <c r="F818" s="96">
        <v>658.0</v>
      </c>
      <c r="G818" s="96">
        <v>658.0</v>
      </c>
      <c r="H818" s="96" t="s">
        <v>27</v>
      </c>
      <c r="I818" s="96" t="e">
        <v>#N/A</v>
      </c>
      <c r="J818" s="96" t="s">
        <v>30</v>
      </c>
      <c r="K818" s="97" t="e">
        <v>#N/A</v>
      </c>
      <c r="L818" s="3"/>
    </row>
    <row r="819">
      <c r="A819" s="108" t="s">
        <v>3278</v>
      </c>
      <c r="B819" s="109"/>
      <c r="C819" s="3"/>
      <c r="D819" s="96" t="s">
        <v>19</v>
      </c>
      <c r="E819" s="96" t="s">
        <v>17</v>
      </c>
      <c r="F819" s="96">
        <v>658.0</v>
      </c>
      <c r="G819" s="96">
        <v>658.0</v>
      </c>
      <c r="H819" s="96" t="s">
        <v>27</v>
      </c>
      <c r="I819" s="96" t="e">
        <v>#N/A</v>
      </c>
      <c r="J819" s="96" t="s">
        <v>30</v>
      </c>
      <c r="K819" s="97" t="e">
        <v>#N/A</v>
      </c>
      <c r="L819" s="3"/>
    </row>
    <row r="820">
      <c r="A820" s="108" t="s">
        <v>3279</v>
      </c>
      <c r="B820" s="109"/>
      <c r="C820" s="3"/>
      <c r="D820" s="96" t="s">
        <v>19</v>
      </c>
      <c r="E820" s="96" t="s">
        <v>17</v>
      </c>
      <c r="F820" s="96">
        <v>658.0</v>
      </c>
      <c r="G820" s="96">
        <v>658.0</v>
      </c>
      <c r="H820" s="96" t="s">
        <v>27</v>
      </c>
      <c r="I820" s="96" t="e">
        <v>#N/A</v>
      </c>
      <c r="J820" s="96" t="s">
        <v>30</v>
      </c>
      <c r="K820" s="97" t="e">
        <v>#N/A</v>
      </c>
      <c r="L820" s="3"/>
    </row>
    <row r="821">
      <c r="A821" s="108" t="s">
        <v>3280</v>
      </c>
      <c r="B821" s="109"/>
      <c r="C821" s="3"/>
      <c r="D821" s="96" t="s">
        <v>19</v>
      </c>
      <c r="E821" s="96" t="s">
        <v>17</v>
      </c>
      <c r="F821" s="96">
        <v>658.0</v>
      </c>
      <c r="G821" s="96">
        <v>658.0</v>
      </c>
      <c r="H821" s="96" t="s">
        <v>27</v>
      </c>
      <c r="I821" s="96" t="e">
        <v>#N/A</v>
      </c>
      <c r="J821" s="96" t="s">
        <v>30</v>
      </c>
      <c r="K821" s="97" t="e">
        <v>#N/A</v>
      </c>
      <c r="L821" s="3"/>
    </row>
    <row r="822">
      <c r="A822" s="108" t="s">
        <v>3281</v>
      </c>
      <c r="B822" s="109"/>
      <c r="C822" s="3"/>
      <c r="D822" s="96" t="s">
        <v>19</v>
      </c>
      <c r="E822" s="96" t="s">
        <v>17</v>
      </c>
      <c r="F822" s="96">
        <v>658.0</v>
      </c>
      <c r="G822" s="96">
        <v>658.0</v>
      </c>
      <c r="H822" s="96" t="s">
        <v>27</v>
      </c>
      <c r="I822" s="96" t="e">
        <v>#N/A</v>
      </c>
      <c r="J822" s="96" t="s">
        <v>30</v>
      </c>
      <c r="K822" s="97" t="e">
        <v>#N/A</v>
      </c>
      <c r="L822" s="3"/>
    </row>
    <row r="823">
      <c r="A823" s="108" t="s">
        <v>3282</v>
      </c>
      <c r="B823" s="109"/>
      <c r="C823" s="3"/>
      <c r="D823" s="96" t="s">
        <v>19</v>
      </c>
      <c r="E823" s="96" t="s">
        <v>17</v>
      </c>
      <c r="F823" s="96">
        <v>658.0</v>
      </c>
      <c r="G823" s="96">
        <v>658.0</v>
      </c>
      <c r="H823" s="96" t="s">
        <v>27</v>
      </c>
      <c r="I823" s="96" t="e">
        <v>#N/A</v>
      </c>
      <c r="J823" s="96" t="s">
        <v>30</v>
      </c>
      <c r="K823" s="97" t="e">
        <v>#N/A</v>
      </c>
      <c r="L823" s="3"/>
    </row>
    <row r="824">
      <c r="A824" s="108" t="s">
        <v>3283</v>
      </c>
      <c r="B824" s="109"/>
      <c r="C824" s="3"/>
      <c r="D824" s="96" t="s">
        <v>19</v>
      </c>
      <c r="E824" s="96" t="s">
        <v>17</v>
      </c>
      <c r="F824" s="96">
        <v>658.0</v>
      </c>
      <c r="G824" s="96">
        <v>658.0</v>
      </c>
      <c r="H824" s="96" t="s">
        <v>27</v>
      </c>
      <c r="I824" s="96" t="e">
        <v>#N/A</v>
      </c>
      <c r="J824" s="96" t="s">
        <v>30</v>
      </c>
      <c r="K824" s="97" t="e">
        <v>#N/A</v>
      </c>
      <c r="L824" s="3"/>
    </row>
    <row r="825">
      <c r="A825" s="108" t="s">
        <v>3284</v>
      </c>
      <c r="B825" s="109"/>
      <c r="C825" s="3"/>
      <c r="D825" s="96" t="s">
        <v>19</v>
      </c>
      <c r="E825" s="96" t="s">
        <v>17</v>
      </c>
      <c r="F825" s="96">
        <v>658.0</v>
      </c>
      <c r="G825" s="96">
        <v>658.0</v>
      </c>
      <c r="H825" s="96" t="s">
        <v>27</v>
      </c>
      <c r="I825" s="96" t="e">
        <v>#N/A</v>
      </c>
      <c r="J825" s="96" t="s">
        <v>30</v>
      </c>
      <c r="K825" s="97" t="e">
        <v>#N/A</v>
      </c>
      <c r="L825" s="3"/>
    </row>
    <row r="826">
      <c r="A826" s="108" t="s">
        <v>3285</v>
      </c>
      <c r="B826" s="109"/>
      <c r="C826" s="3"/>
      <c r="D826" s="96" t="s">
        <v>19</v>
      </c>
      <c r="E826" s="96" t="s">
        <v>17</v>
      </c>
      <c r="F826" s="96">
        <v>658.0</v>
      </c>
      <c r="G826" s="96">
        <v>658.0</v>
      </c>
      <c r="H826" s="96" t="s">
        <v>27</v>
      </c>
      <c r="I826" s="96" t="e">
        <v>#N/A</v>
      </c>
      <c r="J826" s="96" t="s">
        <v>30</v>
      </c>
      <c r="K826" s="97" t="e">
        <v>#N/A</v>
      </c>
      <c r="L826" s="3"/>
    </row>
    <row r="827">
      <c r="A827" s="108" t="s">
        <v>3286</v>
      </c>
      <c r="B827" s="109"/>
      <c r="C827" s="3"/>
      <c r="D827" s="96" t="s">
        <v>19</v>
      </c>
      <c r="E827" s="96" t="s">
        <v>17</v>
      </c>
      <c r="F827" s="96">
        <v>658.0</v>
      </c>
      <c r="G827" s="96">
        <v>658.0</v>
      </c>
      <c r="H827" s="96" t="s">
        <v>27</v>
      </c>
      <c r="I827" s="96" t="e">
        <v>#N/A</v>
      </c>
      <c r="J827" s="96" t="s">
        <v>30</v>
      </c>
      <c r="K827" s="97" t="e">
        <v>#N/A</v>
      </c>
      <c r="L827" s="3"/>
    </row>
    <row r="828">
      <c r="A828" s="108" t="s">
        <v>3287</v>
      </c>
      <c r="B828" s="109"/>
      <c r="C828" s="3"/>
      <c r="D828" s="96" t="s">
        <v>19</v>
      </c>
      <c r="E828" s="96" t="s">
        <v>17</v>
      </c>
      <c r="F828" s="96">
        <v>658.0</v>
      </c>
      <c r="G828" s="96">
        <v>658.0</v>
      </c>
      <c r="H828" s="96" t="s">
        <v>27</v>
      </c>
      <c r="I828" s="96" t="e">
        <v>#N/A</v>
      </c>
      <c r="J828" s="96" t="s">
        <v>30</v>
      </c>
      <c r="K828" s="97" t="e">
        <v>#N/A</v>
      </c>
      <c r="L828" s="3"/>
    </row>
    <row r="829">
      <c r="A829" s="108" t="s">
        <v>3288</v>
      </c>
      <c r="B829" s="109"/>
      <c r="C829" s="3"/>
      <c r="D829" s="96" t="s">
        <v>19</v>
      </c>
      <c r="E829" s="96" t="s">
        <v>17</v>
      </c>
      <c r="F829" s="96">
        <v>658.0</v>
      </c>
      <c r="G829" s="96">
        <v>658.0</v>
      </c>
      <c r="H829" s="96" t="s">
        <v>27</v>
      </c>
      <c r="I829" s="96" t="e">
        <v>#N/A</v>
      </c>
      <c r="J829" s="96" t="s">
        <v>30</v>
      </c>
      <c r="K829" s="97" t="e">
        <v>#N/A</v>
      </c>
      <c r="L829" s="3"/>
    </row>
    <row r="830">
      <c r="A830" s="108" t="s">
        <v>3289</v>
      </c>
      <c r="B830" s="109"/>
      <c r="C830" s="3"/>
      <c r="D830" s="96" t="s">
        <v>19</v>
      </c>
      <c r="E830" s="96" t="s">
        <v>17</v>
      </c>
      <c r="F830" s="96">
        <v>658.0</v>
      </c>
      <c r="G830" s="96">
        <v>658.0</v>
      </c>
      <c r="H830" s="96" t="s">
        <v>27</v>
      </c>
      <c r="I830" s="96" t="e">
        <v>#N/A</v>
      </c>
      <c r="J830" s="96" t="s">
        <v>30</v>
      </c>
      <c r="K830" s="97" t="e">
        <v>#N/A</v>
      </c>
      <c r="L830" s="3"/>
    </row>
    <row r="831">
      <c r="A831" s="108" t="s">
        <v>3290</v>
      </c>
      <c r="B831" s="109"/>
      <c r="C831" s="3"/>
      <c r="D831" s="96" t="s">
        <v>19</v>
      </c>
      <c r="E831" s="96" t="s">
        <v>17</v>
      </c>
      <c r="F831" s="96">
        <v>658.0</v>
      </c>
      <c r="G831" s="96">
        <v>658.0</v>
      </c>
      <c r="H831" s="96" t="s">
        <v>27</v>
      </c>
      <c r="I831" s="96" t="e">
        <v>#N/A</v>
      </c>
      <c r="J831" s="96" t="s">
        <v>30</v>
      </c>
      <c r="K831" s="97" t="e">
        <v>#N/A</v>
      </c>
      <c r="L831" s="3"/>
    </row>
    <row r="832">
      <c r="A832" s="108" t="s">
        <v>3291</v>
      </c>
      <c r="B832" s="109"/>
      <c r="C832" s="3"/>
      <c r="D832" s="96" t="s">
        <v>19</v>
      </c>
      <c r="E832" s="96" t="s">
        <v>17</v>
      </c>
      <c r="F832" s="96">
        <v>658.0</v>
      </c>
      <c r="G832" s="96">
        <v>658.0</v>
      </c>
      <c r="H832" s="96" t="s">
        <v>27</v>
      </c>
      <c r="I832" s="96" t="e">
        <v>#N/A</v>
      </c>
      <c r="J832" s="96" t="s">
        <v>30</v>
      </c>
      <c r="K832" s="97" t="e">
        <v>#N/A</v>
      </c>
      <c r="L832" s="3"/>
    </row>
    <row r="833">
      <c r="A833" s="108" t="s">
        <v>3292</v>
      </c>
      <c r="B833" s="109"/>
      <c r="C833" s="3"/>
      <c r="D833" s="96" t="s">
        <v>19</v>
      </c>
      <c r="E833" s="96" t="s">
        <v>17</v>
      </c>
      <c r="F833" s="96">
        <v>658.0</v>
      </c>
      <c r="G833" s="96">
        <v>658.0</v>
      </c>
      <c r="H833" s="96" t="s">
        <v>27</v>
      </c>
      <c r="I833" s="96" t="e">
        <v>#N/A</v>
      </c>
      <c r="J833" s="96" t="s">
        <v>30</v>
      </c>
      <c r="K833" s="97" t="e">
        <v>#N/A</v>
      </c>
      <c r="L833" s="3"/>
    </row>
    <row r="834">
      <c r="A834" s="108" t="s">
        <v>3293</v>
      </c>
      <c r="B834" s="109"/>
      <c r="C834" s="3"/>
      <c r="D834" s="96" t="s">
        <v>19</v>
      </c>
      <c r="E834" s="96" t="s">
        <v>17</v>
      </c>
      <c r="F834" s="96">
        <v>658.0</v>
      </c>
      <c r="G834" s="96">
        <v>658.0</v>
      </c>
      <c r="H834" s="96" t="s">
        <v>27</v>
      </c>
      <c r="I834" s="96" t="e">
        <v>#N/A</v>
      </c>
      <c r="J834" s="96" t="s">
        <v>30</v>
      </c>
      <c r="K834" s="97" t="e">
        <v>#N/A</v>
      </c>
      <c r="L834" s="3"/>
    </row>
    <row r="835">
      <c r="A835" s="108" t="s">
        <v>3294</v>
      </c>
      <c r="B835" s="109"/>
      <c r="C835" s="3"/>
      <c r="D835" s="96" t="s">
        <v>19</v>
      </c>
      <c r="E835" s="96" t="s">
        <v>17</v>
      </c>
      <c r="F835" s="96">
        <v>658.0</v>
      </c>
      <c r="G835" s="96">
        <v>658.0</v>
      </c>
      <c r="H835" s="96" t="s">
        <v>27</v>
      </c>
      <c r="I835" s="96" t="e">
        <v>#N/A</v>
      </c>
      <c r="J835" s="96" t="s">
        <v>30</v>
      </c>
      <c r="K835" s="97" t="e">
        <v>#N/A</v>
      </c>
      <c r="L835" s="3"/>
    </row>
    <row r="836">
      <c r="A836" s="108" t="s">
        <v>3295</v>
      </c>
      <c r="B836" s="109"/>
      <c r="C836" s="3"/>
      <c r="D836" s="96" t="s">
        <v>19</v>
      </c>
      <c r="E836" s="96" t="s">
        <v>17</v>
      </c>
      <c r="F836" s="96">
        <v>658.0</v>
      </c>
      <c r="G836" s="96">
        <v>658.0</v>
      </c>
      <c r="H836" s="96" t="s">
        <v>27</v>
      </c>
      <c r="I836" s="96" t="e">
        <v>#N/A</v>
      </c>
      <c r="J836" s="96" t="s">
        <v>30</v>
      </c>
      <c r="K836" s="97" t="e">
        <v>#N/A</v>
      </c>
      <c r="L836" s="3"/>
    </row>
    <row r="837">
      <c r="A837" s="108" t="s">
        <v>3296</v>
      </c>
      <c r="B837" s="109"/>
      <c r="C837" s="3"/>
      <c r="D837" s="96" t="s">
        <v>19</v>
      </c>
      <c r="E837" s="96" t="s">
        <v>17</v>
      </c>
      <c r="F837" s="96">
        <v>658.0</v>
      </c>
      <c r="G837" s="96">
        <v>658.0</v>
      </c>
      <c r="H837" s="96" t="s">
        <v>27</v>
      </c>
      <c r="I837" s="96" t="e">
        <v>#N/A</v>
      </c>
      <c r="J837" s="96" t="s">
        <v>30</v>
      </c>
      <c r="K837" s="97" t="e">
        <v>#N/A</v>
      </c>
      <c r="L837" s="3"/>
    </row>
    <row r="838">
      <c r="A838" s="108" t="s">
        <v>3297</v>
      </c>
      <c r="B838" s="109"/>
      <c r="C838" s="3"/>
      <c r="D838" s="96" t="s">
        <v>19</v>
      </c>
      <c r="E838" s="96" t="s">
        <v>17</v>
      </c>
      <c r="F838" s="96">
        <v>658.0</v>
      </c>
      <c r="G838" s="96">
        <v>658.0</v>
      </c>
      <c r="H838" s="96" t="s">
        <v>27</v>
      </c>
      <c r="I838" s="96" t="e">
        <v>#N/A</v>
      </c>
      <c r="J838" s="96" t="s">
        <v>30</v>
      </c>
      <c r="K838" s="97" t="e">
        <v>#N/A</v>
      </c>
      <c r="L838" s="3"/>
    </row>
    <row r="839">
      <c r="A839" s="108" t="s">
        <v>3298</v>
      </c>
      <c r="B839" s="109"/>
      <c r="C839" s="3"/>
      <c r="D839" s="96" t="s">
        <v>19</v>
      </c>
      <c r="E839" s="96" t="s">
        <v>17</v>
      </c>
      <c r="F839" s="96">
        <v>658.0</v>
      </c>
      <c r="G839" s="96">
        <v>658.0</v>
      </c>
      <c r="H839" s="96" t="s">
        <v>27</v>
      </c>
      <c r="I839" s="96" t="e">
        <v>#N/A</v>
      </c>
      <c r="J839" s="96" t="s">
        <v>30</v>
      </c>
      <c r="K839" s="97" t="e">
        <v>#N/A</v>
      </c>
      <c r="L839" s="3"/>
    </row>
    <row r="840">
      <c r="A840" s="108" t="s">
        <v>3299</v>
      </c>
      <c r="B840" s="109"/>
      <c r="C840" s="3"/>
      <c r="D840" s="96" t="s">
        <v>19</v>
      </c>
      <c r="E840" s="96" t="s">
        <v>17</v>
      </c>
      <c r="F840" s="96">
        <v>658.0</v>
      </c>
      <c r="G840" s="96">
        <v>658.0</v>
      </c>
      <c r="H840" s="96" t="s">
        <v>27</v>
      </c>
      <c r="I840" s="96" t="e">
        <v>#N/A</v>
      </c>
      <c r="J840" s="96" t="s">
        <v>30</v>
      </c>
      <c r="K840" s="97" t="e">
        <v>#N/A</v>
      </c>
      <c r="L840" s="3"/>
    </row>
    <row r="841">
      <c r="A841" s="108" t="s">
        <v>3300</v>
      </c>
      <c r="B841" s="109"/>
      <c r="C841" s="3"/>
      <c r="D841" s="96" t="s">
        <v>19</v>
      </c>
      <c r="E841" s="96" t="s">
        <v>17</v>
      </c>
      <c r="F841" s="96">
        <v>658.0</v>
      </c>
      <c r="G841" s="96">
        <v>658.0</v>
      </c>
      <c r="H841" s="96" t="s">
        <v>27</v>
      </c>
      <c r="I841" s="96" t="e">
        <v>#N/A</v>
      </c>
      <c r="J841" s="96" t="s">
        <v>30</v>
      </c>
      <c r="K841" s="97" t="e">
        <v>#N/A</v>
      </c>
      <c r="L841" s="3"/>
    </row>
    <row r="842">
      <c r="A842" s="108" t="s">
        <v>3301</v>
      </c>
      <c r="B842" s="109"/>
      <c r="C842" s="3"/>
      <c r="D842" s="96" t="s">
        <v>19</v>
      </c>
      <c r="E842" s="96" t="s">
        <v>17</v>
      </c>
      <c r="F842" s="96">
        <v>658.0</v>
      </c>
      <c r="G842" s="96">
        <v>658.0</v>
      </c>
      <c r="H842" s="96" t="s">
        <v>27</v>
      </c>
      <c r="I842" s="96" t="e">
        <v>#N/A</v>
      </c>
      <c r="J842" s="96" t="s">
        <v>30</v>
      </c>
      <c r="K842" s="97" t="e">
        <v>#N/A</v>
      </c>
      <c r="L842" s="3"/>
    </row>
    <row r="843">
      <c r="A843" s="108" t="s">
        <v>3302</v>
      </c>
      <c r="B843" s="109"/>
      <c r="C843" s="3"/>
      <c r="D843" s="96" t="s">
        <v>19</v>
      </c>
      <c r="E843" s="96" t="s">
        <v>17</v>
      </c>
      <c r="F843" s="96">
        <v>658.0</v>
      </c>
      <c r="G843" s="96">
        <v>658.0</v>
      </c>
      <c r="H843" s="96" t="s">
        <v>27</v>
      </c>
      <c r="I843" s="96" t="e">
        <v>#N/A</v>
      </c>
      <c r="J843" s="96" t="s">
        <v>30</v>
      </c>
      <c r="K843" s="97" t="e">
        <v>#N/A</v>
      </c>
      <c r="L843" s="3"/>
    </row>
    <row r="844">
      <c r="A844" s="108" t="s">
        <v>3303</v>
      </c>
      <c r="B844" s="109"/>
      <c r="C844" s="3"/>
      <c r="D844" s="96" t="s">
        <v>19</v>
      </c>
      <c r="E844" s="96" t="s">
        <v>17</v>
      </c>
      <c r="F844" s="96">
        <v>658.0</v>
      </c>
      <c r="G844" s="96">
        <v>658.0</v>
      </c>
      <c r="H844" s="96" t="s">
        <v>27</v>
      </c>
      <c r="I844" s="96" t="e">
        <v>#N/A</v>
      </c>
      <c r="J844" s="96" t="s">
        <v>30</v>
      </c>
      <c r="K844" s="97" t="e">
        <v>#N/A</v>
      </c>
      <c r="L844" s="3"/>
    </row>
    <row r="845">
      <c r="A845" s="108" t="s">
        <v>3304</v>
      </c>
      <c r="B845" s="109"/>
      <c r="C845" s="3"/>
      <c r="D845" s="96" t="s">
        <v>19</v>
      </c>
      <c r="E845" s="96" t="s">
        <v>17</v>
      </c>
      <c r="F845" s="96">
        <v>658.0</v>
      </c>
      <c r="G845" s="96">
        <v>658.0</v>
      </c>
      <c r="H845" s="96" t="s">
        <v>27</v>
      </c>
      <c r="I845" s="96" t="e">
        <v>#N/A</v>
      </c>
      <c r="J845" s="96" t="s">
        <v>30</v>
      </c>
      <c r="K845" s="97" t="e">
        <v>#N/A</v>
      </c>
      <c r="L845" s="3"/>
    </row>
    <row r="846">
      <c r="A846" s="108" t="s">
        <v>3305</v>
      </c>
      <c r="B846" s="109"/>
      <c r="C846" s="3"/>
      <c r="D846" s="96" t="s">
        <v>19</v>
      </c>
      <c r="E846" s="96" t="s">
        <v>17</v>
      </c>
      <c r="F846" s="96">
        <v>658.0</v>
      </c>
      <c r="G846" s="96">
        <v>658.0</v>
      </c>
      <c r="H846" s="96" t="s">
        <v>27</v>
      </c>
      <c r="I846" s="96" t="e">
        <v>#N/A</v>
      </c>
      <c r="J846" s="96" t="s">
        <v>30</v>
      </c>
      <c r="K846" s="97" t="e">
        <v>#N/A</v>
      </c>
      <c r="L846" s="3"/>
    </row>
    <row r="847">
      <c r="A847" s="108" t="s">
        <v>3306</v>
      </c>
      <c r="B847" s="109"/>
      <c r="C847" s="3"/>
      <c r="D847" s="96" t="s">
        <v>19</v>
      </c>
      <c r="E847" s="96" t="s">
        <v>17</v>
      </c>
      <c r="F847" s="96">
        <v>658.0</v>
      </c>
      <c r="G847" s="96">
        <v>658.0</v>
      </c>
      <c r="H847" s="96" t="s">
        <v>27</v>
      </c>
      <c r="I847" s="96" t="e">
        <v>#N/A</v>
      </c>
      <c r="J847" s="96" t="s">
        <v>30</v>
      </c>
      <c r="K847" s="97" t="e">
        <v>#N/A</v>
      </c>
      <c r="L847" s="3"/>
    </row>
    <row r="848">
      <c r="A848" s="108" t="s">
        <v>3307</v>
      </c>
      <c r="B848" s="109"/>
      <c r="C848" s="3"/>
      <c r="D848" s="96" t="s">
        <v>19</v>
      </c>
      <c r="E848" s="96" t="s">
        <v>17</v>
      </c>
      <c r="F848" s="96">
        <v>658.0</v>
      </c>
      <c r="G848" s="96">
        <v>658.0</v>
      </c>
      <c r="H848" s="96" t="s">
        <v>27</v>
      </c>
      <c r="I848" s="96" t="e">
        <v>#N/A</v>
      </c>
      <c r="J848" s="96" t="s">
        <v>30</v>
      </c>
      <c r="K848" s="97" t="e">
        <v>#N/A</v>
      </c>
      <c r="L848" s="3"/>
    </row>
    <row r="849">
      <c r="A849" s="108" t="s">
        <v>3308</v>
      </c>
      <c r="B849" s="109"/>
      <c r="C849" s="3"/>
      <c r="D849" s="96" t="s">
        <v>19</v>
      </c>
      <c r="E849" s="96" t="s">
        <v>17</v>
      </c>
      <c r="F849" s="96">
        <v>658.0</v>
      </c>
      <c r="G849" s="96">
        <v>658.0</v>
      </c>
      <c r="H849" s="96" t="s">
        <v>27</v>
      </c>
      <c r="I849" s="96" t="e">
        <v>#N/A</v>
      </c>
      <c r="J849" s="96" t="s">
        <v>30</v>
      </c>
      <c r="K849" s="97" t="e">
        <v>#N/A</v>
      </c>
      <c r="L849" s="3"/>
    </row>
    <row r="850">
      <c r="A850" s="108" t="s">
        <v>3309</v>
      </c>
      <c r="B850" s="109"/>
      <c r="C850" s="3"/>
      <c r="D850" s="96" t="s">
        <v>19</v>
      </c>
      <c r="E850" s="96" t="s">
        <v>17</v>
      </c>
      <c r="F850" s="96">
        <v>658.0</v>
      </c>
      <c r="G850" s="96">
        <v>658.0</v>
      </c>
      <c r="H850" s="96" t="s">
        <v>27</v>
      </c>
      <c r="I850" s="96" t="e">
        <v>#N/A</v>
      </c>
      <c r="J850" s="96" t="s">
        <v>30</v>
      </c>
      <c r="K850" s="97" t="e">
        <v>#N/A</v>
      </c>
      <c r="L850" s="3"/>
    </row>
    <row r="851">
      <c r="A851" s="108" t="s">
        <v>3310</v>
      </c>
      <c r="B851" s="109"/>
      <c r="C851" s="3"/>
      <c r="D851" s="96" t="s">
        <v>19</v>
      </c>
      <c r="E851" s="96" t="s">
        <v>17</v>
      </c>
      <c r="F851" s="96">
        <v>658.0</v>
      </c>
      <c r="G851" s="96">
        <v>658.0</v>
      </c>
      <c r="H851" s="96" t="s">
        <v>27</v>
      </c>
      <c r="I851" s="96" t="e">
        <v>#N/A</v>
      </c>
      <c r="J851" s="96" t="s">
        <v>30</v>
      </c>
      <c r="K851" s="97" t="e">
        <v>#N/A</v>
      </c>
      <c r="L851" s="3"/>
    </row>
    <row r="852">
      <c r="A852" s="108" t="s">
        <v>3311</v>
      </c>
      <c r="B852" s="109"/>
      <c r="C852" s="3"/>
      <c r="D852" s="96" t="s">
        <v>19</v>
      </c>
      <c r="E852" s="96" t="s">
        <v>17</v>
      </c>
      <c r="F852" s="96">
        <v>658.0</v>
      </c>
      <c r="G852" s="96">
        <v>658.0</v>
      </c>
      <c r="H852" s="96" t="s">
        <v>27</v>
      </c>
      <c r="I852" s="96" t="e">
        <v>#N/A</v>
      </c>
      <c r="J852" s="96" t="s">
        <v>30</v>
      </c>
      <c r="K852" s="97" t="e">
        <v>#N/A</v>
      </c>
      <c r="L852" s="3"/>
    </row>
    <row r="853">
      <c r="A853" s="108" t="s">
        <v>3312</v>
      </c>
      <c r="B853" s="109"/>
      <c r="C853" s="3"/>
      <c r="D853" s="96" t="s">
        <v>19</v>
      </c>
      <c r="E853" s="96" t="s">
        <v>17</v>
      </c>
      <c r="F853" s="96">
        <v>658.0</v>
      </c>
      <c r="G853" s="96">
        <v>658.0</v>
      </c>
      <c r="H853" s="96" t="s">
        <v>27</v>
      </c>
      <c r="I853" s="96" t="e">
        <v>#N/A</v>
      </c>
      <c r="J853" s="96" t="s">
        <v>30</v>
      </c>
      <c r="K853" s="97" t="e">
        <v>#N/A</v>
      </c>
      <c r="L853" s="3"/>
    </row>
    <row r="854">
      <c r="A854" s="108" t="s">
        <v>3313</v>
      </c>
      <c r="B854" s="109"/>
      <c r="C854" s="3"/>
      <c r="D854" s="96" t="s">
        <v>19</v>
      </c>
      <c r="E854" s="96" t="s">
        <v>17</v>
      </c>
      <c r="F854" s="96">
        <v>658.0</v>
      </c>
      <c r="G854" s="96">
        <v>658.0</v>
      </c>
      <c r="H854" s="96" t="s">
        <v>27</v>
      </c>
      <c r="I854" s="96" t="e">
        <v>#N/A</v>
      </c>
      <c r="J854" s="96" t="s">
        <v>30</v>
      </c>
      <c r="K854" s="97" t="e">
        <v>#N/A</v>
      </c>
      <c r="L854" s="3"/>
    </row>
    <row r="855">
      <c r="A855" s="108" t="s">
        <v>3314</v>
      </c>
      <c r="B855" s="109"/>
      <c r="C855" s="3"/>
      <c r="D855" s="96" t="s">
        <v>19</v>
      </c>
      <c r="E855" s="96" t="s">
        <v>17</v>
      </c>
      <c r="F855" s="96">
        <v>658.0</v>
      </c>
      <c r="G855" s="96">
        <v>658.0</v>
      </c>
      <c r="H855" s="96" t="s">
        <v>27</v>
      </c>
      <c r="I855" s="96" t="e">
        <v>#N/A</v>
      </c>
      <c r="J855" s="96" t="s">
        <v>30</v>
      </c>
      <c r="K855" s="97" t="e">
        <v>#N/A</v>
      </c>
      <c r="L855" s="3"/>
    </row>
    <row r="856">
      <c r="A856" s="108" t="s">
        <v>3315</v>
      </c>
      <c r="B856" s="109"/>
      <c r="C856" s="3"/>
      <c r="D856" s="96" t="s">
        <v>19</v>
      </c>
      <c r="E856" s="96" t="s">
        <v>17</v>
      </c>
      <c r="F856" s="96">
        <v>658.0</v>
      </c>
      <c r="G856" s="96">
        <v>658.0</v>
      </c>
      <c r="H856" s="96" t="s">
        <v>27</v>
      </c>
      <c r="I856" s="96" t="e">
        <v>#N/A</v>
      </c>
      <c r="J856" s="96" t="s">
        <v>30</v>
      </c>
      <c r="K856" s="97" t="e">
        <v>#N/A</v>
      </c>
      <c r="L856" s="3"/>
    </row>
    <row r="857">
      <c r="A857" s="108" t="s">
        <v>3316</v>
      </c>
      <c r="B857" s="109"/>
      <c r="C857" s="3"/>
      <c r="D857" s="96" t="s">
        <v>19</v>
      </c>
      <c r="E857" s="96" t="s">
        <v>17</v>
      </c>
      <c r="F857" s="96">
        <v>658.0</v>
      </c>
      <c r="G857" s="96">
        <v>658.0</v>
      </c>
      <c r="H857" s="96" t="s">
        <v>27</v>
      </c>
      <c r="I857" s="96" t="e">
        <v>#N/A</v>
      </c>
      <c r="J857" s="96" t="s">
        <v>30</v>
      </c>
      <c r="K857" s="97" t="e">
        <v>#N/A</v>
      </c>
      <c r="L857" s="3"/>
    </row>
    <row r="858">
      <c r="A858" s="108" t="s">
        <v>3317</v>
      </c>
      <c r="B858" s="109"/>
      <c r="C858" s="3"/>
      <c r="D858" s="96" t="s">
        <v>19</v>
      </c>
      <c r="E858" s="96" t="s">
        <v>17</v>
      </c>
      <c r="F858" s="96">
        <v>658.0</v>
      </c>
      <c r="G858" s="96">
        <v>658.0</v>
      </c>
      <c r="H858" s="96" t="s">
        <v>27</v>
      </c>
      <c r="I858" s="96" t="e">
        <v>#N/A</v>
      </c>
      <c r="J858" s="96" t="s">
        <v>30</v>
      </c>
      <c r="K858" s="97" t="e">
        <v>#N/A</v>
      </c>
      <c r="L858" s="3"/>
    </row>
    <row r="859">
      <c r="A859" s="108" t="s">
        <v>3318</v>
      </c>
      <c r="B859" s="109"/>
      <c r="C859" s="3"/>
      <c r="D859" s="96" t="s">
        <v>19</v>
      </c>
      <c r="E859" s="96" t="s">
        <v>17</v>
      </c>
      <c r="F859" s="96">
        <v>658.0</v>
      </c>
      <c r="G859" s="96">
        <v>658.0</v>
      </c>
      <c r="H859" s="96" t="s">
        <v>27</v>
      </c>
      <c r="I859" s="96" t="e">
        <v>#N/A</v>
      </c>
      <c r="J859" s="96" t="s">
        <v>30</v>
      </c>
      <c r="K859" s="97" t="e">
        <v>#N/A</v>
      </c>
      <c r="L859" s="3"/>
    </row>
    <row r="860">
      <c r="A860" s="108" t="s">
        <v>3319</v>
      </c>
      <c r="B860" s="109"/>
      <c r="C860" s="3"/>
      <c r="D860" s="96" t="s">
        <v>19</v>
      </c>
      <c r="E860" s="96" t="s">
        <v>17</v>
      </c>
      <c r="F860" s="96">
        <v>658.0</v>
      </c>
      <c r="G860" s="96">
        <v>658.0</v>
      </c>
      <c r="H860" s="96" t="s">
        <v>27</v>
      </c>
      <c r="I860" s="96" t="e">
        <v>#N/A</v>
      </c>
      <c r="J860" s="96" t="s">
        <v>30</v>
      </c>
      <c r="K860" s="97" t="e">
        <v>#N/A</v>
      </c>
      <c r="L860" s="3"/>
    </row>
    <row r="861">
      <c r="A861" s="108" t="s">
        <v>3320</v>
      </c>
      <c r="B861" s="109"/>
      <c r="C861" s="3"/>
      <c r="D861" s="96" t="s">
        <v>19</v>
      </c>
      <c r="E861" s="96" t="s">
        <v>17</v>
      </c>
      <c r="F861" s="96">
        <v>658.0</v>
      </c>
      <c r="G861" s="96">
        <v>658.0</v>
      </c>
      <c r="H861" s="96" t="s">
        <v>27</v>
      </c>
      <c r="I861" s="96" t="e">
        <v>#N/A</v>
      </c>
      <c r="J861" s="96" t="s">
        <v>30</v>
      </c>
      <c r="K861" s="97" t="e">
        <v>#N/A</v>
      </c>
      <c r="L861" s="3"/>
    </row>
    <row r="862">
      <c r="A862" s="108" t="s">
        <v>3321</v>
      </c>
      <c r="B862" s="109"/>
      <c r="C862" s="3"/>
      <c r="D862" s="96" t="s">
        <v>19</v>
      </c>
      <c r="E862" s="96" t="s">
        <v>17</v>
      </c>
      <c r="F862" s="96">
        <v>658.0</v>
      </c>
      <c r="G862" s="96">
        <v>658.0</v>
      </c>
      <c r="H862" s="96" t="s">
        <v>27</v>
      </c>
      <c r="I862" s="96" t="e">
        <v>#N/A</v>
      </c>
      <c r="J862" s="96" t="s">
        <v>30</v>
      </c>
      <c r="K862" s="97" t="e">
        <v>#N/A</v>
      </c>
      <c r="L862" s="3"/>
    </row>
    <row r="863">
      <c r="A863" s="108" t="s">
        <v>3322</v>
      </c>
      <c r="B863" s="109"/>
      <c r="C863" s="3"/>
      <c r="D863" s="96" t="s">
        <v>19</v>
      </c>
      <c r="E863" s="96" t="s">
        <v>17</v>
      </c>
      <c r="F863" s="96">
        <v>658.0</v>
      </c>
      <c r="G863" s="96">
        <v>658.0</v>
      </c>
      <c r="H863" s="96" t="s">
        <v>27</v>
      </c>
      <c r="I863" s="96" t="e">
        <v>#N/A</v>
      </c>
      <c r="J863" s="96" t="s">
        <v>30</v>
      </c>
      <c r="K863" s="97" t="e">
        <v>#N/A</v>
      </c>
      <c r="L863" s="3"/>
    </row>
    <row r="864">
      <c r="A864" s="108" t="s">
        <v>3323</v>
      </c>
      <c r="B864" s="109"/>
      <c r="C864" s="3"/>
      <c r="D864" s="96" t="s">
        <v>19</v>
      </c>
      <c r="E864" s="96" t="s">
        <v>17</v>
      </c>
      <c r="F864" s="96">
        <v>658.0</v>
      </c>
      <c r="G864" s="96">
        <v>658.0</v>
      </c>
      <c r="H864" s="96" t="s">
        <v>27</v>
      </c>
      <c r="I864" s="96" t="e">
        <v>#N/A</v>
      </c>
      <c r="J864" s="96" t="s">
        <v>30</v>
      </c>
      <c r="K864" s="97" t="e">
        <v>#N/A</v>
      </c>
      <c r="L864" s="3"/>
    </row>
    <row r="865">
      <c r="A865" s="108" t="s">
        <v>3324</v>
      </c>
      <c r="B865" s="109"/>
      <c r="C865" s="3"/>
      <c r="D865" s="96" t="s">
        <v>19</v>
      </c>
      <c r="E865" s="96" t="s">
        <v>17</v>
      </c>
      <c r="F865" s="96">
        <v>658.0</v>
      </c>
      <c r="G865" s="96">
        <v>658.0</v>
      </c>
      <c r="H865" s="96" t="s">
        <v>27</v>
      </c>
      <c r="I865" s="96" t="e">
        <v>#N/A</v>
      </c>
      <c r="J865" s="96" t="s">
        <v>30</v>
      </c>
      <c r="K865" s="97" t="e">
        <v>#N/A</v>
      </c>
      <c r="L865" s="3"/>
    </row>
    <row r="866">
      <c r="A866" s="108" t="s">
        <v>3325</v>
      </c>
      <c r="B866" s="109"/>
      <c r="C866" s="3"/>
      <c r="D866" s="96" t="s">
        <v>19</v>
      </c>
      <c r="E866" s="96" t="s">
        <v>17</v>
      </c>
      <c r="F866" s="96">
        <v>658.0</v>
      </c>
      <c r="G866" s="96">
        <v>658.0</v>
      </c>
      <c r="H866" s="96" t="s">
        <v>27</v>
      </c>
      <c r="I866" s="96" t="e">
        <v>#N/A</v>
      </c>
      <c r="J866" s="96" t="s">
        <v>30</v>
      </c>
      <c r="K866" s="97" t="e">
        <v>#N/A</v>
      </c>
      <c r="L866" s="3"/>
    </row>
    <row r="867">
      <c r="A867" s="108" t="s">
        <v>3326</v>
      </c>
      <c r="B867" s="109"/>
      <c r="C867" s="3"/>
      <c r="D867" s="96" t="s">
        <v>19</v>
      </c>
      <c r="E867" s="96" t="s">
        <v>17</v>
      </c>
      <c r="F867" s="96">
        <v>658.0</v>
      </c>
      <c r="G867" s="96">
        <v>658.0</v>
      </c>
      <c r="H867" s="96" t="s">
        <v>27</v>
      </c>
      <c r="I867" s="96" t="e">
        <v>#N/A</v>
      </c>
      <c r="J867" s="96" t="s">
        <v>30</v>
      </c>
      <c r="K867" s="97" t="e">
        <v>#N/A</v>
      </c>
      <c r="L867" s="3"/>
    </row>
    <row r="868">
      <c r="A868" s="108" t="s">
        <v>3327</v>
      </c>
      <c r="B868" s="109"/>
      <c r="C868" s="3"/>
      <c r="D868" s="96" t="s">
        <v>19</v>
      </c>
      <c r="E868" s="96" t="s">
        <v>17</v>
      </c>
      <c r="F868" s="96">
        <v>658.0</v>
      </c>
      <c r="G868" s="96">
        <v>658.0</v>
      </c>
      <c r="H868" s="96" t="s">
        <v>27</v>
      </c>
      <c r="I868" s="96" t="e">
        <v>#N/A</v>
      </c>
      <c r="J868" s="96" t="s">
        <v>30</v>
      </c>
      <c r="K868" s="97" t="e">
        <v>#N/A</v>
      </c>
      <c r="L868" s="3"/>
    </row>
    <row r="869">
      <c r="A869" s="108" t="s">
        <v>3328</v>
      </c>
      <c r="B869" s="109"/>
      <c r="C869" s="3"/>
      <c r="D869" s="96" t="s">
        <v>19</v>
      </c>
      <c r="E869" s="96" t="s">
        <v>17</v>
      </c>
      <c r="F869" s="96">
        <v>658.0</v>
      </c>
      <c r="G869" s="96">
        <v>658.0</v>
      </c>
      <c r="H869" s="96" t="s">
        <v>27</v>
      </c>
      <c r="I869" s="96" t="e">
        <v>#N/A</v>
      </c>
      <c r="J869" s="96" t="s">
        <v>30</v>
      </c>
      <c r="K869" s="97" t="e">
        <v>#N/A</v>
      </c>
      <c r="L869" s="3"/>
    </row>
    <row r="870">
      <c r="A870" s="108" t="s">
        <v>3329</v>
      </c>
      <c r="B870" s="109"/>
      <c r="C870" s="3"/>
      <c r="D870" s="96" t="s">
        <v>19</v>
      </c>
      <c r="E870" s="96" t="s">
        <v>17</v>
      </c>
      <c r="F870" s="96">
        <v>658.0</v>
      </c>
      <c r="G870" s="96">
        <v>658.0</v>
      </c>
      <c r="H870" s="96" t="s">
        <v>27</v>
      </c>
      <c r="I870" s="96" t="e">
        <v>#N/A</v>
      </c>
      <c r="J870" s="96" t="s">
        <v>30</v>
      </c>
      <c r="K870" s="97" t="e">
        <v>#N/A</v>
      </c>
      <c r="L870" s="3"/>
    </row>
    <row r="871">
      <c r="A871" s="108" t="s">
        <v>3330</v>
      </c>
      <c r="B871" s="109"/>
      <c r="C871" s="3"/>
      <c r="D871" s="96" t="s">
        <v>19</v>
      </c>
      <c r="E871" s="96" t="s">
        <v>17</v>
      </c>
      <c r="F871" s="96">
        <v>658.0</v>
      </c>
      <c r="G871" s="96">
        <v>658.0</v>
      </c>
      <c r="H871" s="96" t="s">
        <v>27</v>
      </c>
      <c r="I871" s="96" t="e">
        <v>#N/A</v>
      </c>
      <c r="J871" s="96" t="s">
        <v>30</v>
      </c>
      <c r="K871" s="97" t="e">
        <v>#N/A</v>
      </c>
      <c r="L871" s="3"/>
    </row>
    <row r="872">
      <c r="A872" s="108" t="s">
        <v>3331</v>
      </c>
      <c r="B872" s="109"/>
      <c r="C872" s="3"/>
      <c r="D872" s="96" t="s">
        <v>19</v>
      </c>
      <c r="E872" s="96" t="s">
        <v>17</v>
      </c>
      <c r="F872" s="96">
        <v>658.0</v>
      </c>
      <c r="G872" s="96">
        <v>658.0</v>
      </c>
      <c r="H872" s="96" t="s">
        <v>27</v>
      </c>
      <c r="I872" s="96" t="e">
        <v>#N/A</v>
      </c>
      <c r="J872" s="96" t="s">
        <v>30</v>
      </c>
      <c r="K872" s="97" t="e">
        <v>#N/A</v>
      </c>
      <c r="L872" s="3"/>
    </row>
    <row r="873">
      <c r="A873" s="108" t="s">
        <v>3332</v>
      </c>
      <c r="B873" s="109"/>
      <c r="C873" s="3"/>
      <c r="D873" s="96" t="s">
        <v>19</v>
      </c>
      <c r="E873" s="96" t="s">
        <v>17</v>
      </c>
      <c r="F873" s="96">
        <v>658.0</v>
      </c>
      <c r="G873" s="96">
        <v>658.0</v>
      </c>
      <c r="H873" s="96" t="s">
        <v>27</v>
      </c>
      <c r="I873" s="96" t="e">
        <v>#N/A</v>
      </c>
      <c r="J873" s="96" t="s">
        <v>30</v>
      </c>
      <c r="K873" s="97" t="e">
        <v>#N/A</v>
      </c>
      <c r="L873" s="3"/>
    </row>
    <row r="874">
      <c r="A874" s="108" t="s">
        <v>3333</v>
      </c>
      <c r="B874" s="109"/>
      <c r="C874" s="3"/>
      <c r="D874" s="96" t="s">
        <v>19</v>
      </c>
      <c r="E874" s="96" t="s">
        <v>17</v>
      </c>
      <c r="F874" s="96">
        <v>658.0</v>
      </c>
      <c r="G874" s="96">
        <v>658.0</v>
      </c>
      <c r="H874" s="96" t="s">
        <v>27</v>
      </c>
      <c r="I874" s="96" t="e">
        <v>#N/A</v>
      </c>
      <c r="J874" s="96" t="s">
        <v>30</v>
      </c>
      <c r="K874" s="97" t="e">
        <v>#N/A</v>
      </c>
      <c r="L874" s="3"/>
    </row>
    <row r="875">
      <c r="A875" s="108" t="s">
        <v>3334</v>
      </c>
      <c r="B875" s="109"/>
      <c r="C875" s="3"/>
      <c r="D875" s="96" t="s">
        <v>19</v>
      </c>
      <c r="E875" s="96" t="s">
        <v>17</v>
      </c>
      <c r="F875" s="96">
        <v>658.0</v>
      </c>
      <c r="G875" s="96">
        <v>658.0</v>
      </c>
      <c r="H875" s="96" t="s">
        <v>27</v>
      </c>
      <c r="I875" s="96" t="e">
        <v>#N/A</v>
      </c>
      <c r="J875" s="96" t="s">
        <v>30</v>
      </c>
      <c r="K875" s="97" t="e">
        <v>#N/A</v>
      </c>
      <c r="L875" s="3"/>
    </row>
    <row r="876">
      <c r="A876" s="108" t="s">
        <v>3335</v>
      </c>
      <c r="B876" s="109"/>
      <c r="C876" s="3"/>
      <c r="D876" s="96" t="s">
        <v>19</v>
      </c>
      <c r="E876" s="96" t="s">
        <v>17</v>
      </c>
      <c r="F876" s="96">
        <v>658.0</v>
      </c>
      <c r="G876" s="96">
        <v>658.0</v>
      </c>
      <c r="H876" s="96" t="s">
        <v>27</v>
      </c>
      <c r="I876" s="96" t="e">
        <v>#N/A</v>
      </c>
      <c r="J876" s="96" t="s">
        <v>30</v>
      </c>
      <c r="K876" s="97" t="e">
        <v>#N/A</v>
      </c>
      <c r="L876" s="3"/>
    </row>
    <row r="877">
      <c r="A877" s="108" t="s">
        <v>3336</v>
      </c>
      <c r="B877" s="109"/>
      <c r="C877" s="3"/>
      <c r="D877" s="96" t="s">
        <v>19</v>
      </c>
      <c r="E877" s="96" t="s">
        <v>17</v>
      </c>
      <c r="F877" s="96">
        <v>658.0</v>
      </c>
      <c r="G877" s="96">
        <v>658.0</v>
      </c>
      <c r="H877" s="96" t="s">
        <v>27</v>
      </c>
      <c r="I877" s="96" t="e">
        <v>#N/A</v>
      </c>
      <c r="J877" s="96" t="s">
        <v>30</v>
      </c>
      <c r="K877" s="97" t="e">
        <v>#N/A</v>
      </c>
      <c r="L877" s="3"/>
    </row>
    <row r="878">
      <c r="A878" s="108" t="s">
        <v>3337</v>
      </c>
      <c r="B878" s="109"/>
      <c r="C878" s="3"/>
      <c r="D878" s="96" t="s">
        <v>19</v>
      </c>
      <c r="E878" s="96" t="s">
        <v>17</v>
      </c>
      <c r="F878" s="96">
        <v>658.0</v>
      </c>
      <c r="G878" s="96">
        <v>658.0</v>
      </c>
      <c r="H878" s="96" t="s">
        <v>27</v>
      </c>
      <c r="I878" s="96" t="e">
        <v>#N/A</v>
      </c>
      <c r="J878" s="96" t="s">
        <v>30</v>
      </c>
      <c r="K878" s="97" t="e">
        <v>#N/A</v>
      </c>
      <c r="L878" s="3"/>
    </row>
    <row r="879">
      <c r="A879" s="108" t="s">
        <v>3338</v>
      </c>
      <c r="B879" s="109"/>
      <c r="C879" s="3"/>
      <c r="D879" s="96" t="s">
        <v>19</v>
      </c>
      <c r="E879" s="96" t="s">
        <v>17</v>
      </c>
      <c r="F879" s="96">
        <v>658.0</v>
      </c>
      <c r="G879" s="96">
        <v>658.0</v>
      </c>
      <c r="H879" s="96" t="s">
        <v>27</v>
      </c>
      <c r="I879" s="96" t="e">
        <v>#N/A</v>
      </c>
      <c r="J879" s="96" t="s">
        <v>30</v>
      </c>
      <c r="K879" s="97" t="e">
        <v>#N/A</v>
      </c>
      <c r="L879" s="3"/>
    </row>
    <row r="880">
      <c r="A880" s="108" t="s">
        <v>3339</v>
      </c>
      <c r="B880" s="109"/>
      <c r="C880" s="3"/>
      <c r="D880" s="96" t="s">
        <v>19</v>
      </c>
      <c r="E880" s="96" t="s">
        <v>17</v>
      </c>
      <c r="F880" s="96">
        <v>658.0</v>
      </c>
      <c r="G880" s="96">
        <v>658.0</v>
      </c>
      <c r="H880" s="96" t="s">
        <v>27</v>
      </c>
      <c r="I880" s="96" t="e">
        <v>#N/A</v>
      </c>
      <c r="J880" s="96" t="s">
        <v>30</v>
      </c>
      <c r="K880" s="97" t="e">
        <v>#N/A</v>
      </c>
      <c r="L880" s="3"/>
    </row>
    <row r="881">
      <c r="A881" s="108" t="s">
        <v>3340</v>
      </c>
      <c r="B881" s="109"/>
      <c r="C881" s="3"/>
      <c r="D881" s="96" t="s">
        <v>19</v>
      </c>
      <c r="E881" s="96" t="s">
        <v>17</v>
      </c>
      <c r="F881" s="96">
        <v>658.0</v>
      </c>
      <c r="G881" s="96">
        <v>658.0</v>
      </c>
      <c r="H881" s="96" t="s">
        <v>27</v>
      </c>
      <c r="I881" s="96" t="e">
        <v>#N/A</v>
      </c>
      <c r="J881" s="96" t="s">
        <v>30</v>
      </c>
      <c r="K881" s="97" t="e">
        <v>#N/A</v>
      </c>
      <c r="L881" s="3"/>
    </row>
    <row r="882">
      <c r="A882" s="108" t="s">
        <v>3341</v>
      </c>
      <c r="B882" s="109"/>
      <c r="C882" s="3"/>
      <c r="D882" s="96" t="s">
        <v>19</v>
      </c>
      <c r="E882" s="96" t="s">
        <v>17</v>
      </c>
      <c r="F882" s="96">
        <v>658.0</v>
      </c>
      <c r="G882" s="96">
        <v>658.0</v>
      </c>
      <c r="H882" s="96" t="s">
        <v>27</v>
      </c>
      <c r="I882" s="96" t="e">
        <v>#N/A</v>
      </c>
      <c r="J882" s="96" t="s">
        <v>30</v>
      </c>
      <c r="K882" s="97" t="e">
        <v>#N/A</v>
      </c>
      <c r="L882" s="3"/>
    </row>
    <row r="883">
      <c r="A883" s="108" t="s">
        <v>3342</v>
      </c>
      <c r="B883" s="109"/>
      <c r="C883" s="3"/>
      <c r="D883" s="96" t="s">
        <v>19</v>
      </c>
      <c r="E883" s="96" t="s">
        <v>17</v>
      </c>
      <c r="F883" s="96">
        <v>658.0</v>
      </c>
      <c r="G883" s="96">
        <v>658.0</v>
      </c>
      <c r="H883" s="96" t="s">
        <v>27</v>
      </c>
      <c r="I883" s="96" t="e">
        <v>#N/A</v>
      </c>
      <c r="J883" s="96" t="s">
        <v>30</v>
      </c>
      <c r="K883" s="97" t="e">
        <v>#N/A</v>
      </c>
      <c r="L883" s="3"/>
    </row>
    <row r="884">
      <c r="A884" s="108" t="s">
        <v>3343</v>
      </c>
      <c r="B884" s="109"/>
      <c r="C884" s="3"/>
      <c r="D884" s="96" t="s">
        <v>19</v>
      </c>
      <c r="E884" s="96" t="s">
        <v>17</v>
      </c>
      <c r="F884" s="96">
        <v>658.0</v>
      </c>
      <c r="G884" s="96">
        <v>658.0</v>
      </c>
      <c r="H884" s="96" t="s">
        <v>27</v>
      </c>
      <c r="I884" s="96" t="e">
        <v>#N/A</v>
      </c>
      <c r="J884" s="96" t="s">
        <v>30</v>
      </c>
      <c r="K884" s="97" t="e">
        <v>#N/A</v>
      </c>
      <c r="L884" s="3"/>
    </row>
    <row r="885">
      <c r="A885" s="108" t="s">
        <v>3344</v>
      </c>
      <c r="B885" s="109"/>
      <c r="C885" s="3"/>
      <c r="D885" s="96" t="s">
        <v>19</v>
      </c>
      <c r="E885" s="96" t="s">
        <v>17</v>
      </c>
      <c r="F885" s="96">
        <v>658.0</v>
      </c>
      <c r="G885" s="96">
        <v>658.0</v>
      </c>
      <c r="H885" s="96" t="s">
        <v>27</v>
      </c>
      <c r="I885" s="96" t="e">
        <v>#N/A</v>
      </c>
      <c r="J885" s="96" t="s">
        <v>30</v>
      </c>
      <c r="K885" s="97" t="e">
        <v>#N/A</v>
      </c>
      <c r="L885" s="3"/>
    </row>
    <row r="886">
      <c r="A886" s="108" t="s">
        <v>3345</v>
      </c>
      <c r="B886" s="109"/>
      <c r="C886" s="3"/>
      <c r="D886" s="96" t="s">
        <v>19</v>
      </c>
      <c r="E886" s="96" t="s">
        <v>17</v>
      </c>
      <c r="F886" s="96">
        <v>658.0</v>
      </c>
      <c r="G886" s="96">
        <v>658.0</v>
      </c>
      <c r="H886" s="96" t="s">
        <v>27</v>
      </c>
      <c r="I886" s="96" t="e">
        <v>#N/A</v>
      </c>
      <c r="J886" s="96" t="s">
        <v>30</v>
      </c>
      <c r="K886" s="97" t="e">
        <v>#N/A</v>
      </c>
      <c r="L886" s="3"/>
    </row>
    <row r="887">
      <c r="A887" s="108" t="s">
        <v>3346</v>
      </c>
      <c r="B887" s="109"/>
      <c r="C887" s="3"/>
      <c r="D887" s="96" t="s">
        <v>19</v>
      </c>
      <c r="E887" s="96" t="s">
        <v>17</v>
      </c>
      <c r="F887" s="96">
        <v>658.0</v>
      </c>
      <c r="G887" s="96">
        <v>658.0</v>
      </c>
      <c r="H887" s="96" t="s">
        <v>27</v>
      </c>
      <c r="I887" s="96" t="e">
        <v>#N/A</v>
      </c>
      <c r="J887" s="96" t="s">
        <v>30</v>
      </c>
      <c r="K887" s="97" t="e">
        <v>#N/A</v>
      </c>
      <c r="L887" s="3"/>
    </row>
    <row r="888">
      <c r="A888" s="108" t="s">
        <v>3347</v>
      </c>
      <c r="B888" s="109"/>
      <c r="C888" s="3"/>
      <c r="D888" s="96" t="s">
        <v>19</v>
      </c>
      <c r="E888" s="96" t="s">
        <v>17</v>
      </c>
      <c r="F888" s="96">
        <v>658.0</v>
      </c>
      <c r="G888" s="96">
        <v>658.0</v>
      </c>
      <c r="H888" s="96" t="s">
        <v>27</v>
      </c>
      <c r="I888" s="96" t="e">
        <v>#N/A</v>
      </c>
      <c r="J888" s="96" t="s">
        <v>30</v>
      </c>
      <c r="K888" s="97" t="e">
        <v>#N/A</v>
      </c>
      <c r="L888" s="3"/>
    </row>
    <row r="889">
      <c r="A889" s="108" t="s">
        <v>3348</v>
      </c>
      <c r="B889" s="109"/>
      <c r="C889" s="3"/>
      <c r="D889" s="96" t="s">
        <v>19</v>
      </c>
      <c r="E889" s="96" t="s">
        <v>17</v>
      </c>
      <c r="F889" s="96">
        <v>658.0</v>
      </c>
      <c r="G889" s="96">
        <v>658.0</v>
      </c>
      <c r="H889" s="96" t="s">
        <v>27</v>
      </c>
      <c r="I889" s="96" t="e">
        <v>#N/A</v>
      </c>
      <c r="J889" s="96" t="s">
        <v>30</v>
      </c>
      <c r="K889" s="97" t="e">
        <v>#N/A</v>
      </c>
      <c r="L889" s="3"/>
    </row>
    <row r="890">
      <c r="A890" s="108" t="s">
        <v>3349</v>
      </c>
      <c r="B890" s="109"/>
      <c r="C890" s="3"/>
      <c r="D890" s="96" t="s">
        <v>19</v>
      </c>
      <c r="E890" s="96" t="s">
        <v>17</v>
      </c>
      <c r="F890" s="96">
        <v>658.0</v>
      </c>
      <c r="G890" s="96">
        <v>658.0</v>
      </c>
      <c r="H890" s="96" t="s">
        <v>27</v>
      </c>
      <c r="I890" s="96" t="e">
        <v>#N/A</v>
      </c>
      <c r="J890" s="96" t="s">
        <v>30</v>
      </c>
      <c r="K890" s="97" t="e">
        <v>#N/A</v>
      </c>
      <c r="L890" s="3"/>
    </row>
    <row r="891">
      <c r="A891" s="108" t="s">
        <v>3350</v>
      </c>
      <c r="B891" s="109"/>
      <c r="C891" s="3"/>
      <c r="D891" s="96" t="s">
        <v>19</v>
      </c>
      <c r="E891" s="96" t="s">
        <v>17</v>
      </c>
      <c r="F891" s="96">
        <v>658.0</v>
      </c>
      <c r="G891" s="96">
        <v>658.0</v>
      </c>
      <c r="H891" s="96" t="s">
        <v>27</v>
      </c>
      <c r="I891" s="96" t="e">
        <v>#N/A</v>
      </c>
      <c r="J891" s="96" t="s">
        <v>30</v>
      </c>
      <c r="K891" s="97" t="e">
        <v>#N/A</v>
      </c>
      <c r="L891" s="3"/>
    </row>
    <row r="892">
      <c r="A892" s="108" t="s">
        <v>3351</v>
      </c>
      <c r="B892" s="109"/>
      <c r="C892" s="3"/>
      <c r="D892" s="96" t="s">
        <v>19</v>
      </c>
      <c r="E892" s="96" t="s">
        <v>17</v>
      </c>
      <c r="F892" s="96">
        <v>658.0</v>
      </c>
      <c r="G892" s="96">
        <v>658.0</v>
      </c>
      <c r="H892" s="96" t="s">
        <v>27</v>
      </c>
      <c r="I892" s="96" t="e">
        <v>#N/A</v>
      </c>
      <c r="J892" s="96" t="s">
        <v>30</v>
      </c>
      <c r="K892" s="97" t="e">
        <v>#N/A</v>
      </c>
      <c r="L892" s="3"/>
    </row>
    <row r="893">
      <c r="A893" s="108" t="s">
        <v>3352</v>
      </c>
      <c r="B893" s="109"/>
      <c r="C893" s="3"/>
      <c r="D893" s="96" t="s">
        <v>19</v>
      </c>
      <c r="E893" s="96" t="s">
        <v>17</v>
      </c>
      <c r="F893" s="96">
        <v>658.0</v>
      </c>
      <c r="G893" s="96">
        <v>658.0</v>
      </c>
      <c r="H893" s="96" t="s">
        <v>27</v>
      </c>
      <c r="I893" s="96" t="e">
        <v>#N/A</v>
      </c>
      <c r="J893" s="96" t="s">
        <v>30</v>
      </c>
      <c r="K893" s="97" t="e">
        <v>#N/A</v>
      </c>
      <c r="L893" s="3"/>
    </row>
    <row r="894">
      <c r="A894" s="108" t="s">
        <v>3353</v>
      </c>
      <c r="B894" s="109"/>
      <c r="C894" s="3"/>
      <c r="D894" s="96" t="s">
        <v>19</v>
      </c>
      <c r="E894" s="96" t="s">
        <v>17</v>
      </c>
      <c r="F894" s="96">
        <v>658.0</v>
      </c>
      <c r="G894" s="96">
        <v>658.0</v>
      </c>
      <c r="H894" s="96" t="s">
        <v>27</v>
      </c>
      <c r="I894" s="96" t="e">
        <v>#N/A</v>
      </c>
      <c r="J894" s="96" t="s">
        <v>30</v>
      </c>
      <c r="K894" s="97" t="e">
        <v>#N/A</v>
      </c>
      <c r="L894" s="3"/>
    </row>
    <row r="895">
      <c r="A895" s="108" t="s">
        <v>3354</v>
      </c>
      <c r="B895" s="109"/>
      <c r="C895" s="3"/>
      <c r="D895" s="96" t="s">
        <v>19</v>
      </c>
      <c r="E895" s="96" t="s">
        <v>17</v>
      </c>
      <c r="F895" s="96">
        <v>658.0</v>
      </c>
      <c r="G895" s="96">
        <v>658.0</v>
      </c>
      <c r="H895" s="96" t="s">
        <v>27</v>
      </c>
      <c r="I895" s="96" t="e">
        <v>#N/A</v>
      </c>
      <c r="J895" s="96" t="s">
        <v>30</v>
      </c>
      <c r="K895" s="97" t="e">
        <v>#N/A</v>
      </c>
      <c r="L895" s="3"/>
    </row>
    <row r="896">
      <c r="A896" s="108" t="s">
        <v>3355</v>
      </c>
      <c r="B896" s="109"/>
      <c r="C896" s="3"/>
      <c r="D896" s="96" t="s">
        <v>19</v>
      </c>
      <c r="E896" s="96" t="s">
        <v>17</v>
      </c>
      <c r="F896" s="96">
        <v>658.0</v>
      </c>
      <c r="G896" s="96">
        <v>658.0</v>
      </c>
      <c r="H896" s="96" t="s">
        <v>27</v>
      </c>
      <c r="I896" s="96" t="e">
        <v>#N/A</v>
      </c>
      <c r="J896" s="96" t="s">
        <v>30</v>
      </c>
      <c r="K896" s="97" t="e">
        <v>#N/A</v>
      </c>
      <c r="L896" s="3"/>
    </row>
    <row r="897">
      <c r="A897" s="108" t="s">
        <v>3356</v>
      </c>
      <c r="B897" s="109"/>
      <c r="C897" s="3"/>
      <c r="D897" s="96" t="s">
        <v>19</v>
      </c>
      <c r="E897" s="96" t="s">
        <v>17</v>
      </c>
      <c r="F897" s="96">
        <v>658.0</v>
      </c>
      <c r="G897" s="96">
        <v>658.0</v>
      </c>
      <c r="H897" s="96" t="s">
        <v>27</v>
      </c>
      <c r="I897" s="96" t="e">
        <v>#N/A</v>
      </c>
      <c r="J897" s="96" t="s">
        <v>30</v>
      </c>
      <c r="K897" s="97" t="e">
        <v>#N/A</v>
      </c>
      <c r="L897" s="3"/>
    </row>
    <row r="898">
      <c r="A898" s="108" t="s">
        <v>3357</v>
      </c>
      <c r="B898" s="109"/>
      <c r="C898" s="3"/>
      <c r="D898" s="96" t="s">
        <v>19</v>
      </c>
      <c r="E898" s="96" t="s">
        <v>17</v>
      </c>
      <c r="F898" s="96">
        <v>658.0</v>
      </c>
      <c r="G898" s="96">
        <v>658.0</v>
      </c>
      <c r="H898" s="96" t="s">
        <v>27</v>
      </c>
      <c r="I898" s="96" t="e">
        <v>#N/A</v>
      </c>
      <c r="J898" s="96" t="s">
        <v>30</v>
      </c>
      <c r="K898" s="97" t="e">
        <v>#N/A</v>
      </c>
      <c r="L898" s="3"/>
    </row>
    <row r="899">
      <c r="A899" s="108" t="s">
        <v>3358</v>
      </c>
      <c r="B899" s="109"/>
      <c r="C899" s="3"/>
      <c r="D899" s="96" t="s">
        <v>19</v>
      </c>
      <c r="E899" s="96" t="s">
        <v>17</v>
      </c>
      <c r="F899" s="96">
        <v>658.0</v>
      </c>
      <c r="G899" s="96">
        <v>658.0</v>
      </c>
      <c r="H899" s="96" t="s">
        <v>27</v>
      </c>
      <c r="I899" s="96" t="e">
        <v>#N/A</v>
      </c>
      <c r="J899" s="96" t="s">
        <v>30</v>
      </c>
      <c r="K899" s="97" t="e">
        <v>#N/A</v>
      </c>
      <c r="L899" s="3"/>
    </row>
    <row r="900">
      <c r="A900" s="108" t="s">
        <v>3359</v>
      </c>
      <c r="B900" s="109"/>
      <c r="C900" s="3"/>
      <c r="D900" s="96" t="s">
        <v>19</v>
      </c>
      <c r="E900" s="96" t="s">
        <v>17</v>
      </c>
      <c r="F900" s="96">
        <v>658.0</v>
      </c>
      <c r="G900" s="96">
        <v>658.0</v>
      </c>
      <c r="H900" s="96" t="s">
        <v>27</v>
      </c>
      <c r="I900" s="96" t="e">
        <v>#N/A</v>
      </c>
      <c r="J900" s="96" t="s">
        <v>30</v>
      </c>
      <c r="K900" s="97" t="e">
        <v>#N/A</v>
      </c>
      <c r="L900" s="3"/>
    </row>
    <row r="901">
      <c r="A901" s="108" t="s">
        <v>3360</v>
      </c>
      <c r="B901" s="109"/>
      <c r="C901" s="3"/>
      <c r="D901" s="96" t="s">
        <v>19</v>
      </c>
      <c r="E901" s="96" t="s">
        <v>17</v>
      </c>
      <c r="F901" s="96">
        <v>658.0</v>
      </c>
      <c r="G901" s="96">
        <v>658.0</v>
      </c>
      <c r="H901" s="96" t="s">
        <v>27</v>
      </c>
      <c r="I901" s="96" t="e">
        <v>#N/A</v>
      </c>
      <c r="J901" s="96" t="s">
        <v>30</v>
      </c>
      <c r="K901" s="97" t="e">
        <v>#N/A</v>
      </c>
      <c r="L901" s="3"/>
    </row>
    <row r="902">
      <c r="A902" s="108" t="s">
        <v>3361</v>
      </c>
      <c r="B902" s="109"/>
      <c r="C902" s="3"/>
      <c r="D902" s="96" t="s">
        <v>19</v>
      </c>
      <c r="E902" s="96" t="s">
        <v>17</v>
      </c>
      <c r="F902" s="96">
        <v>658.0</v>
      </c>
      <c r="G902" s="96">
        <v>658.0</v>
      </c>
      <c r="H902" s="96" t="s">
        <v>27</v>
      </c>
      <c r="I902" s="96" t="e">
        <v>#N/A</v>
      </c>
      <c r="J902" s="96" t="s">
        <v>30</v>
      </c>
      <c r="K902" s="97" t="e">
        <v>#N/A</v>
      </c>
      <c r="L902" s="3"/>
    </row>
    <row r="903">
      <c r="A903" s="108" t="s">
        <v>3362</v>
      </c>
      <c r="B903" s="109"/>
      <c r="C903" s="3"/>
      <c r="D903" s="96" t="s">
        <v>19</v>
      </c>
      <c r="E903" s="96" t="s">
        <v>17</v>
      </c>
      <c r="F903" s="96">
        <v>658.0</v>
      </c>
      <c r="G903" s="96">
        <v>658.0</v>
      </c>
      <c r="H903" s="96" t="s">
        <v>27</v>
      </c>
      <c r="I903" s="96" t="e">
        <v>#N/A</v>
      </c>
      <c r="J903" s="96" t="s">
        <v>30</v>
      </c>
      <c r="K903" s="97" t="e">
        <v>#N/A</v>
      </c>
      <c r="L903" s="3"/>
    </row>
    <row r="904">
      <c r="A904" s="108" t="s">
        <v>3363</v>
      </c>
      <c r="B904" s="109"/>
      <c r="C904" s="3"/>
      <c r="D904" s="96" t="s">
        <v>19</v>
      </c>
      <c r="E904" s="96" t="s">
        <v>17</v>
      </c>
      <c r="F904" s="96">
        <v>658.0</v>
      </c>
      <c r="G904" s="96">
        <v>658.0</v>
      </c>
      <c r="H904" s="96" t="s">
        <v>27</v>
      </c>
      <c r="I904" s="96" t="e">
        <v>#N/A</v>
      </c>
      <c r="J904" s="96" t="s">
        <v>30</v>
      </c>
      <c r="K904" s="97" t="e">
        <v>#N/A</v>
      </c>
      <c r="L904" s="3"/>
    </row>
    <row r="905">
      <c r="A905" s="108" t="s">
        <v>3364</v>
      </c>
      <c r="B905" s="109"/>
      <c r="C905" s="3"/>
      <c r="D905" s="96" t="s">
        <v>19</v>
      </c>
      <c r="E905" s="96" t="s">
        <v>17</v>
      </c>
      <c r="F905" s="96">
        <v>658.0</v>
      </c>
      <c r="G905" s="96">
        <v>658.0</v>
      </c>
      <c r="H905" s="96" t="s">
        <v>27</v>
      </c>
      <c r="I905" s="96" t="e">
        <v>#N/A</v>
      </c>
      <c r="J905" s="96" t="s">
        <v>30</v>
      </c>
      <c r="K905" s="97" t="e">
        <v>#N/A</v>
      </c>
      <c r="L905" s="3"/>
    </row>
    <row r="906">
      <c r="A906" s="108" t="s">
        <v>3365</v>
      </c>
      <c r="B906" s="109"/>
      <c r="C906" s="3"/>
      <c r="D906" s="96" t="s">
        <v>19</v>
      </c>
      <c r="E906" s="96" t="s">
        <v>17</v>
      </c>
      <c r="F906" s="96">
        <v>658.0</v>
      </c>
      <c r="G906" s="96">
        <v>658.0</v>
      </c>
      <c r="H906" s="96" t="s">
        <v>27</v>
      </c>
      <c r="I906" s="96" t="e">
        <v>#N/A</v>
      </c>
      <c r="J906" s="96" t="s">
        <v>30</v>
      </c>
      <c r="K906" s="97" t="e">
        <v>#N/A</v>
      </c>
      <c r="L906" s="3"/>
    </row>
    <row r="907">
      <c r="A907" s="108" t="s">
        <v>3366</v>
      </c>
      <c r="B907" s="109"/>
      <c r="C907" s="3"/>
      <c r="D907" s="96" t="s">
        <v>19</v>
      </c>
      <c r="E907" s="96" t="s">
        <v>17</v>
      </c>
      <c r="F907" s="96">
        <v>658.0</v>
      </c>
      <c r="G907" s="96">
        <v>658.0</v>
      </c>
      <c r="H907" s="96" t="s">
        <v>27</v>
      </c>
      <c r="I907" s="96" t="e">
        <v>#N/A</v>
      </c>
      <c r="J907" s="96" t="s">
        <v>30</v>
      </c>
      <c r="K907" s="97" t="e">
        <v>#N/A</v>
      </c>
      <c r="L907" s="3"/>
    </row>
    <row r="908">
      <c r="A908" s="108" t="s">
        <v>3367</v>
      </c>
      <c r="B908" s="109"/>
      <c r="C908" s="3"/>
      <c r="D908" s="96" t="s">
        <v>19</v>
      </c>
      <c r="E908" s="96" t="s">
        <v>17</v>
      </c>
      <c r="F908" s="96">
        <v>658.0</v>
      </c>
      <c r="G908" s="96">
        <v>658.0</v>
      </c>
      <c r="H908" s="96" t="s">
        <v>27</v>
      </c>
      <c r="I908" s="96" t="e">
        <v>#N/A</v>
      </c>
      <c r="J908" s="96" t="s">
        <v>30</v>
      </c>
      <c r="K908" s="97" t="e">
        <v>#N/A</v>
      </c>
      <c r="L908" s="3"/>
    </row>
    <row r="909">
      <c r="A909" s="108" t="s">
        <v>3368</v>
      </c>
      <c r="B909" s="109"/>
      <c r="C909" s="3"/>
      <c r="D909" s="96" t="s">
        <v>19</v>
      </c>
      <c r="E909" s="96" t="s">
        <v>17</v>
      </c>
      <c r="F909" s="96">
        <v>658.0</v>
      </c>
      <c r="G909" s="96">
        <v>658.0</v>
      </c>
      <c r="H909" s="96" t="s">
        <v>27</v>
      </c>
      <c r="I909" s="96" t="e">
        <v>#N/A</v>
      </c>
      <c r="J909" s="96" t="s">
        <v>30</v>
      </c>
      <c r="K909" s="97" t="e">
        <v>#N/A</v>
      </c>
      <c r="L909" s="3"/>
    </row>
    <row r="910">
      <c r="A910" s="108" t="s">
        <v>3369</v>
      </c>
      <c r="B910" s="109"/>
      <c r="C910" s="3"/>
      <c r="D910" s="96" t="s">
        <v>19</v>
      </c>
      <c r="E910" s="96" t="s">
        <v>17</v>
      </c>
      <c r="F910" s="96">
        <v>658.0</v>
      </c>
      <c r="G910" s="96">
        <v>658.0</v>
      </c>
      <c r="H910" s="96" t="s">
        <v>27</v>
      </c>
      <c r="I910" s="96" t="e">
        <v>#N/A</v>
      </c>
      <c r="J910" s="96" t="s">
        <v>30</v>
      </c>
      <c r="K910" s="97" t="e">
        <v>#N/A</v>
      </c>
      <c r="L910" s="3"/>
    </row>
    <row r="911">
      <c r="A911" s="108" t="s">
        <v>3370</v>
      </c>
      <c r="B911" s="109"/>
      <c r="C911" s="3"/>
      <c r="D911" s="96" t="s">
        <v>19</v>
      </c>
      <c r="E911" s="96" t="s">
        <v>17</v>
      </c>
      <c r="F911" s="96">
        <v>658.0</v>
      </c>
      <c r="G911" s="96">
        <v>658.0</v>
      </c>
      <c r="H911" s="96" t="s">
        <v>27</v>
      </c>
      <c r="I911" s="96" t="e">
        <v>#N/A</v>
      </c>
      <c r="J911" s="96" t="s">
        <v>30</v>
      </c>
      <c r="K911" s="97" t="e">
        <v>#N/A</v>
      </c>
      <c r="L911" s="3"/>
    </row>
    <row r="912">
      <c r="A912" s="108" t="s">
        <v>3371</v>
      </c>
      <c r="B912" s="109"/>
      <c r="C912" s="3"/>
      <c r="D912" s="96" t="s">
        <v>19</v>
      </c>
      <c r="E912" s="96" t="s">
        <v>17</v>
      </c>
      <c r="F912" s="96">
        <v>658.0</v>
      </c>
      <c r="G912" s="96">
        <v>658.0</v>
      </c>
      <c r="H912" s="96" t="s">
        <v>27</v>
      </c>
      <c r="I912" s="96" t="e">
        <v>#N/A</v>
      </c>
      <c r="J912" s="96" t="s">
        <v>30</v>
      </c>
      <c r="K912" s="97" t="e">
        <v>#N/A</v>
      </c>
      <c r="L912" s="3"/>
    </row>
    <row r="913">
      <c r="A913" s="108" t="s">
        <v>3372</v>
      </c>
      <c r="B913" s="109"/>
      <c r="C913" s="3"/>
      <c r="D913" s="96" t="s">
        <v>19</v>
      </c>
      <c r="E913" s="96" t="s">
        <v>17</v>
      </c>
      <c r="F913" s="96">
        <v>658.0</v>
      </c>
      <c r="G913" s="96">
        <v>658.0</v>
      </c>
      <c r="H913" s="96" t="s">
        <v>27</v>
      </c>
      <c r="I913" s="96" t="e">
        <v>#N/A</v>
      </c>
      <c r="J913" s="96" t="s">
        <v>30</v>
      </c>
      <c r="K913" s="97" t="e">
        <v>#N/A</v>
      </c>
      <c r="L913" s="3"/>
    </row>
    <row r="914">
      <c r="A914" s="108" t="s">
        <v>3373</v>
      </c>
      <c r="B914" s="109"/>
      <c r="C914" s="3"/>
      <c r="D914" s="96" t="s">
        <v>19</v>
      </c>
      <c r="E914" s="96" t="s">
        <v>17</v>
      </c>
      <c r="F914" s="96">
        <v>658.0</v>
      </c>
      <c r="G914" s="96">
        <v>658.0</v>
      </c>
      <c r="H914" s="96" t="s">
        <v>27</v>
      </c>
      <c r="I914" s="96" t="e">
        <v>#N/A</v>
      </c>
      <c r="J914" s="96" t="s">
        <v>30</v>
      </c>
      <c r="K914" s="97" t="e">
        <v>#N/A</v>
      </c>
      <c r="L914" s="3"/>
    </row>
    <row r="915">
      <c r="A915" s="108" t="s">
        <v>3374</v>
      </c>
      <c r="B915" s="109"/>
      <c r="C915" s="3"/>
      <c r="D915" s="96" t="s">
        <v>19</v>
      </c>
      <c r="E915" s="96" t="s">
        <v>17</v>
      </c>
      <c r="F915" s="96">
        <v>658.0</v>
      </c>
      <c r="G915" s="96">
        <v>658.0</v>
      </c>
      <c r="H915" s="96" t="s">
        <v>27</v>
      </c>
      <c r="I915" s="96" t="e">
        <v>#N/A</v>
      </c>
      <c r="J915" s="96" t="s">
        <v>30</v>
      </c>
      <c r="K915" s="97" t="e">
        <v>#N/A</v>
      </c>
      <c r="L915" s="3"/>
    </row>
    <row r="916">
      <c r="A916" s="108" t="s">
        <v>3375</v>
      </c>
      <c r="B916" s="109"/>
      <c r="C916" s="3"/>
      <c r="D916" s="96" t="s">
        <v>19</v>
      </c>
      <c r="E916" s="96" t="s">
        <v>17</v>
      </c>
      <c r="F916" s="96">
        <v>658.0</v>
      </c>
      <c r="G916" s="96">
        <v>658.0</v>
      </c>
      <c r="H916" s="96" t="s">
        <v>27</v>
      </c>
      <c r="I916" s="96" t="e">
        <v>#N/A</v>
      </c>
      <c r="J916" s="96" t="s">
        <v>30</v>
      </c>
      <c r="K916" s="97" t="e">
        <v>#N/A</v>
      </c>
      <c r="L916" s="3"/>
    </row>
    <row r="917">
      <c r="A917" s="108" t="s">
        <v>3376</v>
      </c>
      <c r="B917" s="109"/>
      <c r="C917" s="3"/>
      <c r="D917" s="96" t="s">
        <v>19</v>
      </c>
      <c r="E917" s="96" t="s">
        <v>17</v>
      </c>
      <c r="F917" s="96">
        <v>658.0</v>
      </c>
      <c r="G917" s="96">
        <v>658.0</v>
      </c>
      <c r="H917" s="96" t="s">
        <v>27</v>
      </c>
      <c r="I917" s="96" t="e">
        <v>#N/A</v>
      </c>
      <c r="J917" s="96" t="s">
        <v>30</v>
      </c>
      <c r="K917" s="97" t="e">
        <v>#N/A</v>
      </c>
      <c r="L917" s="3"/>
    </row>
    <row r="918">
      <c r="A918" s="108" t="s">
        <v>3377</v>
      </c>
      <c r="B918" s="109"/>
      <c r="C918" s="3"/>
      <c r="D918" s="96" t="s">
        <v>19</v>
      </c>
      <c r="E918" s="96" t="s">
        <v>17</v>
      </c>
      <c r="F918" s="96">
        <v>658.0</v>
      </c>
      <c r="G918" s="96">
        <v>658.0</v>
      </c>
      <c r="H918" s="96" t="s">
        <v>27</v>
      </c>
      <c r="I918" s="96" t="e">
        <v>#N/A</v>
      </c>
      <c r="J918" s="96" t="s">
        <v>30</v>
      </c>
      <c r="K918" s="97" t="e">
        <v>#N/A</v>
      </c>
      <c r="L918" s="3"/>
    </row>
    <row r="919">
      <c r="A919" s="108" t="s">
        <v>3378</v>
      </c>
      <c r="B919" s="109"/>
      <c r="C919" s="3"/>
      <c r="D919" s="96" t="s">
        <v>19</v>
      </c>
      <c r="E919" s="96" t="s">
        <v>17</v>
      </c>
      <c r="F919" s="96">
        <v>658.0</v>
      </c>
      <c r="G919" s="96">
        <v>658.0</v>
      </c>
      <c r="H919" s="96" t="s">
        <v>27</v>
      </c>
      <c r="I919" s="96" t="e">
        <v>#N/A</v>
      </c>
      <c r="J919" s="96" t="s">
        <v>30</v>
      </c>
      <c r="K919" s="97" t="e">
        <v>#N/A</v>
      </c>
      <c r="L919" s="3"/>
    </row>
    <row r="920">
      <c r="A920" s="108" t="s">
        <v>3379</v>
      </c>
      <c r="B920" s="109"/>
      <c r="C920" s="3"/>
      <c r="D920" s="96" t="s">
        <v>19</v>
      </c>
      <c r="E920" s="96" t="s">
        <v>17</v>
      </c>
      <c r="F920" s="96">
        <v>658.0</v>
      </c>
      <c r="G920" s="96">
        <v>658.0</v>
      </c>
      <c r="H920" s="96" t="s">
        <v>27</v>
      </c>
      <c r="I920" s="96" t="e">
        <v>#N/A</v>
      </c>
      <c r="J920" s="96" t="s">
        <v>30</v>
      </c>
      <c r="K920" s="97" t="e">
        <v>#N/A</v>
      </c>
      <c r="L920" s="3"/>
    </row>
    <row r="921">
      <c r="A921" s="108" t="s">
        <v>3380</v>
      </c>
      <c r="B921" s="109"/>
      <c r="C921" s="3"/>
      <c r="D921" s="96" t="s">
        <v>19</v>
      </c>
      <c r="E921" s="96" t="s">
        <v>17</v>
      </c>
      <c r="F921" s="96">
        <v>658.0</v>
      </c>
      <c r="G921" s="96">
        <v>658.0</v>
      </c>
      <c r="H921" s="96" t="s">
        <v>27</v>
      </c>
      <c r="I921" s="96" t="e">
        <v>#N/A</v>
      </c>
      <c r="J921" s="96" t="s">
        <v>30</v>
      </c>
      <c r="K921" s="97" t="e">
        <v>#N/A</v>
      </c>
      <c r="L921" s="3"/>
    </row>
    <row r="922">
      <c r="A922" s="108" t="s">
        <v>3381</v>
      </c>
      <c r="B922" s="109"/>
      <c r="C922" s="3"/>
      <c r="D922" s="96" t="s">
        <v>19</v>
      </c>
      <c r="E922" s="96" t="s">
        <v>17</v>
      </c>
      <c r="F922" s="96">
        <v>658.0</v>
      </c>
      <c r="G922" s="96">
        <v>658.0</v>
      </c>
      <c r="H922" s="96" t="s">
        <v>27</v>
      </c>
      <c r="I922" s="96" t="e">
        <v>#N/A</v>
      </c>
      <c r="J922" s="96" t="s">
        <v>30</v>
      </c>
      <c r="K922" s="97" t="e">
        <v>#N/A</v>
      </c>
      <c r="L922" s="3"/>
    </row>
    <row r="923">
      <c r="A923" s="108" t="s">
        <v>3382</v>
      </c>
      <c r="B923" s="109"/>
      <c r="C923" s="3"/>
      <c r="D923" s="96" t="s">
        <v>19</v>
      </c>
      <c r="E923" s="96" t="s">
        <v>17</v>
      </c>
      <c r="F923" s="96">
        <v>658.0</v>
      </c>
      <c r="G923" s="96">
        <v>658.0</v>
      </c>
      <c r="H923" s="96" t="s">
        <v>27</v>
      </c>
      <c r="I923" s="96" t="e">
        <v>#N/A</v>
      </c>
      <c r="J923" s="96" t="s">
        <v>30</v>
      </c>
      <c r="K923" s="97" t="e">
        <v>#N/A</v>
      </c>
      <c r="L923" s="3"/>
    </row>
    <row r="924">
      <c r="A924" s="108" t="s">
        <v>3383</v>
      </c>
      <c r="B924" s="109"/>
      <c r="C924" s="3"/>
      <c r="D924" s="96" t="s">
        <v>19</v>
      </c>
      <c r="E924" s="96" t="s">
        <v>17</v>
      </c>
      <c r="F924" s="96">
        <v>658.0</v>
      </c>
      <c r="G924" s="96">
        <v>658.0</v>
      </c>
      <c r="H924" s="96" t="s">
        <v>27</v>
      </c>
      <c r="I924" s="96" t="e">
        <v>#N/A</v>
      </c>
      <c r="J924" s="96" t="s">
        <v>30</v>
      </c>
      <c r="K924" s="97" t="e">
        <v>#N/A</v>
      </c>
      <c r="L924" s="3"/>
    </row>
    <row r="925">
      <c r="A925" s="108" t="s">
        <v>3384</v>
      </c>
      <c r="B925" s="109"/>
      <c r="C925" s="3"/>
      <c r="D925" s="96" t="s">
        <v>19</v>
      </c>
      <c r="E925" s="96" t="s">
        <v>17</v>
      </c>
      <c r="F925" s="96">
        <v>658.0</v>
      </c>
      <c r="G925" s="96">
        <v>658.0</v>
      </c>
      <c r="H925" s="96" t="s">
        <v>27</v>
      </c>
      <c r="I925" s="96" t="e">
        <v>#N/A</v>
      </c>
      <c r="J925" s="96" t="s">
        <v>30</v>
      </c>
      <c r="K925" s="97" t="e">
        <v>#N/A</v>
      </c>
      <c r="L925" s="3"/>
    </row>
    <row r="926">
      <c r="A926" s="108" t="s">
        <v>3385</v>
      </c>
      <c r="B926" s="109"/>
      <c r="C926" s="3"/>
      <c r="D926" s="96" t="s">
        <v>19</v>
      </c>
      <c r="E926" s="96" t="s">
        <v>17</v>
      </c>
      <c r="F926" s="96">
        <v>658.0</v>
      </c>
      <c r="G926" s="96">
        <v>658.0</v>
      </c>
      <c r="H926" s="96" t="s">
        <v>27</v>
      </c>
      <c r="I926" s="96" t="e">
        <v>#N/A</v>
      </c>
      <c r="J926" s="96" t="s">
        <v>30</v>
      </c>
      <c r="K926" s="97" t="e">
        <v>#N/A</v>
      </c>
      <c r="L926" s="3"/>
    </row>
    <row r="927">
      <c r="A927" s="108" t="s">
        <v>3386</v>
      </c>
      <c r="B927" s="109"/>
      <c r="C927" s="3"/>
      <c r="D927" s="96" t="s">
        <v>19</v>
      </c>
      <c r="E927" s="96" t="s">
        <v>17</v>
      </c>
      <c r="F927" s="96">
        <v>658.0</v>
      </c>
      <c r="G927" s="96">
        <v>658.0</v>
      </c>
      <c r="H927" s="96" t="s">
        <v>27</v>
      </c>
      <c r="I927" s="96" t="e">
        <v>#N/A</v>
      </c>
      <c r="J927" s="96" t="s">
        <v>30</v>
      </c>
      <c r="K927" s="97" t="e">
        <v>#N/A</v>
      </c>
      <c r="L927" s="3"/>
    </row>
    <row r="928">
      <c r="A928" s="108" t="s">
        <v>3387</v>
      </c>
      <c r="B928" s="109"/>
      <c r="C928" s="3"/>
      <c r="D928" s="96" t="s">
        <v>19</v>
      </c>
      <c r="E928" s="96" t="s">
        <v>17</v>
      </c>
      <c r="F928" s="96">
        <v>658.0</v>
      </c>
      <c r="G928" s="96">
        <v>658.0</v>
      </c>
      <c r="H928" s="96" t="s">
        <v>27</v>
      </c>
      <c r="I928" s="96" t="e">
        <v>#N/A</v>
      </c>
      <c r="J928" s="96" t="s">
        <v>30</v>
      </c>
      <c r="K928" s="97" t="e">
        <v>#N/A</v>
      </c>
      <c r="L928" s="3"/>
    </row>
    <row r="929">
      <c r="A929" s="108" t="s">
        <v>3388</v>
      </c>
      <c r="B929" s="109"/>
      <c r="C929" s="3"/>
      <c r="D929" s="96" t="s">
        <v>19</v>
      </c>
      <c r="E929" s="96" t="s">
        <v>17</v>
      </c>
      <c r="F929" s="96">
        <v>658.0</v>
      </c>
      <c r="G929" s="96">
        <v>658.0</v>
      </c>
      <c r="H929" s="96" t="s">
        <v>27</v>
      </c>
      <c r="I929" s="96" t="e">
        <v>#N/A</v>
      </c>
      <c r="J929" s="96" t="s">
        <v>30</v>
      </c>
      <c r="K929" s="97" t="e">
        <v>#N/A</v>
      </c>
      <c r="L929" s="3"/>
    </row>
    <row r="930">
      <c r="A930" s="108" t="s">
        <v>3389</v>
      </c>
      <c r="B930" s="109"/>
      <c r="C930" s="3"/>
      <c r="D930" s="96" t="s">
        <v>19</v>
      </c>
      <c r="E930" s="96" t="s">
        <v>17</v>
      </c>
      <c r="F930" s="96">
        <v>658.0</v>
      </c>
      <c r="G930" s="96">
        <v>658.0</v>
      </c>
      <c r="H930" s="96" t="s">
        <v>27</v>
      </c>
      <c r="I930" s="96" t="e">
        <v>#N/A</v>
      </c>
      <c r="J930" s="96" t="s">
        <v>30</v>
      </c>
      <c r="K930" s="97" t="e">
        <v>#N/A</v>
      </c>
      <c r="L930" s="3"/>
    </row>
    <row r="931">
      <c r="A931" s="108" t="s">
        <v>3390</v>
      </c>
      <c r="B931" s="109"/>
      <c r="C931" s="3"/>
      <c r="D931" s="96" t="s">
        <v>19</v>
      </c>
      <c r="E931" s="96" t="s">
        <v>17</v>
      </c>
      <c r="F931" s="96">
        <v>658.0</v>
      </c>
      <c r="G931" s="96">
        <v>658.0</v>
      </c>
      <c r="H931" s="96" t="s">
        <v>27</v>
      </c>
      <c r="I931" s="96" t="e">
        <v>#N/A</v>
      </c>
      <c r="J931" s="96" t="s">
        <v>30</v>
      </c>
      <c r="K931" s="97" t="e">
        <v>#N/A</v>
      </c>
      <c r="L931" s="3"/>
    </row>
    <row r="932">
      <c r="A932" s="108" t="s">
        <v>3391</v>
      </c>
      <c r="B932" s="109"/>
      <c r="C932" s="3"/>
      <c r="D932" s="96" t="s">
        <v>19</v>
      </c>
      <c r="E932" s="96" t="s">
        <v>17</v>
      </c>
      <c r="F932" s="96">
        <v>658.0</v>
      </c>
      <c r="G932" s="96">
        <v>658.0</v>
      </c>
      <c r="H932" s="96" t="s">
        <v>27</v>
      </c>
      <c r="I932" s="96" t="e">
        <v>#N/A</v>
      </c>
      <c r="J932" s="96" t="s">
        <v>30</v>
      </c>
      <c r="K932" s="97" t="e">
        <v>#N/A</v>
      </c>
      <c r="L932" s="3"/>
    </row>
    <row r="933">
      <c r="A933" s="108" t="s">
        <v>3392</v>
      </c>
      <c r="B933" s="109"/>
      <c r="C933" s="3"/>
      <c r="D933" s="96" t="s">
        <v>19</v>
      </c>
      <c r="E933" s="96" t="s">
        <v>17</v>
      </c>
      <c r="F933" s="96">
        <v>658.0</v>
      </c>
      <c r="G933" s="96">
        <v>658.0</v>
      </c>
      <c r="H933" s="96" t="s">
        <v>27</v>
      </c>
      <c r="I933" s="96" t="e">
        <v>#N/A</v>
      </c>
      <c r="J933" s="96" t="s">
        <v>30</v>
      </c>
      <c r="K933" s="97" t="e">
        <v>#N/A</v>
      </c>
      <c r="L933" s="3"/>
    </row>
    <row r="934">
      <c r="A934" s="108" t="s">
        <v>3393</v>
      </c>
      <c r="B934" s="109"/>
      <c r="C934" s="3"/>
      <c r="D934" s="96" t="s">
        <v>19</v>
      </c>
      <c r="E934" s="96" t="s">
        <v>17</v>
      </c>
      <c r="F934" s="96">
        <v>658.0</v>
      </c>
      <c r="G934" s="96">
        <v>658.0</v>
      </c>
      <c r="H934" s="96" t="s">
        <v>27</v>
      </c>
      <c r="I934" s="96" t="e">
        <v>#N/A</v>
      </c>
      <c r="J934" s="96" t="s">
        <v>30</v>
      </c>
      <c r="K934" s="97" t="e">
        <v>#N/A</v>
      </c>
      <c r="L934" s="3"/>
    </row>
    <row r="935">
      <c r="A935" s="108" t="s">
        <v>3394</v>
      </c>
      <c r="B935" s="109"/>
      <c r="C935" s="3"/>
      <c r="D935" s="96" t="s">
        <v>19</v>
      </c>
      <c r="E935" s="96" t="s">
        <v>17</v>
      </c>
      <c r="F935" s="96">
        <v>658.0</v>
      </c>
      <c r="G935" s="96">
        <v>658.0</v>
      </c>
      <c r="H935" s="96" t="s">
        <v>27</v>
      </c>
      <c r="I935" s="96" t="e">
        <v>#N/A</v>
      </c>
      <c r="J935" s="96" t="s">
        <v>30</v>
      </c>
      <c r="K935" s="97" t="e">
        <v>#N/A</v>
      </c>
      <c r="L935" s="3"/>
    </row>
    <row r="936">
      <c r="A936" s="108" t="s">
        <v>3395</v>
      </c>
      <c r="B936" s="109"/>
      <c r="C936" s="3"/>
      <c r="D936" s="96" t="s">
        <v>19</v>
      </c>
      <c r="E936" s="96" t="s">
        <v>17</v>
      </c>
      <c r="F936" s="96">
        <v>658.0</v>
      </c>
      <c r="G936" s="96">
        <v>658.0</v>
      </c>
      <c r="H936" s="96" t="s">
        <v>27</v>
      </c>
      <c r="I936" s="96" t="e">
        <v>#N/A</v>
      </c>
      <c r="J936" s="96" t="s">
        <v>30</v>
      </c>
      <c r="K936" s="97" t="e">
        <v>#N/A</v>
      </c>
      <c r="L936" s="3"/>
    </row>
    <row r="937">
      <c r="A937" s="108" t="s">
        <v>3396</v>
      </c>
      <c r="B937" s="109"/>
      <c r="C937" s="3"/>
      <c r="D937" s="96" t="s">
        <v>19</v>
      </c>
      <c r="E937" s="96" t="s">
        <v>17</v>
      </c>
      <c r="F937" s="96">
        <v>658.0</v>
      </c>
      <c r="G937" s="96">
        <v>658.0</v>
      </c>
      <c r="H937" s="96" t="s">
        <v>27</v>
      </c>
      <c r="I937" s="96" t="e">
        <v>#N/A</v>
      </c>
      <c r="J937" s="96" t="s">
        <v>30</v>
      </c>
      <c r="K937" s="97" t="e">
        <v>#N/A</v>
      </c>
      <c r="L937" s="3"/>
    </row>
    <row r="938">
      <c r="A938" s="108" t="s">
        <v>3397</v>
      </c>
      <c r="B938" s="109"/>
      <c r="C938" s="3"/>
      <c r="D938" s="96" t="s">
        <v>19</v>
      </c>
      <c r="E938" s="96" t="s">
        <v>17</v>
      </c>
      <c r="F938" s="96">
        <v>658.0</v>
      </c>
      <c r="G938" s="96">
        <v>658.0</v>
      </c>
      <c r="H938" s="96" t="s">
        <v>27</v>
      </c>
      <c r="I938" s="96" t="e">
        <v>#N/A</v>
      </c>
      <c r="J938" s="96" t="s">
        <v>30</v>
      </c>
      <c r="K938" s="97" t="e">
        <v>#N/A</v>
      </c>
      <c r="L938" s="3"/>
    </row>
    <row r="939">
      <c r="A939" s="108" t="s">
        <v>3398</v>
      </c>
      <c r="B939" s="109"/>
      <c r="C939" s="3"/>
      <c r="D939" s="96" t="s">
        <v>19</v>
      </c>
      <c r="E939" s="96" t="s">
        <v>17</v>
      </c>
      <c r="F939" s="96">
        <v>658.0</v>
      </c>
      <c r="G939" s="96">
        <v>658.0</v>
      </c>
      <c r="H939" s="96" t="s">
        <v>27</v>
      </c>
      <c r="I939" s="96" t="e">
        <v>#N/A</v>
      </c>
      <c r="J939" s="96" t="s">
        <v>30</v>
      </c>
      <c r="K939" s="97" t="e">
        <v>#N/A</v>
      </c>
      <c r="L939" s="3"/>
    </row>
    <row r="940">
      <c r="A940" s="108" t="s">
        <v>3399</v>
      </c>
      <c r="B940" s="109"/>
      <c r="C940" s="3"/>
      <c r="D940" s="96" t="s">
        <v>19</v>
      </c>
      <c r="E940" s="96" t="s">
        <v>17</v>
      </c>
      <c r="F940" s="96">
        <v>658.0</v>
      </c>
      <c r="G940" s="96">
        <v>658.0</v>
      </c>
      <c r="H940" s="96" t="s">
        <v>27</v>
      </c>
      <c r="I940" s="96" t="e">
        <v>#N/A</v>
      </c>
      <c r="J940" s="96" t="s">
        <v>30</v>
      </c>
      <c r="K940" s="97" t="e">
        <v>#N/A</v>
      </c>
      <c r="L940" s="3"/>
    </row>
    <row r="941">
      <c r="A941" s="108" t="s">
        <v>3400</v>
      </c>
      <c r="B941" s="109"/>
      <c r="C941" s="3"/>
      <c r="D941" s="96" t="s">
        <v>19</v>
      </c>
      <c r="E941" s="96" t="s">
        <v>17</v>
      </c>
      <c r="F941" s="96">
        <v>658.0</v>
      </c>
      <c r="G941" s="96">
        <v>658.0</v>
      </c>
      <c r="H941" s="96" t="s">
        <v>27</v>
      </c>
      <c r="I941" s="96" t="e">
        <v>#N/A</v>
      </c>
      <c r="J941" s="96" t="s">
        <v>30</v>
      </c>
      <c r="K941" s="97" t="e">
        <v>#N/A</v>
      </c>
      <c r="L941" s="3"/>
    </row>
    <row r="942">
      <c r="A942" s="108" t="s">
        <v>3401</v>
      </c>
      <c r="B942" s="109"/>
      <c r="C942" s="3"/>
      <c r="D942" s="96" t="s">
        <v>19</v>
      </c>
      <c r="E942" s="96" t="s">
        <v>17</v>
      </c>
      <c r="F942" s="96">
        <v>658.0</v>
      </c>
      <c r="G942" s="96">
        <v>658.0</v>
      </c>
      <c r="H942" s="96" t="s">
        <v>27</v>
      </c>
      <c r="I942" s="96" t="e">
        <v>#N/A</v>
      </c>
      <c r="J942" s="96" t="s">
        <v>30</v>
      </c>
      <c r="K942" s="97" t="e">
        <v>#N/A</v>
      </c>
      <c r="L942" s="3"/>
    </row>
    <row r="943">
      <c r="A943" s="108" t="s">
        <v>3402</v>
      </c>
      <c r="B943" s="109"/>
      <c r="C943" s="3"/>
      <c r="D943" s="96" t="s">
        <v>19</v>
      </c>
      <c r="E943" s="96" t="s">
        <v>17</v>
      </c>
      <c r="F943" s="96">
        <v>658.0</v>
      </c>
      <c r="G943" s="96">
        <v>658.0</v>
      </c>
      <c r="H943" s="96" t="s">
        <v>27</v>
      </c>
      <c r="I943" s="96" t="e">
        <v>#N/A</v>
      </c>
      <c r="J943" s="96" t="s">
        <v>30</v>
      </c>
      <c r="K943" s="97" t="e">
        <v>#N/A</v>
      </c>
      <c r="L943" s="3"/>
    </row>
    <row r="944">
      <c r="A944" s="108" t="s">
        <v>3403</v>
      </c>
      <c r="B944" s="109"/>
      <c r="C944" s="3"/>
      <c r="D944" s="96" t="s">
        <v>19</v>
      </c>
      <c r="E944" s="96" t="s">
        <v>17</v>
      </c>
      <c r="F944" s="96">
        <v>658.0</v>
      </c>
      <c r="G944" s="96">
        <v>658.0</v>
      </c>
      <c r="H944" s="96" t="s">
        <v>27</v>
      </c>
      <c r="I944" s="96" t="e">
        <v>#N/A</v>
      </c>
      <c r="J944" s="96" t="s">
        <v>30</v>
      </c>
      <c r="K944" s="97" t="e">
        <v>#N/A</v>
      </c>
      <c r="L944" s="3"/>
    </row>
    <row r="945">
      <c r="A945" s="108" t="s">
        <v>3404</v>
      </c>
      <c r="B945" s="109"/>
      <c r="C945" s="3"/>
      <c r="D945" s="96" t="s">
        <v>19</v>
      </c>
      <c r="E945" s="96" t="s">
        <v>17</v>
      </c>
      <c r="F945" s="96">
        <v>658.0</v>
      </c>
      <c r="G945" s="96">
        <v>658.0</v>
      </c>
      <c r="H945" s="96" t="s">
        <v>27</v>
      </c>
      <c r="I945" s="96" t="e">
        <v>#N/A</v>
      </c>
      <c r="J945" s="96" t="s">
        <v>30</v>
      </c>
      <c r="K945" s="97" t="e">
        <v>#N/A</v>
      </c>
      <c r="L945" s="3"/>
    </row>
    <row r="946">
      <c r="A946" s="108" t="s">
        <v>3405</v>
      </c>
      <c r="B946" s="109"/>
      <c r="C946" s="3"/>
      <c r="D946" s="96" t="s">
        <v>19</v>
      </c>
      <c r="E946" s="96" t="s">
        <v>17</v>
      </c>
      <c r="F946" s="96">
        <v>658.0</v>
      </c>
      <c r="G946" s="96">
        <v>658.0</v>
      </c>
      <c r="H946" s="96" t="s">
        <v>27</v>
      </c>
      <c r="I946" s="96" t="e">
        <v>#N/A</v>
      </c>
      <c r="J946" s="96" t="s">
        <v>30</v>
      </c>
      <c r="K946" s="97" t="e">
        <v>#N/A</v>
      </c>
      <c r="L946" s="3"/>
    </row>
    <row r="947">
      <c r="A947" s="108" t="s">
        <v>3406</v>
      </c>
      <c r="B947" s="109"/>
      <c r="C947" s="3"/>
      <c r="D947" s="96" t="s">
        <v>19</v>
      </c>
      <c r="E947" s="96" t="s">
        <v>17</v>
      </c>
      <c r="F947" s="96">
        <v>658.0</v>
      </c>
      <c r="G947" s="96">
        <v>658.0</v>
      </c>
      <c r="H947" s="96" t="s">
        <v>27</v>
      </c>
      <c r="I947" s="96" t="e">
        <v>#N/A</v>
      </c>
      <c r="J947" s="96" t="s">
        <v>30</v>
      </c>
      <c r="K947" s="97" t="e">
        <v>#N/A</v>
      </c>
      <c r="L947" s="3"/>
    </row>
    <row r="948">
      <c r="A948" s="108" t="s">
        <v>3407</v>
      </c>
      <c r="B948" s="109"/>
      <c r="C948" s="3"/>
      <c r="D948" s="96" t="s">
        <v>19</v>
      </c>
      <c r="E948" s="96" t="s">
        <v>17</v>
      </c>
      <c r="F948" s="96">
        <v>658.0</v>
      </c>
      <c r="G948" s="96">
        <v>658.0</v>
      </c>
      <c r="H948" s="96" t="s">
        <v>27</v>
      </c>
      <c r="I948" s="96" t="e">
        <v>#N/A</v>
      </c>
      <c r="J948" s="96" t="s">
        <v>30</v>
      </c>
      <c r="K948" s="97" t="e">
        <v>#N/A</v>
      </c>
      <c r="L948" s="3"/>
    </row>
    <row r="949">
      <c r="A949" s="108" t="s">
        <v>3408</v>
      </c>
      <c r="B949" s="109"/>
      <c r="C949" s="3"/>
      <c r="D949" s="96" t="s">
        <v>19</v>
      </c>
      <c r="E949" s="96" t="s">
        <v>17</v>
      </c>
      <c r="F949" s="96">
        <v>658.0</v>
      </c>
      <c r="G949" s="96">
        <v>658.0</v>
      </c>
      <c r="H949" s="96" t="s">
        <v>27</v>
      </c>
      <c r="I949" s="96" t="e">
        <v>#N/A</v>
      </c>
      <c r="J949" s="96" t="s">
        <v>30</v>
      </c>
      <c r="K949" s="97" t="e">
        <v>#N/A</v>
      </c>
      <c r="L949" s="3"/>
    </row>
    <row r="950">
      <c r="A950" s="108" t="s">
        <v>3409</v>
      </c>
      <c r="B950" s="109"/>
      <c r="C950" s="3"/>
      <c r="D950" s="96" t="s">
        <v>19</v>
      </c>
      <c r="E950" s="96" t="s">
        <v>17</v>
      </c>
      <c r="F950" s="96">
        <v>658.0</v>
      </c>
      <c r="G950" s="96">
        <v>658.0</v>
      </c>
      <c r="H950" s="96" t="s">
        <v>27</v>
      </c>
      <c r="I950" s="96" t="e">
        <v>#N/A</v>
      </c>
      <c r="J950" s="96" t="s">
        <v>30</v>
      </c>
      <c r="K950" s="97" t="e">
        <v>#N/A</v>
      </c>
      <c r="L950" s="3"/>
    </row>
    <row r="951">
      <c r="A951" s="108" t="s">
        <v>3410</v>
      </c>
      <c r="B951" s="109"/>
      <c r="C951" s="3"/>
      <c r="D951" s="96" t="s">
        <v>19</v>
      </c>
      <c r="E951" s="96" t="s">
        <v>17</v>
      </c>
      <c r="F951" s="96">
        <v>658.0</v>
      </c>
      <c r="G951" s="96">
        <v>658.0</v>
      </c>
      <c r="H951" s="96" t="s">
        <v>27</v>
      </c>
      <c r="I951" s="96" t="e">
        <v>#N/A</v>
      </c>
      <c r="J951" s="96" t="s">
        <v>30</v>
      </c>
      <c r="K951" s="97" t="e">
        <v>#N/A</v>
      </c>
      <c r="L951" s="3"/>
    </row>
    <row r="952">
      <c r="A952" s="108" t="s">
        <v>3411</v>
      </c>
      <c r="B952" s="109"/>
      <c r="C952" s="3"/>
      <c r="D952" s="96" t="s">
        <v>19</v>
      </c>
      <c r="E952" s="96" t="s">
        <v>17</v>
      </c>
      <c r="F952" s="96">
        <v>658.0</v>
      </c>
      <c r="G952" s="96">
        <v>658.0</v>
      </c>
      <c r="H952" s="96" t="s">
        <v>27</v>
      </c>
      <c r="I952" s="96" t="e">
        <v>#N/A</v>
      </c>
      <c r="J952" s="96" t="s">
        <v>30</v>
      </c>
      <c r="K952" s="97" t="e">
        <v>#N/A</v>
      </c>
      <c r="L952" s="3"/>
    </row>
    <row r="953">
      <c r="A953" s="108" t="s">
        <v>3412</v>
      </c>
      <c r="B953" s="109"/>
      <c r="C953" s="3"/>
      <c r="D953" s="96" t="s">
        <v>19</v>
      </c>
      <c r="E953" s="96" t="s">
        <v>17</v>
      </c>
      <c r="F953" s="96">
        <v>658.0</v>
      </c>
      <c r="G953" s="96">
        <v>658.0</v>
      </c>
      <c r="H953" s="96" t="s">
        <v>27</v>
      </c>
      <c r="I953" s="96" t="e">
        <v>#N/A</v>
      </c>
      <c r="J953" s="96" t="s">
        <v>30</v>
      </c>
      <c r="K953" s="97" t="e">
        <v>#N/A</v>
      </c>
      <c r="L953" s="3"/>
    </row>
    <row r="954">
      <c r="A954" s="108" t="s">
        <v>3413</v>
      </c>
      <c r="B954" s="109"/>
      <c r="C954" s="3"/>
      <c r="D954" s="96" t="s">
        <v>19</v>
      </c>
      <c r="E954" s="96" t="s">
        <v>17</v>
      </c>
      <c r="F954" s="96">
        <v>658.0</v>
      </c>
      <c r="G954" s="96">
        <v>658.0</v>
      </c>
      <c r="H954" s="96" t="s">
        <v>27</v>
      </c>
      <c r="I954" s="96" t="e">
        <v>#N/A</v>
      </c>
      <c r="J954" s="96" t="s">
        <v>30</v>
      </c>
      <c r="K954" s="97" t="e">
        <v>#N/A</v>
      </c>
      <c r="L954" s="3"/>
    </row>
    <row r="955">
      <c r="A955" s="108" t="s">
        <v>3414</v>
      </c>
      <c r="B955" s="109"/>
      <c r="C955" s="3"/>
      <c r="D955" s="96" t="s">
        <v>19</v>
      </c>
      <c r="E955" s="96" t="s">
        <v>17</v>
      </c>
      <c r="F955" s="96">
        <v>658.0</v>
      </c>
      <c r="G955" s="96">
        <v>658.0</v>
      </c>
      <c r="H955" s="96" t="s">
        <v>27</v>
      </c>
      <c r="I955" s="96" t="e">
        <v>#N/A</v>
      </c>
      <c r="J955" s="96" t="s">
        <v>30</v>
      </c>
      <c r="K955" s="97" t="e">
        <v>#N/A</v>
      </c>
      <c r="L955" s="3"/>
    </row>
    <row r="956">
      <c r="A956" s="108" t="s">
        <v>3415</v>
      </c>
      <c r="B956" s="109"/>
      <c r="C956" s="3"/>
      <c r="D956" s="96" t="s">
        <v>19</v>
      </c>
      <c r="E956" s="96" t="s">
        <v>17</v>
      </c>
      <c r="F956" s="96">
        <v>658.0</v>
      </c>
      <c r="G956" s="96">
        <v>658.0</v>
      </c>
      <c r="H956" s="96" t="s">
        <v>27</v>
      </c>
      <c r="I956" s="96" t="e">
        <v>#N/A</v>
      </c>
      <c r="J956" s="96" t="s">
        <v>30</v>
      </c>
      <c r="K956" s="97" t="e">
        <v>#N/A</v>
      </c>
      <c r="L956" s="3"/>
    </row>
    <row r="957">
      <c r="A957" s="108" t="s">
        <v>3416</v>
      </c>
      <c r="B957" s="109"/>
      <c r="C957" s="3"/>
      <c r="D957" s="96" t="s">
        <v>19</v>
      </c>
      <c r="E957" s="96" t="s">
        <v>17</v>
      </c>
      <c r="F957" s="96">
        <v>658.0</v>
      </c>
      <c r="G957" s="96">
        <v>658.0</v>
      </c>
      <c r="H957" s="96" t="s">
        <v>27</v>
      </c>
      <c r="I957" s="96" t="e">
        <v>#N/A</v>
      </c>
      <c r="J957" s="96" t="s">
        <v>30</v>
      </c>
      <c r="K957" s="97" t="e">
        <v>#N/A</v>
      </c>
      <c r="L957" s="3"/>
    </row>
    <row r="958">
      <c r="A958" s="108" t="s">
        <v>3417</v>
      </c>
      <c r="B958" s="109"/>
      <c r="C958" s="3"/>
      <c r="D958" s="96" t="s">
        <v>19</v>
      </c>
      <c r="E958" s="96" t="s">
        <v>17</v>
      </c>
      <c r="F958" s="96">
        <v>658.0</v>
      </c>
      <c r="G958" s="96">
        <v>658.0</v>
      </c>
      <c r="H958" s="96" t="s">
        <v>27</v>
      </c>
      <c r="I958" s="96" t="e">
        <v>#N/A</v>
      </c>
      <c r="J958" s="96" t="s">
        <v>30</v>
      </c>
      <c r="K958" s="97" t="e">
        <v>#N/A</v>
      </c>
      <c r="L958" s="3"/>
    </row>
    <row r="959">
      <c r="A959" s="108" t="s">
        <v>3418</v>
      </c>
      <c r="B959" s="109"/>
      <c r="C959" s="3"/>
      <c r="D959" s="96" t="s">
        <v>19</v>
      </c>
      <c r="E959" s="96" t="s">
        <v>17</v>
      </c>
      <c r="F959" s="96">
        <v>658.0</v>
      </c>
      <c r="G959" s="96">
        <v>658.0</v>
      </c>
      <c r="H959" s="96" t="s">
        <v>27</v>
      </c>
      <c r="I959" s="96" t="e">
        <v>#N/A</v>
      </c>
      <c r="J959" s="96" t="s">
        <v>30</v>
      </c>
      <c r="K959" s="97" t="e">
        <v>#N/A</v>
      </c>
      <c r="L959" s="3"/>
    </row>
    <row r="960">
      <c r="A960" s="108" t="s">
        <v>3419</v>
      </c>
      <c r="B960" s="109"/>
      <c r="C960" s="3"/>
      <c r="D960" s="96" t="s">
        <v>19</v>
      </c>
      <c r="E960" s="96" t="s">
        <v>17</v>
      </c>
      <c r="F960" s="96">
        <v>658.0</v>
      </c>
      <c r="G960" s="96">
        <v>658.0</v>
      </c>
      <c r="H960" s="96" t="s">
        <v>27</v>
      </c>
      <c r="I960" s="96" t="e">
        <v>#N/A</v>
      </c>
      <c r="J960" s="96" t="s">
        <v>30</v>
      </c>
      <c r="K960" s="97" t="e">
        <v>#N/A</v>
      </c>
      <c r="L960" s="3"/>
    </row>
    <row r="961">
      <c r="A961" s="108" t="s">
        <v>3420</v>
      </c>
      <c r="B961" s="109"/>
      <c r="C961" s="3"/>
      <c r="D961" s="96" t="s">
        <v>19</v>
      </c>
      <c r="E961" s="96" t="s">
        <v>17</v>
      </c>
      <c r="F961" s="96">
        <v>658.0</v>
      </c>
      <c r="G961" s="96">
        <v>658.0</v>
      </c>
      <c r="H961" s="96" t="s">
        <v>27</v>
      </c>
      <c r="I961" s="96" t="e">
        <v>#N/A</v>
      </c>
      <c r="J961" s="96" t="s">
        <v>30</v>
      </c>
      <c r="K961" s="97" t="e">
        <v>#N/A</v>
      </c>
      <c r="L961" s="3"/>
    </row>
    <row r="962">
      <c r="A962" s="108" t="s">
        <v>3421</v>
      </c>
      <c r="B962" s="109"/>
      <c r="C962" s="3"/>
      <c r="D962" s="96" t="s">
        <v>19</v>
      </c>
      <c r="E962" s="96" t="s">
        <v>17</v>
      </c>
      <c r="F962" s="96">
        <v>658.0</v>
      </c>
      <c r="G962" s="96">
        <v>658.0</v>
      </c>
      <c r="H962" s="96" t="s">
        <v>27</v>
      </c>
      <c r="I962" s="96" t="e">
        <v>#N/A</v>
      </c>
      <c r="J962" s="96" t="s">
        <v>30</v>
      </c>
      <c r="K962" s="97" t="e">
        <v>#N/A</v>
      </c>
      <c r="L962" s="3"/>
    </row>
    <row r="963">
      <c r="A963" s="108" t="s">
        <v>3422</v>
      </c>
      <c r="B963" s="109"/>
      <c r="C963" s="3"/>
      <c r="D963" s="96" t="s">
        <v>19</v>
      </c>
      <c r="E963" s="96" t="s">
        <v>17</v>
      </c>
      <c r="F963" s="96">
        <v>658.0</v>
      </c>
      <c r="G963" s="96">
        <v>658.0</v>
      </c>
      <c r="H963" s="96" t="s">
        <v>27</v>
      </c>
      <c r="I963" s="96" t="e">
        <v>#N/A</v>
      </c>
      <c r="J963" s="96" t="s">
        <v>30</v>
      </c>
      <c r="K963" s="97" t="e">
        <v>#N/A</v>
      </c>
      <c r="L963" s="3"/>
    </row>
    <row r="964">
      <c r="A964" s="108" t="s">
        <v>3423</v>
      </c>
      <c r="B964" s="109"/>
      <c r="C964" s="3"/>
      <c r="D964" s="96" t="s">
        <v>19</v>
      </c>
      <c r="E964" s="96" t="s">
        <v>17</v>
      </c>
      <c r="F964" s="96">
        <v>658.0</v>
      </c>
      <c r="G964" s="96">
        <v>658.0</v>
      </c>
      <c r="H964" s="96" t="s">
        <v>27</v>
      </c>
      <c r="I964" s="96" t="e">
        <v>#N/A</v>
      </c>
      <c r="J964" s="96" t="s">
        <v>30</v>
      </c>
      <c r="K964" s="97" t="e">
        <v>#N/A</v>
      </c>
      <c r="L964" s="3"/>
    </row>
    <row r="965">
      <c r="A965" s="108" t="s">
        <v>3424</v>
      </c>
      <c r="B965" s="109"/>
      <c r="C965" s="3"/>
      <c r="D965" s="96" t="s">
        <v>19</v>
      </c>
      <c r="E965" s="96" t="s">
        <v>17</v>
      </c>
      <c r="F965" s="96">
        <v>658.0</v>
      </c>
      <c r="G965" s="96">
        <v>658.0</v>
      </c>
      <c r="H965" s="96" t="s">
        <v>27</v>
      </c>
      <c r="I965" s="96" t="e">
        <v>#N/A</v>
      </c>
      <c r="J965" s="96" t="s">
        <v>30</v>
      </c>
      <c r="K965" s="97" t="e">
        <v>#N/A</v>
      </c>
      <c r="L965" s="3"/>
    </row>
    <row r="966">
      <c r="A966" s="108" t="s">
        <v>3425</v>
      </c>
      <c r="B966" s="109"/>
      <c r="C966" s="3"/>
      <c r="D966" s="96" t="s">
        <v>19</v>
      </c>
      <c r="E966" s="96" t="s">
        <v>17</v>
      </c>
      <c r="F966" s="96">
        <v>658.0</v>
      </c>
      <c r="G966" s="96">
        <v>658.0</v>
      </c>
      <c r="H966" s="96" t="s">
        <v>27</v>
      </c>
      <c r="I966" s="96" t="e">
        <v>#N/A</v>
      </c>
      <c r="J966" s="96" t="s">
        <v>30</v>
      </c>
      <c r="K966" s="97" t="e">
        <v>#N/A</v>
      </c>
      <c r="L966" s="3"/>
    </row>
    <row r="967">
      <c r="A967" s="108" t="s">
        <v>3426</v>
      </c>
      <c r="B967" s="109"/>
      <c r="C967" s="3"/>
      <c r="D967" s="96" t="s">
        <v>19</v>
      </c>
      <c r="E967" s="96" t="s">
        <v>17</v>
      </c>
      <c r="F967" s="96">
        <v>658.0</v>
      </c>
      <c r="G967" s="96">
        <v>658.0</v>
      </c>
      <c r="H967" s="96" t="s">
        <v>27</v>
      </c>
      <c r="I967" s="96" t="e">
        <v>#N/A</v>
      </c>
      <c r="J967" s="96" t="s">
        <v>30</v>
      </c>
      <c r="K967" s="97" t="e">
        <v>#N/A</v>
      </c>
      <c r="L967" s="3"/>
    </row>
    <row r="968">
      <c r="A968" s="108" t="s">
        <v>3427</v>
      </c>
      <c r="B968" s="109"/>
      <c r="C968" s="3"/>
      <c r="D968" s="96" t="s">
        <v>19</v>
      </c>
      <c r="E968" s="96" t="s">
        <v>17</v>
      </c>
      <c r="F968" s="96">
        <v>658.0</v>
      </c>
      <c r="G968" s="96">
        <v>658.0</v>
      </c>
      <c r="H968" s="96" t="s">
        <v>27</v>
      </c>
      <c r="I968" s="96" t="e">
        <v>#N/A</v>
      </c>
      <c r="J968" s="96" t="s">
        <v>30</v>
      </c>
      <c r="K968" s="97" t="e">
        <v>#N/A</v>
      </c>
      <c r="L968" s="3"/>
    </row>
    <row r="969">
      <c r="A969" s="108" t="s">
        <v>3428</v>
      </c>
      <c r="B969" s="109"/>
      <c r="C969" s="3"/>
      <c r="D969" s="96" t="s">
        <v>19</v>
      </c>
      <c r="E969" s="96" t="s">
        <v>17</v>
      </c>
      <c r="F969" s="96">
        <v>658.0</v>
      </c>
      <c r="G969" s="96">
        <v>658.0</v>
      </c>
      <c r="H969" s="96" t="s">
        <v>27</v>
      </c>
      <c r="I969" s="96" t="e">
        <v>#N/A</v>
      </c>
      <c r="J969" s="96" t="s">
        <v>30</v>
      </c>
      <c r="K969" s="97" t="e">
        <v>#N/A</v>
      </c>
      <c r="L969" s="3"/>
    </row>
    <row r="970">
      <c r="A970" s="108" t="s">
        <v>3429</v>
      </c>
      <c r="B970" s="109"/>
      <c r="C970" s="3"/>
      <c r="D970" s="96" t="s">
        <v>19</v>
      </c>
      <c r="E970" s="96" t="s">
        <v>17</v>
      </c>
      <c r="F970" s="96">
        <v>658.0</v>
      </c>
      <c r="G970" s="96">
        <v>658.0</v>
      </c>
      <c r="H970" s="96" t="s">
        <v>27</v>
      </c>
      <c r="I970" s="96" t="e">
        <v>#N/A</v>
      </c>
      <c r="J970" s="96" t="s">
        <v>30</v>
      </c>
      <c r="K970" s="97" t="e">
        <v>#N/A</v>
      </c>
      <c r="L970" s="3"/>
    </row>
    <row r="971">
      <c r="A971" s="108" t="s">
        <v>3430</v>
      </c>
      <c r="B971" s="109"/>
      <c r="C971" s="3"/>
      <c r="D971" s="96" t="s">
        <v>19</v>
      </c>
      <c r="E971" s="96" t="s">
        <v>17</v>
      </c>
      <c r="F971" s="96">
        <v>658.0</v>
      </c>
      <c r="G971" s="96">
        <v>658.0</v>
      </c>
      <c r="H971" s="96" t="s">
        <v>27</v>
      </c>
      <c r="I971" s="96" t="e">
        <v>#N/A</v>
      </c>
      <c r="J971" s="96" t="s">
        <v>30</v>
      </c>
      <c r="K971" s="97" t="e">
        <v>#N/A</v>
      </c>
      <c r="L971" s="3"/>
    </row>
    <row r="972">
      <c r="A972" s="108" t="s">
        <v>3431</v>
      </c>
      <c r="B972" s="109"/>
      <c r="C972" s="3"/>
      <c r="D972" s="96" t="s">
        <v>19</v>
      </c>
      <c r="E972" s="96" t="s">
        <v>17</v>
      </c>
      <c r="F972" s="96">
        <v>658.0</v>
      </c>
      <c r="G972" s="96">
        <v>658.0</v>
      </c>
      <c r="H972" s="96" t="s">
        <v>27</v>
      </c>
      <c r="I972" s="96" t="e">
        <v>#N/A</v>
      </c>
      <c r="J972" s="96" t="s">
        <v>30</v>
      </c>
      <c r="K972" s="97" t="e">
        <v>#N/A</v>
      </c>
      <c r="L972" s="3"/>
    </row>
    <row r="973">
      <c r="A973" s="108" t="s">
        <v>3432</v>
      </c>
      <c r="B973" s="109"/>
      <c r="C973" s="3"/>
      <c r="D973" s="96" t="s">
        <v>19</v>
      </c>
      <c r="E973" s="96" t="s">
        <v>17</v>
      </c>
      <c r="F973" s="96">
        <v>658.0</v>
      </c>
      <c r="G973" s="96">
        <v>658.0</v>
      </c>
      <c r="H973" s="96" t="s">
        <v>27</v>
      </c>
      <c r="I973" s="96" t="e">
        <v>#N/A</v>
      </c>
      <c r="J973" s="96" t="s">
        <v>30</v>
      </c>
      <c r="K973" s="97" t="e">
        <v>#N/A</v>
      </c>
      <c r="L973" s="3"/>
    </row>
    <row r="974">
      <c r="A974" s="108" t="s">
        <v>3433</v>
      </c>
      <c r="B974" s="109"/>
      <c r="C974" s="3"/>
      <c r="D974" s="96" t="s">
        <v>19</v>
      </c>
      <c r="E974" s="96" t="s">
        <v>17</v>
      </c>
      <c r="F974" s="96">
        <v>658.0</v>
      </c>
      <c r="G974" s="96">
        <v>658.0</v>
      </c>
      <c r="H974" s="96" t="s">
        <v>27</v>
      </c>
      <c r="I974" s="96" t="e">
        <v>#N/A</v>
      </c>
      <c r="J974" s="96" t="s">
        <v>30</v>
      </c>
      <c r="K974" s="97" t="e">
        <v>#N/A</v>
      </c>
      <c r="L974" s="3"/>
    </row>
    <row r="975">
      <c r="A975" s="108" t="s">
        <v>3434</v>
      </c>
      <c r="B975" s="109"/>
      <c r="C975" s="3"/>
      <c r="D975" s="96" t="s">
        <v>19</v>
      </c>
      <c r="E975" s="96" t="s">
        <v>17</v>
      </c>
      <c r="F975" s="96">
        <v>658.0</v>
      </c>
      <c r="G975" s="96">
        <v>658.0</v>
      </c>
      <c r="H975" s="96" t="s">
        <v>27</v>
      </c>
      <c r="I975" s="96" t="e">
        <v>#N/A</v>
      </c>
      <c r="J975" s="96" t="s">
        <v>30</v>
      </c>
      <c r="K975" s="97" t="e">
        <v>#N/A</v>
      </c>
      <c r="L975" s="3"/>
    </row>
    <row r="976">
      <c r="A976" s="108" t="s">
        <v>3435</v>
      </c>
      <c r="B976" s="109"/>
      <c r="C976" s="3"/>
      <c r="D976" s="96" t="s">
        <v>19</v>
      </c>
      <c r="E976" s="96" t="s">
        <v>17</v>
      </c>
      <c r="F976" s="96">
        <v>658.0</v>
      </c>
      <c r="G976" s="96">
        <v>658.0</v>
      </c>
      <c r="H976" s="96" t="s">
        <v>27</v>
      </c>
      <c r="I976" s="96" t="e">
        <v>#N/A</v>
      </c>
      <c r="J976" s="96" t="s">
        <v>30</v>
      </c>
      <c r="K976" s="97" t="e">
        <v>#N/A</v>
      </c>
      <c r="L976" s="3"/>
    </row>
    <row r="977">
      <c r="A977" s="108" t="s">
        <v>3436</v>
      </c>
      <c r="B977" s="109"/>
      <c r="C977" s="3"/>
      <c r="D977" s="96" t="s">
        <v>19</v>
      </c>
      <c r="E977" s="96" t="s">
        <v>17</v>
      </c>
      <c r="F977" s="96">
        <v>658.0</v>
      </c>
      <c r="G977" s="96">
        <v>658.0</v>
      </c>
      <c r="H977" s="96" t="s">
        <v>27</v>
      </c>
      <c r="I977" s="96" t="e">
        <v>#N/A</v>
      </c>
      <c r="J977" s="96" t="s">
        <v>30</v>
      </c>
      <c r="K977" s="97" t="e">
        <v>#N/A</v>
      </c>
      <c r="L977" s="3"/>
    </row>
    <row r="978">
      <c r="A978" s="108" t="s">
        <v>3437</v>
      </c>
      <c r="B978" s="109"/>
      <c r="C978" s="3"/>
      <c r="D978" s="96" t="s">
        <v>19</v>
      </c>
      <c r="E978" s="96" t="s">
        <v>17</v>
      </c>
      <c r="F978" s="96">
        <v>658.0</v>
      </c>
      <c r="G978" s="96">
        <v>658.0</v>
      </c>
      <c r="H978" s="96" t="s">
        <v>27</v>
      </c>
      <c r="I978" s="96" t="e">
        <v>#N/A</v>
      </c>
      <c r="J978" s="96" t="s">
        <v>30</v>
      </c>
      <c r="K978" s="97" t="e">
        <v>#N/A</v>
      </c>
      <c r="L978" s="3"/>
    </row>
    <row r="979">
      <c r="A979" s="108" t="s">
        <v>3438</v>
      </c>
      <c r="B979" s="109"/>
      <c r="C979" s="3"/>
      <c r="D979" s="96" t="s">
        <v>19</v>
      </c>
      <c r="E979" s="96" t="s">
        <v>17</v>
      </c>
      <c r="F979" s="96">
        <v>658.0</v>
      </c>
      <c r="G979" s="96">
        <v>658.0</v>
      </c>
      <c r="H979" s="96" t="s">
        <v>27</v>
      </c>
      <c r="I979" s="96" t="e">
        <v>#N/A</v>
      </c>
      <c r="J979" s="96" t="s">
        <v>30</v>
      </c>
      <c r="K979" s="97" t="e">
        <v>#N/A</v>
      </c>
      <c r="L979" s="3"/>
    </row>
    <row r="980">
      <c r="A980" s="108" t="s">
        <v>3439</v>
      </c>
      <c r="B980" s="109"/>
      <c r="C980" s="3"/>
      <c r="D980" s="96" t="s">
        <v>19</v>
      </c>
      <c r="E980" s="96" t="s">
        <v>17</v>
      </c>
      <c r="F980" s="96">
        <v>658.0</v>
      </c>
      <c r="G980" s="96">
        <v>658.0</v>
      </c>
      <c r="H980" s="96" t="s">
        <v>27</v>
      </c>
      <c r="I980" s="96" t="e">
        <v>#N/A</v>
      </c>
      <c r="J980" s="96" t="s">
        <v>30</v>
      </c>
      <c r="K980" s="97" t="e">
        <v>#N/A</v>
      </c>
      <c r="L980" s="3"/>
    </row>
    <row r="981">
      <c r="A981" s="108" t="s">
        <v>3440</v>
      </c>
      <c r="B981" s="109"/>
      <c r="C981" s="3"/>
      <c r="D981" s="96" t="s">
        <v>19</v>
      </c>
      <c r="E981" s="96" t="s">
        <v>17</v>
      </c>
      <c r="F981" s="96">
        <v>658.0</v>
      </c>
      <c r="G981" s="96">
        <v>658.0</v>
      </c>
      <c r="H981" s="96" t="s">
        <v>27</v>
      </c>
      <c r="I981" s="96" t="e">
        <v>#N/A</v>
      </c>
      <c r="J981" s="96" t="s">
        <v>30</v>
      </c>
      <c r="K981" s="97" t="e">
        <v>#N/A</v>
      </c>
      <c r="L981" s="3"/>
    </row>
    <row r="982">
      <c r="A982" s="108" t="s">
        <v>3441</v>
      </c>
      <c r="B982" s="109"/>
      <c r="C982" s="3"/>
      <c r="D982" s="96" t="s">
        <v>19</v>
      </c>
      <c r="E982" s="96" t="s">
        <v>17</v>
      </c>
      <c r="F982" s="96">
        <v>658.0</v>
      </c>
      <c r="G982" s="96">
        <v>658.0</v>
      </c>
      <c r="H982" s="96" t="s">
        <v>27</v>
      </c>
      <c r="I982" s="96" t="e">
        <v>#N/A</v>
      </c>
      <c r="J982" s="96" t="s">
        <v>30</v>
      </c>
      <c r="K982" s="97" t="e">
        <v>#N/A</v>
      </c>
      <c r="L982" s="3"/>
    </row>
    <row r="983">
      <c r="A983" s="108" t="s">
        <v>3442</v>
      </c>
      <c r="B983" s="109"/>
      <c r="C983" s="3"/>
      <c r="D983" s="96" t="s">
        <v>19</v>
      </c>
      <c r="E983" s="96" t="s">
        <v>17</v>
      </c>
      <c r="F983" s="96">
        <v>658.0</v>
      </c>
      <c r="G983" s="96">
        <v>658.0</v>
      </c>
      <c r="H983" s="96" t="s">
        <v>27</v>
      </c>
      <c r="I983" s="96" t="e">
        <v>#N/A</v>
      </c>
      <c r="J983" s="96" t="s">
        <v>30</v>
      </c>
      <c r="K983" s="97" t="e">
        <v>#N/A</v>
      </c>
      <c r="L983" s="3"/>
    </row>
    <row r="984">
      <c r="A984" s="108" t="s">
        <v>3443</v>
      </c>
      <c r="B984" s="109"/>
      <c r="C984" s="3"/>
      <c r="D984" s="96" t="s">
        <v>19</v>
      </c>
      <c r="E984" s="96" t="s">
        <v>17</v>
      </c>
      <c r="F984" s="96">
        <v>658.0</v>
      </c>
      <c r="G984" s="96">
        <v>658.0</v>
      </c>
      <c r="H984" s="96" t="s">
        <v>27</v>
      </c>
      <c r="I984" s="96" t="e">
        <v>#N/A</v>
      </c>
      <c r="J984" s="96" t="s">
        <v>30</v>
      </c>
      <c r="K984" s="97" t="e">
        <v>#N/A</v>
      </c>
      <c r="L984" s="3"/>
    </row>
    <row r="985">
      <c r="A985" s="108" t="s">
        <v>3444</v>
      </c>
      <c r="B985" s="109"/>
      <c r="C985" s="3"/>
      <c r="D985" s="96" t="s">
        <v>19</v>
      </c>
      <c r="E985" s="96" t="s">
        <v>17</v>
      </c>
      <c r="F985" s="96">
        <v>658.0</v>
      </c>
      <c r="G985" s="96">
        <v>658.0</v>
      </c>
      <c r="H985" s="96" t="s">
        <v>27</v>
      </c>
      <c r="I985" s="96" t="e">
        <v>#N/A</v>
      </c>
      <c r="J985" s="96" t="s">
        <v>30</v>
      </c>
      <c r="K985" s="97" t="e">
        <v>#N/A</v>
      </c>
      <c r="L985" s="3"/>
    </row>
    <row r="986">
      <c r="A986" s="108" t="s">
        <v>3445</v>
      </c>
      <c r="B986" s="109"/>
      <c r="C986" s="3"/>
      <c r="D986" s="96" t="s">
        <v>19</v>
      </c>
      <c r="E986" s="96" t="s">
        <v>17</v>
      </c>
      <c r="F986" s="96">
        <v>658.0</v>
      </c>
      <c r="G986" s="96">
        <v>658.0</v>
      </c>
      <c r="H986" s="96" t="s">
        <v>27</v>
      </c>
      <c r="I986" s="96" t="e">
        <v>#N/A</v>
      </c>
      <c r="J986" s="96" t="s">
        <v>30</v>
      </c>
      <c r="K986" s="97" t="e">
        <v>#N/A</v>
      </c>
      <c r="L986" s="3"/>
    </row>
    <row r="987">
      <c r="A987" s="108" t="s">
        <v>3446</v>
      </c>
      <c r="B987" s="109"/>
      <c r="C987" s="3"/>
      <c r="D987" s="96" t="s">
        <v>19</v>
      </c>
      <c r="E987" s="96" t="s">
        <v>17</v>
      </c>
      <c r="F987" s="96">
        <v>658.0</v>
      </c>
      <c r="G987" s="96">
        <v>658.0</v>
      </c>
      <c r="H987" s="96" t="s">
        <v>27</v>
      </c>
      <c r="I987" s="96" t="e">
        <v>#N/A</v>
      </c>
      <c r="J987" s="96" t="s">
        <v>30</v>
      </c>
      <c r="K987" s="97" t="e">
        <v>#N/A</v>
      </c>
      <c r="L987" s="3"/>
    </row>
    <row r="988">
      <c r="A988" s="108" t="s">
        <v>3447</v>
      </c>
      <c r="B988" s="109"/>
      <c r="C988" s="3"/>
      <c r="D988" s="96" t="s">
        <v>19</v>
      </c>
      <c r="E988" s="96" t="s">
        <v>17</v>
      </c>
      <c r="F988" s="96">
        <v>658.0</v>
      </c>
      <c r="G988" s="96">
        <v>658.0</v>
      </c>
      <c r="H988" s="96" t="s">
        <v>27</v>
      </c>
      <c r="I988" s="96" t="e">
        <v>#N/A</v>
      </c>
      <c r="J988" s="96" t="s">
        <v>30</v>
      </c>
      <c r="K988" s="97" t="e">
        <v>#N/A</v>
      </c>
      <c r="L988" s="3"/>
    </row>
    <row r="989">
      <c r="A989" s="108" t="s">
        <v>3448</v>
      </c>
      <c r="B989" s="109"/>
      <c r="C989" s="3"/>
      <c r="D989" s="96" t="s">
        <v>19</v>
      </c>
      <c r="E989" s="96" t="s">
        <v>17</v>
      </c>
      <c r="F989" s="96">
        <v>658.0</v>
      </c>
      <c r="G989" s="96">
        <v>658.0</v>
      </c>
      <c r="H989" s="96" t="s">
        <v>27</v>
      </c>
      <c r="I989" s="96" t="e">
        <v>#N/A</v>
      </c>
      <c r="J989" s="96" t="s">
        <v>30</v>
      </c>
      <c r="K989" s="97" t="e">
        <v>#N/A</v>
      </c>
      <c r="L989" s="3"/>
    </row>
    <row r="990">
      <c r="A990" s="108" t="s">
        <v>3449</v>
      </c>
      <c r="B990" s="109"/>
      <c r="C990" s="3"/>
      <c r="D990" s="96" t="s">
        <v>19</v>
      </c>
      <c r="E990" s="96" t="s">
        <v>17</v>
      </c>
      <c r="F990" s="96">
        <v>658.0</v>
      </c>
      <c r="G990" s="96">
        <v>658.0</v>
      </c>
      <c r="H990" s="96" t="s">
        <v>27</v>
      </c>
      <c r="I990" s="96" t="e">
        <v>#N/A</v>
      </c>
      <c r="J990" s="96" t="s">
        <v>30</v>
      </c>
      <c r="K990" s="97" t="e">
        <v>#N/A</v>
      </c>
      <c r="L990" s="3"/>
    </row>
    <row r="991">
      <c r="A991" s="108" t="s">
        <v>3450</v>
      </c>
      <c r="B991" s="109"/>
      <c r="C991" s="3"/>
      <c r="D991" s="96" t="s">
        <v>19</v>
      </c>
      <c r="E991" s="96" t="s">
        <v>17</v>
      </c>
      <c r="F991" s="96">
        <v>658.0</v>
      </c>
      <c r="G991" s="96">
        <v>658.0</v>
      </c>
      <c r="H991" s="96" t="s">
        <v>27</v>
      </c>
      <c r="I991" s="96" t="e">
        <v>#N/A</v>
      </c>
      <c r="J991" s="96" t="s">
        <v>30</v>
      </c>
      <c r="K991" s="97" t="e">
        <v>#N/A</v>
      </c>
      <c r="L991" s="3"/>
    </row>
    <row r="992">
      <c r="A992" s="108" t="s">
        <v>3451</v>
      </c>
      <c r="B992" s="109"/>
      <c r="C992" s="3"/>
      <c r="D992" s="96" t="s">
        <v>19</v>
      </c>
      <c r="E992" s="96" t="s">
        <v>17</v>
      </c>
      <c r="F992" s="96">
        <v>658.0</v>
      </c>
      <c r="G992" s="96">
        <v>658.0</v>
      </c>
      <c r="H992" s="96" t="s">
        <v>27</v>
      </c>
      <c r="I992" s="96" t="e">
        <v>#N/A</v>
      </c>
      <c r="J992" s="96" t="s">
        <v>30</v>
      </c>
      <c r="K992" s="97" t="e">
        <v>#N/A</v>
      </c>
      <c r="L992" s="3"/>
    </row>
    <row r="993">
      <c r="A993" s="108" t="s">
        <v>3452</v>
      </c>
      <c r="B993" s="109"/>
      <c r="C993" s="3"/>
      <c r="D993" s="96" t="s">
        <v>19</v>
      </c>
      <c r="E993" s="96" t="s">
        <v>17</v>
      </c>
      <c r="F993" s="96">
        <v>658.0</v>
      </c>
      <c r="G993" s="96">
        <v>658.0</v>
      </c>
      <c r="H993" s="96" t="s">
        <v>27</v>
      </c>
      <c r="I993" s="96" t="e">
        <v>#N/A</v>
      </c>
      <c r="J993" s="96" t="s">
        <v>30</v>
      </c>
      <c r="K993" s="97" t="e">
        <v>#N/A</v>
      </c>
      <c r="L993" s="3"/>
    </row>
    <row r="994">
      <c r="A994" s="108" t="s">
        <v>3453</v>
      </c>
      <c r="B994" s="109"/>
      <c r="C994" s="3"/>
      <c r="D994" s="96" t="s">
        <v>19</v>
      </c>
      <c r="E994" s="96" t="s">
        <v>17</v>
      </c>
      <c r="F994" s="96">
        <v>658.0</v>
      </c>
      <c r="G994" s="96">
        <v>658.0</v>
      </c>
      <c r="H994" s="96" t="s">
        <v>27</v>
      </c>
      <c r="I994" s="96" t="e">
        <v>#N/A</v>
      </c>
      <c r="J994" s="96" t="s">
        <v>30</v>
      </c>
      <c r="K994" s="97" t="e">
        <v>#N/A</v>
      </c>
      <c r="L994" s="3"/>
    </row>
    <row r="995">
      <c r="A995" s="108" t="s">
        <v>3454</v>
      </c>
      <c r="B995" s="109"/>
      <c r="C995" s="3"/>
      <c r="D995" s="96" t="s">
        <v>19</v>
      </c>
      <c r="E995" s="96" t="s">
        <v>17</v>
      </c>
      <c r="F995" s="96">
        <v>658.0</v>
      </c>
      <c r="G995" s="96">
        <v>658.0</v>
      </c>
      <c r="H995" s="96" t="s">
        <v>27</v>
      </c>
      <c r="I995" s="96" t="e">
        <v>#N/A</v>
      </c>
      <c r="J995" s="96" t="s">
        <v>30</v>
      </c>
      <c r="K995" s="97" t="e">
        <v>#N/A</v>
      </c>
      <c r="L995" s="3"/>
    </row>
    <row r="996">
      <c r="A996" s="108" t="s">
        <v>3455</v>
      </c>
      <c r="B996" s="109"/>
      <c r="C996" s="3"/>
      <c r="D996" s="96" t="s">
        <v>19</v>
      </c>
      <c r="E996" s="96" t="s">
        <v>17</v>
      </c>
      <c r="F996" s="96">
        <v>658.0</v>
      </c>
      <c r="G996" s="96">
        <v>658.0</v>
      </c>
      <c r="H996" s="96" t="s">
        <v>27</v>
      </c>
      <c r="I996" s="96" t="e">
        <v>#N/A</v>
      </c>
      <c r="J996" s="96" t="s">
        <v>30</v>
      </c>
      <c r="K996" s="97" t="e">
        <v>#N/A</v>
      </c>
      <c r="L996" s="3"/>
    </row>
    <row r="997">
      <c r="A997" s="108" t="s">
        <v>3456</v>
      </c>
      <c r="B997" s="109"/>
      <c r="C997" s="3"/>
      <c r="D997" s="96" t="s">
        <v>19</v>
      </c>
      <c r="E997" s="96" t="s">
        <v>17</v>
      </c>
      <c r="F997" s="96">
        <v>658.0</v>
      </c>
      <c r="G997" s="96">
        <v>658.0</v>
      </c>
      <c r="H997" s="96" t="s">
        <v>27</v>
      </c>
      <c r="I997" s="96" t="e">
        <v>#N/A</v>
      </c>
      <c r="J997" s="96" t="s">
        <v>30</v>
      </c>
      <c r="K997" s="97" t="e">
        <v>#N/A</v>
      </c>
      <c r="L997" s="3"/>
    </row>
    <row r="998">
      <c r="A998" s="108" t="s">
        <v>3457</v>
      </c>
      <c r="B998" s="109"/>
      <c r="C998" s="3"/>
      <c r="D998" s="96" t="s">
        <v>19</v>
      </c>
      <c r="E998" s="96" t="s">
        <v>17</v>
      </c>
      <c r="F998" s="96">
        <v>658.0</v>
      </c>
      <c r="G998" s="96">
        <v>658.0</v>
      </c>
      <c r="H998" s="96" t="s">
        <v>27</v>
      </c>
      <c r="I998" s="96" t="e">
        <v>#N/A</v>
      </c>
      <c r="J998" s="96" t="s">
        <v>30</v>
      </c>
      <c r="K998" s="97" t="e">
        <v>#N/A</v>
      </c>
      <c r="L998" s="3"/>
    </row>
    <row r="999">
      <c r="A999" s="108" t="s">
        <v>3458</v>
      </c>
      <c r="B999" s="109"/>
      <c r="C999" s="3"/>
      <c r="D999" s="96" t="s">
        <v>19</v>
      </c>
      <c r="E999" s="96" t="s">
        <v>17</v>
      </c>
      <c r="F999" s="96">
        <v>658.0</v>
      </c>
      <c r="G999" s="96">
        <v>658.0</v>
      </c>
      <c r="H999" s="96" t="s">
        <v>27</v>
      </c>
      <c r="I999" s="96" t="e">
        <v>#N/A</v>
      </c>
      <c r="J999" s="96" t="s">
        <v>30</v>
      </c>
      <c r="K999" s="97" t="e">
        <v>#N/A</v>
      </c>
      <c r="L999" s="3"/>
    </row>
    <row r="1000">
      <c r="A1000" s="108" t="s">
        <v>3459</v>
      </c>
      <c r="B1000" s="109"/>
      <c r="C1000" s="3"/>
      <c r="D1000" s="96" t="s">
        <v>19</v>
      </c>
      <c r="E1000" s="96" t="s">
        <v>17</v>
      </c>
      <c r="F1000" s="96">
        <v>658.0</v>
      </c>
      <c r="G1000" s="96">
        <v>658.0</v>
      </c>
      <c r="H1000" s="96" t="s">
        <v>27</v>
      </c>
      <c r="I1000" s="96" t="e">
        <v>#N/A</v>
      </c>
      <c r="J1000" s="96" t="s">
        <v>30</v>
      </c>
      <c r="K1000" s="97" t="e">
        <v>#N/A</v>
      </c>
      <c r="L1000" s="3"/>
    </row>
    <row r="1001">
      <c r="A1001" s="108" t="s">
        <v>3460</v>
      </c>
      <c r="B1001" s="109"/>
      <c r="C1001" s="3"/>
      <c r="D1001" s="96" t="s">
        <v>19</v>
      </c>
      <c r="E1001" s="96" t="s">
        <v>17</v>
      </c>
      <c r="F1001" s="96">
        <v>658.0</v>
      </c>
      <c r="G1001" s="96">
        <v>658.0</v>
      </c>
      <c r="H1001" s="96" t="s">
        <v>27</v>
      </c>
      <c r="I1001" s="96" t="e">
        <v>#N/A</v>
      </c>
      <c r="J1001" s="96" t="s">
        <v>30</v>
      </c>
      <c r="K1001" s="97" t="e">
        <v>#N/A</v>
      </c>
      <c r="L1001" s="3"/>
    </row>
    <row r="1002">
      <c r="A1002" s="108" t="s">
        <v>3461</v>
      </c>
      <c r="B1002" s="109"/>
      <c r="C1002" s="3"/>
      <c r="D1002" s="96" t="s">
        <v>19</v>
      </c>
      <c r="E1002" s="96" t="s">
        <v>17</v>
      </c>
      <c r="F1002" s="96">
        <v>658.0</v>
      </c>
      <c r="G1002" s="96">
        <v>658.0</v>
      </c>
      <c r="H1002" s="96" t="s">
        <v>27</v>
      </c>
      <c r="I1002" s="96" t="e">
        <v>#N/A</v>
      </c>
      <c r="J1002" s="96" t="s">
        <v>30</v>
      </c>
      <c r="K1002" s="97" t="e">
        <v>#N/A</v>
      </c>
      <c r="L1002" s="3"/>
    </row>
    <row r="1003">
      <c r="A1003" s="108" t="s">
        <v>3462</v>
      </c>
      <c r="B1003" s="109"/>
      <c r="C1003" s="3"/>
      <c r="D1003" s="96" t="s">
        <v>19</v>
      </c>
      <c r="E1003" s="96" t="s">
        <v>17</v>
      </c>
      <c r="F1003" s="96">
        <v>658.0</v>
      </c>
      <c r="G1003" s="96">
        <v>658.0</v>
      </c>
      <c r="H1003" s="96" t="s">
        <v>27</v>
      </c>
      <c r="I1003" s="96" t="e">
        <v>#N/A</v>
      </c>
      <c r="J1003" s="96" t="s">
        <v>30</v>
      </c>
      <c r="K1003" s="97" t="e">
        <v>#N/A</v>
      </c>
      <c r="L1003" s="3"/>
    </row>
    <row r="1004">
      <c r="A1004" s="108" t="s">
        <v>3463</v>
      </c>
      <c r="B1004" s="109"/>
      <c r="C1004" s="3"/>
      <c r="D1004" s="96" t="s">
        <v>19</v>
      </c>
      <c r="E1004" s="96" t="s">
        <v>17</v>
      </c>
      <c r="F1004" s="96">
        <v>658.0</v>
      </c>
      <c r="G1004" s="96">
        <v>658.0</v>
      </c>
      <c r="H1004" s="96" t="s">
        <v>27</v>
      </c>
      <c r="I1004" s="96" t="e">
        <v>#N/A</v>
      </c>
      <c r="J1004" s="96" t="s">
        <v>30</v>
      </c>
      <c r="K1004" s="97" t="e">
        <v>#N/A</v>
      </c>
      <c r="L1004" s="3"/>
    </row>
    <row r="1005">
      <c r="A1005" s="108" t="s">
        <v>3464</v>
      </c>
      <c r="B1005" s="109"/>
      <c r="C1005" s="3"/>
      <c r="D1005" s="96" t="s">
        <v>19</v>
      </c>
      <c r="E1005" s="96" t="s">
        <v>17</v>
      </c>
      <c r="F1005" s="96">
        <v>658.0</v>
      </c>
      <c r="G1005" s="96">
        <v>658.0</v>
      </c>
      <c r="H1005" s="96" t="s">
        <v>27</v>
      </c>
      <c r="I1005" s="96" t="e">
        <v>#N/A</v>
      </c>
      <c r="J1005" s="96" t="s">
        <v>30</v>
      </c>
      <c r="K1005" s="97" t="e">
        <v>#N/A</v>
      </c>
      <c r="L1005" s="3"/>
    </row>
    <row r="1006">
      <c r="A1006" s="108" t="s">
        <v>3465</v>
      </c>
      <c r="B1006" s="109"/>
      <c r="C1006" s="3"/>
      <c r="D1006" s="96" t="s">
        <v>19</v>
      </c>
      <c r="E1006" s="96" t="s">
        <v>17</v>
      </c>
      <c r="F1006" s="96">
        <v>658.0</v>
      </c>
      <c r="G1006" s="96">
        <v>658.0</v>
      </c>
      <c r="H1006" s="96" t="s">
        <v>27</v>
      </c>
      <c r="I1006" s="96" t="e">
        <v>#N/A</v>
      </c>
      <c r="J1006" s="96" t="s">
        <v>30</v>
      </c>
      <c r="K1006" s="97" t="e">
        <v>#N/A</v>
      </c>
      <c r="L1006" s="3"/>
    </row>
    <row r="1007">
      <c r="A1007" s="108" t="s">
        <v>3466</v>
      </c>
      <c r="B1007" s="109"/>
      <c r="C1007" s="3"/>
      <c r="D1007" s="96" t="s">
        <v>19</v>
      </c>
      <c r="E1007" s="96" t="s">
        <v>17</v>
      </c>
      <c r="F1007" s="96">
        <v>658.0</v>
      </c>
      <c r="G1007" s="96">
        <v>658.0</v>
      </c>
      <c r="H1007" s="96" t="s">
        <v>27</v>
      </c>
      <c r="I1007" s="96" t="e">
        <v>#N/A</v>
      </c>
      <c r="J1007" s="96" t="s">
        <v>30</v>
      </c>
      <c r="K1007" s="97" t="e">
        <v>#N/A</v>
      </c>
      <c r="L1007" s="3"/>
    </row>
    <row r="1008">
      <c r="A1008" s="108" t="s">
        <v>3467</v>
      </c>
      <c r="B1008" s="109"/>
      <c r="C1008" s="3"/>
      <c r="D1008" s="96" t="s">
        <v>19</v>
      </c>
      <c r="E1008" s="96" t="s">
        <v>17</v>
      </c>
      <c r="F1008" s="96">
        <v>658.0</v>
      </c>
      <c r="G1008" s="96">
        <v>658.0</v>
      </c>
      <c r="H1008" s="96" t="s">
        <v>27</v>
      </c>
      <c r="I1008" s="96" t="e">
        <v>#N/A</v>
      </c>
      <c r="J1008" s="96" t="s">
        <v>30</v>
      </c>
      <c r="K1008" s="97" t="e">
        <v>#N/A</v>
      </c>
      <c r="L1008" s="3"/>
    </row>
    <row r="1009">
      <c r="A1009" s="108" t="s">
        <v>3468</v>
      </c>
      <c r="B1009" s="109"/>
      <c r="C1009" s="3"/>
      <c r="D1009" s="96" t="s">
        <v>19</v>
      </c>
      <c r="E1009" s="96" t="s">
        <v>17</v>
      </c>
      <c r="F1009" s="96">
        <v>658.0</v>
      </c>
      <c r="G1009" s="96">
        <v>658.0</v>
      </c>
      <c r="H1009" s="96" t="s">
        <v>27</v>
      </c>
      <c r="I1009" s="96" t="e">
        <v>#N/A</v>
      </c>
      <c r="J1009" s="96" t="s">
        <v>30</v>
      </c>
      <c r="K1009" s="97" t="e">
        <v>#N/A</v>
      </c>
      <c r="L1009" s="3"/>
    </row>
    <row r="1010">
      <c r="A1010" s="108" t="s">
        <v>3469</v>
      </c>
      <c r="B1010" s="109"/>
      <c r="C1010" s="3"/>
      <c r="D1010" s="96" t="s">
        <v>19</v>
      </c>
      <c r="E1010" s="96" t="s">
        <v>17</v>
      </c>
      <c r="F1010" s="96">
        <v>658.0</v>
      </c>
      <c r="G1010" s="96">
        <v>658.0</v>
      </c>
      <c r="H1010" s="96" t="s">
        <v>27</v>
      </c>
      <c r="I1010" s="96" t="e">
        <v>#N/A</v>
      </c>
      <c r="J1010" s="96" t="s">
        <v>30</v>
      </c>
      <c r="K1010" s="97" t="e">
        <v>#N/A</v>
      </c>
      <c r="L1010" s="3"/>
    </row>
    <row r="1011">
      <c r="A1011" s="108" t="s">
        <v>3470</v>
      </c>
      <c r="B1011" s="109"/>
      <c r="C1011" s="3"/>
      <c r="D1011" s="96" t="s">
        <v>19</v>
      </c>
      <c r="E1011" s="96" t="s">
        <v>17</v>
      </c>
      <c r="F1011" s="96">
        <v>658.0</v>
      </c>
      <c r="G1011" s="96">
        <v>658.0</v>
      </c>
      <c r="H1011" s="96" t="s">
        <v>27</v>
      </c>
      <c r="I1011" s="96" t="e">
        <v>#N/A</v>
      </c>
      <c r="J1011" s="96" t="s">
        <v>30</v>
      </c>
      <c r="K1011" s="97" t="e">
        <v>#N/A</v>
      </c>
      <c r="L1011" s="3"/>
    </row>
    <row r="1012">
      <c r="A1012" s="108" t="s">
        <v>3471</v>
      </c>
      <c r="B1012" s="109"/>
      <c r="C1012" s="3"/>
      <c r="D1012" s="96" t="s">
        <v>19</v>
      </c>
      <c r="E1012" s="96" t="s">
        <v>17</v>
      </c>
      <c r="F1012" s="96">
        <v>658.0</v>
      </c>
      <c r="G1012" s="96">
        <v>658.0</v>
      </c>
      <c r="H1012" s="96" t="s">
        <v>27</v>
      </c>
      <c r="I1012" s="96" t="e">
        <v>#N/A</v>
      </c>
      <c r="J1012" s="96" t="s">
        <v>30</v>
      </c>
      <c r="K1012" s="97" t="e">
        <v>#N/A</v>
      </c>
      <c r="L1012" s="3"/>
    </row>
    <row r="1013">
      <c r="A1013" s="108" t="s">
        <v>3472</v>
      </c>
      <c r="B1013" s="109"/>
      <c r="C1013" s="3"/>
      <c r="D1013" s="96" t="s">
        <v>19</v>
      </c>
      <c r="E1013" s="96" t="s">
        <v>17</v>
      </c>
      <c r="F1013" s="96">
        <v>658.0</v>
      </c>
      <c r="G1013" s="96">
        <v>658.0</v>
      </c>
      <c r="H1013" s="96" t="s">
        <v>27</v>
      </c>
      <c r="I1013" s="96" t="e">
        <v>#N/A</v>
      </c>
      <c r="J1013" s="96" t="s">
        <v>30</v>
      </c>
      <c r="K1013" s="97" t="e">
        <v>#N/A</v>
      </c>
      <c r="L1013" s="3"/>
    </row>
    <row r="1014">
      <c r="A1014" s="108" t="s">
        <v>3473</v>
      </c>
      <c r="B1014" s="109"/>
      <c r="C1014" s="3"/>
      <c r="D1014" s="96" t="s">
        <v>19</v>
      </c>
      <c r="E1014" s="96" t="s">
        <v>17</v>
      </c>
      <c r="F1014" s="96">
        <v>658.0</v>
      </c>
      <c r="G1014" s="96">
        <v>658.0</v>
      </c>
      <c r="H1014" s="96" t="s">
        <v>27</v>
      </c>
      <c r="I1014" s="96" t="e">
        <v>#N/A</v>
      </c>
      <c r="J1014" s="96" t="s">
        <v>30</v>
      </c>
      <c r="K1014" s="97" t="e">
        <v>#N/A</v>
      </c>
      <c r="L1014" s="3"/>
    </row>
    <row r="1015">
      <c r="A1015" s="108" t="s">
        <v>3474</v>
      </c>
      <c r="B1015" s="109"/>
      <c r="C1015" s="3"/>
      <c r="D1015" s="96" t="s">
        <v>19</v>
      </c>
      <c r="E1015" s="96" t="s">
        <v>17</v>
      </c>
      <c r="F1015" s="96">
        <v>658.0</v>
      </c>
      <c r="G1015" s="96">
        <v>658.0</v>
      </c>
      <c r="H1015" s="96" t="s">
        <v>27</v>
      </c>
      <c r="I1015" s="96" t="e">
        <v>#N/A</v>
      </c>
      <c r="J1015" s="96" t="s">
        <v>30</v>
      </c>
      <c r="K1015" s="97" t="e">
        <v>#N/A</v>
      </c>
      <c r="L1015" s="3"/>
    </row>
    <row r="1016">
      <c r="A1016" s="108" t="s">
        <v>3475</v>
      </c>
      <c r="B1016" s="109"/>
      <c r="C1016" s="3"/>
      <c r="D1016" s="96" t="s">
        <v>19</v>
      </c>
      <c r="E1016" s="96" t="s">
        <v>17</v>
      </c>
      <c r="F1016" s="96">
        <v>658.0</v>
      </c>
      <c r="G1016" s="96">
        <v>658.0</v>
      </c>
      <c r="H1016" s="96" t="s">
        <v>27</v>
      </c>
      <c r="I1016" s="96" t="e">
        <v>#N/A</v>
      </c>
      <c r="J1016" s="96" t="s">
        <v>30</v>
      </c>
      <c r="K1016" s="97" t="e">
        <v>#N/A</v>
      </c>
      <c r="L1016" s="3"/>
    </row>
    <row r="1017">
      <c r="A1017" s="108" t="s">
        <v>3476</v>
      </c>
      <c r="B1017" s="109"/>
      <c r="C1017" s="3"/>
      <c r="D1017" s="96" t="s">
        <v>19</v>
      </c>
      <c r="E1017" s="96" t="s">
        <v>17</v>
      </c>
      <c r="F1017" s="96">
        <v>658.0</v>
      </c>
      <c r="G1017" s="96">
        <v>658.0</v>
      </c>
      <c r="H1017" s="96" t="s">
        <v>27</v>
      </c>
      <c r="I1017" s="96" t="e">
        <v>#N/A</v>
      </c>
      <c r="J1017" s="96" t="s">
        <v>30</v>
      </c>
      <c r="K1017" s="97" t="e">
        <v>#N/A</v>
      </c>
      <c r="L1017" s="3"/>
    </row>
    <row r="1018">
      <c r="A1018" s="108" t="s">
        <v>3477</v>
      </c>
      <c r="B1018" s="109"/>
      <c r="C1018" s="3"/>
      <c r="D1018" s="96" t="s">
        <v>19</v>
      </c>
      <c r="E1018" s="96" t="s">
        <v>17</v>
      </c>
      <c r="F1018" s="96">
        <v>658.0</v>
      </c>
      <c r="G1018" s="96">
        <v>658.0</v>
      </c>
      <c r="H1018" s="96" t="s">
        <v>27</v>
      </c>
      <c r="I1018" s="96" t="e">
        <v>#N/A</v>
      </c>
      <c r="J1018" s="96" t="s">
        <v>30</v>
      </c>
      <c r="K1018" s="97" t="e">
        <v>#N/A</v>
      </c>
      <c r="L1018" s="3"/>
    </row>
    <row r="1019">
      <c r="A1019" s="108" t="s">
        <v>3478</v>
      </c>
      <c r="B1019" s="109"/>
      <c r="C1019" s="3"/>
      <c r="D1019" s="96" t="s">
        <v>19</v>
      </c>
      <c r="E1019" s="96" t="s">
        <v>17</v>
      </c>
      <c r="F1019" s="96">
        <v>658.0</v>
      </c>
      <c r="G1019" s="96">
        <v>658.0</v>
      </c>
      <c r="H1019" s="96" t="s">
        <v>27</v>
      </c>
      <c r="I1019" s="96" t="e">
        <v>#N/A</v>
      </c>
      <c r="J1019" s="96" t="s">
        <v>30</v>
      </c>
      <c r="K1019" s="97" t="e">
        <v>#N/A</v>
      </c>
      <c r="L1019" s="3"/>
    </row>
    <row r="1020">
      <c r="A1020" s="108" t="s">
        <v>3479</v>
      </c>
      <c r="B1020" s="109"/>
      <c r="C1020" s="3"/>
      <c r="D1020" s="96" t="s">
        <v>19</v>
      </c>
      <c r="E1020" s="96" t="s">
        <v>17</v>
      </c>
      <c r="F1020" s="96">
        <v>658.0</v>
      </c>
      <c r="G1020" s="96">
        <v>658.0</v>
      </c>
      <c r="H1020" s="96" t="s">
        <v>27</v>
      </c>
      <c r="I1020" s="96" t="e">
        <v>#N/A</v>
      </c>
      <c r="J1020" s="96" t="s">
        <v>30</v>
      </c>
      <c r="K1020" s="97" t="e">
        <v>#N/A</v>
      </c>
      <c r="L1020" s="3"/>
    </row>
    <row r="1021">
      <c r="A1021" s="108" t="s">
        <v>3480</v>
      </c>
      <c r="B1021" s="109"/>
      <c r="C1021" s="3"/>
      <c r="D1021" s="96" t="s">
        <v>19</v>
      </c>
      <c r="E1021" s="96" t="s">
        <v>17</v>
      </c>
      <c r="F1021" s="96">
        <v>658.0</v>
      </c>
      <c r="G1021" s="96">
        <v>658.0</v>
      </c>
      <c r="H1021" s="96" t="s">
        <v>27</v>
      </c>
      <c r="I1021" s="96" t="e">
        <v>#N/A</v>
      </c>
      <c r="J1021" s="96" t="s">
        <v>30</v>
      </c>
      <c r="K1021" s="97" t="e">
        <v>#N/A</v>
      </c>
      <c r="L1021" s="3"/>
    </row>
    <row r="1022">
      <c r="A1022" s="108" t="s">
        <v>3481</v>
      </c>
      <c r="B1022" s="109"/>
      <c r="C1022" s="3"/>
      <c r="D1022" s="96" t="s">
        <v>19</v>
      </c>
      <c r="E1022" s="96" t="s">
        <v>17</v>
      </c>
      <c r="F1022" s="96">
        <v>658.0</v>
      </c>
      <c r="G1022" s="96">
        <v>658.0</v>
      </c>
      <c r="H1022" s="96" t="s">
        <v>27</v>
      </c>
      <c r="I1022" s="96" t="e">
        <v>#N/A</v>
      </c>
      <c r="J1022" s="96" t="s">
        <v>30</v>
      </c>
      <c r="K1022" s="97" t="e">
        <v>#N/A</v>
      </c>
      <c r="L1022" s="3"/>
    </row>
    <row r="1023">
      <c r="A1023" s="108" t="s">
        <v>3482</v>
      </c>
      <c r="B1023" s="109"/>
      <c r="C1023" s="3"/>
      <c r="D1023" s="96" t="s">
        <v>19</v>
      </c>
      <c r="E1023" s="96" t="s">
        <v>17</v>
      </c>
      <c r="F1023" s="96">
        <v>658.0</v>
      </c>
      <c r="G1023" s="96">
        <v>658.0</v>
      </c>
      <c r="H1023" s="96" t="s">
        <v>27</v>
      </c>
      <c r="I1023" s="96" t="e">
        <v>#N/A</v>
      </c>
      <c r="J1023" s="96" t="s">
        <v>30</v>
      </c>
      <c r="K1023" s="97" t="e">
        <v>#N/A</v>
      </c>
      <c r="L1023" s="3"/>
    </row>
    <row r="1024">
      <c r="A1024" s="108" t="s">
        <v>3483</v>
      </c>
      <c r="B1024" s="109"/>
      <c r="C1024" s="3"/>
      <c r="D1024" s="96" t="s">
        <v>19</v>
      </c>
      <c r="E1024" s="96" t="s">
        <v>17</v>
      </c>
      <c r="F1024" s="96">
        <v>658.0</v>
      </c>
      <c r="G1024" s="96">
        <v>658.0</v>
      </c>
      <c r="H1024" s="96" t="s">
        <v>27</v>
      </c>
      <c r="I1024" s="96" t="e">
        <v>#N/A</v>
      </c>
      <c r="J1024" s="96" t="s">
        <v>30</v>
      </c>
      <c r="K1024" s="97" t="e">
        <v>#N/A</v>
      </c>
      <c r="L1024" s="3"/>
    </row>
    <row r="1025">
      <c r="A1025" s="108" t="s">
        <v>3484</v>
      </c>
      <c r="B1025" s="109"/>
      <c r="C1025" s="3"/>
      <c r="D1025" s="96" t="s">
        <v>19</v>
      </c>
      <c r="E1025" s="96" t="s">
        <v>17</v>
      </c>
      <c r="F1025" s="96">
        <v>658.0</v>
      </c>
      <c r="G1025" s="96">
        <v>658.0</v>
      </c>
      <c r="H1025" s="96" t="s">
        <v>27</v>
      </c>
      <c r="I1025" s="96" t="e">
        <v>#N/A</v>
      </c>
      <c r="J1025" s="96" t="s">
        <v>30</v>
      </c>
      <c r="K1025" s="97" t="e">
        <v>#N/A</v>
      </c>
      <c r="L1025" s="3"/>
    </row>
    <row r="1026">
      <c r="A1026" s="108" t="s">
        <v>3485</v>
      </c>
      <c r="B1026" s="109"/>
      <c r="C1026" s="3"/>
      <c r="D1026" s="96" t="s">
        <v>19</v>
      </c>
      <c r="E1026" s="96" t="s">
        <v>17</v>
      </c>
      <c r="F1026" s="96">
        <v>658.0</v>
      </c>
      <c r="G1026" s="96">
        <v>658.0</v>
      </c>
      <c r="H1026" s="96" t="s">
        <v>27</v>
      </c>
      <c r="I1026" s="96" t="e">
        <v>#N/A</v>
      </c>
      <c r="J1026" s="96" t="s">
        <v>30</v>
      </c>
      <c r="K1026" s="97" t="e">
        <v>#N/A</v>
      </c>
      <c r="L1026" s="3"/>
    </row>
    <row r="1027">
      <c r="A1027" s="108" t="s">
        <v>3486</v>
      </c>
      <c r="B1027" s="109"/>
      <c r="C1027" s="3"/>
      <c r="D1027" s="96" t="s">
        <v>19</v>
      </c>
      <c r="E1027" s="96" t="s">
        <v>17</v>
      </c>
      <c r="F1027" s="96">
        <v>658.0</v>
      </c>
      <c r="G1027" s="96">
        <v>658.0</v>
      </c>
      <c r="H1027" s="96" t="s">
        <v>27</v>
      </c>
      <c r="I1027" s="96" t="e">
        <v>#N/A</v>
      </c>
      <c r="J1027" s="96" t="s">
        <v>30</v>
      </c>
      <c r="K1027" s="97" t="e">
        <v>#N/A</v>
      </c>
      <c r="L1027" s="3"/>
    </row>
    <row r="1028">
      <c r="A1028" s="108" t="s">
        <v>3487</v>
      </c>
      <c r="B1028" s="109"/>
      <c r="C1028" s="3"/>
      <c r="D1028" s="96" t="s">
        <v>19</v>
      </c>
      <c r="E1028" s="96" t="s">
        <v>17</v>
      </c>
      <c r="F1028" s="96">
        <v>658.0</v>
      </c>
      <c r="G1028" s="96">
        <v>658.0</v>
      </c>
      <c r="H1028" s="96" t="s">
        <v>27</v>
      </c>
      <c r="I1028" s="96" t="e">
        <v>#N/A</v>
      </c>
      <c r="J1028" s="96" t="s">
        <v>30</v>
      </c>
      <c r="K1028" s="97" t="e">
        <v>#N/A</v>
      </c>
      <c r="L1028" s="3"/>
    </row>
    <row r="1029">
      <c r="A1029" s="108" t="s">
        <v>3488</v>
      </c>
      <c r="B1029" s="109"/>
      <c r="C1029" s="3"/>
      <c r="D1029" s="96" t="s">
        <v>19</v>
      </c>
      <c r="E1029" s="96" t="s">
        <v>17</v>
      </c>
      <c r="F1029" s="96">
        <v>658.0</v>
      </c>
      <c r="G1029" s="96">
        <v>658.0</v>
      </c>
      <c r="H1029" s="96" t="s">
        <v>27</v>
      </c>
      <c r="I1029" s="96" t="e">
        <v>#N/A</v>
      </c>
      <c r="J1029" s="96" t="s">
        <v>30</v>
      </c>
      <c r="K1029" s="97" t="e">
        <v>#N/A</v>
      </c>
      <c r="L1029" s="3"/>
    </row>
    <row r="1030">
      <c r="A1030" s="108" t="s">
        <v>3489</v>
      </c>
      <c r="B1030" s="109"/>
      <c r="C1030" s="3"/>
      <c r="D1030" s="96" t="s">
        <v>19</v>
      </c>
      <c r="E1030" s="96" t="s">
        <v>17</v>
      </c>
      <c r="F1030" s="96">
        <v>658.0</v>
      </c>
      <c r="G1030" s="96">
        <v>658.0</v>
      </c>
      <c r="H1030" s="96" t="s">
        <v>27</v>
      </c>
      <c r="I1030" s="96" t="e">
        <v>#N/A</v>
      </c>
      <c r="J1030" s="96" t="s">
        <v>30</v>
      </c>
      <c r="K1030" s="97" t="e">
        <v>#N/A</v>
      </c>
      <c r="L1030" s="3"/>
    </row>
    <row r="1031">
      <c r="A1031" s="108" t="s">
        <v>3490</v>
      </c>
      <c r="B1031" s="109"/>
      <c r="C1031" s="3"/>
      <c r="D1031" s="96" t="s">
        <v>19</v>
      </c>
      <c r="E1031" s="96" t="s">
        <v>17</v>
      </c>
      <c r="F1031" s="96">
        <v>658.0</v>
      </c>
      <c r="G1031" s="96">
        <v>658.0</v>
      </c>
      <c r="H1031" s="96" t="s">
        <v>27</v>
      </c>
      <c r="I1031" s="96" t="e">
        <v>#N/A</v>
      </c>
      <c r="J1031" s="96" t="s">
        <v>30</v>
      </c>
      <c r="K1031" s="97" t="e">
        <v>#N/A</v>
      </c>
      <c r="L1031" s="3"/>
    </row>
    <row r="1032">
      <c r="A1032" s="108" t="s">
        <v>3491</v>
      </c>
      <c r="B1032" s="109"/>
      <c r="C1032" s="3"/>
      <c r="D1032" s="96" t="s">
        <v>19</v>
      </c>
      <c r="E1032" s="96" t="s">
        <v>17</v>
      </c>
      <c r="F1032" s="96">
        <v>658.0</v>
      </c>
      <c r="G1032" s="96">
        <v>658.0</v>
      </c>
      <c r="H1032" s="96" t="s">
        <v>27</v>
      </c>
      <c r="I1032" s="96" t="e">
        <v>#N/A</v>
      </c>
      <c r="J1032" s="96" t="s">
        <v>30</v>
      </c>
      <c r="K1032" s="97" t="e">
        <v>#N/A</v>
      </c>
      <c r="L1032" s="3"/>
    </row>
    <row r="1033">
      <c r="A1033" s="108" t="s">
        <v>3492</v>
      </c>
      <c r="B1033" s="109"/>
      <c r="C1033" s="3"/>
      <c r="D1033" s="96" t="s">
        <v>19</v>
      </c>
      <c r="E1033" s="96" t="s">
        <v>17</v>
      </c>
      <c r="F1033" s="96">
        <v>658.0</v>
      </c>
      <c r="G1033" s="96">
        <v>658.0</v>
      </c>
      <c r="H1033" s="96" t="s">
        <v>27</v>
      </c>
      <c r="I1033" s="96" t="e">
        <v>#N/A</v>
      </c>
      <c r="J1033" s="96" t="s">
        <v>30</v>
      </c>
      <c r="K1033" s="97" t="e">
        <v>#N/A</v>
      </c>
      <c r="L1033" s="3"/>
    </row>
    <row r="1034">
      <c r="A1034" s="108" t="s">
        <v>3493</v>
      </c>
      <c r="B1034" s="109"/>
      <c r="C1034" s="3"/>
      <c r="D1034" s="96" t="s">
        <v>19</v>
      </c>
      <c r="E1034" s="96" t="s">
        <v>17</v>
      </c>
      <c r="F1034" s="96">
        <v>658.0</v>
      </c>
      <c r="G1034" s="96">
        <v>658.0</v>
      </c>
      <c r="H1034" s="96" t="s">
        <v>27</v>
      </c>
      <c r="I1034" s="96" t="e">
        <v>#N/A</v>
      </c>
      <c r="J1034" s="96" t="s">
        <v>30</v>
      </c>
      <c r="K1034" s="97" t="e">
        <v>#N/A</v>
      </c>
      <c r="L1034" s="3"/>
    </row>
    <row r="1035">
      <c r="A1035" s="108" t="s">
        <v>3494</v>
      </c>
      <c r="B1035" s="109"/>
      <c r="C1035" s="3"/>
      <c r="D1035" s="96" t="s">
        <v>19</v>
      </c>
      <c r="E1035" s="96" t="s">
        <v>17</v>
      </c>
      <c r="F1035" s="96">
        <v>658.0</v>
      </c>
      <c r="G1035" s="96">
        <v>658.0</v>
      </c>
      <c r="H1035" s="96" t="s">
        <v>27</v>
      </c>
      <c r="I1035" s="96" t="e">
        <v>#N/A</v>
      </c>
      <c r="J1035" s="96" t="s">
        <v>30</v>
      </c>
      <c r="K1035" s="97" t="e">
        <v>#N/A</v>
      </c>
      <c r="L1035" s="3"/>
    </row>
    <row r="1036">
      <c r="A1036" s="108" t="s">
        <v>3495</v>
      </c>
      <c r="B1036" s="109"/>
      <c r="C1036" s="3"/>
      <c r="D1036" s="96" t="s">
        <v>19</v>
      </c>
      <c r="E1036" s="96" t="s">
        <v>17</v>
      </c>
      <c r="F1036" s="96">
        <v>658.0</v>
      </c>
      <c r="G1036" s="96">
        <v>658.0</v>
      </c>
      <c r="H1036" s="96" t="s">
        <v>27</v>
      </c>
      <c r="I1036" s="96" t="e">
        <v>#N/A</v>
      </c>
      <c r="J1036" s="96" t="s">
        <v>30</v>
      </c>
      <c r="K1036" s="97" t="e">
        <v>#N/A</v>
      </c>
      <c r="L1036" s="3"/>
    </row>
    <row r="1037">
      <c r="A1037" s="108" t="s">
        <v>3496</v>
      </c>
      <c r="B1037" s="109"/>
      <c r="C1037" s="3"/>
      <c r="D1037" s="96" t="s">
        <v>19</v>
      </c>
      <c r="E1037" s="96" t="s">
        <v>17</v>
      </c>
      <c r="F1037" s="96">
        <v>658.0</v>
      </c>
      <c r="G1037" s="96">
        <v>658.0</v>
      </c>
      <c r="H1037" s="96" t="s">
        <v>27</v>
      </c>
      <c r="I1037" s="96" t="e">
        <v>#N/A</v>
      </c>
      <c r="J1037" s="96" t="s">
        <v>30</v>
      </c>
      <c r="K1037" s="97" t="e">
        <v>#N/A</v>
      </c>
      <c r="L1037" s="3"/>
    </row>
    <row r="1038">
      <c r="A1038" s="108" t="s">
        <v>3497</v>
      </c>
      <c r="B1038" s="109"/>
      <c r="C1038" s="3"/>
      <c r="D1038" s="96" t="s">
        <v>19</v>
      </c>
      <c r="E1038" s="96" t="s">
        <v>17</v>
      </c>
      <c r="F1038" s="96">
        <v>658.0</v>
      </c>
      <c r="G1038" s="96">
        <v>658.0</v>
      </c>
      <c r="H1038" s="96" t="s">
        <v>27</v>
      </c>
      <c r="I1038" s="96" t="e">
        <v>#N/A</v>
      </c>
      <c r="J1038" s="96" t="s">
        <v>30</v>
      </c>
      <c r="K1038" s="97" t="e">
        <v>#N/A</v>
      </c>
      <c r="L1038" s="3"/>
    </row>
    <row r="1039">
      <c r="A1039" s="108" t="s">
        <v>3498</v>
      </c>
      <c r="B1039" s="109"/>
      <c r="C1039" s="3"/>
      <c r="D1039" s="96" t="s">
        <v>19</v>
      </c>
      <c r="E1039" s="96" t="s">
        <v>17</v>
      </c>
      <c r="F1039" s="96">
        <v>658.0</v>
      </c>
      <c r="G1039" s="96">
        <v>658.0</v>
      </c>
      <c r="H1039" s="96" t="s">
        <v>27</v>
      </c>
      <c r="I1039" s="96" t="e">
        <v>#N/A</v>
      </c>
      <c r="J1039" s="96" t="s">
        <v>30</v>
      </c>
      <c r="K1039" s="97" t="e">
        <v>#N/A</v>
      </c>
      <c r="L1039" s="3"/>
    </row>
    <row r="1040">
      <c r="A1040" s="108" t="s">
        <v>3499</v>
      </c>
      <c r="B1040" s="109"/>
      <c r="C1040" s="3"/>
      <c r="D1040" s="96" t="s">
        <v>19</v>
      </c>
      <c r="E1040" s="96" t="s">
        <v>17</v>
      </c>
      <c r="F1040" s="96">
        <v>658.0</v>
      </c>
      <c r="G1040" s="96">
        <v>658.0</v>
      </c>
      <c r="H1040" s="96" t="s">
        <v>27</v>
      </c>
      <c r="I1040" s="96" t="e">
        <v>#N/A</v>
      </c>
      <c r="J1040" s="96" t="s">
        <v>30</v>
      </c>
      <c r="K1040" s="97" t="e">
        <v>#N/A</v>
      </c>
      <c r="L1040" s="3"/>
    </row>
    <row r="1041">
      <c r="A1041" s="108" t="s">
        <v>3500</v>
      </c>
      <c r="B1041" s="109"/>
      <c r="C1041" s="3"/>
      <c r="D1041" s="96" t="s">
        <v>19</v>
      </c>
      <c r="E1041" s="96" t="s">
        <v>17</v>
      </c>
      <c r="F1041" s="96">
        <v>658.0</v>
      </c>
      <c r="G1041" s="96">
        <v>658.0</v>
      </c>
      <c r="H1041" s="96" t="s">
        <v>27</v>
      </c>
      <c r="I1041" s="96" t="e">
        <v>#N/A</v>
      </c>
      <c r="J1041" s="96" t="s">
        <v>30</v>
      </c>
      <c r="K1041" s="97" t="e">
        <v>#N/A</v>
      </c>
      <c r="L1041" s="3"/>
    </row>
    <row r="1042">
      <c r="A1042" s="108" t="s">
        <v>3501</v>
      </c>
      <c r="B1042" s="109"/>
      <c r="C1042" s="3"/>
      <c r="D1042" s="96" t="s">
        <v>19</v>
      </c>
      <c r="E1042" s="96" t="s">
        <v>17</v>
      </c>
      <c r="F1042" s="96">
        <v>658.0</v>
      </c>
      <c r="G1042" s="96">
        <v>658.0</v>
      </c>
      <c r="H1042" s="96" t="s">
        <v>27</v>
      </c>
      <c r="I1042" s="96" t="e">
        <v>#N/A</v>
      </c>
      <c r="J1042" s="96" t="s">
        <v>30</v>
      </c>
      <c r="K1042" s="97" t="e">
        <v>#N/A</v>
      </c>
      <c r="L1042" s="3"/>
    </row>
    <row r="1043">
      <c r="A1043" s="108" t="s">
        <v>3502</v>
      </c>
      <c r="B1043" s="109"/>
      <c r="C1043" s="3"/>
      <c r="D1043" s="96" t="s">
        <v>19</v>
      </c>
      <c r="E1043" s="96" t="s">
        <v>17</v>
      </c>
      <c r="F1043" s="96">
        <v>658.0</v>
      </c>
      <c r="G1043" s="96">
        <v>658.0</v>
      </c>
      <c r="H1043" s="96" t="s">
        <v>27</v>
      </c>
      <c r="I1043" s="96" t="e">
        <v>#N/A</v>
      </c>
      <c r="J1043" s="96" t="s">
        <v>30</v>
      </c>
      <c r="K1043" s="97" t="e">
        <v>#N/A</v>
      </c>
      <c r="L1043" s="3"/>
    </row>
    <row r="1044">
      <c r="A1044" s="108" t="s">
        <v>3503</v>
      </c>
      <c r="B1044" s="109"/>
      <c r="C1044" s="3"/>
      <c r="D1044" s="96" t="s">
        <v>19</v>
      </c>
      <c r="E1044" s="96" t="s">
        <v>17</v>
      </c>
      <c r="F1044" s="96">
        <v>658.0</v>
      </c>
      <c r="G1044" s="96">
        <v>658.0</v>
      </c>
      <c r="H1044" s="96" t="s">
        <v>27</v>
      </c>
      <c r="I1044" s="96" t="e">
        <v>#N/A</v>
      </c>
      <c r="J1044" s="96" t="s">
        <v>30</v>
      </c>
      <c r="K1044" s="97" t="e">
        <v>#N/A</v>
      </c>
      <c r="L1044" s="3"/>
    </row>
    <row r="1045">
      <c r="A1045" s="108" t="s">
        <v>3504</v>
      </c>
      <c r="B1045" s="109"/>
      <c r="C1045" s="3"/>
      <c r="D1045" s="96" t="s">
        <v>19</v>
      </c>
      <c r="E1045" s="96" t="s">
        <v>17</v>
      </c>
      <c r="F1045" s="96">
        <v>658.0</v>
      </c>
      <c r="G1045" s="96">
        <v>658.0</v>
      </c>
      <c r="H1045" s="96" t="s">
        <v>27</v>
      </c>
      <c r="I1045" s="96" t="e">
        <v>#N/A</v>
      </c>
      <c r="J1045" s="96" t="s">
        <v>30</v>
      </c>
      <c r="K1045" s="97" t="e">
        <v>#N/A</v>
      </c>
      <c r="L1045" s="3"/>
    </row>
    <row r="1046">
      <c r="A1046" s="108" t="s">
        <v>3505</v>
      </c>
      <c r="B1046" s="109"/>
      <c r="C1046" s="3"/>
      <c r="D1046" s="96" t="s">
        <v>19</v>
      </c>
      <c r="E1046" s="96" t="s">
        <v>17</v>
      </c>
      <c r="F1046" s="96">
        <v>658.0</v>
      </c>
      <c r="G1046" s="96">
        <v>658.0</v>
      </c>
      <c r="H1046" s="96" t="s">
        <v>27</v>
      </c>
      <c r="I1046" s="96" t="e">
        <v>#N/A</v>
      </c>
      <c r="J1046" s="96" t="s">
        <v>30</v>
      </c>
      <c r="K1046" s="97" t="e">
        <v>#N/A</v>
      </c>
      <c r="L1046" s="3"/>
    </row>
    <row r="1047">
      <c r="A1047" s="108" t="s">
        <v>3506</v>
      </c>
      <c r="B1047" s="109"/>
      <c r="C1047" s="3"/>
      <c r="D1047" s="96" t="s">
        <v>19</v>
      </c>
      <c r="E1047" s="96" t="s">
        <v>17</v>
      </c>
      <c r="F1047" s="96">
        <v>658.0</v>
      </c>
      <c r="G1047" s="96">
        <v>658.0</v>
      </c>
      <c r="H1047" s="96" t="s">
        <v>27</v>
      </c>
      <c r="I1047" s="96" t="e">
        <v>#N/A</v>
      </c>
      <c r="J1047" s="96" t="s">
        <v>30</v>
      </c>
      <c r="K1047" s="97" t="e">
        <v>#N/A</v>
      </c>
      <c r="L1047" s="3"/>
    </row>
    <row r="1048">
      <c r="A1048" s="108" t="s">
        <v>3507</v>
      </c>
      <c r="B1048" s="109"/>
      <c r="C1048" s="3"/>
      <c r="D1048" s="96" t="s">
        <v>19</v>
      </c>
      <c r="E1048" s="96" t="s">
        <v>17</v>
      </c>
      <c r="F1048" s="96">
        <v>658.0</v>
      </c>
      <c r="G1048" s="96">
        <v>658.0</v>
      </c>
      <c r="H1048" s="96" t="s">
        <v>27</v>
      </c>
      <c r="I1048" s="96" t="e">
        <v>#N/A</v>
      </c>
      <c r="J1048" s="96" t="s">
        <v>30</v>
      </c>
      <c r="K1048" s="97" t="e">
        <v>#N/A</v>
      </c>
      <c r="L1048" s="3"/>
    </row>
    <row r="1049">
      <c r="A1049" s="108" t="s">
        <v>3508</v>
      </c>
      <c r="B1049" s="109"/>
      <c r="C1049" s="3"/>
      <c r="D1049" s="96" t="s">
        <v>19</v>
      </c>
      <c r="E1049" s="96" t="s">
        <v>17</v>
      </c>
      <c r="F1049" s="96">
        <v>658.0</v>
      </c>
      <c r="G1049" s="96">
        <v>658.0</v>
      </c>
      <c r="H1049" s="96" t="s">
        <v>27</v>
      </c>
      <c r="I1049" s="96" t="e">
        <v>#N/A</v>
      </c>
      <c r="J1049" s="96" t="s">
        <v>30</v>
      </c>
      <c r="K1049" s="97" t="e">
        <v>#N/A</v>
      </c>
      <c r="L1049" s="3"/>
    </row>
    <row r="1050">
      <c r="A1050" s="108" t="s">
        <v>3509</v>
      </c>
      <c r="B1050" s="109"/>
      <c r="C1050" s="3"/>
      <c r="D1050" s="96" t="s">
        <v>19</v>
      </c>
      <c r="E1050" s="96" t="s">
        <v>17</v>
      </c>
      <c r="F1050" s="96">
        <v>658.0</v>
      </c>
      <c r="G1050" s="96">
        <v>658.0</v>
      </c>
      <c r="H1050" s="96" t="s">
        <v>27</v>
      </c>
      <c r="I1050" s="96" t="e">
        <v>#N/A</v>
      </c>
      <c r="J1050" s="96" t="s">
        <v>30</v>
      </c>
      <c r="K1050" s="97" t="e">
        <v>#N/A</v>
      </c>
      <c r="L1050" s="3"/>
    </row>
    <row r="1051">
      <c r="A1051" s="108" t="s">
        <v>3510</v>
      </c>
      <c r="B1051" s="109"/>
      <c r="C1051" s="3"/>
      <c r="D1051" s="96" t="s">
        <v>19</v>
      </c>
      <c r="E1051" s="96" t="s">
        <v>17</v>
      </c>
      <c r="F1051" s="96">
        <v>658.0</v>
      </c>
      <c r="G1051" s="96">
        <v>658.0</v>
      </c>
      <c r="H1051" s="96" t="s">
        <v>27</v>
      </c>
      <c r="I1051" s="96" t="e">
        <v>#N/A</v>
      </c>
      <c r="J1051" s="96" t="s">
        <v>30</v>
      </c>
      <c r="K1051" s="97" t="e">
        <v>#N/A</v>
      </c>
      <c r="L1051" s="3"/>
    </row>
    <row r="1052">
      <c r="A1052" s="108" t="s">
        <v>3511</v>
      </c>
      <c r="B1052" s="109"/>
      <c r="C1052" s="3"/>
      <c r="D1052" s="96" t="s">
        <v>19</v>
      </c>
      <c r="E1052" s="96" t="s">
        <v>17</v>
      </c>
      <c r="F1052" s="96">
        <v>658.0</v>
      </c>
      <c r="G1052" s="96">
        <v>658.0</v>
      </c>
      <c r="H1052" s="96" t="s">
        <v>27</v>
      </c>
      <c r="I1052" s="96" t="e">
        <v>#N/A</v>
      </c>
      <c r="J1052" s="96" t="s">
        <v>30</v>
      </c>
      <c r="K1052" s="97" t="e">
        <v>#N/A</v>
      </c>
      <c r="L1052" s="3"/>
    </row>
    <row r="1053">
      <c r="A1053" s="108" t="s">
        <v>3512</v>
      </c>
      <c r="B1053" s="109"/>
      <c r="C1053" s="3"/>
      <c r="D1053" s="96" t="s">
        <v>19</v>
      </c>
      <c r="E1053" s="96" t="s">
        <v>17</v>
      </c>
      <c r="F1053" s="96">
        <v>658.0</v>
      </c>
      <c r="G1053" s="96">
        <v>658.0</v>
      </c>
      <c r="H1053" s="96" t="s">
        <v>27</v>
      </c>
      <c r="I1053" s="96" t="e">
        <v>#N/A</v>
      </c>
      <c r="J1053" s="96" t="s">
        <v>30</v>
      </c>
      <c r="K1053" s="97" t="e">
        <v>#N/A</v>
      </c>
      <c r="L1053" s="3"/>
    </row>
    <row r="1054">
      <c r="A1054" s="108" t="s">
        <v>3513</v>
      </c>
      <c r="B1054" s="109"/>
      <c r="C1054" s="3"/>
      <c r="D1054" s="96" t="s">
        <v>19</v>
      </c>
      <c r="E1054" s="96" t="s">
        <v>17</v>
      </c>
      <c r="F1054" s="96">
        <v>658.0</v>
      </c>
      <c r="G1054" s="96">
        <v>658.0</v>
      </c>
      <c r="H1054" s="96" t="s">
        <v>27</v>
      </c>
      <c r="I1054" s="96" t="e">
        <v>#N/A</v>
      </c>
      <c r="J1054" s="96" t="s">
        <v>30</v>
      </c>
      <c r="K1054" s="97" t="e">
        <v>#N/A</v>
      </c>
      <c r="L1054" s="3"/>
    </row>
    <row r="1055">
      <c r="A1055" s="108" t="s">
        <v>3514</v>
      </c>
      <c r="B1055" s="109"/>
      <c r="C1055" s="3"/>
      <c r="D1055" s="96" t="s">
        <v>19</v>
      </c>
      <c r="E1055" s="96" t="s">
        <v>17</v>
      </c>
      <c r="F1055" s="96">
        <v>658.0</v>
      </c>
      <c r="G1055" s="96">
        <v>658.0</v>
      </c>
      <c r="H1055" s="96" t="s">
        <v>27</v>
      </c>
      <c r="I1055" s="96" t="e">
        <v>#N/A</v>
      </c>
      <c r="J1055" s="96" t="s">
        <v>30</v>
      </c>
      <c r="K1055" s="97" t="e">
        <v>#N/A</v>
      </c>
      <c r="L1055" s="3"/>
    </row>
    <row r="1056">
      <c r="A1056" s="108" t="s">
        <v>3515</v>
      </c>
      <c r="B1056" s="109"/>
      <c r="C1056" s="3"/>
      <c r="D1056" s="96" t="s">
        <v>19</v>
      </c>
      <c r="E1056" s="96" t="s">
        <v>17</v>
      </c>
      <c r="F1056" s="96">
        <v>658.0</v>
      </c>
      <c r="G1056" s="96">
        <v>658.0</v>
      </c>
      <c r="H1056" s="96" t="s">
        <v>27</v>
      </c>
      <c r="I1056" s="96" t="e">
        <v>#N/A</v>
      </c>
      <c r="J1056" s="96" t="s">
        <v>30</v>
      </c>
      <c r="K1056" s="97" t="e">
        <v>#N/A</v>
      </c>
      <c r="L1056" s="3"/>
    </row>
    <row r="1057">
      <c r="A1057" s="108" t="s">
        <v>3516</v>
      </c>
      <c r="B1057" s="109"/>
      <c r="C1057" s="3"/>
      <c r="D1057" s="96" t="s">
        <v>19</v>
      </c>
      <c r="E1057" s="96" t="s">
        <v>17</v>
      </c>
      <c r="F1057" s="96">
        <v>658.0</v>
      </c>
      <c r="G1057" s="96">
        <v>658.0</v>
      </c>
      <c r="H1057" s="96" t="s">
        <v>27</v>
      </c>
      <c r="I1057" s="96" t="e">
        <v>#N/A</v>
      </c>
      <c r="J1057" s="96" t="s">
        <v>30</v>
      </c>
      <c r="K1057" s="97" t="e">
        <v>#N/A</v>
      </c>
      <c r="L1057" s="3"/>
    </row>
    <row r="1058">
      <c r="A1058" s="108" t="s">
        <v>3517</v>
      </c>
      <c r="B1058" s="109"/>
      <c r="C1058" s="3"/>
      <c r="D1058" s="96" t="s">
        <v>19</v>
      </c>
      <c r="E1058" s="96" t="s">
        <v>17</v>
      </c>
      <c r="F1058" s="96">
        <v>658.0</v>
      </c>
      <c r="G1058" s="96">
        <v>658.0</v>
      </c>
      <c r="H1058" s="96" t="s">
        <v>27</v>
      </c>
      <c r="I1058" s="96" t="e">
        <v>#N/A</v>
      </c>
      <c r="J1058" s="96" t="s">
        <v>30</v>
      </c>
      <c r="K1058" s="97" t="e">
        <v>#N/A</v>
      </c>
      <c r="L1058" s="3"/>
    </row>
    <row r="1059">
      <c r="A1059" s="108" t="s">
        <v>3518</v>
      </c>
      <c r="B1059" s="109"/>
      <c r="C1059" s="3"/>
      <c r="D1059" s="96" t="s">
        <v>19</v>
      </c>
      <c r="E1059" s="96" t="s">
        <v>17</v>
      </c>
      <c r="F1059" s="96">
        <v>658.0</v>
      </c>
      <c r="G1059" s="96">
        <v>658.0</v>
      </c>
      <c r="H1059" s="96" t="s">
        <v>27</v>
      </c>
      <c r="I1059" s="96" t="e">
        <v>#N/A</v>
      </c>
      <c r="J1059" s="96" t="s">
        <v>30</v>
      </c>
      <c r="K1059" s="97" t="e">
        <v>#N/A</v>
      </c>
      <c r="L1059" s="3"/>
    </row>
    <row r="1060">
      <c r="A1060" s="108" t="s">
        <v>3519</v>
      </c>
      <c r="B1060" s="109"/>
      <c r="C1060" s="3"/>
      <c r="D1060" s="96" t="s">
        <v>19</v>
      </c>
      <c r="E1060" s="96" t="s">
        <v>17</v>
      </c>
      <c r="F1060" s="96">
        <v>658.0</v>
      </c>
      <c r="G1060" s="96">
        <v>658.0</v>
      </c>
      <c r="H1060" s="96" t="s">
        <v>27</v>
      </c>
      <c r="I1060" s="96" t="e">
        <v>#N/A</v>
      </c>
      <c r="J1060" s="96" t="s">
        <v>30</v>
      </c>
      <c r="K1060" s="97" t="e">
        <v>#N/A</v>
      </c>
      <c r="L1060" s="3"/>
    </row>
    <row r="1061">
      <c r="A1061" s="108" t="s">
        <v>3520</v>
      </c>
      <c r="B1061" s="109"/>
      <c r="C1061" s="3"/>
      <c r="D1061" s="96" t="s">
        <v>19</v>
      </c>
      <c r="E1061" s="96" t="s">
        <v>17</v>
      </c>
      <c r="F1061" s="96">
        <v>658.0</v>
      </c>
      <c r="G1061" s="96">
        <v>658.0</v>
      </c>
      <c r="H1061" s="96" t="s">
        <v>27</v>
      </c>
      <c r="I1061" s="96" t="e">
        <v>#N/A</v>
      </c>
      <c r="J1061" s="96" t="s">
        <v>30</v>
      </c>
      <c r="K1061" s="97" t="e">
        <v>#N/A</v>
      </c>
      <c r="L1061" s="3"/>
    </row>
    <row r="1062">
      <c r="A1062" s="108" t="s">
        <v>3521</v>
      </c>
      <c r="B1062" s="109"/>
      <c r="C1062" s="3"/>
      <c r="D1062" s="96" t="s">
        <v>19</v>
      </c>
      <c r="E1062" s="96" t="s">
        <v>17</v>
      </c>
      <c r="F1062" s="96">
        <v>658.0</v>
      </c>
      <c r="G1062" s="96">
        <v>658.0</v>
      </c>
      <c r="H1062" s="96" t="s">
        <v>27</v>
      </c>
      <c r="I1062" s="96" t="e">
        <v>#N/A</v>
      </c>
      <c r="J1062" s="96" t="s">
        <v>30</v>
      </c>
      <c r="K1062" s="97" t="e">
        <v>#N/A</v>
      </c>
      <c r="L1062" s="3"/>
    </row>
    <row r="1063">
      <c r="A1063" s="108" t="s">
        <v>3522</v>
      </c>
      <c r="B1063" s="109"/>
      <c r="C1063" s="3"/>
      <c r="D1063" s="96" t="s">
        <v>19</v>
      </c>
      <c r="E1063" s="96" t="s">
        <v>17</v>
      </c>
      <c r="F1063" s="96">
        <v>658.0</v>
      </c>
      <c r="G1063" s="96">
        <v>658.0</v>
      </c>
      <c r="H1063" s="96" t="s">
        <v>27</v>
      </c>
      <c r="I1063" s="96" t="e">
        <v>#N/A</v>
      </c>
      <c r="J1063" s="96" t="s">
        <v>30</v>
      </c>
      <c r="K1063" s="97" t="e">
        <v>#N/A</v>
      </c>
      <c r="L1063" s="3"/>
    </row>
    <row r="1064">
      <c r="A1064" s="108" t="s">
        <v>3523</v>
      </c>
      <c r="B1064" s="109"/>
      <c r="C1064" s="3"/>
      <c r="D1064" s="96" t="s">
        <v>19</v>
      </c>
      <c r="E1064" s="96" t="s">
        <v>17</v>
      </c>
      <c r="F1064" s="96">
        <v>658.0</v>
      </c>
      <c r="G1064" s="96">
        <v>658.0</v>
      </c>
      <c r="H1064" s="96" t="s">
        <v>27</v>
      </c>
      <c r="I1064" s="96" t="e">
        <v>#N/A</v>
      </c>
      <c r="J1064" s="96" t="s">
        <v>30</v>
      </c>
      <c r="K1064" s="97" t="e">
        <v>#N/A</v>
      </c>
      <c r="L1064" s="3"/>
    </row>
    <row r="1065">
      <c r="A1065" s="108" t="s">
        <v>3524</v>
      </c>
      <c r="B1065" s="109"/>
      <c r="C1065" s="3"/>
      <c r="D1065" s="96" t="s">
        <v>19</v>
      </c>
      <c r="E1065" s="96" t="s">
        <v>17</v>
      </c>
      <c r="F1065" s="96">
        <v>658.0</v>
      </c>
      <c r="G1065" s="96">
        <v>658.0</v>
      </c>
      <c r="H1065" s="96" t="s">
        <v>27</v>
      </c>
      <c r="I1065" s="96" t="e">
        <v>#N/A</v>
      </c>
      <c r="J1065" s="96" t="s">
        <v>30</v>
      </c>
      <c r="K1065" s="97" t="e">
        <v>#N/A</v>
      </c>
      <c r="L1065" s="3"/>
    </row>
    <row r="1066">
      <c r="A1066" s="108" t="s">
        <v>3525</v>
      </c>
      <c r="B1066" s="109"/>
      <c r="C1066" s="3"/>
      <c r="D1066" s="96" t="s">
        <v>19</v>
      </c>
      <c r="E1066" s="96" t="s">
        <v>17</v>
      </c>
      <c r="F1066" s="96">
        <v>658.0</v>
      </c>
      <c r="G1066" s="96">
        <v>658.0</v>
      </c>
      <c r="H1066" s="96" t="s">
        <v>27</v>
      </c>
      <c r="I1066" s="96" t="e">
        <v>#N/A</v>
      </c>
      <c r="J1066" s="96" t="s">
        <v>30</v>
      </c>
      <c r="K1066" s="97" t="e">
        <v>#N/A</v>
      </c>
      <c r="L1066" s="3"/>
    </row>
    <row r="1067">
      <c r="A1067" s="108" t="s">
        <v>3526</v>
      </c>
      <c r="B1067" s="109"/>
      <c r="C1067" s="3"/>
      <c r="D1067" s="96" t="s">
        <v>19</v>
      </c>
      <c r="E1067" s="96" t="s">
        <v>17</v>
      </c>
      <c r="F1067" s="96">
        <v>658.0</v>
      </c>
      <c r="G1067" s="96">
        <v>658.0</v>
      </c>
      <c r="H1067" s="96" t="s">
        <v>27</v>
      </c>
      <c r="I1067" s="96" t="e">
        <v>#N/A</v>
      </c>
      <c r="J1067" s="96" t="s">
        <v>30</v>
      </c>
      <c r="K1067" s="97" t="e">
        <v>#N/A</v>
      </c>
      <c r="L1067" s="3"/>
    </row>
    <row r="1068">
      <c r="A1068" s="108" t="s">
        <v>3527</v>
      </c>
      <c r="B1068" s="109"/>
      <c r="C1068" s="3"/>
      <c r="D1068" s="96" t="s">
        <v>19</v>
      </c>
      <c r="E1068" s="96" t="s">
        <v>17</v>
      </c>
      <c r="F1068" s="96">
        <v>658.0</v>
      </c>
      <c r="G1068" s="96">
        <v>658.0</v>
      </c>
      <c r="H1068" s="96" t="s">
        <v>27</v>
      </c>
      <c r="I1068" s="96" t="e">
        <v>#N/A</v>
      </c>
      <c r="J1068" s="96" t="s">
        <v>30</v>
      </c>
      <c r="K1068" s="97" t="e">
        <v>#N/A</v>
      </c>
      <c r="L1068" s="3"/>
    </row>
    <row r="1069">
      <c r="A1069" s="108" t="s">
        <v>3528</v>
      </c>
      <c r="B1069" s="109"/>
      <c r="C1069" s="3"/>
      <c r="D1069" s="96" t="s">
        <v>19</v>
      </c>
      <c r="E1069" s="96" t="s">
        <v>17</v>
      </c>
      <c r="F1069" s="96">
        <v>658.0</v>
      </c>
      <c r="G1069" s="96">
        <v>658.0</v>
      </c>
      <c r="H1069" s="96" t="s">
        <v>27</v>
      </c>
      <c r="I1069" s="96" t="e">
        <v>#N/A</v>
      </c>
      <c r="J1069" s="96" t="s">
        <v>30</v>
      </c>
      <c r="K1069" s="97" t="e">
        <v>#N/A</v>
      </c>
      <c r="L1069" s="3"/>
    </row>
    <row r="1070">
      <c r="A1070" s="108" t="s">
        <v>3529</v>
      </c>
      <c r="B1070" s="109"/>
      <c r="C1070" s="3"/>
      <c r="D1070" s="96" t="s">
        <v>19</v>
      </c>
      <c r="E1070" s="96" t="s">
        <v>17</v>
      </c>
      <c r="F1070" s="96">
        <v>658.0</v>
      </c>
      <c r="G1070" s="96">
        <v>658.0</v>
      </c>
      <c r="H1070" s="96" t="s">
        <v>27</v>
      </c>
      <c r="I1070" s="96" t="e">
        <v>#N/A</v>
      </c>
      <c r="J1070" s="96" t="s">
        <v>30</v>
      </c>
      <c r="K1070" s="97" t="e">
        <v>#N/A</v>
      </c>
      <c r="L1070" s="3"/>
    </row>
    <row r="1071">
      <c r="A1071" s="108" t="s">
        <v>3530</v>
      </c>
      <c r="B1071" s="109"/>
      <c r="C1071" s="3"/>
      <c r="D1071" s="96" t="s">
        <v>19</v>
      </c>
      <c r="E1071" s="96" t="s">
        <v>17</v>
      </c>
      <c r="F1071" s="96">
        <v>658.0</v>
      </c>
      <c r="G1071" s="96">
        <v>658.0</v>
      </c>
      <c r="H1071" s="96" t="s">
        <v>27</v>
      </c>
      <c r="I1071" s="96" t="e">
        <v>#N/A</v>
      </c>
      <c r="J1071" s="96" t="s">
        <v>30</v>
      </c>
      <c r="K1071" s="97" t="e">
        <v>#N/A</v>
      </c>
      <c r="L1071" s="3"/>
    </row>
    <row r="1072">
      <c r="A1072" s="108" t="s">
        <v>3531</v>
      </c>
      <c r="B1072" s="109"/>
      <c r="C1072" s="3"/>
      <c r="D1072" s="96" t="s">
        <v>19</v>
      </c>
      <c r="E1072" s="96" t="s">
        <v>17</v>
      </c>
      <c r="F1072" s="96">
        <v>658.0</v>
      </c>
      <c r="G1072" s="96">
        <v>658.0</v>
      </c>
      <c r="H1072" s="96" t="s">
        <v>27</v>
      </c>
      <c r="I1072" s="96" t="e">
        <v>#N/A</v>
      </c>
      <c r="J1072" s="96" t="s">
        <v>30</v>
      </c>
      <c r="K1072" s="97" t="e">
        <v>#N/A</v>
      </c>
      <c r="L1072" s="3"/>
    </row>
    <row r="1073">
      <c r="A1073" s="108" t="s">
        <v>3532</v>
      </c>
      <c r="B1073" s="109"/>
      <c r="C1073" s="3"/>
      <c r="D1073" s="96" t="s">
        <v>19</v>
      </c>
      <c r="E1073" s="96" t="s">
        <v>17</v>
      </c>
      <c r="F1073" s="96">
        <v>658.0</v>
      </c>
      <c r="G1073" s="96">
        <v>658.0</v>
      </c>
      <c r="H1073" s="96" t="s">
        <v>27</v>
      </c>
      <c r="I1073" s="96" t="e">
        <v>#N/A</v>
      </c>
      <c r="J1073" s="96" t="s">
        <v>30</v>
      </c>
      <c r="K1073" s="97" t="e">
        <v>#N/A</v>
      </c>
      <c r="L1073" s="3"/>
    </row>
    <row r="1074">
      <c r="A1074" s="108" t="s">
        <v>3533</v>
      </c>
      <c r="B1074" s="109"/>
      <c r="C1074" s="3"/>
      <c r="D1074" s="96" t="s">
        <v>19</v>
      </c>
      <c r="E1074" s="96" t="s">
        <v>17</v>
      </c>
      <c r="F1074" s="96">
        <v>658.0</v>
      </c>
      <c r="G1074" s="96">
        <v>658.0</v>
      </c>
      <c r="H1074" s="96" t="s">
        <v>27</v>
      </c>
      <c r="I1074" s="96" t="e">
        <v>#N/A</v>
      </c>
      <c r="J1074" s="96" t="s">
        <v>30</v>
      </c>
      <c r="K1074" s="97" t="e">
        <v>#N/A</v>
      </c>
      <c r="L1074" s="3"/>
    </row>
    <row r="1075">
      <c r="A1075" s="108" t="s">
        <v>3534</v>
      </c>
      <c r="B1075" s="109"/>
      <c r="C1075" s="3"/>
      <c r="D1075" s="96" t="s">
        <v>19</v>
      </c>
      <c r="E1075" s="96" t="s">
        <v>17</v>
      </c>
      <c r="F1075" s="96">
        <v>658.0</v>
      </c>
      <c r="G1075" s="96">
        <v>658.0</v>
      </c>
      <c r="H1075" s="96" t="s">
        <v>27</v>
      </c>
      <c r="I1075" s="96" t="e">
        <v>#N/A</v>
      </c>
      <c r="J1075" s="96" t="s">
        <v>30</v>
      </c>
      <c r="K1075" s="97" t="e">
        <v>#N/A</v>
      </c>
      <c r="L1075" s="3"/>
    </row>
    <row r="1076">
      <c r="A1076" s="108" t="s">
        <v>3535</v>
      </c>
      <c r="B1076" s="109"/>
      <c r="C1076" s="3"/>
      <c r="D1076" s="96" t="s">
        <v>19</v>
      </c>
      <c r="E1076" s="96" t="s">
        <v>17</v>
      </c>
      <c r="F1076" s="96">
        <v>658.0</v>
      </c>
      <c r="G1076" s="96">
        <v>658.0</v>
      </c>
      <c r="H1076" s="96" t="s">
        <v>27</v>
      </c>
      <c r="I1076" s="96" t="e">
        <v>#N/A</v>
      </c>
      <c r="J1076" s="96" t="s">
        <v>30</v>
      </c>
      <c r="K1076" s="97" t="e">
        <v>#N/A</v>
      </c>
      <c r="L1076" s="3"/>
    </row>
    <row r="1077">
      <c r="A1077" s="108" t="s">
        <v>3536</v>
      </c>
      <c r="B1077" s="109"/>
      <c r="C1077" s="3"/>
      <c r="D1077" s="96" t="s">
        <v>19</v>
      </c>
      <c r="E1077" s="96" t="s">
        <v>17</v>
      </c>
      <c r="F1077" s="96">
        <v>658.0</v>
      </c>
      <c r="G1077" s="96">
        <v>658.0</v>
      </c>
      <c r="H1077" s="96" t="s">
        <v>27</v>
      </c>
      <c r="I1077" s="96" t="e">
        <v>#N/A</v>
      </c>
      <c r="J1077" s="96" t="s">
        <v>30</v>
      </c>
      <c r="K1077" s="97" t="e">
        <v>#N/A</v>
      </c>
      <c r="L1077" s="3"/>
    </row>
    <row r="1078">
      <c r="A1078" s="108" t="s">
        <v>3537</v>
      </c>
      <c r="B1078" s="109"/>
      <c r="C1078" s="3"/>
      <c r="D1078" s="96" t="s">
        <v>19</v>
      </c>
      <c r="E1078" s="96" t="s">
        <v>17</v>
      </c>
      <c r="F1078" s="96">
        <v>658.0</v>
      </c>
      <c r="G1078" s="96">
        <v>658.0</v>
      </c>
      <c r="H1078" s="96" t="s">
        <v>27</v>
      </c>
      <c r="I1078" s="96" t="e">
        <v>#N/A</v>
      </c>
      <c r="J1078" s="96" t="s">
        <v>30</v>
      </c>
      <c r="K1078" s="97" t="e">
        <v>#N/A</v>
      </c>
      <c r="L1078" s="3"/>
    </row>
    <row r="1079">
      <c r="A1079" s="108" t="s">
        <v>3538</v>
      </c>
      <c r="B1079" s="109"/>
      <c r="C1079" s="3"/>
      <c r="D1079" s="96" t="s">
        <v>19</v>
      </c>
      <c r="E1079" s="96" t="s">
        <v>17</v>
      </c>
      <c r="F1079" s="96">
        <v>658.0</v>
      </c>
      <c r="G1079" s="96">
        <v>658.0</v>
      </c>
      <c r="H1079" s="96" t="s">
        <v>27</v>
      </c>
      <c r="I1079" s="96" t="e">
        <v>#N/A</v>
      </c>
      <c r="J1079" s="96" t="s">
        <v>30</v>
      </c>
      <c r="K1079" s="97" t="e">
        <v>#N/A</v>
      </c>
      <c r="L1079" s="3"/>
    </row>
    <row r="1080">
      <c r="A1080" s="108" t="s">
        <v>3539</v>
      </c>
      <c r="B1080" s="109"/>
      <c r="C1080" s="3"/>
      <c r="D1080" s="96" t="s">
        <v>19</v>
      </c>
      <c r="E1080" s="96" t="s">
        <v>17</v>
      </c>
      <c r="F1080" s="96">
        <v>658.0</v>
      </c>
      <c r="G1080" s="96">
        <v>658.0</v>
      </c>
      <c r="H1080" s="96" t="s">
        <v>27</v>
      </c>
      <c r="I1080" s="96" t="e">
        <v>#N/A</v>
      </c>
      <c r="J1080" s="96" t="s">
        <v>30</v>
      </c>
      <c r="K1080" s="97" t="e">
        <v>#N/A</v>
      </c>
      <c r="L1080" s="3"/>
    </row>
    <row r="1081">
      <c r="A1081" s="108" t="s">
        <v>3540</v>
      </c>
      <c r="B1081" s="109"/>
      <c r="C1081" s="3"/>
      <c r="D1081" s="96" t="s">
        <v>19</v>
      </c>
      <c r="E1081" s="96" t="s">
        <v>17</v>
      </c>
      <c r="F1081" s="96">
        <v>658.0</v>
      </c>
      <c r="G1081" s="96">
        <v>658.0</v>
      </c>
      <c r="H1081" s="96" t="s">
        <v>27</v>
      </c>
      <c r="I1081" s="96" t="e">
        <v>#N/A</v>
      </c>
      <c r="J1081" s="96" t="s">
        <v>30</v>
      </c>
      <c r="K1081" s="97" t="e">
        <v>#N/A</v>
      </c>
      <c r="L1081" s="3"/>
    </row>
    <row r="1082">
      <c r="A1082" s="108" t="s">
        <v>3541</v>
      </c>
      <c r="B1082" s="109"/>
      <c r="C1082" s="3"/>
      <c r="D1082" s="96" t="s">
        <v>19</v>
      </c>
      <c r="E1082" s="96" t="s">
        <v>17</v>
      </c>
      <c r="F1082" s="96">
        <v>658.0</v>
      </c>
      <c r="G1082" s="96">
        <v>658.0</v>
      </c>
      <c r="H1082" s="96" t="s">
        <v>27</v>
      </c>
      <c r="I1082" s="96" t="e">
        <v>#N/A</v>
      </c>
      <c r="J1082" s="96" t="s">
        <v>30</v>
      </c>
      <c r="K1082" s="97" t="e">
        <v>#N/A</v>
      </c>
      <c r="L1082" s="3"/>
    </row>
    <row r="1083">
      <c r="A1083" s="108" t="s">
        <v>3542</v>
      </c>
      <c r="B1083" s="109"/>
      <c r="C1083" s="3"/>
      <c r="D1083" s="96" t="s">
        <v>19</v>
      </c>
      <c r="E1083" s="96" t="s">
        <v>17</v>
      </c>
      <c r="F1083" s="96">
        <v>658.0</v>
      </c>
      <c r="G1083" s="96">
        <v>658.0</v>
      </c>
      <c r="H1083" s="96" t="s">
        <v>27</v>
      </c>
      <c r="I1083" s="96" t="e">
        <v>#N/A</v>
      </c>
      <c r="J1083" s="96" t="s">
        <v>30</v>
      </c>
      <c r="K1083" s="97" t="e">
        <v>#N/A</v>
      </c>
      <c r="L1083" s="3"/>
    </row>
    <row r="1084">
      <c r="A1084" s="108" t="s">
        <v>3543</v>
      </c>
      <c r="B1084" s="109"/>
      <c r="C1084" s="3"/>
      <c r="D1084" s="96" t="s">
        <v>19</v>
      </c>
      <c r="E1084" s="96" t="s">
        <v>17</v>
      </c>
      <c r="F1084" s="96">
        <v>658.0</v>
      </c>
      <c r="G1084" s="96">
        <v>658.0</v>
      </c>
      <c r="H1084" s="96" t="s">
        <v>27</v>
      </c>
      <c r="I1084" s="96" t="e">
        <v>#N/A</v>
      </c>
      <c r="J1084" s="96" t="s">
        <v>30</v>
      </c>
      <c r="K1084" s="97" t="e">
        <v>#N/A</v>
      </c>
      <c r="L1084" s="3"/>
    </row>
    <row r="1085">
      <c r="A1085" s="108" t="s">
        <v>3544</v>
      </c>
      <c r="B1085" s="109"/>
      <c r="C1085" s="3"/>
      <c r="D1085" s="96" t="s">
        <v>19</v>
      </c>
      <c r="E1085" s="96" t="s">
        <v>17</v>
      </c>
      <c r="F1085" s="96">
        <v>658.0</v>
      </c>
      <c r="G1085" s="96">
        <v>658.0</v>
      </c>
      <c r="H1085" s="96" t="s">
        <v>27</v>
      </c>
      <c r="I1085" s="96" t="e">
        <v>#N/A</v>
      </c>
      <c r="J1085" s="96" t="s">
        <v>30</v>
      </c>
      <c r="K1085" s="97" t="e">
        <v>#N/A</v>
      </c>
      <c r="L1085" s="3"/>
    </row>
    <row r="1086">
      <c r="A1086" s="108" t="s">
        <v>3545</v>
      </c>
      <c r="B1086" s="109"/>
      <c r="C1086" s="3"/>
      <c r="D1086" s="96" t="s">
        <v>19</v>
      </c>
      <c r="E1086" s="96" t="s">
        <v>17</v>
      </c>
      <c r="F1086" s="96">
        <v>658.0</v>
      </c>
      <c r="G1086" s="96">
        <v>658.0</v>
      </c>
      <c r="H1086" s="96" t="s">
        <v>27</v>
      </c>
      <c r="I1086" s="96" t="e">
        <v>#N/A</v>
      </c>
      <c r="J1086" s="96" t="s">
        <v>30</v>
      </c>
      <c r="K1086" s="97" t="e">
        <v>#N/A</v>
      </c>
      <c r="L1086" s="3"/>
    </row>
    <row r="1087">
      <c r="A1087" s="108" t="s">
        <v>3546</v>
      </c>
      <c r="B1087" s="109"/>
      <c r="C1087" s="3"/>
      <c r="D1087" s="96" t="s">
        <v>19</v>
      </c>
      <c r="E1087" s="96" t="s">
        <v>17</v>
      </c>
      <c r="F1087" s="96">
        <v>658.0</v>
      </c>
      <c r="G1087" s="96">
        <v>658.0</v>
      </c>
      <c r="H1087" s="96" t="s">
        <v>27</v>
      </c>
      <c r="I1087" s="96" t="e">
        <v>#N/A</v>
      </c>
      <c r="J1087" s="96" t="s">
        <v>30</v>
      </c>
      <c r="K1087" s="97" t="e">
        <v>#N/A</v>
      </c>
      <c r="L1087" s="3"/>
    </row>
    <row r="1088">
      <c r="A1088" s="108" t="s">
        <v>3547</v>
      </c>
      <c r="B1088" s="109"/>
      <c r="C1088" s="3"/>
      <c r="D1088" s="96" t="s">
        <v>19</v>
      </c>
      <c r="E1088" s="96" t="s">
        <v>17</v>
      </c>
      <c r="F1088" s="96">
        <v>658.0</v>
      </c>
      <c r="G1088" s="96">
        <v>658.0</v>
      </c>
      <c r="H1088" s="96" t="s">
        <v>27</v>
      </c>
      <c r="I1088" s="96" t="e">
        <v>#N/A</v>
      </c>
      <c r="J1088" s="96" t="s">
        <v>30</v>
      </c>
      <c r="K1088" s="97" t="e">
        <v>#N/A</v>
      </c>
      <c r="L1088" s="3"/>
    </row>
    <row r="1089">
      <c r="A1089" s="108" t="s">
        <v>3548</v>
      </c>
      <c r="B1089" s="109"/>
      <c r="C1089" s="3"/>
      <c r="D1089" s="96" t="s">
        <v>19</v>
      </c>
      <c r="E1089" s="96" t="s">
        <v>17</v>
      </c>
      <c r="F1089" s="96">
        <v>658.0</v>
      </c>
      <c r="G1089" s="96">
        <v>658.0</v>
      </c>
      <c r="H1089" s="96" t="s">
        <v>27</v>
      </c>
      <c r="I1089" s="96" t="e">
        <v>#N/A</v>
      </c>
      <c r="J1089" s="96" t="s">
        <v>30</v>
      </c>
      <c r="K1089" s="97" t="e">
        <v>#N/A</v>
      </c>
      <c r="L1089" s="3"/>
    </row>
    <row r="1090">
      <c r="A1090" s="108" t="s">
        <v>3549</v>
      </c>
      <c r="B1090" s="109"/>
      <c r="C1090" s="3"/>
      <c r="D1090" s="96" t="s">
        <v>19</v>
      </c>
      <c r="E1090" s="96" t="s">
        <v>17</v>
      </c>
      <c r="F1090" s="96">
        <v>658.0</v>
      </c>
      <c r="G1090" s="96">
        <v>658.0</v>
      </c>
      <c r="H1090" s="96" t="s">
        <v>27</v>
      </c>
      <c r="I1090" s="96" t="e">
        <v>#N/A</v>
      </c>
      <c r="J1090" s="96" t="s">
        <v>30</v>
      </c>
      <c r="K1090" s="97" t="e">
        <v>#N/A</v>
      </c>
      <c r="L1090" s="3"/>
    </row>
    <row r="1091">
      <c r="A1091" s="108" t="s">
        <v>3550</v>
      </c>
      <c r="B1091" s="109"/>
      <c r="C1091" s="3"/>
      <c r="D1091" s="96" t="s">
        <v>19</v>
      </c>
      <c r="E1091" s="96" t="s">
        <v>17</v>
      </c>
      <c r="F1091" s="96">
        <v>658.0</v>
      </c>
      <c r="G1091" s="96">
        <v>658.0</v>
      </c>
      <c r="H1091" s="96" t="s">
        <v>27</v>
      </c>
      <c r="I1091" s="96" t="e">
        <v>#N/A</v>
      </c>
      <c r="J1091" s="96" t="s">
        <v>30</v>
      </c>
      <c r="K1091" s="97" t="e">
        <v>#N/A</v>
      </c>
      <c r="L1091" s="3"/>
    </row>
    <row r="1092">
      <c r="A1092" s="108" t="s">
        <v>3551</v>
      </c>
      <c r="B1092" s="109"/>
      <c r="C1092" s="3"/>
      <c r="D1092" s="96" t="s">
        <v>19</v>
      </c>
      <c r="E1092" s="96" t="s">
        <v>17</v>
      </c>
      <c r="F1092" s="96">
        <v>658.0</v>
      </c>
      <c r="G1092" s="96">
        <v>658.0</v>
      </c>
      <c r="H1092" s="96" t="s">
        <v>27</v>
      </c>
      <c r="I1092" s="96" t="e">
        <v>#N/A</v>
      </c>
      <c r="J1092" s="96" t="s">
        <v>30</v>
      </c>
      <c r="K1092" s="97" t="e">
        <v>#N/A</v>
      </c>
      <c r="L1092" s="3"/>
    </row>
    <row r="1093">
      <c r="A1093" s="108" t="s">
        <v>3552</v>
      </c>
      <c r="B1093" s="109"/>
      <c r="C1093" s="3"/>
      <c r="D1093" s="96" t="s">
        <v>19</v>
      </c>
      <c r="E1093" s="96" t="s">
        <v>17</v>
      </c>
      <c r="F1093" s="96">
        <v>658.0</v>
      </c>
      <c r="G1093" s="96">
        <v>658.0</v>
      </c>
      <c r="H1093" s="96" t="s">
        <v>27</v>
      </c>
      <c r="I1093" s="96" t="e">
        <v>#N/A</v>
      </c>
      <c r="J1093" s="96" t="s">
        <v>30</v>
      </c>
      <c r="K1093" s="97" t="e">
        <v>#N/A</v>
      </c>
      <c r="L1093" s="3"/>
    </row>
    <row r="1094">
      <c r="A1094" s="108" t="s">
        <v>3553</v>
      </c>
      <c r="B1094" s="109"/>
      <c r="C1094" s="3"/>
      <c r="D1094" s="96" t="s">
        <v>19</v>
      </c>
      <c r="E1094" s="96" t="s">
        <v>17</v>
      </c>
      <c r="F1094" s="96">
        <v>658.0</v>
      </c>
      <c r="G1094" s="96">
        <v>658.0</v>
      </c>
      <c r="H1094" s="96" t="s">
        <v>27</v>
      </c>
      <c r="I1094" s="96" t="e">
        <v>#N/A</v>
      </c>
      <c r="J1094" s="96" t="s">
        <v>30</v>
      </c>
      <c r="K1094" s="97" t="e">
        <v>#N/A</v>
      </c>
      <c r="L1094" s="3"/>
    </row>
    <row r="1095">
      <c r="A1095" s="108" t="s">
        <v>3554</v>
      </c>
      <c r="B1095" s="109"/>
      <c r="C1095" s="3"/>
      <c r="D1095" s="96" t="s">
        <v>19</v>
      </c>
      <c r="E1095" s="96" t="s">
        <v>17</v>
      </c>
      <c r="F1095" s="96">
        <v>658.0</v>
      </c>
      <c r="G1095" s="96">
        <v>658.0</v>
      </c>
      <c r="H1095" s="96" t="s">
        <v>27</v>
      </c>
      <c r="I1095" s="96" t="e">
        <v>#N/A</v>
      </c>
      <c r="J1095" s="96" t="s">
        <v>30</v>
      </c>
      <c r="K1095" s="97" t="e">
        <v>#N/A</v>
      </c>
      <c r="L1095" s="3"/>
    </row>
    <row r="1096">
      <c r="A1096" s="108" t="s">
        <v>3555</v>
      </c>
      <c r="B1096" s="109"/>
      <c r="C1096" s="3"/>
      <c r="D1096" s="96" t="s">
        <v>19</v>
      </c>
      <c r="E1096" s="96" t="s">
        <v>17</v>
      </c>
      <c r="F1096" s="96">
        <v>658.0</v>
      </c>
      <c r="G1096" s="96">
        <v>658.0</v>
      </c>
      <c r="H1096" s="96" t="s">
        <v>27</v>
      </c>
      <c r="I1096" s="96" t="e">
        <v>#N/A</v>
      </c>
      <c r="J1096" s="96" t="s">
        <v>30</v>
      </c>
      <c r="K1096" s="97" t="e">
        <v>#N/A</v>
      </c>
      <c r="L1096" s="3"/>
    </row>
    <row r="1097">
      <c r="A1097" s="108" t="s">
        <v>3556</v>
      </c>
      <c r="B1097" s="109"/>
      <c r="C1097" s="3"/>
      <c r="D1097" s="96" t="s">
        <v>19</v>
      </c>
      <c r="E1097" s="96" t="s">
        <v>17</v>
      </c>
      <c r="F1097" s="96">
        <v>658.0</v>
      </c>
      <c r="G1097" s="96">
        <v>658.0</v>
      </c>
      <c r="H1097" s="96" t="s">
        <v>27</v>
      </c>
      <c r="I1097" s="96" t="e">
        <v>#N/A</v>
      </c>
      <c r="J1097" s="96" t="s">
        <v>30</v>
      </c>
      <c r="K1097" s="97" t="e">
        <v>#N/A</v>
      </c>
      <c r="L1097" s="3"/>
    </row>
    <row r="1098">
      <c r="A1098" s="108" t="s">
        <v>3557</v>
      </c>
      <c r="B1098" s="109"/>
      <c r="C1098" s="3"/>
      <c r="D1098" s="96" t="s">
        <v>19</v>
      </c>
      <c r="E1098" s="96" t="s">
        <v>17</v>
      </c>
      <c r="F1098" s="96">
        <v>658.0</v>
      </c>
      <c r="G1098" s="96">
        <v>658.0</v>
      </c>
      <c r="H1098" s="96" t="s">
        <v>27</v>
      </c>
      <c r="I1098" s="96" t="e">
        <v>#N/A</v>
      </c>
      <c r="J1098" s="96" t="s">
        <v>30</v>
      </c>
      <c r="K1098" s="97" t="e">
        <v>#N/A</v>
      </c>
      <c r="L1098" s="3"/>
    </row>
    <row r="1099">
      <c r="A1099" s="108" t="s">
        <v>3558</v>
      </c>
      <c r="B1099" s="109"/>
      <c r="C1099" s="3"/>
      <c r="D1099" s="96" t="s">
        <v>19</v>
      </c>
      <c r="E1099" s="96" t="s">
        <v>17</v>
      </c>
      <c r="F1099" s="96">
        <v>658.0</v>
      </c>
      <c r="G1099" s="96">
        <v>658.0</v>
      </c>
      <c r="H1099" s="96" t="s">
        <v>27</v>
      </c>
      <c r="I1099" s="96" t="e">
        <v>#N/A</v>
      </c>
      <c r="J1099" s="96" t="s">
        <v>30</v>
      </c>
      <c r="K1099" s="97" t="e">
        <v>#N/A</v>
      </c>
      <c r="L1099" s="3"/>
    </row>
    <row r="1100">
      <c r="A1100" s="108" t="s">
        <v>3559</v>
      </c>
      <c r="B1100" s="109"/>
      <c r="C1100" s="3"/>
      <c r="D1100" s="96" t="s">
        <v>19</v>
      </c>
      <c r="E1100" s="96" t="s">
        <v>17</v>
      </c>
      <c r="F1100" s="96">
        <v>658.0</v>
      </c>
      <c r="G1100" s="96">
        <v>658.0</v>
      </c>
      <c r="H1100" s="96" t="s">
        <v>27</v>
      </c>
      <c r="I1100" s="96" t="e">
        <v>#N/A</v>
      </c>
      <c r="J1100" s="96" t="s">
        <v>30</v>
      </c>
      <c r="K1100" s="97" t="e">
        <v>#N/A</v>
      </c>
      <c r="L1100" s="3"/>
    </row>
    <row r="1101">
      <c r="A1101" s="108" t="s">
        <v>3560</v>
      </c>
      <c r="B1101" s="109"/>
      <c r="C1101" s="3"/>
      <c r="D1101" s="96" t="s">
        <v>19</v>
      </c>
      <c r="E1101" s="96" t="s">
        <v>17</v>
      </c>
      <c r="F1101" s="96">
        <v>658.0</v>
      </c>
      <c r="G1101" s="96">
        <v>658.0</v>
      </c>
      <c r="H1101" s="96" t="s">
        <v>27</v>
      </c>
      <c r="I1101" s="96" t="e">
        <v>#N/A</v>
      </c>
      <c r="J1101" s="96" t="s">
        <v>30</v>
      </c>
      <c r="K1101" s="97" t="e">
        <v>#N/A</v>
      </c>
      <c r="L1101" s="3"/>
    </row>
    <row r="1102">
      <c r="A1102" s="108" t="s">
        <v>3561</v>
      </c>
      <c r="B1102" s="109"/>
      <c r="C1102" s="3"/>
      <c r="D1102" s="96" t="s">
        <v>19</v>
      </c>
      <c r="E1102" s="96" t="s">
        <v>17</v>
      </c>
      <c r="F1102" s="96">
        <v>658.0</v>
      </c>
      <c r="G1102" s="96">
        <v>658.0</v>
      </c>
      <c r="H1102" s="96" t="s">
        <v>27</v>
      </c>
      <c r="I1102" s="96" t="e">
        <v>#N/A</v>
      </c>
      <c r="J1102" s="96" t="s">
        <v>30</v>
      </c>
      <c r="K1102" s="97" t="e">
        <v>#N/A</v>
      </c>
      <c r="L1102" s="3"/>
    </row>
    <row r="1103">
      <c r="A1103" s="108" t="s">
        <v>3562</v>
      </c>
      <c r="B1103" s="109"/>
      <c r="C1103" s="3"/>
      <c r="D1103" s="96" t="s">
        <v>19</v>
      </c>
      <c r="E1103" s="96" t="s">
        <v>17</v>
      </c>
      <c r="F1103" s="96">
        <v>658.0</v>
      </c>
      <c r="G1103" s="96">
        <v>658.0</v>
      </c>
      <c r="H1103" s="96" t="s">
        <v>27</v>
      </c>
      <c r="I1103" s="96" t="e">
        <v>#N/A</v>
      </c>
      <c r="J1103" s="96" t="s">
        <v>30</v>
      </c>
      <c r="K1103" s="97" t="e">
        <v>#N/A</v>
      </c>
      <c r="L1103" s="3"/>
    </row>
    <row r="1104">
      <c r="A1104" s="108" t="s">
        <v>3563</v>
      </c>
      <c r="B1104" s="109"/>
      <c r="C1104" s="3"/>
      <c r="D1104" s="96" t="s">
        <v>19</v>
      </c>
      <c r="E1104" s="96" t="s">
        <v>17</v>
      </c>
      <c r="F1104" s="96">
        <v>658.0</v>
      </c>
      <c r="G1104" s="96">
        <v>658.0</v>
      </c>
      <c r="H1104" s="96" t="s">
        <v>27</v>
      </c>
      <c r="I1104" s="96" t="e">
        <v>#N/A</v>
      </c>
      <c r="J1104" s="96" t="s">
        <v>30</v>
      </c>
      <c r="K1104" s="97" t="e">
        <v>#N/A</v>
      </c>
      <c r="L1104" s="3"/>
    </row>
    <row r="1105">
      <c r="A1105" s="108" t="s">
        <v>3564</v>
      </c>
      <c r="B1105" s="109"/>
      <c r="C1105" s="3"/>
      <c r="D1105" s="96" t="s">
        <v>19</v>
      </c>
      <c r="E1105" s="96" t="s">
        <v>17</v>
      </c>
      <c r="F1105" s="96">
        <v>658.0</v>
      </c>
      <c r="G1105" s="96">
        <v>658.0</v>
      </c>
      <c r="H1105" s="96" t="s">
        <v>27</v>
      </c>
      <c r="I1105" s="96" t="e">
        <v>#N/A</v>
      </c>
      <c r="J1105" s="96" t="s">
        <v>30</v>
      </c>
      <c r="K1105" s="97" t="e">
        <v>#N/A</v>
      </c>
      <c r="L1105" s="3"/>
    </row>
    <row r="1106">
      <c r="A1106" s="108" t="s">
        <v>3565</v>
      </c>
      <c r="B1106" s="109"/>
      <c r="C1106" s="3"/>
      <c r="D1106" s="96" t="s">
        <v>19</v>
      </c>
      <c r="E1106" s="96" t="s">
        <v>17</v>
      </c>
      <c r="F1106" s="96">
        <v>658.0</v>
      </c>
      <c r="G1106" s="96">
        <v>658.0</v>
      </c>
      <c r="H1106" s="96" t="s">
        <v>27</v>
      </c>
      <c r="I1106" s="96" t="e">
        <v>#N/A</v>
      </c>
      <c r="J1106" s="96" t="s">
        <v>30</v>
      </c>
      <c r="K1106" s="97" t="e">
        <v>#N/A</v>
      </c>
      <c r="L1106" s="3"/>
    </row>
    <row r="1107">
      <c r="A1107" s="108" t="s">
        <v>3566</v>
      </c>
      <c r="B1107" s="109"/>
      <c r="C1107" s="3"/>
      <c r="D1107" s="96" t="s">
        <v>19</v>
      </c>
      <c r="E1107" s="96" t="s">
        <v>17</v>
      </c>
      <c r="F1107" s="96">
        <v>658.0</v>
      </c>
      <c r="G1107" s="96">
        <v>658.0</v>
      </c>
      <c r="H1107" s="96" t="s">
        <v>27</v>
      </c>
      <c r="I1107" s="96" t="e">
        <v>#N/A</v>
      </c>
      <c r="J1107" s="96" t="s">
        <v>30</v>
      </c>
      <c r="K1107" s="97" t="e">
        <v>#N/A</v>
      </c>
      <c r="L1107" s="3"/>
    </row>
    <row r="1108">
      <c r="A1108" s="108" t="s">
        <v>3567</v>
      </c>
      <c r="B1108" s="109"/>
      <c r="C1108" s="3"/>
      <c r="D1108" s="96" t="s">
        <v>19</v>
      </c>
      <c r="E1108" s="96" t="s">
        <v>17</v>
      </c>
      <c r="F1108" s="96">
        <v>658.0</v>
      </c>
      <c r="G1108" s="96">
        <v>658.0</v>
      </c>
      <c r="H1108" s="96" t="s">
        <v>27</v>
      </c>
      <c r="I1108" s="96" t="e">
        <v>#N/A</v>
      </c>
      <c r="J1108" s="96" t="s">
        <v>30</v>
      </c>
      <c r="K1108" s="97" t="e">
        <v>#N/A</v>
      </c>
      <c r="L1108" s="3"/>
    </row>
    <row r="1109">
      <c r="A1109" s="108" t="s">
        <v>3568</v>
      </c>
      <c r="B1109" s="109"/>
      <c r="C1109" s="3"/>
      <c r="D1109" s="96" t="s">
        <v>19</v>
      </c>
      <c r="E1109" s="96" t="s">
        <v>17</v>
      </c>
      <c r="F1109" s="96">
        <v>658.0</v>
      </c>
      <c r="G1109" s="96">
        <v>658.0</v>
      </c>
      <c r="H1109" s="96" t="s">
        <v>27</v>
      </c>
      <c r="I1109" s="96" t="e">
        <v>#N/A</v>
      </c>
      <c r="J1109" s="96" t="s">
        <v>30</v>
      </c>
      <c r="K1109" s="97" t="e">
        <v>#N/A</v>
      </c>
      <c r="L1109" s="3"/>
    </row>
    <row r="1110">
      <c r="A1110" s="108" t="s">
        <v>3569</v>
      </c>
      <c r="B1110" s="109"/>
      <c r="C1110" s="3"/>
      <c r="D1110" s="96" t="s">
        <v>19</v>
      </c>
      <c r="E1110" s="96" t="s">
        <v>17</v>
      </c>
      <c r="F1110" s="96">
        <v>658.0</v>
      </c>
      <c r="G1110" s="96">
        <v>658.0</v>
      </c>
      <c r="H1110" s="96" t="s">
        <v>27</v>
      </c>
      <c r="I1110" s="96" t="e">
        <v>#N/A</v>
      </c>
      <c r="J1110" s="96" t="s">
        <v>30</v>
      </c>
      <c r="K1110" s="97" t="e">
        <v>#N/A</v>
      </c>
      <c r="L1110" s="3"/>
    </row>
    <row r="1111">
      <c r="A1111" s="108" t="s">
        <v>3570</v>
      </c>
      <c r="B1111" s="109"/>
      <c r="C1111" s="3"/>
      <c r="D1111" s="96" t="s">
        <v>19</v>
      </c>
      <c r="E1111" s="96" t="s">
        <v>17</v>
      </c>
      <c r="F1111" s="96">
        <v>658.0</v>
      </c>
      <c r="G1111" s="96">
        <v>658.0</v>
      </c>
      <c r="H1111" s="96" t="s">
        <v>27</v>
      </c>
      <c r="I1111" s="96" t="e">
        <v>#N/A</v>
      </c>
      <c r="J1111" s="96" t="s">
        <v>30</v>
      </c>
      <c r="K1111" s="97" t="e">
        <v>#N/A</v>
      </c>
      <c r="L1111" s="3"/>
    </row>
    <row r="1112">
      <c r="A1112" s="108" t="s">
        <v>3571</v>
      </c>
      <c r="B1112" s="109"/>
      <c r="C1112" s="3"/>
      <c r="D1112" s="96" t="s">
        <v>19</v>
      </c>
      <c r="E1112" s="96" t="s">
        <v>17</v>
      </c>
      <c r="F1112" s="96">
        <v>658.0</v>
      </c>
      <c r="G1112" s="96">
        <v>658.0</v>
      </c>
      <c r="H1112" s="96" t="s">
        <v>27</v>
      </c>
      <c r="I1112" s="96" t="e">
        <v>#N/A</v>
      </c>
      <c r="J1112" s="96" t="s">
        <v>30</v>
      </c>
      <c r="K1112" s="97" t="e">
        <v>#N/A</v>
      </c>
      <c r="L1112" s="3"/>
    </row>
    <row r="1113">
      <c r="A1113" s="108" t="s">
        <v>3572</v>
      </c>
      <c r="B1113" s="109"/>
      <c r="C1113" s="3"/>
      <c r="D1113" s="96" t="s">
        <v>19</v>
      </c>
      <c r="E1113" s="96" t="s">
        <v>17</v>
      </c>
      <c r="F1113" s="96">
        <v>658.0</v>
      </c>
      <c r="G1113" s="96">
        <v>658.0</v>
      </c>
      <c r="H1113" s="96" t="s">
        <v>27</v>
      </c>
      <c r="I1113" s="96" t="e">
        <v>#N/A</v>
      </c>
      <c r="J1113" s="96" t="s">
        <v>30</v>
      </c>
      <c r="K1113" s="97" t="e">
        <v>#N/A</v>
      </c>
      <c r="L1113" s="3"/>
    </row>
    <row r="1114">
      <c r="A1114" s="108" t="s">
        <v>3573</v>
      </c>
      <c r="B1114" s="109"/>
      <c r="C1114" s="3"/>
      <c r="D1114" s="96" t="s">
        <v>19</v>
      </c>
      <c r="E1114" s="96" t="s">
        <v>17</v>
      </c>
      <c r="F1114" s="96">
        <v>658.0</v>
      </c>
      <c r="G1114" s="96">
        <v>658.0</v>
      </c>
      <c r="H1114" s="96" t="s">
        <v>27</v>
      </c>
      <c r="I1114" s="96" t="e">
        <v>#N/A</v>
      </c>
      <c r="J1114" s="96" t="s">
        <v>30</v>
      </c>
      <c r="K1114" s="97" t="e">
        <v>#N/A</v>
      </c>
      <c r="L1114" s="3"/>
    </row>
    <row r="1115">
      <c r="A1115" s="108" t="s">
        <v>3574</v>
      </c>
      <c r="B1115" s="109"/>
      <c r="C1115" s="3"/>
      <c r="D1115" s="96" t="s">
        <v>19</v>
      </c>
      <c r="E1115" s="96" t="s">
        <v>17</v>
      </c>
      <c r="F1115" s="96">
        <v>658.0</v>
      </c>
      <c r="G1115" s="96">
        <v>658.0</v>
      </c>
      <c r="H1115" s="96" t="s">
        <v>27</v>
      </c>
      <c r="I1115" s="96" t="e">
        <v>#N/A</v>
      </c>
      <c r="J1115" s="96" t="s">
        <v>30</v>
      </c>
      <c r="K1115" s="97" t="e">
        <v>#N/A</v>
      </c>
      <c r="L1115" s="3"/>
    </row>
    <row r="1116">
      <c r="A1116" s="108" t="s">
        <v>3575</v>
      </c>
      <c r="B1116" s="109"/>
      <c r="C1116" s="3"/>
      <c r="D1116" s="96" t="s">
        <v>19</v>
      </c>
      <c r="E1116" s="96" t="s">
        <v>17</v>
      </c>
      <c r="F1116" s="96">
        <v>658.0</v>
      </c>
      <c r="G1116" s="96">
        <v>658.0</v>
      </c>
      <c r="H1116" s="96" t="s">
        <v>27</v>
      </c>
      <c r="I1116" s="96" t="e">
        <v>#N/A</v>
      </c>
      <c r="J1116" s="96" t="s">
        <v>30</v>
      </c>
      <c r="K1116" s="97" t="e">
        <v>#N/A</v>
      </c>
      <c r="L1116" s="3"/>
    </row>
    <row r="1117">
      <c r="A1117" s="108" t="s">
        <v>3576</v>
      </c>
      <c r="B1117" s="109"/>
      <c r="C1117" s="3"/>
      <c r="D1117" s="96" t="s">
        <v>19</v>
      </c>
      <c r="E1117" s="96" t="s">
        <v>17</v>
      </c>
      <c r="F1117" s="96">
        <v>658.0</v>
      </c>
      <c r="G1117" s="96">
        <v>658.0</v>
      </c>
      <c r="H1117" s="96" t="s">
        <v>27</v>
      </c>
      <c r="I1117" s="96" t="e">
        <v>#N/A</v>
      </c>
      <c r="J1117" s="96" t="s">
        <v>30</v>
      </c>
      <c r="K1117" s="97" t="e">
        <v>#N/A</v>
      </c>
      <c r="L1117" s="3"/>
    </row>
    <row r="1118">
      <c r="A1118" s="108" t="s">
        <v>3577</v>
      </c>
      <c r="B1118" s="109"/>
      <c r="C1118" s="3"/>
      <c r="D1118" s="96" t="s">
        <v>19</v>
      </c>
      <c r="E1118" s="96" t="s">
        <v>17</v>
      </c>
      <c r="F1118" s="96">
        <v>658.0</v>
      </c>
      <c r="G1118" s="96">
        <v>658.0</v>
      </c>
      <c r="H1118" s="96" t="s">
        <v>27</v>
      </c>
      <c r="I1118" s="96" t="e">
        <v>#N/A</v>
      </c>
      <c r="J1118" s="96" t="s">
        <v>30</v>
      </c>
      <c r="K1118" s="97" t="e">
        <v>#N/A</v>
      </c>
      <c r="L1118" s="3"/>
    </row>
    <row r="1119">
      <c r="A1119" s="108" t="s">
        <v>3578</v>
      </c>
      <c r="B1119" s="109"/>
      <c r="C1119" s="3"/>
      <c r="D1119" s="96" t="s">
        <v>19</v>
      </c>
      <c r="E1119" s="96" t="s">
        <v>17</v>
      </c>
      <c r="F1119" s="96">
        <v>658.0</v>
      </c>
      <c r="G1119" s="96">
        <v>658.0</v>
      </c>
      <c r="H1119" s="96" t="s">
        <v>27</v>
      </c>
      <c r="I1119" s="96" t="e">
        <v>#N/A</v>
      </c>
      <c r="J1119" s="96" t="s">
        <v>30</v>
      </c>
      <c r="K1119" s="97" t="e">
        <v>#N/A</v>
      </c>
      <c r="L1119" s="3"/>
    </row>
    <row r="1120">
      <c r="A1120" s="108" t="s">
        <v>3579</v>
      </c>
      <c r="B1120" s="109"/>
      <c r="C1120" s="3"/>
      <c r="D1120" s="96" t="s">
        <v>19</v>
      </c>
      <c r="E1120" s="96" t="s">
        <v>17</v>
      </c>
      <c r="F1120" s="96">
        <v>658.0</v>
      </c>
      <c r="G1120" s="96">
        <v>658.0</v>
      </c>
      <c r="H1120" s="96" t="s">
        <v>27</v>
      </c>
      <c r="I1120" s="96" t="e">
        <v>#N/A</v>
      </c>
      <c r="J1120" s="96" t="s">
        <v>30</v>
      </c>
      <c r="K1120" s="97" t="e">
        <v>#N/A</v>
      </c>
      <c r="L1120" s="3"/>
    </row>
    <row r="1121">
      <c r="A1121" s="108" t="s">
        <v>3580</v>
      </c>
      <c r="B1121" s="109"/>
      <c r="C1121" s="3"/>
      <c r="D1121" s="96" t="s">
        <v>19</v>
      </c>
      <c r="E1121" s="96" t="s">
        <v>17</v>
      </c>
      <c r="F1121" s="96">
        <v>658.0</v>
      </c>
      <c r="G1121" s="96">
        <v>658.0</v>
      </c>
      <c r="H1121" s="96" t="s">
        <v>27</v>
      </c>
      <c r="I1121" s="96" t="e">
        <v>#N/A</v>
      </c>
      <c r="J1121" s="96" t="s">
        <v>30</v>
      </c>
      <c r="K1121" s="97" t="e">
        <v>#N/A</v>
      </c>
      <c r="L1121" s="3"/>
    </row>
    <row r="1122">
      <c r="A1122" s="108" t="s">
        <v>3581</v>
      </c>
      <c r="B1122" s="109"/>
      <c r="C1122" s="3"/>
      <c r="D1122" s="96" t="s">
        <v>19</v>
      </c>
      <c r="E1122" s="96" t="s">
        <v>17</v>
      </c>
      <c r="F1122" s="96">
        <v>658.0</v>
      </c>
      <c r="G1122" s="96">
        <v>658.0</v>
      </c>
      <c r="H1122" s="96" t="s">
        <v>27</v>
      </c>
      <c r="I1122" s="96" t="e">
        <v>#N/A</v>
      </c>
      <c r="J1122" s="96" t="s">
        <v>30</v>
      </c>
      <c r="K1122" s="97" t="e">
        <v>#N/A</v>
      </c>
      <c r="L1122" s="3"/>
    </row>
    <row r="1123">
      <c r="A1123" s="108" t="s">
        <v>3582</v>
      </c>
      <c r="B1123" s="109"/>
      <c r="C1123" s="3"/>
      <c r="D1123" s="96" t="s">
        <v>19</v>
      </c>
      <c r="E1123" s="96" t="s">
        <v>17</v>
      </c>
      <c r="F1123" s="96">
        <v>658.0</v>
      </c>
      <c r="G1123" s="96">
        <v>658.0</v>
      </c>
      <c r="H1123" s="96" t="s">
        <v>27</v>
      </c>
      <c r="I1123" s="96" t="e">
        <v>#N/A</v>
      </c>
      <c r="J1123" s="96" t="s">
        <v>30</v>
      </c>
      <c r="K1123" s="97" t="e">
        <v>#N/A</v>
      </c>
      <c r="L1123" s="3"/>
    </row>
    <row r="1124">
      <c r="A1124" s="108" t="s">
        <v>3583</v>
      </c>
      <c r="B1124" s="109"/>
      <c r="C1124" s="3"/>
      <c r="D1124" s="96" t="s">
        <v>19</v>
      </c>
      <c r="E1124" s="96" t="s">
        <v>17</v>
      </c>
      <c r="F1124" s="96">
        <v>658.0</v>
      </c>
      <c r="G1124" s="96">
        <v>658.0</v>
      </c>
      <c r="H1124" s="96" t="s">
        <v>27</v>
      </c>
      <c r="I1124" s="96" t="e">
        <v>#N/A</v>
      </c>
      <c r="J1124" s="96" t="s">
        <v>30</v>
      </c>
      <c r="K1124" s="97" t="e">
        <v>#N/A</v>
      </c>
      <c r="L1124" s="3"/>
    </row>
    <row r="1125">
      <c r="A1125" s="108" t="s">
        <v>3584</v>
      </c>
      <c r="B1125" s="109"/>
      <c r="C1125" s="3"/>
      <c r="D1125" s="96" t="s">
        <v>19</v>
      </c>
      <c r="E1125" s="96" t="s">
        <v>17</v>
      </c>
      <c r="F1125" s="96">
        <v>658.0</v>
      </c>
      <c r="G1125" s="96">
        <v>658.0</v>
      </c>
      <c r="H1125" s="96" t="s">
        <v>27</v>
      </c>
      <c r="I1125" s="96" t="e">
        <v>#N/A</v>
      </c>
      <c r="J1125" s="96" t="s">
        <v>30</v>
      </c>
      <c r="K1125" s="97" t="e">
        <v>#N/A</v>
      </c>
      <c r="L1125" s="3"/>
    </row>
    <row r="1126">
      <c r="A1126" s="108" t="s">
        <v>3585</v>
      </c>
      <c r="B1126" s="109"/>
      <c r="C1126" s="3"/>
      <c r="D1126" s="96" t="s">
        <v>19</v>
      </c>
      <c r="E1126" s="96" t="s">
        <v>17</v>
      </c>
      <c r="F1126" s="96">
        <v>658.0</v>
      </c>
      <c r="G1126" s="96">
        <v>658.0</v>
      </c>
      <c r="H1126" s="96" t="s">
        <v>27</v>
      </c>
      <c r="I1126" s="96" t="e">
        <v>#N/A</v>
      </c>
      <c r="J1126" s="96" t="s">
        <v>30</v>
      </c>
      <c r="K1126" s="97" t="e">
        <v>#N/A</v>
      </c>
      <c r="L1126" s="3"/>
    </row>
    <row r="1127">
      <c r="A1127" s="108" t="s">
        <v>3586</v>
      </c>
      <c r="B1127" s="109"/>
      <c r="C1127" s="3"/>
      <c r="D1127" s="96" t="s">
        <v>19</v>
      </c>
      <c r="E1127" s="96" t="s">
        <v>17</v>
      </c>
      <c r="F1127" s="96">
        <v>658.0</v>
      </c>
      <c r="G1127" s="96">
        <v>658.0</v>
      </c>
      <c r="H1127" s="96" t="s">
        <v>27</v>
      </c>
      <c r="I1127" s="96" t="e">
        <v>#N/A</v>
      </c>
      <c r="J1127" s="96" t="s">
        <v>30</v>
      </c>
      <c r="K1127" s="97" t="e">
        <v>#N/A</v>
      </c>
      <c r="L1127" s="3"/>
    </row>
    <row r="1128">
      <c r="A1128" s="108" t="s">
        <v>3587</v>
      </c>
      <c r="B1128" s="109"/>
      <c r="C1128" s="3"/>
      <c r="D1128" s="96" t="s">
        <v>19</v>
      </c>
      <c r="E1128" s="96" t="s">
        <v>17</v>
      </c>
      <c r="F1128" s="96">
        <v>658.0</v>
      </c>
      <c r="G1128" s="96">
        <v>658.0</v>
      </c>
      <c r="H1128" s="96" t="s">
        <v>27</v>
      </c>
      <c r="I1128" s="96" t="e">
        <v>#N/A</v>
      </c>
      <c r="J1128" s="96" t="s">
        <v>30</v>
      </c>
      <c r="K1128" s="97" t="e">
        <v>#N/A</v>
      </c>
      <c r="L1128" s="3"/>
    </row>
    <row r="1129">
      <c r="A1129" s="108" t="s">
        <v>3588</v>
      </c>
      <c r="B1129" s="109"/>
      <c r="C1129" s="3"/>
      <c r="D1129" s="96" t="s">
        <v>19</v>
      </c>
      <c r="E1129" s="96" t="s">
        <v>17</v>
      </c>
      <c r="F1129" s="96">
        <v>658.0</v>
      </c>
      <c r="G1129" s="96">
        <v>658.0</v>
      </c>
      <c r="H1129" s="96" t="s">
        <v>27</v>
      </c>
      <c r="I1129" s="96" t="e">
        <v>#N/A</v>
      </c>
      <c r="J1129" s="96" t="s">
        <v>30</v>
      </c>
      <c r="K1129" s="97" t="e">
        <v>#N/A</v>
      </c>
      <c r="L1129" s="3"/>
    </row>
    <row r="1130">
      <c r="A1130" s="108" t="s">
        <v>3589</v>
      </c>
      <c r="B1130" s="109"/>
      <c r="C1130" s="3"/>
      <c r="D1130" s="96" t="s">
        <v>19</v>
      </c>
      <c r="E1130" s="96" t="s">
        <v>17</v>
      </c>
      <c r="F1130" s="96">
        <v>658.0</v>
      </c>
      <c r="G1130" s="96">
        <v>658.0</v>
      </c>
      <c r="H1130" s="96" t="s">
        <v>27</v>
      </c>
      <c r="I1130" s="96" t="e">
        <v>#N/A</v>
      </c>
      <c r="J1130" s="96" t="s">
        <v>30</v>
      </c>
      <c r="K1130" s="97" t="e">
        <v>#N/A</v>
      </c>
      <c r="L1130" s="3"/>
    </row>
    <row r="1131">
      <c r="A1131" s="108" t="s">
        <v>3590</v>
      </c>
      <c r="B1131" s="109"/>
      <c r="C1131" s="3"/>
      <c r="D1131" s="96" t="s">
        <v>19</v>
      </c>
      <c r="E1131" s="96" t="s">
        <v>17</v>
      </c>
      <c r="F1131" s="96">
        <v>658.0</v>
      </c>
      <c r="G1131" s="96">
        <v>658.0</v>
      </c>
      <c r="H1131" s="96" t="s">
        <v>27</v>
      </c>
      <c r="I1131" s="96" t="e">
        <v>#N/A</v>
      </c>
      <c r="J1131" s="96" t="s">
        <v>30</v>
      </c>
      <c r="K1131" s="97" t="e">
        <v>#N/A</v>
      </c>
      <c r="L1131" s="3"/>
    </row>
    <row r="1132">
      <c r="A1132" s="108" t="s">
        <v>3591</v>
      </c>
      <c r="B1132" s="109"/>
      <c r="C1132" s="3"/>
      <c r="D1132" s="96" t="s">
        <v>19</v>
      </c>
      <c r="E1132" s="96" t="s">
        <v>17</v>
      </c>
      <c r="F1132" s="96">
        <v>658.0</v>
      </c>
      <c r="G1132" s="96">
        <v>658.0</v>
      </c>
      <c r="H1132" s="96" t="s">
        <v>27</v>
      </c>
      <c r="I1132" s="96" t="e">
        <v>#N/A</v>
      </c>
      <c r="J1132" s="96" t="s">
        <v>30</v>
      </c>
      <c r="K1132" s="97" t="e">
        <v>#N/A</v>
      </c>
      <c r="L1132" s="3"/>
    </row>
    <row r="1133">
      <c r="A1133" s="108" t="s">
        <v>3592</v>
      </c>
      <c r="B1133" s="109"/>
      <c r="C1133" s="3"/>
      <c r="D1133" s="96" t="s">
        <v>19</v>
      </c>
      <c r="E1133" s="96" t="s">
        <v>17</v>
      </c>
      <c r="F1133" s="96">
        <v>658.0</v>
      </c>
      <c r="G1133" s="96">
        <v>658.0</v>
      </c>
      <c r="H1133" s="96" t="s">
        <v>27</v>
      </c>
      <c r="I1133" s="96" t="e">
        <v>#N/A</v>
      </c>
      <c r="J1133" s="96" t="s">
        <v>30</v>
      </c>
      <c r="K1133" s="97" t="e">
        <v>#N/A</v>
      </c>
      <c r="L1133" s="3"/>
    </row>
    <row r="1134">
      <c r="A1134" s="108" t="s">
        <v>3593</v>
      </c>
      <c r="B1134" s="109"/>
      <c r="C1134" s="3"/>
      <c r="D1134" s="96" t="s">
        <v>19</v>
      </c>
      <c r="E1134" s="96" t="s">
        <v>17</v>
      </c>
      <c r="F1134" s="96">
        <v>658.0</v>
      </c>
      <c r="G1134" s="96">
        <v>658.0</v>
      </c>
      <c r="H1134" s="96" t="s">
        <v>27</v>
      </c>
      <c r="I1134" s="96" t="e">
        <v>#N/A</v>
      </c>
      <c r="J1134" s="96" t="s">
        <v>30</v>
      </c>
      <c r="K1134" s="97" t="e">
        <v>#N/A</v>
      </c>
      <c r="L1134" s="3"/>
    </row>
    <row r="1135">
      <c r="A1135" s="108" t="s">
        <v>3594</v>
      </c>
      <c r="B1135" s="109"/>
      <c r="C1135" s="3"/>
      <c r="D1135" s="96" t="s">
        <v>19</v>
      </c>
      <c r="E1135" s="96" t="s">
        <v>17</v>
      </c>
      <c r="F1135" s="96">
        <v>658.0</v>
      </c>
      <c r="G1135" s="96">
        <v>658.0</v>
      </c>
      <c r="H1135" s="96" t="s">
        <v>27</v>
      </c>
      <c r="I1135" s="96" t="e">
        <v>#N/A</v>
      </c>
      <c r="J1135" s="96" t="s">
        <v>30</v>
      </c>
      <c r="K1135" s="97" t="e">
        <v>#N/A</v>
      </c>
      <c r="L1135" s="3"/>
    </row>
    <row r="1136">
      <c r="A1136" s="108" t="s">
        <v>3595</v>
      </c>
      <c r="B1136" s="109"/>
      <c r="C1136" s="3"/>
      <c r="D1136" s="96" t="s">
        <v>19</v>
      </c>
      <c r="E1136" s="96" t="s">
        <v>17</v>
      </c>
      <c r="F1136" s="96">
        <v>658.0</v>
      </c>
      <c r="G1136" s="96">
        <v>658.0</v>
      </c>
      <c r="H1136" s="96" t="s">
        <v>27</v>
      </c>
      <c r="I1136" s="96" t="e">
        <v>#N/A</v>
      </c>
      <c r="J1136" s="96" t="s">
        <v>30</v>
      </c>
      <c r="K1136" s="97" t="e">
        <v>#N/A</v>
      </c>
      <c r="L1136" s="3"/>
    </row>
    <row r="1137">
      <c r="A1137" s="108" t="s">
        <v>3596</v>
      </c>
      <c r="B1137" s="109"/>
      <c r="C1137" s="3"/>
      <c r="D1137" s="96" t="s">
        <v>19</v>
      </c>
      <c r="E1137" s="96" t="s">
        <v>17</v>
      </c>
      <c r="F1137" s="96">
        <v>658.0</v>
      </c>
      <c r="G1137" s="96">
        <v>658.0</v>
      </c>
      <c r="H1137" s="96" t="s">
        <v>27</v>
      </c>
      <c r="I1137" s="96" t="e">
        <v>#N/A</v>
      </c>
      <c r="J1137" s="96" t="s">
        <v>30</v>
      </c>
      <c r="K1137" s="97" t="e">
        <v>#N/A</v>
      </c>
      <c r="L1137" s="3"/>
    </row>
    <row r="1138">
      <c r="A1138" s="108" t="s">
        <v>3597</v>
      </c>
      <c r="B1138" s="109"/>
      <c r="C1138" s="3"/>
      <c r="D1138" s="96" t="s">
        <v>19</v>
      </c>
      <c r="E1138" s="96" t="s">
        <v>17</v>
      </c>
      <c r="F1138" s="96">
        <v>658.0</v>
      </c>
      <c r="G1138" s="96">
        <v>658.0</v>
      </c>
      <c r="H1138" s="96" t="s">
        <v>27</v>
      </c>
      <c r="I1138" s="96" t="e">
        <v>#N/A</v>
      </c>
      <c r="J1138" s="96" t="s">
        <v>30</v>
      </c>
      <c r="K1138" s="97" t="e">
        <v>#N/A</v>
      </c>
      <c r="L1138" s="3"/>
    </row>
    <row r="1139">
      <c r="A1139" s="108" t="s">
        <v>3598</v>
      </c>
      <c r="B1139" s="109"/>
      <c r="C1139" s="3"/>
      <c r="D1139" s="96" t="s">
        <v>19</v>
      </c>
      <c r="E1139" s="96" t="s">
        <v>17</v>
      </c>
      <c r="F1139" s="96">
        <v>658.0</v>
      </c>
      <c r="G1139" s="96">
        <v>658.0</v>
      </c>
      <c r="H1139" s="96" t="s">
        <v>27</v>
      </c>
      <c r="I1139" s="96" t="e">
        <v>#N/A</v>
      </c>
      <c r="J1139" s="96" t="s">
        <v>30</v>
      </c>
      <c r="K1139" s="97" t="e">
        <v>#N/A</v>
      </c>
      <c r="L1139" s="3"/>
    </row>
    <row r="1140">
      <c r="A1140" s="108" t="s">
        <v>3599</v>
      </c>
      <c r="B1140" s="109"/>
      <c r="C1140" s="3"/>
      <c r="D1140" s="96" t="s">
        <v>19</v>
      </c>
      <c r="E1140" s="96" t="s">
        <v>17</v>
      </c>
      <c r="F1140" s="96">
        <v>658.0</v>
      </c>
      <c r="G1140" s="96">
        <v>658.0</v>
      </c>
      <c r="H1140" s="96" t="s">
        <v>27</v>
      </c>
      <c r="I1140" s="96" t="e">
        <v>#N/A</v>
      </c>
      <c r="J1140" s="96" t="s">
        <v>30</v>
      </c>
      <c r="K1140" s="97" t="e">
        <v>#N/A</v>
      </c>
      <c r="L1140" s="3"/>
    </row>
    <row r="1141">
      <c r="A1141" s="108" t="s">
        <v>3600</v>
      </c>
      <c r="B1141" s="109"/>
      <c r="C1141" s="3"/>
      <c r="D1141" s="96" t="s">
        <v>19</v>
      </c>
      <c r="E1141" s="96" t="s">
        <v>17</v>
      </c>
      <c r="F1141" s="96">
        <v>658.0</v>
      </c>
      <c r="G1141" s="96">
        <v>658.0</v>
      </c>
      <c r="H1141" s="96" t="s">
        <v>27</v>
      </c>
      <c r="I1141" s="96" t="e">
        <v>#N/A</v>
      </c>
      <c r="J1141" s="96" t="s">
        <v>30</v>
      </c>
      <c r="K1141" s="97" t="e">
        <v>#N/A</v>
      </c>
      <c r="L1141" s="3"/>
    </row>
    <row r="1142">
      <c r="A1142" s="108" t="s">
        <v>3601</v>
      </c>
      <c r="B1142" s="109"/>
      <c r="C1142" s="3"/>
      <c r="D1142" s="96" t="s">
        <v>19</v>
      </c>
      <c r="E1142" s="96" t="s">
        <v>17</v>
      </c>
      <c r="F1142" s="96">
        <v>658.0</v>
      </c>
      <c r="G1142" s="96">
        <v>658.0</v>
      </c>
      <c r="H1142" s="96" t="s">
        <v>27</v>
      </c>
      <c r="I1142" s="96" t="e">
        <v>#N/A</v>
      </c>
      <c r="J1142" s="96" t="s">
        <v>30</v>
      </c>
      <c r="K1142" s="97" t="e">
        <v>#N/A</v>
      </c>
      <c r="L1142" s="3"/>
    </row>
    <row r="1143">
      <c r="A1143" s="108" t="s">
        <v>3602</v>
      </c>
      <c r="B1143" s="109"/>
      <c r="C1143" s="3"/>
      <c r="D1143" s="96" t="s">
        <v>19</v>
      </c>
      <c r="E1143" s="96" t="s">
        <v>17</v>
      </c>
      <c r="F1143" s="96">
        <v>658.0</v>
      </c>
      <c r="G1143" s="96">
        <v>658.0</v>
      </c>
      <c r="H1143" s="96" t="s">
        <v>27</v>
      </c>
      <c r="I1143" s="96" t="e">
        <v>#N/A</v>
      </c>
      <c r="J1143" s="96" t="s">
        <v>30</v>
      </c>
      <c r="K1143" s="97" t="e">
        <v>#N/A</v>
      </c>
      <c r="L1143" s="3"/>
    </row>
    <row r="1144">
      <c r="A1144" s="108" t="s">
        <v>3603</v>
      </c>
      <c r="B1144" s="109"/>
      <c r="C1144" s="3"/>
      <c r="D1144" s="96" t="s">
        <v>19</v>
      </c>
      <c r="E1144" s="96" t="s">
        <v>17</v>
      </c>
      <c r="F1144" s="96">
        <v>658.0</v>
      </c>
      <c r="G1144" s="96">
        <v>658.0</v>
      </c>
      <c r="H1144" s="96" t="s">
        <v>27</v>
      </c>
      <c r="I1144" s="96" t="e">
        <v>#N/A</v>
      </c>
      <c r="J1144" s="96" t="s">
        <v>30</v>
      </c>
      <c r="K1144" s="97" t="e">
        <v>#N/A</v>
      </c>
      <c r="L1144" s="3"/>
    </row>
    <row r="1145">
      <c r="A1145" s="108" t="s">
        <v>3604</v>
      </c>
      <c r="B1145" s="109"/>
      <c r="C1145" s="3"/>
      <c r="D1145" s="96" t="s">
        <v>19</v>
      </c>
      <c r="E1145" s="96" t="s">
        <v>17</v>
      </c>
      <c r="F1145" s="96">
        <v>658.0</v>
      </c>
      <c r="G1145" s="96">
        <v>658.0</v>
      </c>
      <c r="H1145" s="96" t="s">
        <v>27</v>
      </c>
      <c r="I1145" s="96" t="e">
        <v>#N/A</v>
      </c>
      <c r="J1145" s="96" t="s">
        <v>30</v>
      </c>
      <c r="K1145" s="97" t="e">
        <v>#N/A</v>
      </c>
      <c r="L1145" s="3"/>
    </row>
    <row r="1146">
      <c r="A1146" s="108" t="s">
        <v>3605</v>
      </c>
      <c r="B1146" s="109"/>
      <c r="C1146" s="3"/>
      <c r="D1146" s="96" t="s">
        <v>19</v>
      </c>
      <c r="E1146" s="96" t="s">
        <v>17</v>
      </c>
      <c r="F1146" s="96">
        <v>658.0</v>
      </c>
      <c r="G1146" s="96">
        <v>658.0</v>
      </c>
      <c r="H1146" s="96" t="s">
        <v>27</v>
      </c>
      <c r="I1146" s="96" t="e">
        <v>#N/A</v>
      </c>
      <c r="J1146" s="96" t="s">
        <v>30</v>
      </c>
      <c r="K1146" s="97" t="e">
        <v>#N/A</v>
      </c>
      <c r="L1146" s="3"/>
    </row>
    <row r="1147">
      <c r="A1147" s="108" t="s">
        <v>3606</v>
      </c>
      <c r="B1147" s="109"/>
      <c r="C1147" s="3"/>
      <c r="D1147" s="96" t="s">
        <v>19</v>
      </c>
      <c r="E1147" s="96" t="s">
        <v>17</v>
      </c>
      <c r="F1147" s="96">
        <v>658.0</v>
      </c>
      <c r="G1147" s="96">
        <v>658.0</v>
      </c>
      <c r="H1147" s="96" t="s">
        <v>27</v>
      </c>
      <c r="I1147" s="96" t="e">
        <v>#N/A</v>
      </c>
      <c r="J1147" s="96" t="s">
        <v>30</v>
      </c>
      <c r="K1147" s="97" t="e">
        <v>#N/A</v>
      </c>
      <c r="L1147" s="3"/>
    </row>
    <row r="1148">
      <c r="A1148" s="108" t="s">
        <v>3607</v>
      </c>
      <c r="B1148" s="109"/>
      <c r="C1148" s="3"/>
      <c r="D1148" s="96" t="s">
        <v>19</v>
      </c>
      <c r="E1148" s="96" t="s">
        <v>17</v>
      </c>
      <c r="F1148" s="96">
        <v>658.0</v>
      </c>
      <c r="G1148" s="96">
        <v>658.0</v>
      </c>
      <c r="H1148" s="96" t="s">
        <v>27</v>
      </c>
      <c r="I1148" s="96" t="e">
        <v>#N/A</v>
      </c>
      <c r="J1148" s="96" t="s">
        <v>30</v>
      </c>
      <c r="K1148" s="97" t="e">
        <v>#N/A</v>
      </c>
      <c r="L1148" s="3"/>
    </row>
    <row r="1149">
      <c r="A1149" s="108" t="s">
        <v>3608</v>
      </c>
      <c r="B1149" s="109"/>
      <c r="C1149" s="3"/>
      <c r="D1149" s="96" t="s">
        <v>19</v>
      </c>
      <c r="E1149" s="96" t="s">
        <v>17</v>
      </c>
      <c r="F1149" s="96">
        <v>658.0</v>
      </c>
      <c r="G1149" s="96">
        <v>658.0</v>
      </c>
      <c r="H1149" s="96" t="s">
        <v>27</v>
      </c>
      <c r="I1149" s="96" t="e">
        <v>#N/A</v>
      </c>
      <c r="J1149" s="96" t="s">
        <v>30</v>
      </c>
      <c r="K1149" s="97" t="e">
        <v>#N/A</v>
      </c>
      <c r="L1149" s="3"/>
    </row>
    <row r="1150">
      <c r="A1150" s="108" t="s">
        <v>3609</v>
      </c>
      <c r="B1150" s="109"/>
      <c r="C1150" s="3"/>
      <c r="D1150" s="96" t="s">
        <v>19</v>
      </c>
      <c r="E1150" s="96" t="s">
        <v>17</v>
      </c>
      <c r="F1150" s="96">
        <v>658.0</v>
      </c>
      <c r="G1150" s="96">
        <v>658.0</v>
      </c>
      <c r="H1150" s="96" t="s">
        <v>27</v>
      </c>
      <c r="I1150" s="96" t="e">
        <v>#N/A</v>
      </c>
      <c r="J1150" s="96" t="s">
        <v>30</v>
      </c>
      <c r="K1150" s="97" t="e">
        <v>#N/A</v>
      </c>
      <c r="L1150" s="3"/>
    </row>
    <row r="1151">
      <c r="A1151" s="108" t="s">
        <v>3610</v>
      </c>
      <c r="B1151" s="109"/>
      <c r="C1151" s="3"/>
      <c r="D1151" s="96" t="s">
        <v>19</v>
      </c>
      <c r="E1151" s="96" t="s">
        <v>17</v>
      </c>
      <c r="F1151" s="96">
        <v>658.0</v>
      </c>
      <c r="G1151" s="96">
        <v>658.0</v>
      </c>
      <c r="H1151" s="96" t="s">
        <v>27</v>
      </c>
      <c r="I1151" s="96" t="e">
        <v>#N/A</v>
      </c>
      <c r="J1151" s="96" t="s">
        <v>30</v>
      </c>
      <c r="K1151" s="97" t="e">
        <v>#N/A</v>
      </c>
      <c r="L1151" s="3"/>
    </row>
    <row r="1152">
      <c r="A1152" s="108" t="s">
        <v>3611</v>
      </c>
      <c r="B1152" s="109"/>
      <c r="C1152" s="3"/>
      <c r="D1152" s="96" t="s">
        <v>19</v>
      </c>
      <c r="E1152" s="96" t="s">
        <v>17</v>
      </c>
      <c r="F1152" s="96">
        <v>658.0</v>
      </c>
      <c r="G1152" s="96">
        <v>658.0</v>
      </c>
      <c r="H1152" s="96" t="s">
        <v>27</v>
      </c>
      <c r="I1152" s="96" t="e">
        <v>#N/A</v>
      </c>
      <c r="J1152" s="96" t="s">
        <v>30</v>
      </c>
      <c r="K1152" s="97" t="e">
        <v>#N/A</v>
      </c>
      <c r="L1152" s="3"/>
    </row>
    <row r="1153">
      <c r="A1153" s="108" t="s">
        <v>3612</v>
      </c>
      <c r="B1153" s="109"/>
      <c r="C1153" s="3"/>
      <c r="D1153" s="96" t="s">
        <v>19</v>
      </c>
      <c r="E1153" s="96" t="s">
        <v>17</v>
      </c>
      <c r="F1153" s="96">
        <v>658.0</v>
      </c>
      <c r="G1153" s="96">
        <v>658.0</v>
      </c>
      <c r="H1153" s="96" t="s">
        <v>27</v>
      </c>
      <c r="I1153" s="96" t="e">
        <v>#N/A</v>
      </c>
      <c r="J1153" s="96" t="s">
        <v>30</v>
      </c>
      <c r="K1153" s="97" t="e">
        <v>#N/A</v>
      </c>
      <c r="L1153" s="3"/>
    </row>
    <row r="1154">
      <c r="A1154" s="108" t="s">
        <v>3613</v>
      </c>
      <c r="B1154" s="109"/>
      <c r="C1154" s="3"/>
      <c r="D1154" s="96" t="s">
        <v>19</v>
      </c>
      <c r="E1154" s="96" t="s">
        <v>17</v>
      </c>
      <c r="F1154" s="96">
        <v>658.0</v>
      </c>
      <c r="G1154" s="96">
        <v>658.0</v>
      </c>
      <c r="H1154" s="96" t="s">
        <v>27</v>
      </c>
      <c r="I1154" s="96" t="e">
        <v>#N/A</v>
      </c>
      <c r="J1154" s="96" t="s">
        <v>30</v>
      </c>
      <c r="K1154" s="97" t="e">
        <v>#N/A</v>
      </c>
      <c r="L1154" s="3"/>
    </row>
    <row r="1155">
      <c r="A1155" s="108" t="s">
        <v>3614</v>
      </c>
      <c r="B1155" s="109"/>
      <c r="C1155" s="3"/>
      <c r="D1155" s="96" t="s">
        <v>19</v>
      </c>
      <c r="E1155" s="96" t="s">
        <v>17</v>
      </c>
      <c r="F1155" s="96">
        <v>658.0</v>
      </c>
      <c r="G1155" s="96">
        <v>658.0</v>
      </c>
      <c r="H1155" s="96" t="s">
        <v>27</v>
      </c>
      <c r="I1155" s="96" t="e">
        <v>#N/A</v>
      </c>
      <c r="J1155" s="96" t="s">
        <v>30</v>
      </c>
      <c r="K1155" s="97" t="e">
        <v>#N/A</v>
      </c>
      <c r="L1155" s="3"/>
    </row>
    <row r="1156">
      <c r="A1156" s="108" t="s">
        <v>3615</v>
      </c>
      <c r="B1156" s="109"/>
      <c r="C1156" s="3"/>
      <c r="D1156" s="96" t="s">
        <v>19</v>
      </c>
      <c r="E1156" s="96" t="s">
        <v>17</v>
      </c>
      <c r="F1156" s="96">
        <v>658.0</v>
      </c>
      <c r="G1156" s="96">
        <v>658.0</v>
      </c>
      <c r="H1156" s="96" t="s">
        <v>27</v>
      </c>
      <c r="I1156" s="96" t="e">
        <v>#N/A</v>
      </c>
      <c r="J1156" s="96" t="s">
        <v>30</v>
      </c>
      <c r="K1156" s="97" t="e">
        <v>#N/A</v>
      </c>
      <c r="L1156" s="3"/>
    </row>
    <row r="1157">
      <c r="A1157" s="108" t="s">
        <v>3616</v>
      </c>
      <c r="B1157" s="109"/>
      <c r="C1157" s="3"/>
      <c r="D1157" s="96" t="s">
        <v>19</v>
      </c>
      <c r="E1157" s="96" t="s">
        <v>17</v>
      </c>
      <c r="F1157" s="96">
        <v>658.0</v>
      </c>
      <c r="G1157" s="96">
        <v>658.0</v>
      </c>
      <c r="H1157" s="96" t="s">
        <v>27</v>
      </c>
      <c r="I1157" s="96" t="e">
        <v>#N/A</v>
      </c>
      <c r="J1157" s="96" t="s">
        <v>30</v>
      </c>
      <c r="K1157" s="97" t="e">
        <v>#N/A</v>
      </c>
      <c r="L1157" s="3"/>
    </row>
    <row r="1158">
      <c r="A1158" s="108" t="s">
        <v>3617</v>
      </c>
      <c r="B1158" s="109"/>
      <c r="C1158" s="3"/>
      <c r="D1158" s="96" t="s">
        <v>19</v>
      </c>
      <c r="E1158" s="96" t="s">
        <v>17</v>
      </c>
      <c r="F1158" s="96">
        <v>658.0</v>
      </c>
      <c r="G1158" s="96">
        <v>658.0</v>
      </c>
      <c r="H1158" s="96" t="s">
        <v>27</v>
      </c>
      <c r="I1158" s="96" t="e">
        <v>#N/A</v>
      </c>
      <c r="J1158" s="96" t="s">
        <v>30</v>
      </c>
      <c r="K1158" s="97" t="e">
        <v>#N/A</v>
      </c>
      <c r="L1158" s="3"/>
    </row>
    <row r="1159">
      <c r="A1159" s="108" t="s">
        <v>3618</v>
      </c>
      <c r="B1159" s="109"/>
      <c r="C1159" s="3"/>
      <c r="D1159" s="96" t="s">
        <v>19</v>
      </c>
      <c r="E1159" s="96" t="s">
        <v>17</v>
      </c>
      <c r="F1159" s="96">
        <v>658.0</v>
      </c>
      <c r="G1159" s="96">
        <v>658.0</v>
      </c>
      <c r="H1159" s="96" t="s">
        <v>27</v>
      </c>
      <c r="I1159" s="96" t="e">
        <v>#N/A</v>
      </c>
      <c r="J1159" s="96" t="s">
        <v>30</v>
      </c>
      <c r="K1159" s="97" t="e">
        <v>#N/A</v>
      </c>
      <c r="L1159" s="3"/>
    </row>
    <row r="1160">
      <c r="A1160" s="108" t="s">
        <v>3619</v>
      </c>
      <c r="B1160" s="109"/>
      <c r="C1160" s="3"/>
      <c r="D1160" s="96" t="s">
        <v>19</v>
      </c>
      <c r="E1160" s="96" t="s">
        <v>17</v>
      </c>
      <c r="F1160" s="96">
        <v>658.0</v>
      </c>
      <c r="G1160" s="96">
        <v>658.0</v>
      </c>
      <c r="H1160" s="96" t="s">
        <v>27</v>
      </c>
      <c r="I1160" s="96" t="e">
        <v>#N/A</v>
      </c>
      <c r="J1160" s="96" t="s">
        <v>30</v>
      </c>
      <c r="K1160" s="97" t="e">
        <v>#N/A</v>
      </c>
      <c r="L1160" s="3"/>
    </row>
    <row r="1161">
      <c r="A1161" s="108" t="s">
        <v>3620</v>
      </c>
      <c r="B1161" s="109"/>
      <c r="C1161" s="3"/>
      <c r="D1161" s="96" t="s">
        <v>19</v>
      </c>
      <c r="E1161" s="96" t="s">
        <v>17</v>
      </c>
      <c r="F1161" s="96">
        <v>658.0</v>
      </c>
      <c r="G1161" s="96">
        <v>658.0</v>
      </c>
      <c r="H1161" s="96" t="s">
        <v>27</v>
      </c>
      <c r="I1161" s="96" t="e">
        <v>#N/A</v>
      </c>
      <c r="J1161" s="96" t="s">
        <v>30</v>
      </c>
      <c r="K1161" s="97" t="e">
        <v>#N/A</v>
      </c>
      <c r="L1161" s="3"/>
    </row>
    <row r="1162">
      <c r="A1162" s="108" t="s">
        <v>3621</v>
      </c>
      <c r="B1162" s="109"/>
      <c r="C1162" s="3"/>
      <c r="D1162" s="96" t="s">
        <v>19</v>
      </c>
      <c r="E1162" s="96" t="s">
        <v>17</v>
      </c>
      <c r="F1162" s="96">
        <v>658.0</v>
      </c>
      <c r="G1162" s="96">
        <v>658.0</v>
      </c>
      <c r="H1162" s="96" t="s">
        <v>27</v>
      </c>
      <c r="I1162" s="96" t="e">
        <v>#N/A</v>
      </c>
      <c r="J1162" s="96" t="s">
        <v>30</v>
      </c>
      <c r="K1162" s="97" t="e">
        <v>#N/A</v>
      </c>
      <c r="L1162" s="3"/>
    </row>
    <row r="1163">
      <c r="A1163" s="108" t="s">
        <v>3622</v>
      </c>
      <c r="B1163" s="109"/>
      <c r="C1163" s="3"/>
      <c r="D1163" s="96" t="s">
        <v>19</v>
      </c>
      <c r="E1163" s="96" t="s">
        <v>17</v>
      </c>
      <c r="F1163" s="96">
        <v>658.0</v>
      </c>
      <c r="G1163" s="96">
        <v>658.0</v>
      </c>
      <c r="H1163" s="96" t="s">
        <v>27</v>
      </c>
      <c r="I1163" s="96" t="e">
        <v>#N/A</v>
      </c>
      <c r="J1163" s="96" t="s">
        <v>30</v>
      </c>
      <c r="K1163" s="97" t="e">
        <v>#N/A</v>
      </c>
      <c r="L1163" s="3"/>
    </row>
    <row r="1164">
      <c r="A1164" s="108" t="s">
        <v>3623</v>
      </c>
      <c r="B1164" s="109"/>
      <c r="C1164" s="3"/>
      <c r="D1164" s="96" t="s">
        <v>19</v>
      </c>
      <c r="E1164" s="96" t="s">
        <v>17</v>
      </c>
      <c r="F1164" s="96">
        <v>658.0</v>
      </c>
      <c r="G1164" s="96">
        <v>658.0</v>
      </c>
      <c r="H1164" s="96" t="s">
        <v>27</v>
      </c>
      <c r="I1164" s="96" t="e">
        <v>#N/A</v>
      </c>
      <c r="J1164" s="96" t="s">
        <v>30</v>
      </c>
      <c r="K1164" s="97" t="e">
        <v>#N/A</v>
      </c>
      <c r="L1164" s="3"/>
    </row>
    <row r="1165">
      <c r="A1165" s="108" t="s">
        <v>3624</v>
      </c>
      <c r="B1165" s="109"/>
      <c r="C1165" s="3"/>
      <c r="D1165" s="96" t="s">
        <v>19</v>
      </c>
      <c r="E1165" s="96" t="s">
        <v>17</v>
      </c>
      <c r="F1165" s="96">
        <v>658.0</v>
      </c>
      <c r="G1165" s="96">
        <v>658.0</v>
      </c>
      <c r="H1165" s="96" t="s">
        <v>27</v>
      </c>
      <c r="I1165" s="96" t="e">
        <v>#N/A</v>
      </c>
      <c r="J1165" s="96" t="s">
        <v>30</v>
      </c>
      <c r="K1165" s="97" t="e">
        <v>#N/A</v>
      </c>
      <c r="L1165" s="3"/>
    </row>
    <row r="1166">
      <c r="A1166" s="108" t="s">
        <v>3625</v>
      </c>
      <c r="B1166" s="109"/>
      <c r="C1166" s="3"/>
      <c r="D1166" s="96" t="s">
        <v>19</v>
      </c>
      <c r="E1166" s="96" t="s">
        <v>17</v>
      </c>
      <c r="F1166" s="96">
        <v>658.0</v>
      </c>
      <c r="G1166" s="96">
        <v>658.0</v>
      </c>
      <c r="H1166" s="96" t="s">
        <v>27</v>
      </c>
      <c r="I1166" s="96" t="e">
        <v>#N/A</v>
      </c>
      <c r="J1166" s="96" t="s">
        <v>30</v>
      </c>
      <c r="K1166" s="97" t="e">
        <v>#N/A</v>
      </c>
      <c r="L1166" s="3"/>
    </row>
    <row r="1167">
      <c r="A1167" s="108" t="s">
        <v>3626</v>
      </c>
      <c r="B1167" s="109"/>
      <c r="C1167" s="3"/>
      <c r="D1167" s="96" t="s">
        <v>19</v>
      </c>
      <c r="E1167" s="96" t="s">
        <v>17</v>
      </c>
      <c r="F1167" s="96">
        <v>658.0</v>
      </c>
      <c r="G1167" s="96">
        <v>658.0</v>
      </c>
      <c r="H1167" s="96" t="s">
        <v>27</v>
      </c>
      <c r="I1167" s="96" t="e">
        <v>#N/A</v>
      </c>
      <c r="J1167" s="96" t="s">
        <v>30</v>
      </c>
      <c r="K1167" s="97" t="e">
        <v>#N/A</v>
      </c>
      <c r="L1167" s="3"/>
    </row>
    <row r="1168">
      <c r="A1168" s="108" t="s">
        <v>3627</v>
      </c>
      <c r="B1168" s="109"/>
      <c r="C1168" s="3"/>
      <c r="D1168" s="96" t="s">
        <v>19</v>
      </c>
      <c r="E1168" s="96" t="s">
        <v>17</v>
      </c>
      <c r="F1168" s="96">
        <v>658.0</v>
      </c>
      <c r="G1168" s="96">
        <v>658.0</v>
      </c>
      <c r="H1168" s="96" t="s">
        <v>27</v>
      </c>
      <c r="I1168" s="96" t="e">
        <v>#N/A</v>
      </c>
      <c r="J1168" s="96" t="s">
        <v>30</v>
      </c>
      <c r="K1168" s="97" t="e">
        <v>#N/A</v>
      </c>
      <c r="L1168" s="3"/>
    </row>
    <row r="1169">
      <c r="A1169" s="108" t="s">
        <v>3628</v>
      </c>
      <c r="B1169" s="109"/>
      <c r="C1169" s="3"/>
      <c r="D1169" s="96" t="s">
        <v>19</v>
      </c>
      <c r="E1169" s="96" t="s">
        <v>17</v>
      </c>
      <c r="F1169" s="96">
        <v>658.0</v>
      </c>
      <c r="G1169" s="96">
        <v>658.0</v>
      </c>
      <c r="H1169" s="96" t="s">
        <v>27</v>
      </c>
      <c r="I1169" s="96" t="e">
        <v>#N/A</v>
      </c>
      <c r="J1169" s="96" t="s">
        <v>30</v>
      </c>
      <c r="K1169" s="97" t="e">
        <v>#N/A</v>
      </c>
      <c r="L1169" s="3"/>
    </row>
    <row r="1170">
      <c r="A1170" s="108" t="s">
        <v>3629</v>
      </c>
      <c r="B1170" s="109"/>
      <c r="C1170" s="3"/>
      <c r="D1170" s="96" t="s">
        <v>19</v>
      </c>
      <c r="E1170" s="96" t="s">
        <v>17</v>
      </c>
      <c r="F1170" s="96">
        <v>658.0</v>
      </c>
      <c r="G1170" s="96">
        <v>658.0</v>
      </c>
      <c r="H1170" s="96" t="s">
        <v>27</v>
      </c>
      <c r="I1170" s="96" t="e">
        <v>#N/A</v>
      </c>
      <c r="J1170" s="96" t="s">
        <v>30</v>
      </c>
      <c r="K1170" s="97" t="e">
        <v>#N/A</v>
      </c>
      <c r="L1170" s="3"/>
    </row>
    <row r="1171">
      <c r="A1171" s="108" t="s">
        <v>3630</v>
      </c>
      <c r="B1171" s="109"/>
      <c r="C1171" s="3"/>
      <c r="D1171" s="96" t="s">
        <v>19</v>
      </c>
      <c r="E1171" s="96" t="s">
        <v>17</v>
      </c>
      <c r="F1171" s="96">
        <v>658.0</v>
      </c>
      <c r="G1171" s="96">
        <v>658.0</v>
      </c>
      <c r="H1171" s="96" t="s">
        <v>27</v>
      </c>
      <c r="I1171" s="96" t="e">
        <v>#N/A</v>
      </c>
      <c r="J1171" s="96" t="s">
        <v>30</v>
      </c>
      <c r="K1171" s="97" t="e">
        <v>#N/A</v>
      </c>
      <c r="L1171" s="3"/>
    </row>
    <row r="1172">
      <c r="A1172" s="108" t="s">
        <v>3631</v>
      </c>
      <c r="B1172" s="109"/>
      <c r="C1172" s="3"/>
      <c r="D1172" s="96" t="s">
        <v>19</v>
      </c>
      <c r="E1172" s="96" t="s">
        <v>17</v>
      </c>
      <c r="F1172" s="96">
        <v>658.0</v>
      </c>
      <c r="G1172" s="96">
        <v>658.0</v>
      </c>
      <c r="H1172" s="96" t="s">
        <v>27</v>
      </c>
      <c r="I1172" s="96" t="e">
        <v>#N/A</v>
      </c>
      <c r="J1172" s="96" t="s">
        <v>30</v>
      </c>
      <c r="K1172" s="97" t="e">
        <v>#N/A</v>
      </c>
      <c r="L1172" s="3"/>
    </row>
    <row r="1173">
      <c r="A1173" s="108" t="s">
        <v>3632</v>
      </c>
      <c r="B1173" s="109"/>
      <c r="C1173" s="3"/>
      <c r="D1173" s="96" t="s">
        <v>19</v>
      </c>
      <c r="E1173" s="96" t="s">
        <v>17</v>
      </c>
      <c r="F1173" s="96">
        <v>658.0</v>
      </c>
      <c r="G1173" s="96">
        <v>658.0</v>
      </c>
      <c r="H1173" s="96" t="s">
        <v>27</v>
      </c>
      <c r="I1173" s="96" t="e">
        <v>#N/A</v>
      </c>
      <c r="J1173" s="96" t="s">
        <v>30</v>
      </c>
      <c r="K1173" s="97" t="e">
        <v>#N/A</v>
      </c>
      <c r="L1173" s="3"/>
    </row>
    <row r="1174">
      <c r="A1174" s="108" t="s">
        <v>3633</v>
      </c>
      <c r="B1174" s="109"/>
      <c r="C1174" s="3"/>
      <c r="D1174" s="96" t="s">
        <v>19</v>
      </c>
      <c r="E1174" s="96" t="s">
        <v>17</v>
      </c>
      <c r="F1174" s="96">
        <v>658.0</v>
      </c>
      <c r="G1174" s="96">
        <v>658.0</v>
      </c>
      <c r="H1174" s="96" t="s">
        <v>27</v>
      </c>
      <c r="I1174" s="96" t="e">
        <v>#N/A</v>
      </c>
      <c r="J1174" s="96" t="s">
        <v>30</v>
      </c>
      <c r="K1174" s="97" t="e">
        <v>#N/A</v>
      </c>
      <c r="L1174" s="3"/>
    </row>
    <row r="1175">
      <c r="A1175" s="108" t="s">
        <v>3634</v>
      </c>
      <c r="B1175" s="109"/>
      <c r="C1175" s="3"/>
      <c r="D1175" s="96" t="s">
        <v>19</v>
      </c>
      <c r="E1175" s="96" t="s">
        <v>17</v>
      </c>
      <c r="F1175" s="96">
        <v>658.0</v>
      </c>
      <c r="G1175" s="96">
        <v>658.0</v>
      </c>
      <c r="H1175" s="96" t="s">
        <v>27</v>
      </c>
      <c r="I1175" s="96" t="e">
        <v>#N/A</v>
      </c>
      <c r="J1175" s="96" t="s">
        <v>30</v>
      </c>
      <c r="K1175" s="97" t="e">
        <v>#N/A</v>
      </c>
      <c r="L1175" s="3"/>
    </row>
    <row r="1176">
      <c r="A1176" s="108" t="s">
        <v>3635</v>
      </c>
      <c r="B1176" s="109"/>
      <c r="C1176" s="3"/>
      <c r="D1176" s="96" t="s">
        <v>19</v>
      </c>
      <c r="E1176" s="96" t="s">
        <v>17</v>
      </c>
      <c r="F1176" s="96">
        <v>658.0</v>
      </c>
      <c r="G1176" s="96">
        <v>658.0</v>
      </c>
      <c r="H1176" s="96" t="s">
        <v>27</v>
      </c>
      <c r="I1176" s="96" t="e">
        <v>#N/A</v>
      </c>
      <c r="J1176" s="96" t="s">
        <v>30</v>
      </c>
      <c r="K1176" s="97" t="e">
        <v>#N/A</v>
      </c>
      <c r="L1176" s="3"/>
    </row>
    <row r="1177">
      <c r="A1177" s="108" t="s">
        <v>3636</v>
      </c>
      <c r="B1177" s="109"/>
      <c r="C1177" s="3"/>
      <c r="D1177" s="96" t="s">
        <v>19</v>
      </c>
      <c r="E1177" s="96" t="s">
        <v>17</v>
      </c>
      <c r="F1177" s="96">
        <v>658.0</v>
      </c>
      <c r="G1177" s="96">
        <v>658.0</v>
      </c>
      <c r="H1177" s="96" t="s">
        <v>27</v>
      </c>
      <c r="I1177" s="96" t="e">
        <v>#N/A</v>
      </c>
      <c r="J1177" s="96" t="s">
        <v>30</v>
      </c>
      <c r="K1177" s="97" t="e">
        <v>#N/A</v>
      </c>
      <c r="L1177" s="3"/>
    </row>
    <row r="1178">
      <c r="A1178" s="108" t="s">
        <v>3637</v>
      </c>
      <c r="B1178" s="109"/>
      <c r="C1178" s="3"/>
      <c r="D1178" s="96" t="s">
        <v>19</v>
      </c>
      <c r="E1178" s="96" t="s">
        <v>17</v>
      </c>
      <c r="F1178" s="96">
        <v>658.0</v>
      </c>
      <c r="G1178" s="96">
        <v>658.0</v>
      </c>
      <c r="H1178" s="96" t="s">
        <v>27</v>
      </c>
      <c r="I1178" s="96" t="e">
        <v>#N/A</v>
      </c>
      <c r="J1178" s="96" t="s">
        <v>30</v>
      </c>
      <c r="K1178" s="97" t="e">
        <v>#N/A</v>
      </c>
      <c r="L1178" s="3"/>
    </row>
    <row r="1179">
      <c r="A1179" s="108" t="s">
        <v>3638</v>
      </c>
      <c r="B1179" s="109"/>
      <c r="C1179" s="3"/>
      <c r="D1179" s="96" t="s">
        <v>19</v>
      </c>
      <c r="E1179" s="96" t="s">
        <v>17</v>
      </c>
      <c r="F1179" s="96">
        <v>658.0</v>
      </c>
      <c r="G1179" s="96">
        <v>658.0</v>
      </c>
      <c r="H1179" s="96" t="s">
        <v>27</v>
      </c>
      <c r="I1179" s="96" t="e">
        <v>#N/A</v>
      </c>
      <c r="J1179" s="96" t="s">
        <v>30</v>
      </c>
      <c r="K1179" s="97" t="e">
        <v>#N/A</v>
      </c>
      <c r="L1179" s="3"/>
    </row>
    <row r="1180">
      <c r="A1180" s="108" t="s">
        <v>3639</v>
      </c>
      <c r="B1180" s="109"/>
      <c r="C1180" s="3"/>
      <c r="D1180" s="96" t="s">
        <v>19</v>
      </c>
      <c r="E1180" s="96" t="s">
        <v>17</v>
      </c>
      <c r="F1180" s="96">
        <v>658.0</v>
      </c>
      <c r="G1180" s="96">
        <v>658.0</v>
      </c>
      <c r="H1180" s="96" t="s">
        <v>27</v>
      </c>
      <c r="I1180" s="96" t="e">
        <v>#N/A</v>
      </c>
      <c r="J1180" s="96" t="s">
        <v>30</v>
      </c>
      <c r="K1180" s="97" t="e">
        <v>#N/A</v>
      </c>
      <c r="L1180" s="3"/>
    </row>
    <row r="1181">
      <c r="A1181" s="108" t="s">
        <v>3640</v>
      </c>
      <c r="B1181" s="109"/>
      <c r="C1181" s="3"/>
      <c r="D1181" s="96" t="s">
        <v>19</v>
      </c>
      <c r="E1181" s="96" t="s">
        <v>17</v>
      </c>
      <c r="F1181" s="96">
        <v>658.0</v>
      </c>
      <c r="G1181" s="96">
        <v>658.0</v>
      </c>
      <c r="H1181" s="96" t="s">
        <v>27</v>
      </c>
      <c r="I1181" s="96" t="e">
        <v>#N/A</v>
      </c>
      <c r="J1181" s="96" t="s">
        <v>30</v>
      </c>
      <c r="K1181" s="97" t="e">
        <v>#N/A</v>
      </c>
      <c r="L1181" s="3"/>
    </row>
    <row r="1182">
      <c r="A1182" s="108" t="s">
        <v>3641</v>
      </c>
      <c r="B1182" s="109"/>
      <c r="C1182" s="3"/>
      <c r="D1182" s="96" t="s">
        <v>19</v>
      </c>
      <c r="E1182" s="96" t="s">
        <v>17</v>
      </c>
      <c r="F1182" s="96">
        <v>658.0</v>
      </c>
      <c r="G1182" s="96">
        <v>658.0</v>
      </c>
      <c r="H1182" s="96" t="s">
        <v>27</v>
      </c>
      <c r="I1182" s="96" t="e">
        <v>#N/A</v>
      </c>
      <c r="J1182" s="96" t="s">
        <v>30</v>
      </c>
      <c r="K1182" s="97" t="e">
        <v>#N/A</v>
      </c>
      <c r="L1182" s="3"/>
    </row>
    <row r="1183">
      <c r="A1183" s="108" t="s">
        <v>3642</v>
      </c>
      <c r="B1183" s="109"/>
      <c r="C1183" s="3"/>
      <c r="D1183" s="96" t="s">
        <v>19</v>
      </c>
      <c r="E1183" s="96" t="s">
        <v>17</v>
      </c>
      <c r="F1183" s="96">
        <v>658.0</v>
      </c>
      <c r="G1183" s="96">
        <v>658.0</v>
      </c>
      <c r="H1183" s="96" t="s">
        <v>27</v>
      </c>
      <c r="I1183" s="96" t="e">
        <v>#N/A</v>
      </c>
      <c r="J1183" s="96" t="s">
        <v>30</v>
      </c>
      <c r="K1183" s="97" t="e">
        <v>#N/A</v>
      </c>
      <c r="L1183" s="3"/>
    </row>
    <row r="1184">
      <c r="A1184" s="108" t="s">
        <v>3643</v>
      </c>
      <c r="B1184" s="109"/>
      <c r="C1184" s="3"/>
      <c r="D1184" s="96" t="s">
        <v>19</v>
      </c>
      <c r="E1184" s="96" t="s">
        <v>17</v>
      </c>
      <c r="F1184" s="96">
        <v>658.0</v>
      </c>
      <c r="G1184" s="96">
        <v>658.0</v>
      </c>
      <c r="H1184" s="96" t="s">
        <v>27</v>
      </c>
      <c r="I1184" s="96" t="e">
        <v>#N/A</v>
      </c>
      <c r="J1184" s="96" t="s">
        <v>30</v>
      </c>
      <c r="K1184" s="97" t="e">
        <v>#N/A</v>
      </c>
      <c r="L1184" s="3"/>
    </row>
    <row r="1185">
      <c r="A1185" s="108" t="s">
        <v>3644</v>
      </c>
      <c r="B1185" s="109"/>
      <c r="C1185" s="3"/>
      <c r="D1185" s="96" t="s">
        <v>19</v>
      </c>
      <c r="E1185" s="96" t="s">
        <v>17</v>
      </c>
      <c r="F1185" s="96">
        <v>658.0</v>
      </c>
      <c r="G1185" s="96">
        <v>658.0</v>
      </c>
      <c r="H1185" s="96" t="s">
        <v>27</v>
      </c>
      <c r="I1185" s="96" t="e">
        <v>#N/A</v>
      </c>
      <c r="J1185" s="96" t="s">
        <v>30</v>
      </c>
      <c r="K1185" s="97" t="e">
        <v>#N/A</v>
      </c>
      <c r="L1185" s="3"/>
    </row>
    <row r="1186">
      <c r="A1186" s="108" t="s">
        <v>3645</v>
      </c>
      <c r="B1186" s="109"/>
      <c r="C1186" s="3"/>
      <c r="D1186" s="96" t="s">
        <v>19</v>
      </c>
      <c r="E1186" s="96" t="s">
        <v>17</v>
      </c>
      <c r="F1186" s="96">
        <v>658.0</v>
      </c>
      <c r="G1186" s="96">
        <v>658.0</v>
      </c>
      <c r="H1186" s="96" t="s">
        <v>27</v>
      </c>
      <c r="I1186" s="96" t="e">
        <v>#N/A</v>
      </c>
      <c r="J1186" s="96" t="s">
        <v>30</v>
      </c>
      <c r="K1186" s="97" t="e">
        <v>#N/A</v>
      </c>
      <c r="L1186" s="3"/>
    </row>
    <row r="1187">
      <c r="A1187" s="108" t="s">
        <v>3646</v>
      </c>
      <c r="B1187" s="109"/>
      <c r="C1187" s="3"/>
      <c r="D1187" s="96" t="s">
        <v>19</v>
      </c>
      <c r="E1187" s="96" t="s">
        <v>17</v>
      </c>
      <c r="F1187" s="96">
        <v>658.0</v>
      </c>
      <c r="G1187" s="96">
        <v>658.0</v>
      </c>
      <c r="H1187" s="96" t="s">
        <v>27</v>
      </c>
      <c r="I1187" s="96" t="e">
        <v>#N/A</v>
      </c>
      <c r="J1187" s="96" t="s">
        <v>30</v>
      </c>
      <c r="K1187" s="97" t="e">
        <v>#N/A</v>
      </c>
      <c r="L1187" s="3"/>
    </row>
    <row r="1188">
      <c r="A1188" s="108" t="s">
        <v>3647</v>
      </c>
      <c r="B1188" s="109"/>
      <c r="C1188" s="3"/>
      <c r="D1188" s="96" t="s">
        <v>19</v>
      </c>
      <c r="E1188" s="96" t="s">
        <v>17</v>
      </c>
      <c r="F1188" s="96">
        <v>658.0</v>
      </c>
      <c r="G1188" s="96">
        <v>658.0</v>
      </c>
      <c r="H1188" s="96" t="s">
        <v>27</v>
      </c>
      <c r="I1188" s="96" t="e">
        <v>#N/A</v>
      </c>
      <c r="J1188" s="96" t="s">
        <v>30</v>
      </c>
      <c r="K1188" s="97" t="e">
        <v>#N/A</v>
      </c>
      <c r="L1188" s="3"/>
    </row>
    <row r="1189">
      <c r="A1189" s="108" t="s">
        <v>3648</v>
      </c>
      <c r="B1189" s="109"/>
      <c r="C1189" s="3"/>
      <c r="D1189" s="96" t="s">
        <v>19</v>
      </c>
      <c r="E1189" s="96" t="s">
        <v>17</v>
      </c>
      <c r="F1189" s="96">
        <v>658.0</v>
      </c>
      <c r="G1189" s="96">
        <v>658.0</v>
      </c>
      <c r="H1189" s="96" t="s">
        <v>27</v>
      </c>
      <c r="I1189" s="96" t="e">
        <v>#N/A</v>
      </c>
      <c r="J1189" s="96" t="s">
        <v>30</v>
      </c>
      <c r="K1189" s="97" t="e">
        <v>#N/A</v>
      </c>
      <c r="L1189" s="3"/>
    </row>
    <row r="1190">
      <c r="A1190" s="108" t="s">
        <v>3649</v>
      </c>
      <c r="B1190" s="109"/>
      <c r="C1190" s="3"/>
      <c r="D1190" s="96" t="s">
        <v>19</v>
      </c>
      <c r="E1190" s="96" t="s">
        <v>17</v>
      </c>
      <c r="F1190" s="96">
        <v>658.0</v>
      </c>
      <c r="G1190" s="96">
        <v>658.0</v>
      </c>
      <c r="H1190" s="96" t="s">
        <v>27</v>
      </c>
      <c r="I1190" s="96" t="e">
        <v>#N/A</v>
      </c>
      <c r="J1190" s="96" t="s">
        <v>30</v>
      </c>
      <c r="K1190" s="97" t="e">
        <v>#N/A</v>
      </c>
      <c r="L1190" s="3"/>
    </row>
    <row r="1191">
      <c r="A1191" s="108" t="s">
        <v>3650</v>
      </c>
      <c r="B1191" s="109"/>
      <c r="C1191" s="3"/>
      <c r="D1191" s="96" t="s">
        <v>19</v>
      </c>
      <c r="E1191" s="96" t="s">
        <v>17</v>
      </c>
      <c r="F1191" s="96">
        <v>658.0</v>
      </c>
      <c r="G1191" s="96">
        <v>658.0</v>
      </c>
      <c r="H1191" s="96" t="s">
        <v>27</v>
      </c>
      <c r="I1191" s="96" t="e">
        <v>#N/A</v>
      </c>
      <c r="J1191" s="96" t="s">
        <v>30</v>
      </c>
      <c r="K1191" s="97" t="e">
        <v>#N/A</v>
      </c>
      <c r="L1191" s="3"/>
    </row>
    <row r="1192">
      <c r="A1192" s="108" t="s">
        <v>3651</v>
      </c>
      <c r="B1192" s="109"/>
      <c r="C1192" s="3"/>
      <c r="D1192" s="96" t="s">
        <v>19</v>
      </c>
      <c r="E1192" s="96" t="s">
        <v>17</v>
      </c>
      <c r="F1192" s="96">
        <v>658.0</v>
      </c>
      <c r="G1192" s="96">
        <v>658.0</v>
      </c>
      <c r="H1192" s="96" t="s">
        <v>27</v>
      </c>
      <c r="I1192" s="96" t="e">
        <v>#N/A</v>
      </c>
      <c r="J1192" s="96" t="s">
        <v>30</v>
      </c>
      <c r="K1192" s="97" t="e">
        <v>#N/A</v>
      </c>
      <c r="L1192" s="3"/>
    </row>
    <row r="1193">
      <c r="A1193" s="108" t="s">
        <v>3652</v>
      </c>
      <c r="B1193" s="109"/>
      <c r="C1193" s="3"/>
      <c r="D1193" s="96" t="s">
        <v>19</v>
      </c>
      <c r="E1193" s="96" t="s">
        <v>17</v>
      </c>
      <c r="F1193" s="96">
        <v>658.0</v>
      </c>
      <c r="G1193" s="96">
        <v>658.0</v>
      </c>
      <c r="H1193" s="96" t="s">
        <v>27</v>
      </c>
      <c r="I1193" s="96" t="e">
        <v>#N/A</v>
      </c>
      <c r="J1193" s="96" t="s">
        <v>30</v>
      </c>
      <c r="K1193" s="97" t="e">
        <v>#N/A</v>
      </c>
      <c r="L1193" s="3"/>
    </row>
    <row r="1194">
      <c r="A1194" s="108" t="s">
        <v>3653</v>
      </c>
      <c r="B1194" s="109"/>
      <c r="C1194" s="3"/>
      <c r="D1194" s="96" t="s">
        <v>19</v>
      </c>
      <c r="E1194" s="96" t="s">
        <v>17</v>
      </c>
      <c r="F1194" s="96">
        <v>658.0</v>
      </c>
      <c r="G1194" s="96">
        <v>658.0</v>
      </c>
      <c r="H1194" s="96" t="s">
        <v>27</v>
      </c>
      <c r="I1194" s="96" t="e">
        <v>#N/A</v>
      </c>
      <c r="J1194" s="96" t="s">
        <v>30</v>
      </c>
      <c r="K1194" s="97" t="e">
        <v>#N/A</v>
      </c>
      <c r="L1194" s="3"/>
    </row>
    <row r="1195">
      <c r="A1195" s="108" t="s">
        <v>3654</v>
      </c>
      <c r="B1195" s="109"/>
      <c r="C1195" s="3"/>
      <c r="D1195" s="96" t="s">
        <v>19</v>
      </c>
      <c r="E1195" s="96" t="s">
        <v>17</v>
      </c>
      <c r="F1195" s="96">
        <v>658.0</v>
      </c>
      <c r="G1195" s="96">
        <v>658.0</v>
      </c>
      <c r="H1195" s="96" t="s">
        <v>27</v>
      </c>
      <c r="I1195" s="96" t="e">
        <v>#N/A</v>
      </c>
      <c r="J1195" s="96" t="s">
        <v>30</v>
      </c>
      <c r="K1195" s="97" t="e">
        <v>#N/A</v>
      </c>
      <c r="L1195" s="3"/>
    </row>
    <row r="1196">
      <c r="A1196" s="108" t="s">
        <v>3655</v>
      </c>
      <c r="B1196" s="109"/>
      <c r="C1196" s="3"/>
      <c r="D1196" s="96" t="s">
        <v>19</v>
      </c>
      <c r="E1196" s="96" t="s">
        <v>17</v>
      </c>
      <c r="F1196" s="96">
        <v>658.0</v>
      </c>
      <c r="G1196" s="96">
        <v>658.0</v>
      </c>
      <c r="H1196" s="96" t="s">
        <v>27</v>
      </c>
      <c r="I1196" s="96" t="e">
        <v>#N/A</v>
      </c>
      <c r="J1196" s="96" t="s">
        <v>30</v>
      </c>
      <c r="K1196" s="97" t="e">
        <v>#N/A</v>
      </c>
      <c r="L1196" s="3"/>
    </row>
    <row r="1197">
      <c r="A1197" s="108" t="s">
        <v>3656</v>
      </c>
      <c r="B1197" s="109"/>
      <c r="C1197" s="3"/>
      <c r="D1197" s="96" t="s">
        <v>19</v>
      </c>
      <c r="E1197" s="96" t="s">
        <v>17</v>
      </c>
      <c r="F1197" s="96">
        <v>658.0</v>
      </c>
      <c r="G1197" s="96">
        <v>658.0</v>
      </c>
      <c r="H1197" s="96" t="s">
        <v>27</v>
      </c>
      <c r="I1197" s="96" t="e">
        <v>#N/A</v>
      </c>
      <c r="J1197" s="96" t="s">
        <v>30</v>
      </c>
      <c r="K1197" s="97" t="e">
        <v>#N/A</v>
      </c>
      <c r="L1197" s="3"/>
    </row>
    <row r="1198">
      <c r="A1198" s="108" t="s">
        <v>3657</v>
      </c>
      <c r="B1198" s="109"/>
      <c r="C1198" s="3"/>
      <c r="D1198" s="96" t="s">
        <v>19</v>
      </c>
      <c r="E1198" s="96" t="s">
        <v>17</v>
      </c>
      <c r="F1198" s="96">
        <v>658.0</v>
      </c>
      <c r="G1198" s="96">
        <v>658.0</v>
      </c>
      <c r="H1198" s="96" t="s">
        <v>27</v>
      </c>
      <c r="I1198" s="96" t="e">
        <v>#N/A</v>
      </c>
      <c r="J1198" s="96" t="s">
        <v>30</v>
      </c>
      <c r="K1198" s="97" t="e">
        <v>#N/A</v>
      </c>
      <c r="L1198" s="3"/>
    </row>
    <row r="1199">
      <c r="A1199" s="108" t="s">
        <v>3658</v>
      </c>
      <c r="B1199" s="109"/>
      <c r="C1199" s="3"/>
      <c r="D1199" s="96" t="s">
        <v>19</v>
      </c>
      <c r="E1199" s="96" t="s">
        <v>17</v>
      </c>
      <c r="F1199" s="96">
        <v>658.0</v>
      </c>
      <c r="G1199" s="96">
        <v>658.0</v>
      </c>
      <c r="H1199" s="96" t="s">
        <v>27</v>
      </c>
      <c r="I1199" s="96" t="e">
        <v>#N/A</v>
      </c>
      <c r="J1199" s="96" t="s">
        <v>30</v>
      </c>
      <c r="K1199" s="97" t="e">
        <v>#N/A</v>
      </c>
      <c r="L1199" s="3"/>
    </row>
    <row r="1200">
      <c r="A1200" s="108" t="s">
        <v>3659</v>
      </c>
      <c r="B1200" s="109"/>
      <c r="C1200" s="3"/>
      <c r="D1200" s="96" t="s">
        <v>19</v>
      </c>
      <c r="E1200" s="96" t="s">
        <v>17</v>
      </c>
      <c r="F1200" s="96">
        <v>658.0</v>
      </c>
      <c r="G1200" s="96">
        <v>658.0</v>
      </c>
      <c r="H1200" s="96" t="s">
        <v>27</v>
      </c>
      <c r="I1200" s="96" t="e">
        <v>#N/A</v>
      </c>
      <c r="J1200" s="96" t="s">
        <v>30</v>
      </c>
      <c r="K1200" s="97" t="e">
        <v>#N/A</v>
      </c>
      <c r="L1200" s="3"/>
    </row>
    <row r="1201">
      <c r="A1201" s="108" t="s">
        <v>3660</v>
      </c>
      <c r="B1201" s="109"/>
      <c r="C1201" s="3"/>
      <c r="D1201" s="96" t="s">
        <v>19</v>
      </c>
      <c r="E1201" s="96" t="s">
        <v>17</v>
      </c>
      <c r="F1201" s="96">
        <v>658.0</v>
      </c>
      <c r="G1201" s="96">
        <v>658.0</v>
      </c>
      <c r="H1201" s="96" t="s">
        <v>27</v>
      </c>
      <c r="I1201" s="96" t="e">
        <v>#N/A</v>
      </c>
      <c r="J1201" s="96" t="s">
        <v>30</v>
      </c>
      <c r="K1201" s="97" t="e">
        <v>#N/A</v>
      </c>
      <c r="L1201" s="3"/>
    </row>
    <row r="1202">
      <c r="A1202" s="108" t="s">
        <v>3661</v>
      </c>
      <c r="B1202" s="109"/>
      <c r="C1202" s="3"/>
      <c r="D1202" s="96" t="s">
        <v>19</v>
      </c>
      <c r="E1202" s="96" t="s">
        <v>17</v>
      </c>
      <c r="F1202" s="96">
        <v>658.0</v>
      </c>
      <c r="G1202" s="96">
        <v>658.0</v>
      </c>
      <c r="H1202" s="96" t="s">
        <v>27</v>
      </c>
      <c r="I1202" s="96" t="e">
        <v>#N/A</v>
      </c>
      <c r="J1202" s="96" t="s">
        <v>30</v>
      </c>
      <c r="K1202" s="97" t="e">
        <v>#N/A</v>
      </c>
      <c r="L1202" s="3"/>
    </row>
    <row r="1203">
      <c r="A1203" s="108" t="s">
        <v>3662</v>
      </c>
      <c r="B1203" s="109"/>
      <c r="C1203" s="3"/>
      <c r="D1203" s="96" t="s">
        <v>19</v>
      </c>
      <c r="E1203" s="96" t="s">
        <v>17</v>
      </c>
      <c r="F1203" s="96">
        <v>658.0</v>
      </c>
      <c r="G1203" s="96">
        <v>658.0</v>
      </c>
      <c r="H1203" s="96" t="s">
        <v>27</v>
      </c>
      <c r="I1203" s="96" t="e">
        <v>#N/A</v>
      </c>
      <c r="J1203" s="96" t="s">
        <v>30</v>
      </c>
      <c r="K1203" s="97" t="e">
        <v>#N/A</v>
      </c>
      <c r="L1203" s="3"/>
    </row>
    <row r="1204">
      <c r="A1204" s="108" t="s">
        <v>3663</v>
      </c>
      <c r="B1204" s="109"/>
      <c r="C1204" s="3"/>
      <c r="D1204" s="96" t="s">
        <v>19</v>
      </c>
      <c r="E1204" s="96" t="s">
        <v>17</v>
      </c>
      <c r="F1204" s="96">
        <v>658.0</v>
      </c>
      <c r="G1204" s="96">
        <v>658.0</v>
      </c>
      <c r="H1204" s="96" t="s">
        <v>27</v>
      </c>
      <c r="I1204" s="96" t="e">
        <v>#N/A</v>
      </c>
      <c r="J1204" s="96" t="s">
        <v>30</v>
      </c>
      <c r="K1204" s="97" t="e">
        <v>#N/A</v>
      </c>
      <c r="L1204" s="3"/>
    </row>
    <row r="1205">
      <c r="A1205" s="108" t="s">
        <v>3664</v>
      </c>
      <c r="B1205" s="109"/>
      <c r="C1205" s="3"/>
      <c r="D1205" s="96" t="s">
        <v>19</v>
      </c>
      <c r="E1205" s="96" t="s">
        <v>17</v>
      </c>
      <c r="F1205" s="96">
        <v>658.0</v>
      </c>
      <c r="G1205" s="96">
        <v>658.0</v>
      </c>
      <c r="H1205" s="96" t="s">
        <v>27</v>
      </c>
      <c r="I1205" s="96" t="e">
        <v>#N/A</v>
      </c>
      <c r="J1205" s="96" t="s">
        <v>30</v>
      </c>
      <c r="K1205" s="97" t="e">
        <v>#N/A</v>
      </c>
      <c r="L1205" s="3"/>
    </row>
    <row r="1206">
      <c r="A1206" s="108" t="s">
        <v>3665</v>
      </c>
      <c r="B1206" s="109"/>
      <c r="C1206" s="3"/>
      <c r="D1206" s="96" t="s">
        <v>19</v>
      </c>
      <c r="E1206" s="96" t="s">
        <v>17</v>
      </c>
      <c r="F1206" s="96">
        <v>658.0</v>
      </c>
      <c r="G1206" s="96">
        <v>658.0</v>
      </c>
      <c r="H1206" s="96" t="s">
        <v>27</v>
      </c>
      <c r="I1206" s="96" t="e">
        <v>#N/A</v>
      </c>
      <c r="J1206" s="96" t="s">
        <v>30</v>
      </c>
      <c r="K1206" s="97" t="e">
        <v>#N/A</v>
      </c>
      <c r="L1206" s="3"/>
    </row>
    <row r="1207">
      <c r="A1207" s="108" t="s">
        <v>3666</v>
      </c>
      <c r="B1207" s="109"/>
      <c r="C1207" s="3"/>
      <c r="D1207" s="96" t="s">
        <v>19</v>
      </c>
      <c r="E1207" s="96" t="s">
        <v>17</v>
      </c>
      <c r="F1207" s="96">
        <v>658.0</v>
      </c>
      <c r="G1207" s="96">
        <v>658.0</v>
      </c>
      <c r="H1207" s="96" t="s">
        <v>27</v>
      </c>
      <c r="I1207" s="96" t="e">
        <v>#N/A</v>
      </c>
      <c r="J1207" s="96" t="s">
        <v>30</v>
      </c>
      <c r="K1207" s="97" t="e">
        <v>#N/A</v>
      </c>
      <c r="L1207" s="3"/>
    </row>
    <row r="1208">
      <c r="A1208" s="108" t="s">
        <v>3667</v>
      </c>
      <c r="B1208" s="109"/>
      <c r="C1208" s="3"/>
      <c r="D1208" s="96" t="s">
        <v>19</v>
      </c>
      <c r="E1208" s="96" t="s">
        <v>17</v>
      </c>
      <c r="F1208" s="96">
        <v>658.0</v>
      </c>
      <c r="G1208" s="96">
        <v>658.0</v>
      </c>
      <c r="H1208" s="96" t="s">
        <v>27</v>
      </c>
      <c r="I1208" s="96" t="e">
        <v>#N/A</v>
      </c>
      <c r="J1208" s="96" t="s">
        <v>30</v>
      </c>
      <c r="K1208" s="97" t="e">
        <v>#N/A</v>
      </c>
      <c r="L1208" s="3"/>
    </row>
    <row r="1209">
      <c r="A1209" s="108" t="s">
        <v>3668</v>
      </c>
      <c r="B1209" s="109"/>
      <c r="C1209" s="3"/>
      <c r="D1209" s="96" t="s">
        <v>19</v>
      </c>
      <c r="E1209" s="96" t="s">
        <v>17</v>
      </c>
      <c r="F1209" s="96">
        <v>658.0</v>
      </c>
      <c r="G1209" s="96">
        <v>658.0</v>
      </c>
      <c r="H1209" s="96" t="s">
        <v>27</v>
      </c>
      <c r="I1209" s="96" t="e">
        <v>#N/A</v>
      </c>
      <c r="J1209" s="96" t="s">
        <v>30</v>
      </c>
      <c r="K1209" s="97" t="e">
        <v>#N/A</v>
      </c>
      <c r="L1209" s="3"/>
    </row>
    <row r="1210">
      <c r="A1210" s="108" t="s">
        <v>3669</v>
      </c>
      <c r="B1210" s="109"/>
      <c r="C1210" s="3"/>
      <c r="D1210" s="96" t="s">
        <v>19</v>
      </c>
      <c r="E1210" s="96" t="s">
        <v>17</v>
      </c>
      <c r="F1210" s="96">
        <v>658.0</v>
      </c>
      <c r="G1210" s="96">
        <v>658.0</v>
      </c>
      <c r="H1210" s="96" t="s">
        <v>27</v>
      </c>
      <c r="I1210" s="96" t="e">
        <v>#N/A</v>
      </c>
      <c r="J1210" s="96" t="s">
        <v>30</v>
      </c>
      <c r="K1210" s="97" t="e">
        <v>#N/A</v>
      </c>
      <c r="L1210" s="3"/>
    </row>
    <row r="1211">
      <c r="A1211" s="108" t="s">
        <v>3670</v>
      </c>
      <c r="B1211" s="109"/>
      <c r="C1211" s="3"/>
      <c r="D1211" s="96" t="s">
        <v>19</v>
      </c>
      <c r="E1211" s="96" t="s">
        <v>17</v>
      </c>
      <c r="F1211" s="96">
        <v>658.0</v>
      </c>
      <c r="G1211" s="96">
        <v>658.0</v>
      </c>
      <c r="H1211" s="96" t="s">
        <v>27</v>
      </c>
      <c r="I1211" s="96" t="e">
        <v>#N/A</v>
      </c>
      <c r="J1211" s="96" t="s">
        <v>30</v>
      </c>
      <c r="K1211" s="97" t="e">
        <v>#N/A</v>
      </c>
      <c r="L1211" s="3"/>
    </row>
    <row r="1212">
      <c r="A1212" s="108" t="s">
        <v>3671</v>
      </c>
      <c r="B1212" s="109"/>
      <c r="C1212" s="3"/>
      <c r="D1212" s="96" t="s">
        <v>19</v>
      </c>
      <c r="E1212" s="96" t="s">
        <v>17</v>
      </c>
      <c r="F1212" s="96">
        <v>658.0</v>
      </c>
      <c r="G1212" s="96">
        <v>658.0</v>
      </c>
      <c r="H1212" s="96" t="s">
        <v>27</v>
      </c>
      <c r="I1212" s="96" t="e">
        <v>#N/A</v>
      </c>
      <c r="J1212" s="96" t="s">
        <v>30</v>
      </c>
      <c r="K1212" s="97" t="e">
        <v>#N/A</v>
      </c>
      <c r="L1212" s="3"/>
    </row>
    <row r="1213">
      <c r="A1213" s="108" t="s">
        <v>3672</v>
      </c>
      <c r="B1213" s="109"/>
      <c r="C1213" s="3"/>
      <c r="D1213" s="96" t="s">
        <v>19</v>
      </c>
      <c r="E1213" s="96" t="s">
        <v>17</v>
      </c>
      <c r="F1213" s="96">
        <v>658.0</v>
      </c>
      <c r="G1213" s="96">
        <v>658.0</v>
      </c>
      <c r="H1213" s="96" t="s">
        <v>27</v>
      </c>
      <c r="I1213" s="96" t="e">
        <v>#N/A</v>
      </c>
      <c r="J1213" s="96" t="s">
        <v>30</v>
      </c>
      <c r="K1213" s="97" t="e">
        <v>#N/A</v>
      </c>
      <c r="L1213" s="3"/>
    </row>
    <row r="1214">
      <c r="A1214" s="108" t="s">
        <v>3673</v>
      </c>
      <c r="B1214" s="109"/>
      <c r="C1214" s="3"/>
      <c r="D1214" s="96" t="s">
        <v>19</v>
      </c>
      <c r="E1214" s="96" t="s">
        <v>17</v>
      </c>
      <c r="F1214" s="96">
        <v>658.0</v>
      </c>
      <c r="G1214" s="96">
        <v>658.0</v>
      </c>
      <c r="H1214" s="96" t="s">
        <v>27</v>
      </c>
      <c r="I1214" s="96" t="e">
        <v>#N/A</v>
      </c>
      <c r="J1214" s="96" t="s">
        <v>30</v>
      </c>
      <c r="K1214" s="97" t="e">
        <v>#N/A</v>
      </c>
      <c r="L1214" s="3"/>
    </row>
    <row r="1215">
      <c r="A1215" s="108" t="s">
        <v>3674</v>
      </c>
      <c r="B1215" s="109"/>
      <c r="C1215" s="3"/>
      <c r="D1215" s="96" t="s">
        <v>19</v>
      </c>
      <c r="E1215" s="96" t="s">
        <v>17</v>
      </c>
      <c r="F1215" s="96">
        <v>658.0</v>
      </c>
      <c r="G1215" s="96">
        <v>658.0</v>
      </c>
      <c r="H1215" s="96" t="s">
        <v>27</v>
      </c>
      <c r="I1215" s="96" t="e">
        <v>#N/A</v>
      </c>
      <c r="J1215" s="96" t="s">
        <v>30</v>
      </c>
      <c r="K1215" s="97" t="e">
        <v>#N/A</v>
      </c>
      <c r="L1215" s="3"/>
    </row>
    <row r="1216">
      <c r="A1216" s="108" t="s">
        <v>3675</v>
      </c>
      <c r="B1216" s="109"/>
      <c r="C1216" s="3"/>
      <c r="D1216" s="96" t="s">
        <v>19</v>
      </c>
      <c r="E1216" s="96" t="s">
        <v>17</v>
      </c>
      <c r="F1216" s="96">
        <v>658.0</v>
      </c>
      <c r="G1216" s="96">
        <v>658.0</v>
      </c>
      <c r="H1216" s="96" t="s">
        <v>27</v>
      </c>
      <c r="I1216" s="96" t="e">
        <v>#N/A</v>
      </c>
      <c r="J1216" s="96" t="s">
        <v>30</v>
      </c>
      <c r="K1216" s="97" t="e">
        <v>#N/A</v>
      </c>
      <c r="L1216" s="3"/>
    </row>
    <row r="1217">
      <c r="A1217" s="108" t="s">
        <v>3676</v>
      </c>
      <c r="B1217" s="109"/>
      <c r="C1217" s="3"/>
      <c r="D1217" s="96" t="s">
        <v>19</v>
      </c>
      <c r="E1217" s="96" t="s">
        <v>17</v>
      </c>
      <c r="F1217" s="96">
        <v>658.0</v>
      </c>
      <c r="G1217" s="96">
        <v>658.0</v>
      </c>
      <c r="H1217" s="96" t="s">
        <v>27</v>
      </c>
      <c r="I1217" s="96" t="e">
        <v>#N/A</v>
      </c>
      <c r="J1217" s="96" t="s">
        <v>30</v>
      </c>
      <c r="K1217" s="97" t="e">
        <v>#N/A</v>
      </c>
      <c r="L1217" s="3"/>
    </row>
    <row r="1218">
      <c r="A1218" s="108" t="s">
        <v>3677</v>
      </c>
      <c r="B1218" s="109"/>
      <c r="C1218" s="3"/>
      <c r="D1218" s="96" t="s">
        <v>19</v>
      </c>
      <c r="E1218" s="96" t="s">
        <v>17</v>
      </c>
      <c r="F1218" s="96">
        <v>658.0</v>
      </c>
      <c r="G1218" s="96">
        <v>658.0</v>
      </c>
      <c r="H1218" s="96" t="s">
        <v>27</v>
      </c>
      <c r="I1218" s="96" t="e">
        <v>#N/A</v>
      </c>
      <c r="J1218" s="96" t="s">
        <v>30</v>
      </c>
      <c r="K1218" s="97" t="e">
        <v>#N/A</v>
      </c>
      <c r="L1218" s="3"/>
    </row>
    <row r="1219">
      <c r="A1219" s="108" t="s">
        <v>3678</v>
      </c>
      <c r="B1219" s="109"/>
      <c r="C1219" s="3"/>
      <c r="D1219" s="96" t="s">
        <v>19</v>
      </c>
      <c r="E1219" s="96" t="s">
        <v>17</v>
      </c>
      <c r="F1219" s="96">
        <v>658.0</v>
      </c>
      <c r="G1219" s="96">
        <v>658.0</v>
      </c>
      <c r="H1219" s="96" t="s">
        <v>27</v>
      </c>
      <c r="I1219" s="96" t="e">
        <v>#N/A</v>
      </c>
      <c r="J1219" s="96" t="s">
        <v>30</v>
      </c>
      <c r="K1219" s="97" t="e">
        <v>#N/A</v>
      </c>
      <c r="L1219" s="3"/>
    </row>
    <row r="1220">
      <c r="A1220" s="108" t="s">
        <v>3679</v>
      </c>
      <c r="B1220" s="109"/>
      <c r="C1220" s="3"/>
      <c r="D1220" s="96" t="s">
        <v>19</v>
      </c>
      <c r="E1220" s="96" t="s">
        <v>17</v>
      </c>
      <c r="F1220" s="96">
        <v>658.0</v>
      </c>
      <c r="G1220" s="96">
        <v>658.0</v>
      </c>
      <c r="H1220" s="96" t="s">
        <v>27</v>
      </c>
      <c r="I1220" s="96" t="e">
        <v>#N/A</v>
      </c>
      <c r="J1220" s="96" t="s">
        <v>30</v>
      </c>
      <c r="K1220" s="97" t="e">
        <v>#N/A</v>
      </c>
      <c r="L1220" s="3"/>
    </row>
    <row r="1221">
      <c r="A1221" s="108" t="s">
        <v>3680</v>
      </c>
      <c r="B1221" s="109"/>
      <c r="C1221" s="3"/>
      <c r="D1221" s="96" t="s">
        <v>19</v>
      </c>
      <c r="E1221" s="96" t="s">
        <v>17</v>
      </c>
      <c r="F1221" s="96">
        <v>658.0</v>
      </c>
      <c r="G1221" s="96">
        <v>658.0</v>
      </c>
      <c r="H1221" s="96" t="s">
        <v>27</v>
      </c>
      <c r="I1221" s="96" t="e">
        <v>#N/A</v>
      </c>
      <c r="J1221" s="96" t="s">
        <v>30</v>
      </c>
      <c r="K1221" s="97" t="e">
        <v>#N/A</v>
      </c>
      <c r="L1221" s="3"/>
    </row>
    <row r="1222">
      <c r="A1222" s="108" t="s">
        <v>3681</v>
      </c>
      <c r="B1222" s="109"/>
      <c r="C1222" s="3"/>
      <c r="D1222" s="96" t="s">
        <v>19</v>
      </c>
      <c r="E1222" s="96" t="s">
        <v>17</v>
      </c>
      <c r="F1222" s="96">
        <v>658.0</v>
      </c>
      <c r="G1222" s="96">
        <v>658.0</v>
      </c>
      <c r="H1222" s="96" t="s">
        <v>27</v>
      </c>
      <c r="I1222" s="96" t="e">
        <v>#N/A</v>
      </c>
      <c r="J1222" s="96" t="s">
        <v>30</v>
      </c>
      <c r="K1222" s="97" t="e">
        <v>#N/A</v>
      </c>
      <c r="L1222" s="3"/>
    </row>
    <row r="1223">
      <c r="A1223" s="108" t="s">
        <v>3682</v>
      </c>
      <c r="B1223" s="109"/>
      <c r="C1223" s="3"/>
      <c r="D1223" s="96" t="s">
        <v>19</v>
      </c>
      <c r="E1223" s="96" t="s">
        <v>17</v>
      </c>
      <c r="F1223" s="96">
        <v>658.0</v>
      </c>
      <c r="G1223" s="96">
        <v>658.0</v>
      </c>
      <c r="H1223" s="96" t="s">
        <v>27</v>
      </c>
      <c r="I1223" s="96" t="e">
        <v>#N/A</v>
      </c>
      <c r="J1223" s="96" t="s">
        <v>30</v>
      </c>
      <c r="K1223" s="97" t="e">
        <v>#N/A</v>
      </c>
      <c r="L1223" s="3"/>
    </row>
    <row r="1224">
      <c r="A1224" s="108" t="s">
        <v>3683</v>
      </c>
      <c r="B1224" s="109"/>
      <c r="C1224" s="3"/>
      <c r="D1224" s="96" t="s">
        <v>19</v>
      </c>
      <c r="E1224" s="96" t="s">
        <v>17</v>
      </c>
      <c r="F1224" s="96">
        <v>658.0</v>
      </c>
      <c r="G1224" s="96">
        <v>658.0</v>
      </c>
      <c r="H1224" s="96" t="s">
        <v>27</v>
      </c>
      <c r="I1224" s="96" t="e">
        <v>#N/A</v>
      </c>
      <c r="J1224" s="96" t="s">
        <v>30</v>
      </c>
      <c r="K1224" s="97" t="e">
        <v>#N/A</v>
      </c>
      <c r="L1224" s="3"/>
    </row>
    <row r="1225">
      <c r="A1225" s="108" t="s">
        <v>3684</v>
      </c>
      <c r="B1225" s="109"/>
      <c r="C1225" s="3"/>
      <c r="D1225" s="96" t="s">
        <v>19</v>
      </c>
      <c r="E1225" s="96" t="s">
        <v>17</v>
      </c>
      <c r="F1225" s="96">
        <v>658.0</v>
      </c>
      <c r="G1225" s="96">
        <v>658.0</v>
      </c>
      <c r="H1225" s="96" t="s">
        <v>27</v>
      </c>
      <c r="I1225" s="96" t="e">
        <v>#N/A</v>
      </c>
      <c r="J1225" s="96" t="s">
        <v>30</v>
      </c>
      <c r="K1225" s="97" t="e">
        <v>#N/A</v>
      </c>
      <c r="L1225" s="3"/>
    </row>
    <row r="1226">
      <c r="A1226" s="108" t="s">
        <v>3685</v>
      </c>
      <c r="B1226" s="109"/>
      <c r="C1226" s="3"/>
      <c r="D1226" s="96" t="s">
        <v>19</v>
      </c>
      <c r="E1226" s="96" t="s">
        <v>17</v>
      </c>
      <c r="F1226" s="96">
        <v>658.0</v>
      </c>
      <c r="G1226" s="96">
        <v>658.0</v>
      </c>
      <c r="H1226" s="96" t="s">
        <v>27</v>
      </c>
      <c r="I1226" s="96" t="e">
        <v>#N/A</v>
      </c>
      <c r="J1226" s="96" t="s">
        <v>30</v>
      </c>
      <c r="K1226" s="97" t="e">
        <v>#N/A</v>
      </c>
      <c r="L1226" s="3"/>
    </row>
    <row r="1227">
      <c r="A1227" s="108" t="s">
        <v>3686</v>
      </c>
      <c r="B1227" s="109"/>
      <c r="C1227" s="3"/>
      <c r="D1227" s="96" t="s">
        <v>19</v>
      </c>
      <c r="E1227" s="96" t="s">
        <v>17</v>
      </c>
      <c r="F1227" s="96">
        <v>658.0</v>
      </c>
      <c r="G1227" s="96">
        <v>658.0</v>
      </c>
      <c r="H1227" s="96" t="s">
        <v>27</v>
      </c>
      <c r="I1227" s="96" t="e">
        <v>#N/A</v>
      </c>
      <c r="J1227" s="96" t="s">
        <v>30</v>
      </c>
      <c r="K1227" s="97" t="e">
        <v>#N/A</v>
      </c>
      <c r="L1227" s="3"/>
    </row>
    <row r="1228">
      <c r="A1228" s="108" t="s">
        <v>3687</v>
      </c>
      <c r="B1228" s="109"/>
      <c r="C1228" s="3"/>
      <c r="D1228" s="96" t="s">
        <v>19</v>
      </c>
      <c r="E1228" s="96" t="s">
        <v>17</v>
      </c>
      <c r="F1228" s="96">
        <v>658.0</v>
      </c>
      <c r="G1228" s="96">
        <v>658.0</v>
      </c>
      <c r="H1228" s="96" t="s">
        <v>27</v>
      </c>
      <c r="I1228" s="96" t="e">
        <v>#N/A</v>
      </c>
      <c r="J1228" s="96" t="s">
        <v>30</v>
      </c>
      <c r="K1228" s="97" t="e">
        <v>#N/A</v>
      </c>
      <c r="L1228" s="3"/>
    </row>
    <row r="1229">
      <c r="A1229" s="108" t="s">
        <v>3688</v>
      </c>
      <c r="B1229" s="109"/>
      <c r="C1229" s="3"/>
      <c r="D1229" s="96" t="s">
        <v>19</v>
      </c>
      <c r="E1229" s="96" t="s">
        <v>17</v>
      </c>
      <c r="F1229" s="96">
        <v>658.0</v>
      </c>
      <c r="G1229" s="96">
        <v>658.0</v>
      </c>
      <c r="H1229" s="96" t="s">
        <v>27</v>
      </c>
      <c r="I1229" s="96" t="e">
        <v>#N/A</v>
      </c>
      <c r="J1229" s="96" t="s">
        <v>30</v>
      </c>
      <c r="K1229" s="97" t="e">
        <v>#N/A</v>
      </c>
      <c r="L1229" s="3"/>
    </row>
    <row r="1230">
      <c r="A1230" s="108" t="s">
        <v>3689</v>
      </c>
      <c r="B1230" s="109"/>
      <c r="C1230" s="3"/>
      <c r="D1230" s="96" t="s">
        <v>19</v>
      </c>
      <c r="E1230" s="96" t="s">
        <v>17</v>
      </c>
      <c r="F1230" s="96">
        <v>658.0</v>
      </c>
      <c r="G1230" s="96">
        <v>658.0</v>
      </c>
      <c r="H1230" s="96" t="s">
        <v>27</v>
      </c>
      <c r="I1230" s="96" t="e">
        <v>#N/A</v>
      </c>
      <c r="J1230" s="96" t="s">
        <v>30</v>
      </c>
      <c r="K1230" s="97" t="e">
        <v>#N/A</v>
      </c>
      <c r="L1230" s="3"/>
    </row>
    <row r="1231">
      <c r="A1231" s="108" t="s">
        <v>3690</v>
      </c>
      <c r="B1231" s="109"/>
      <c r="C1231" s="3"/>
      <c r="D1231" s="96" t="s">
        <v>19</v>
      </c>
      <c r="E1231" s="96" t="s">
        <v>17</v>
      </c>
      <c r="F1231" s="96">
        <v>658.0</v>
      </c>
      <c r="G1231" s="96">
        <v>658.0</v>
      </c>
      <c r="H1231" s="96" t="s">
        <v>27</v>
      </c>
      <c r="I1231" s="96" t="e">
        <v>#N/A</v>
      </c>
      <c r="J1231" s="96" t="s">
        <v>30</v>
      </c>
      <c r="K1231" s="97" t="e">
        <v>#N/A</v>
      </c>
      <c r="L1231" s="3"/>
    </row>
    <row r="1232">
      <c r="A1232" s="108" t="s">
        <v>3691</v>
      </c>
      <c r="B1232" s="109"/>
      <c r="C1232" s="3"/>
      <c r="D1232" s="96" t="s">
        <v>19</v>
      </c>
      <c r="E1232" s="96" t="s">
        <v>17</v>
      </c>
      <c r="F1232" s="96">
        <v>658.0</v>
      </c>
      <c r="G1232" s="96">
        <v>658.0</v>
      </c>
      <c r="H1232" s="96" t="s">
        <v>27</v>
      </c>
      <c r="I1232" s="96" t="e">
        <v>#N/A</v>
      </c>
      <c r="J1232" s="96" t="s">
        <v>30</v>
      </c>
      <c r="K1232" s="97" t="e">
        <v>#N/A</v>
      </c>
      <c r="L1232" s="3"/>
    </row>
    <row r="1233">
      <c r="A1233" s="108" t="s">
        <v>3692</v>
      </c>
      <c r="B1233" s="109"/>
      <c r="C1233" s="3"/>
      <c r="D1233" s="96" t="s">
        <v>19</v>
      </c>
      <c r="E1233" s="96" t="s">
        <v>17</v>
      </c>
      <c r="F1233" s="96">
        <v>658.0</v>
      </c>
      <c r="G1233" s="96">
        <v>658.0</v>
      </c>
      <c r="H1233" s="96" t="s">
        <v>27</v>
      </c>
      <c r="I1233" s="96" t="e">
        <v>#N/A</v>
      </c>
      <c r="J1233" s="96" t="s">
        <v>30</v>
      </c>
      <c r="K1233" s="97" t="e">
        <v>#N/A</v>
      </c>
      <c r="L1233" s="3"/>
    </row>
    <row r="1234">
      <c r="A1234" s="108" t="s">
        <v>3693</v>
      </c>
      <c r="B1234" s="109"/>
      <c r="C1234" s="3"/>
      <c r="D1234" s="96" t="s">
        <v>19</v>
      </c>
      <c r="E1234" s="96" t="s">
        <v>17</v>
      </c>
      <c r="F1234" s="96">
        <v>658.0</v>
      </c>
      <c r="G1234" s="96">
        <v>658.0</v>
      </c>
      <c r="H1234" s="96" t="s">
        <v>27</v>
      </c>
      <c r="I1234" s="96" t="e">
        <v>#N/A</v>
      </c>
      <c r="J1234" s="96" t="s">
        <v>30</v>
      </c>
      <c r="K1234" s="97" t="e">
        <v>#N/A</v>
      </c>
      <c r="L1234" s="3"/>
    </row>
    <row r="1235">
      <c r="A1235" s="108" t="s">
        <v>3694</v>
      </c>
      <c r="B1235" s="109"/>
      <c r="C1235" s="3"/>
      <c r="D1235" s="96" t="s">
        <v>19</v>
      </c>
      <c r="E1235" s="96" t="s">
        <v>17</v>
      </c>
      <c r="F1235" s="96">
        <v>658.0</v>
      </c>
      <c r="G1235" s="96">
        <v>658.0</v>
      </c>
      <c r="H1235" s="96" t="s">
        <v>27</v>
      </c>
      <c r="I1235" s="96" t="e">
        <v>#N/A</v>
      </c>
      <c r="J1235" s="96" t="s">
        <v>30</v>
      </c>
      <c r="K1235" s="97" t="e">
        <v>#N/A</v>
      </c>
      <c r="L1235" s="3"/>
    </row>
    <row r="1236">
      <c r="A1236" s="108" t="s">
        <v>3695</v>
      </c>
      <c r="B1236" s="109"/>
      <c r="C1236" s="3"/>
      <c r="D1236" s="96" t="s">
        <v>19</v>
      </c>
      <c r="E1236" s="96" t="s">
        <v>17</v>
      </c>
      <c r="F1236" s="96">
        <v>658.0</v>
      </c>
      <c r="G1236" s="96">
        <v>658.0</v>
      </c>
      <c r="H1236" s="96" t="s">
        <v>27</v>
      </c>
      <c r="I1236" s="96" t="e">
        <v>#N/A</v>
      </c>
      <c r="J1236" s="96" t="s">
        <v>30</v>
      </c>
      <c r="K1236" s="97" t="e">
        <v>#N/A</v>
      </c>
      <c r="L1236" s="3"/>
    </row>
    <row r="1237">
      <c r="A1237" s="108" t="s">
        <v>3696</v>
      </c>
      <c r="B1237" s="109"/>
      <c r="C1237" s="3"/>
      <c r="D1237" s="96" t="s">
        <v>19</v>
      </c>
      <c r="E1237" s="96" t="s">
        <v>17</v>
      </c>
      <c r="F1237" s="96">
        <v>658.0</v>
      </c>
      <c r="G1237" s="96">
        <v>658.0</v>
      </c>
      <c r="H1237" s="96" t="s">
        <v>27</v>
      </c>
      <c r="I1237" s="96" t="e">
        <v>#N/A</v>
      </c>
      <c r="J1237" s="96" t="s">
        <v>30</v>
      </c>
      <c r="K1237" s="97" t="e">
        <v>#N/A</v>
      </c>
      <c r="L1237" s="3"/>
    </row>
    <row r="1238">
      <c r="A1238" s="108" t="s">
        <v>3697</v>
      </c>
      <c r="B1238" s="109"/>
      <c r="C1238" s="3"/>
      <c r="D1238" s="96" t="s">
        <v>19</v>
      </c>
      <c r="E1238" s="96" t="s">
        <v>17</v>
      </c>
      <c r="F1238" s="96">
        <v>658.0</v>
      </c>
      <c r="G1238" s="96">
        <v>658.0</v>
      </c>
      <c r="H1238" s="96" t="s">
        <v>27</v>
      </c>
      <c r="I1238" s="96" t="e">
        <v>#N/A</v>
      </c>
      <c r="J1238" s="96" t="s">
        <v>30</v>
      </c>
      <c r="K1238" s="97" t="e">
        <v>#N/A</v>
      </c>
      <c r="L1238" s="3"/>
    </row>
    <row r="1239">
      <c r="A1239" s="108" t="s">
        <v>3698</v>
      </c>
      <c r="B1239" s="109"/>
      <c r="C1239" s="3"/>
      <c r="D1239" s="96" t="s">
        <v>19</v>
      </c>
      <c r="E1239" s="96" t="s">
        <v>17</v>
      </c>
      <c r="F1239" s="96">
        <v>658.0</v>
      </c>
      <c r="G1239" s="96">
        <v>658.0</v>
      </c>
      <c r="H1239" s="96" t="s">
        <v>27</v>
      </c>
      <c r="I1239" s="96" t="e">
        <v>#N/A</v>
      </c>
      <c r="J1239" s="96" t="s">
        <v>30</v>
      </c>
      <c r="K1239" s="97" t="e">
        <v>#N/A</v>
      </c>
      <c r="L1239" s="3"/>
    </row>
    <row r="1240">
      <c r="A1240" s="108" t="s">
        <v>3699</v>
      </c>
      <c r="B1240" s="109"/>
      <c r="C1240" s="3"/>
      <c r="D1240" s="96" t="s">
        <v>19</v>
      </c>
      <c r="E1240" s="96" t="s">
        <v>17</v>
      </c>
      <c r="F1240" s="96">
        <v>658.0</v>
      </c>
      <c r="G1240" s="96">
        <v>658.0</v>
      </c>
      <c r="H1240" s="96" t="s">
        <v>27</v>
      </c>
      <c r="I1240" s="96" t="e">
        <v>#N/A</v>
      </c>
      <c r="J1240" s="96" t="s">
        <v>30</v>
      </c>
      <c r="K1240" s="97" t="e">
        <v>#N/A</v>
      </c>
      <c r="L1240" s="3"/>
    </row>
    <row r="1241">
      <c r="A1241" s="108" t="s">
        <v>3700</v>
      </c>
      <c r="B1241" s="109"/>
      <c r="C1241" s="3"/>
      <c r="D1241" s="96" t="s">
        <v>19</v>
      </c>
      <c r="E1241" s="96" t="s">
        <v>17</v>
      </c>
      <c r="F1241" s="96">
        <v>658.0</v>
      </c>
      <c r="G1241" s="96">
        <v>658.0</v>
      </c>
      <c r="H1241" s="96" t="s">
        <v>27</v>
      </c>
      <c r="I1241" s="96" t="e">
        <v>#N/A</v>
      </c>
      <c r="J1241" s="96" t="s">
        <v>30</v>
      </c>
      <c r="K1241" s="97" t="e">
        <v>#N/A</v>
      </c>
      <c r="L1241" s="3"/>
    </row>
    <row r="1242">
      <c r="A1242" s="108" t="s">
        <v>3701</v>
      </c>
      <c r="B1242" s="109"/>
      <c r="C1242" s="3"/>
      <c r="D1242" s="96" t="s">
        <v>19</v>
      </c>
      <c r="E1242" s="96" t="s">
        <v>17</v>
      </c>
      <c r="F1242" s="96">
        <v>658.0</v>
      </c>
      <c r="G1242" s="96">
        <v>658.0</v>
      </c>
      <c r="H1242" s="96" t="s">
        <v>27</v>
      </c>
      <c r="I1242" s="96" t="e">
        <v>#N/A</v>
      </c>
      <c r="J1242" s="96" t="s">
        <v>30</v>
      </c>
      <c r="K1242" s="97" t="e">
        <v>#N/A</v>
      </c>
      <c r="L1242" s="3"/>
    </row>
    <row r="1243">
      <c r="A1243" s="108" t="s">
        <v>3702</v>
      </c>
      <c r="B1243" s="109"/>
      <c r="C1243" s="3"/>
      <c r="D1243" s="96" t="s">
        <v>19</v>
      </c>
      <c r="E1243" s="96" t="s">
        <v>17</v>
      </c>
      <c r="F1243" s="96">
        <v>658.0</v>
      </c>
      <c r="G1243" s="96">
        <v>658.0</v>
      </c>
      <c r="H1243" s="96" t="s">
        <v>27</v>
      </c>
      <c r="I1243" s="96" t="e">
        <v>#N/A</v>
      </c>
      <c r="J1243" s="96" t="s">
        <v>30</v>
      </c>
      <c r="K1243" s="97" t="e">
        <v>#N/A</v>
      </c>
      <c r="L1243" s="3"/>
    </row>
    <row r="1244">
      <c r="A1244" s="108" t="s">
        <v>3703</v>
      </c>
      <c r="B1244" s="109"/>
      <c r="C1244" s="3"/>
      <c r="D1244" s="96" t="s">
        <v>19</v>
      </c>
      <c r="E1244" s="96" t="s">
        <v>17</v>
      </c>
      <c r="F1244" s="96">
        <v>658.0</v>
      </c>
      <c r="G1244" s="96">
        <v>658.0</v>
      </c>
      <c r="H1244" s="96" t="s">
        <v>27</v>
      </c>
      <c r="I1244" s="96" t="e">
        <v>#N/A</v>
      </c>
      <c r="J1244" s="96" t="s">
        <v>30</v>
      </c>
      <c r="K1244" s="97" t="e">
        <v>#N/A</v>
      </c>
      <c r="L1244" s="3"/>
    </row>
    <row r="1245">
      <c r="A1245" s="108" t="s">
        <v>3704</v>
      </c>
      <c r="B1245" s="109"/>
      <c r="C1245" s="3"/>
      <c r="D1245" s="96" t="s">
        <v>19</v>
      </c>
      <c r="E1245" s="96" t="s">
        <v>17</v>
      </c>
      <c r="F1245" s="96">
        <v>658.0</v>
      </c>
      <c r="G1245" s="96">
        <v>658.0</v>
      </c>
      <c r="H1245" s="96" t="s">
        <v>27</v>
      </c>
      <c r="I1245" s="96" t="e">
        <v>#N/A</v>
      </c>
      <c r="J1245" s="96" t="s">
        <v>30</v>
      </c>
      <c r="K1245" s="97" t="e">
        <v>#N/A</v>
      </c>
      <c r="L1245" s="3"/>
    </row>
    <row r="1246">
      <c r="A1246" s="108" t="s">
        <v>3705</v>
      </c>
      <c r="B1246" s="109"/>
      <c r="C1246" s="3"/>
      <c r="D1246" s="96" t="s">
        <v>19</v>
      </c>
      <c r="E1246" s="96" t="s">
        <v>17</v>
      </c>
      <c r="F1246" s="96">
        <v>658.0</v>
      </c>
      <c r="G1246" s="96">
        <v>658.0</v>
      </c>
      <c r="H1246" s="96" t="s">
        <v>27</v>
      </c>
      <c r="I1246" s="96" t="e">
        <v>#N/A</v>
      </c>
      <c r="J1246" s="96" t="s">
        <v>30</v>
      </c>
      <c r="K1246" s="97" t="e">
        <v>#N/A</v>
      </c>
      <c r="L1246" s="3"/>
    </row>
    <row r="1247">
      <c r="A1247" s="108" t="s">
        <v>3706</v>
      </c>
      <c r="B1247" s="109"/>
      <c r="C1247" s="3"/>
      <c r="D1247" s="96" t="s">
        <v>19</v>
      </c>
      <c r="E1247" s="96" t="s">
        <v>17</v>
      </c>
      <c r="F1247" s="96">
        <v>658.0</v>
      </c>
      <c r="G1247" s="96">
        <v>658.0</v>
      </c>
      <c r="H1247" s="96" t="s">
        <v>27</v>
      </c>
      <c r="I1247" s="96" t="e">
        <v>#N/A</v>
      </c>
      <c r="J1247" s="96" t="s">
        <v>30</v>
      </c>
      <c r="K1247" s="97" t="e">
        <v>#N/A</v>
      </c>
      <c r="L1247" s="3"/>
    </row>
    <row r="1248">
      <c r="A1248" s="108" t="s">
        <v>3707</v>
      </c>
      <c r="B1248" s="109"/>
      <c r="C1248" s="3"/>
      <c r="D1248" s="96" t="s">
        <v>19</v>
      </c>
      <c r="E1248" s="96" t="s">
        <v>17</v>
      </c>
      <c r="F1248" s="96">
        <v>658.0</v>
      </c>
      <c r="G1248" s="96">
        <v>658.0</v>
      </c>
      <c r="H1248" s="96" t="s">
        <v>27</v>
      </c>
      <c r="I1248" s="96" t="e">
        <v>#N/A</v>
      </c>
      <c r="J1248" s="96" t="s">
        <v>30</v>
      </c>
      <c r="K1248" s="97" t="e">
        <v>#N/A</v>
      </c>
      <c r="L1248" s="3"/>
    </row>
    <row r="1249">
      <c r="A1249" s="108" t="s">
        <v>3708</v>
      </c>
      <c r="B1249" s="109"/>
      <c r="C1249" s="3"/>
      <c r="D1249" s="96" t="s">
        <v>19</v>
      </c>
      <c r="E1249" s="96" t="s">
        <v>17</v>
      </c>
      <c r="F1249" s="96">
        <v>658.0</v>
      </c>
      <c r="G1249" s="96">
        <v>658.0</v>
      </c>
      <c r="H1249" s="96" t="s">
        <v>27</v>
      </c>
      <c r="I1249" s="96" t="e">
        <v>#N/A</v>
      </c>
      <c r="J1249" s="96" t="s">
        <v>30</v>
      </c>
      <c r="K1249" s="97" t="e">
        <v>#N/A</v>
      </c>
      <c r="L1249" s="3"/>
    </row>
    <row r="1250">
      <c r="A1250" s="108" t="s">
        <v>3709</v>
      </c>
      <c r="B1250" s="109"/>
      <c r="C1250" s="3"/>
      <c r="D1250" s="96" t="s">
        <v>19</v>
      </c>
      <c r="E1250" s="96" t="s">
        <v>17</v>
      </c>
      <c r="F1250" s="96">
        <v>658.0</v>
      </c>
      <c r="G1250" s="96">
        <v>658.0</v>
      </c>
      <c r="H1250" s="96" t="s">
        <v>27</v>
      </c>
      <c r="I1250" s="96" t="e">
        <v>#N/A</v>
      </c>
      <c r="J1250" s="96" t="s">
        <v>30</v>
      </c>
      <c r="K1250" s="97" t="e">
        <v>#N/A</v>
      </c>
      <c r="L1250" s="3"/>
    </row>
    <row r="1251">
      <c r="A1251" s="108" t="s">
        <v>3710</v>
      </c>
      <c r="B1251" s="109"/>
      <c r="C1251" s="3"/>
      <c r="D1251" s="96" t="s">
        <v>19</v>
      </c>
      <c r="E1251" s="96" t="s">
        <v>17</v>
      </c>
      <c r="F1251" s="96">
        <v>658.0</v>
      </c>
      <c r="G1251" s="96">
        <v>658.0</v>
      </c>
      <c r="H1251" s="96" t="s">
        <v>27</v>
      </c>
      <c r="I1251" s="96" t="e">
        <v>#N/A</v>
      </c>
      <c r="J1251" s="96" t="s">
        <v>30</v>
      </c>
      <c r="K1251" s="97" t="e">
        <v>#N/A</v>
      </c>
      <c r="L1251" s="3"/>
    </row>
    <row r="1252">
      <c r="A1252" s="108" t="s">
        <v>3711</v>
      </c>
      <c r="B1252" s="109"/>
      <c r="C1252" s="3"/>
      <c r="D1252" s="96" t="s">
        <v>19</v>
      </c>
      <c r="E1252" s="96" t="s">
        <v>17</v>
      </c>
      <c r="F1252" s="96">
        <v>658.0</v>
      </c>
      <c r="G1252" s="96">
        <v>658.0</v>
      </c>
      <c r="H1252" s="96" t="s">
        <v>27</v>
      </c>
      <c r="I1252" s="96" t="e">
        <v>#N/A</v>
      </c>
      <c r="J1252" s="96" t="s">
        <v>30</v>
      </c>
      <c r="K1252" s="97" t="e">
        <v>#N/A</v>
      </c>
      <c r="L1252" s="3"/>
    </row>
    <row r="1253">
      <c r="A1253" s="108" t="s">
        <v>3712</v>
      </c>
      <c r="B1253" s="109"/>
      <c r="C1253" s="3"/>
      <c r="D1253" s="96" t="s">
        <v>19</v>
      </c>
      <c r="E1253" s="96" t="s">
        <v>17</v>
      </c>
      <c r="F1253" s="96">
        <v>658.0</v>
      </c>
      <c r="G1253" s="96">
        <v>658.0</v>
      </c>
      <c r="H1253" s="96" t="s">
        <v>27</v>
      </c>
      <c r="I1253" s="96" t="e">
        <v>#N/A</v>
      </c>
      <c r="J1253" s="96" t="s">
        <v>30</v>
      </c>
      <c r="K1253" s="97" t="e">
        <v>#N/A</v>
      </c>
      <c r="L1253" s="3"/>
    </row>
    <row r="1254">
      <c r="A1254" s="108" t="s">
        <v>3713</v>
      </c>
      <c r="B1254" s="109"/>
      <c r="C1254" s="3"/>
      <c r="D1254" s="96" t="s">
        <v>19</v>
      </c>
      <c r="E1254" s="96" t="s">
        <v>17</v>
      </c>
      <c r="F1254" s="96">
        <v>658.0</v>
      </c>
      <c r="G1254" s="96">
        <v>658.0</v>
      </c>
      <c r="H1254" s="96" t="s">
        <v>27</v>
      </c>
      <c r="I1254" s="96" t="e">
        <v>#N/A</v>
      </c>
      <c r="J1254" s="96" t="s">
        <v>30</v>
      </c>
      <c r="K1254" s="97" t="e">
        <v>#N/A</v>
      </c>
      <c r="L1254" s="3"/>
    </row>
    <row r="1255">
      <c r="A1255" s="108" t="s">
        <v>3714</v>
      </c>
      <c r="B1255" s="109"/>
      <c r="C1255" s="3"/>
      <c r="D1255" s="96" t="s">
        <v>19</v>
      </c>
      <c r="E1255" s="96" t="s">
        <v>17</v>
      </c>
      <c r="F1255" s="96">
        <v>658.0</v>
      </c>
      <c r="G1255" s="96">
        <v>658.0</v>
      </c>
      <c r="H1255" s="96" t="s">
        <v>27</v>
      </c>
      <c r="I1255" s="96" t="e">
        <v>#N/A</v>
      </c>
      <c r="J1255" s="96" t="s">
        <v>30</v>
      </c>
      <c r="K1255" s="97" t="e">
        <v>#N/A</v>
      </c>
      <c r="L1255" s="3"/>
    </row>
    <row r="1256">
      <c r="A1256" s="108" t="s">
        <v>3715</v>
      </c>
      <c r="B1256" s="109"/>
      <c r="C1256" s="3"/>
      <c r="D1256" s="96" t="s">
        <v>19</v>
      </c>
      <c r="E1256" s="96" t="s">
        <v>17</v>
      </c>
      <c r="F1256" s="96">
        <v>658.0</v>
      </c>
      <c r="G1256" s="96">
        <v>658.0</v>
      </c>
      <c r="H1256" s="96" t="s">
        <v>27</v>
      </c>
      <c r="I1256" s="96" t="e">
        <v>#N/A</v>
      </c>
      <c r="J1256" s="96" t="s">
        <v>30</v>
      </c>
      <c r="K1256" s="97" t="e">
        <v>#N/A</v>
      </c>
      <c r="L1256" s="3"/>
    </row>
    <row r="1257">
      <c r="A1257" s="108" t="s">
        <v>3716</v>
      </c>
      <c r="B1257" s="109"/>
      <c r="C1257" s="3"/>
      <c r="D1257" s="96" t="s">
        <v>19</v>
      </c>
      <c r="E1257" s="96" t="s">
        <v>17</v>
      </c>
      <c r="F1257" s="96">
        <v>658.0</v>
      </c>
      <c r="G1257" s="96">
        <v>658.0</v>
      </c>
      <c r="H1257" s="96" t="s">
        <v>27</v>
      </c>
      <c r="I1257" s="96" t="e">
        <v>#N/A</v>
      </c>
      <c r="J1257" s="96" t="s">
        <v>30</v>
      </c>
      <c r="K1257" s="97" t="e">
        <v>#N/A</v>
      </c>
      <c r="L1257" s="3"/>
    </row>
    <row r="1258">
      <c r="A1258" s="108" t="s">
        <v>3717</v>
      </c>
      <c r="B1258" s="109"/>
      <c r="C1258" s="3"/>
      <c r="D1258" s="96" t="s">
        <v>19</v>
      </c>
      <c r="E1258" s="96" t="s">
        <v>17</v>
      </c>
      <c r="F1258" s="96">
        <v>658.0</v>
      </c>
      <c r="G1258" s="96">
        <v>658.0</v>
      </c>
      <c r="H1258" s="96" t="s">
        <v>27</v>
      </c>
      <c r="I1258" s="96" t="e">
        <v>#N/A</v>
      </c>
      <c r="J1258" s="96" t="s">
        <v>30</v>
      </c>
      <c r="K1258" s="97" t="e">
        <v>#N/A</v>
      </c>
      <c r="L1258" s="3"/>
    </row>
    <row r="1259">
      <c r="A1259" s="108" t="s">
        <v>3718</v>
      </c>
      <c r="B1259" s="109"/>
      <c r="C1259" s="3"/>
      <c r="D1259" s="96" t="s">
        <v>19</v>
      </c>
      <c r="E1259" s="96" t="s">
        <v>17</v>
      </c>
      <c r="F1259" s="96">
        <v>658.0</v>
      </c>
      <c r="G1259" s="96">
        <v>658.0</v>
      </c>
      <c r="H1259" s="96" t="s">
        <v>27</v>
      </c>
      <c r="I1259" s="96" t="e">
        <v>#N/A</v>
      </c>
      <c r="J1259" s="96" t="s">
        <v>30</v>
      </c>
      <c r="K1259" s="97" t="e">
        <v>#N/A</v>
      </c>
      <c r="L1259" s="3"/>
    </row>
    <row r="1260">
      <c r="A1260" s="108" t="s">
        <v>3719</v>
      </c>
      <c r="B1260" s="109"/>
      <c r="C1260" s="3"/>
      <c r="D1260" s="96" t="s">
        <v>19</v>
      </c>
      <c r="E1260" s="96" t="s">
        <v>17</v>
      </c>
      <c r="F1260" s="96">
        <v>658.0</v>
      </c>
      <c r="G1260" s="96">
        <v>658.0</v>
      </c>
      <c r="H1260" s="96" t="s">
        <v>27</v>
      </c>
      <c r="I1260" s="96" t="e">
        <v>#N/A</v>
      </c>
      <c r="J1260" s="96" t="s">
        <v>30</v>
      </c>
      <c r="K1260" s="97" t="e">
        <v>#N/A</v>
      </c>
      <c r="L1260" s="3"/>
    </row>
    <row r="1261">
      <c r="A1261" s="108" t="s">
        <v>3720</v>
      </c>
      <c r="B1261" s="109"/>
      <c r="C1261" s="3"/>
      <c r="D1261" s="96" t="s">
        <v>19</v>
      </c>
      <c r="E1261" s="96" t="s">
        <v>17</v>
      </c>
      <c r="F1261" s="96">
        <v>658.0</v>
      </c>
      <c r="G1261" s="96">
        <v>658.0</v>
      </c>
      <c r="H1261" s="96" t="s">
        <v>27</v>
      </c>
      <c r="I1261" s="96" t="e">
        <v>#N/A</v>
      </c>
      <c r="J1261" s="96" t="s">
        <v>30</v>
      </c>
      <c r="K1261" s="97" t="e">
        <v>#N/A</v>
      </c>
      <c r="L1261" s="3"/>
    </row>
    <row r="1262">
      <c r="A1262" s="108" t="s">
        <v>3721</v>
      </c>
      <c r="B1262" s="109"/>
      <c r="C1262" s="3"/>
      <c r="D1262" s="96" t="s">
        <v>19</v>
      </c>
      <c r="E1262" s="96" t="s">
        <v>17</v>
      </c>
      <c r="F1262" s="96">
        <v>658.0</v>
      </c>
      <c r="G1262" s="96">
        <v>658.0</v>
      </c>
      <c r="H1262" s="96" t="s">
        <v>27</v>
      </c>
      <c r="I1262" s="96" t="e">
        <v>#N/A</v>
      </c>
      <c r="J1262" s="96" t="s">
        <v>30</v>
      </c>
      <c r="K1262" s="97" t="e">
        <v>#N/A</v>
      </c>
      <c r="L1262" s="3"/>
    </row>
    <row r="1263">
      <c r="A1263" s="108" t="s">
        <v>3722</v>
      </c>
      <c r="B1263" s="109"/>
      <c r="C1263" s="3"/>
      <c r="D1263" s="96" t="s">
        <v>19</v>
      </c>
      <c r="E1263" s="96" t="s">
        <v>17</v>
      </c>
      <c r="F1263" s="96">
        <v>658.0</v>
      </c>
      <c r="G1263" s="96">
        <v>658.0</v>
      </c>
      <c r="H1263" s="96" t="s">
        <v>27</v>
      </c>
      <c r="I1263" s="96" t="e">
        <v>#N/A</v>
      </c>
      <c r="J1263" s="96" t="s">
        <v>30</v>
      </c>
      <c r="K1263" s="97" t="e">
        <v>#N/A</v>
      </c>
      <c r="L1263" s="3"/>
    </row>
    <row r="1264">
      <c r="A1264" s="108" t="s">
        <v>3723</v>
      </c>
      <c r="B1264" s="109"/>
      <c r="C1264" s="3"/>
      <c r="D1264" s="96" t="s">
        <v>19</v>
      </c>
      <c r="E1264" s="96" t="s">
        <v>17</v>
      </c>
      <c r="F1264" s="96">
        <v>658.0</v>
      </c>
      <c r="G1264" s="96">
        <v>658.0</v>
      </c>
      <c r="H1264" s="96" t="s">
        <v>27</v>
      </c>
      <c r="I1264" s="96" t="e">
        <v>#N/A</v>
      </c>
      <c r="J1264" s="96" t="s">
        <v>30</v>
      </c>
      <c r="K1264" s="97" t="e">
        <v>#N/A</v>
      </c>
      <c r="L1264" s="3"/>
    </row>
    <row r="1265">
      <c r="A1265" s="108" t="s">
        <v>3724</v>
      </c>
      <c r="B1265" s="109"/>
      <c r="C1265" s="3"/>
      <c r="D1265" s="96" t="s">
        <v>19</v>
      </c>
      <c r="E1265" s="96" t="s">
        <v>17</v>
      </c>
      <c r="F1265" s="96">
        <v>658.0</v>
      </c>
      <c r="G1265" s="96">
        <v>658.0</v>
      </c>
      <c r="H1265" s="96" t="s">
        <v>27</v>
      </c>
      <c r="I1265" s="96" t="e">
        <v>#N/A</v>
      </c>
      <c r="J1265" s="96" t="s">
        <v>30</v>
      </c>
      <c r="K1265" s="97" t="e">
        <v>#N/A</v>
      </c>
      <c r="L1265" s="3"/>
    </row>
    <row r="1266">
      <c r="A1266" s="108" t="s">
        <v>3725</v>
      </c>
      <c r="B1266" s="109"/>
      <c r="C1266" s="3"/>
      <c r="D1266" s="96" t="s">
        <v>19</v>
      </c>
      <c r="E1266" s="96" t="s">
        <v>17</v>
      </c>
      <c r="F1266" s="96">
        <v>658.0</v>
      </c>
      <c r="G1266" s="96">
        <v>658.0</v>
      </c>
      <c r="H1266" s="96" t="s">
        <v>27</v>
      </c>
      <c r="I1266" s="96" t="e">
        <v>#N/A</v>
      </c>
      <c r="J1266" s="96" t="s">
        <v>30</v>
      </c>
      <c r="K1266" s="97" t="e">
        <v>#N/A</v>
      </c>
      <c r="L1266" s="3"/>
    </row>
    <row r="1267">
      <c r="A1267" s="108" t="s">
        <v>3726</v>
      </c>
      <c r="B1267" s="109"/>
      <c r="C1267" s="3"/>
      <c r="D1267" s="96" t="s">
        <v>19</v>
      </c>
      <c r="E1267" s="96" t="s">
        <v>17</v>
      </c>
      <c r="F1267" s="96">
        <v>658.0</v>
      </c>
      <c r="G1267" s="96">
        <v>658.0</v>
      </c>
      <c r="H1267" s="96" t="s">
        <v>27</v>
      </c>
      <c r="I1267" s="96" t="e">
        <v>#N/A</v>
      </c>
      <c r="J1267" s="96" t="s">
        <v>30</v>
      </c>
      <c r="K1267" s="97" t="e">
        <v>#N/A</v>
      </c>
      <c r="L1267" s="3"/>
    </row>
    <row r="1268">
      <c r="A1268" s="108" t="s">
        <v>3727</v>
      </c>
      <c r="B1268" s="109"/>
      <c r="C1268" s="3"/>
      <c r="D1268" s="96" t="s">
        <v>19</v>
      </c>
      <c r="E1268" s="96" t="s">
        <v>17</v>
      </c>
      <c r="F1268" s="96">
        <v>658.0</v>
      </c>
      <c r="G1268" s="96">
        <v>658.0</v>
      </c>
      <c r="H1268" s="96" t="s">
        <v>27</v>
      </c>
      <c r="I1268" s="96" t="e">
        <v>#N/A</v>
      </c>
      <c r="J1268" s="96" t="s">
        <v>30</v>
      </c>
      <c r="K1268" s="97" t="e">
        <v>#N/A</v>
      </c>
      <c r="L1268" s="3"/>
    </row>
    <row r="1269">
      <c r="A1269" s="108" t="s">
        <v>3728</v>
      </c>
      <c r="B1269" s="109"/>
      <c r="C1269" s="3"/>
      <c r="D1269" s="96" t="s">
        <v>19</v>
      </c>
      <c r="E1269" s="96" t="s">
        <v>17</v>
      </c>
      <c r="F1269" s="96">
        <v>658.0</v>
      </c>
      <c r="G1269" s="96">
        <v>658.0</v>
      </c>
      <c r="H1269" s="96" t="s">
        <v>27</v>
      </c>
      <c r="I1269" s="96" t="e">
        <v>#N/A</v>
      </c>
      <c r="J1269" s="96" t="s">
        <v>30</v>
      </c>
      <c r="K1269" s="97" t="e">
        <v>#N/A</v>
      </c>
      <c r="L1269" s="3"/>
    </row>
    <row r="1270">
      <c r="A1270" s="108" t="s">
        <v>3729</v>
      </c>
      <c r="B1270" s="109"/>
      <c r="C1270" s="3"/>
      <c r="D1270" s="96" t="s">
        <v>19</v>
      </c>
      <c r="E1270" s="96" t="s">
        <v>17</v>
      </c>
      <c r="F1270" s="96">
        <v>658.0</v>
      </c>
      <c r="G1270" s="96">
        <v>658.0</v>
      </c>
      <c r="H1270" s="96" t="s">
        <v>27</v>
      </c>
      <c r="I1270" s="96" t="e">
        <v>#N/A</v>
      </c>
      <c r="J1270" s="96" t="s">
        <v>30</v>
      </c>
      <c r="K1270" s="97" t="e">
        <v>#N/A</v>
      </c>
      <c r="L1270" s="3"/>
    </row>
    <row r="1271">
      <c r="A1271" s="108" t="s">
        <v>3730</v>
      </c>
      <c r="B1271" s="109"/>
      <c r="C1271" s="3"/>
      <c r="D1271" s="96" t="s">
        <v>19</v>
      </c>
      <c r="E1271" s="96" t="s">
        <v>17</v>
      </c>
      <c r="F1271" s="96">
        <v>658.0</v>
      </c>
      <c r="G1271" s="96">
        <v>658.0</v>
      </c>
      <c r="H1271" s="96" t="s">
        <v>27</v>
      </c>
      <c r="I1271" s="96" t="e">
        <v>#N/A</v>
      </c>
      <c r="J1271" s="96" t="s">
        <v>30</v>
      </c>
      <c r="K1271" s="97" t="e">
        <v>#N/A</v>
      </c>
      <c r="L1271" s="3"/>
    </row>
    <row r="1272">
      <c r="A1272" s="108" t="s">
        <v>3731</v>
      </c>
      <c r="B1272" s="109"/>
      <c r="C1272" s="3"/>
      <c r="D1272" s="96" t="s">
        <v>19</v>
      </c>
      <c r="E1272" s="96" t="s">
        <v>17</v>
      </c>
      <c r="F1272" s="96">
        <v>658.0</v>
      </c>
      <c r="G1272" s="96">
        <v>658.0</v>
      </c>
      <c r="H1272" s="96" t="s">
        <v>27</v>
      </c>
      <c r="I1272" s="96" t="e">
        <v>#N/A</v>
      </c>
      <c r="J1272" s="96" t="s">
        <v>30</v>
      </c>
      <c r="K1272" s="97" t="e">
        <v>#N/A</v>
      </c>
      <c r="L1272" s="3"/>
    </row>
    <row r="1273">
      <c r="A1273" s="108" t="s">
        <v>3732</v>
      </c>
      <c r="B1273" s="109"/>
      <c r="C1273" s="3"/>
      <c r="D1273" s="96" t="s">
        <v>19</v>
      </c>
      <c r="E1273" s="96" t="s">
        <v>17</v>
      </c>
      <c r="F1273" s="96">
        <v>658.0</v>
      </c>
      <c r="G1273" s="96">
        <v>658.0</v>
      </c>
      <c r="H1273" s="96" t="s">
        <v>27</v>
      </c>
      <c r="I1273" s="96" t="e">
        <v>#N/A</v>
      </c>
      <c r="J1273" s="96" t="s">
        <v>30</v>
      </c>
      <c r="K1273" s="97" t="e">
        <v>#N/A</v>
      </c>
      <c r="L1273" s="3"/>
    </row>
    <row r="1274">
      <c r="A1274" s="108" t="s">
        <v>3733</v>
      </c>
      <c r="B1274" s="109"/>
      <c r="C1274" s="3"/>
      <c r="D1274" s="96" t="s">
        <v>19</v>
      </c>
      <c r="E1274" s="96" t="s">
        <v>17</v>
      </c>
      <c r="F1274" s="96">
        <v>658.0</v>
      </c>
      <c r="G1274" s="96">
        <v>658.0</v>
      </c>
      <c r="H1274" s="96" t="s">
        <v>27</v>
      </c>
      <c r="I1274" s="96" t="e">
        <v>#N/A</v>
      </c>
      <c r="J1274" s="96" t="s">
        <v>30</v>
      </c>
      <c r="K1274" s="97" t="e">
        <v>#N/A</v>
      </c>
      <c r="L1274" s="3"/>
    </row>
    <row r="1275">
      <c r="A1275" s="108" t="s">
        <v>3734</v>
      </c>
      <c r="B1275" s="109"/>
      <c r="C1275" s="3"/>
      <c r="D1275" s="96" t="s">
        <v>19</v>
      </c>
      <c r="E1275" s="96" t="s">
        <v>17</v>
      </c>
      <c r="F1275" s="96">
        <v>658.0</v>
      </c>
      <c r="G1275" s="96">
        <v>658.0</v>
      </c>
      <c r="H1275" s="96" t="s">
        <v>27</v>
      </c>
      <c r="I1275" s="96" t="e">
        <v>#N/A</v>
      </c>
      <c r="J1275" s="96" t="s">
        <v>30</v>
      </c>
      <c r="K1275" s="97" t="e">
        <v>#N/A</v>
      </c>
      <c r="L1275" s="3"/>
    </row>
    <row r="1276">
      <c r="A1276" s="108" t="s">
        <v>3735</v>
      </c>
      <c r="B1276" s="109"/>
      <c r="C1276" s="3"/>
      <c r="D1276" s="96" t="s">
        <v>19</v>
      </c>
      <c r="E1276" s="96" t="s">
        <v>17</v>
      </c>
      <c r="F1276" s="96">
        <v>658.0</v>
      </c>
      <c r="G1276" s="96">
        <v>658.0</v>
      </c>
      <c r="H1276" s="96" t="s">
        <v>27</v>
      </c>
      <c r="I1276" s="96" t="e">
        <v>#N/A</v>
      </c>
      <c r="J1276" s="96" t="s">
        <v>30</v>
      </c>
      <c r="K1276" s="97" t="e">
        <v>#N/A</v>
      </c>
      <c r="L1276" s="3"/>
    </row>
    <row r="1277">
      <c r="A1277" s="108" t="s">
        <v>3736</v>
      </c>
      <c r="B1277" s="109"/>
      <c r="C1277" s="3"/>
      <c r="D1277" s="96" t="s">
        <v>19</v>
      </c>
      <c r="E1277" s="96" t="s">
        <v>17</v>
      </c>
      <c r="F1277" s="96">
        <v>658.0</v>
      </c>
      <c r="G1277" s="96">
        <v>658.0</v>
      </c>
      <c r="H1277" s="96" t="s">
        <v>27</v>
      </c>
      <c r="I1277" s="96" t="e">
        <v>#N/A</v>
      </c>
      <c r="J1277" s="96" t="s">
        <v>30</v>
      </c>
      <c r="K1277" s="97" t="e">
        <v>#N/A</v>
      </c>
      <c r="L1277" s="3"/>
    </row>
    <row r="1278">
      <c r="A1278" s="108" t="s">
        <v>3737</v>
      </c>
      <c r="B1278" s="109"/>
      <c r="C1278" s="3"/>
      <c r="D1278" s="96" t="s">
        <v>19</v>
      </c>
      <c r="E1278" s="96" t="s">
        <v>17</v>
      </c>
      <c r="F1278" s="96">
        <v>658.0</v>
      </c>
      <c r="G1278" s="96">
        <v>658.0</v>
      </c>
      <c r="H1278" s="96" t="s">
        <v>27</v>
      </c>
      <c r="I1278" s="96" t="e">
        <v>#N/A</v>
      </c>
      <c r="J1278" s="96" t="s">
        <v>30</v>
      </c>
      <c r="K1278" s="97" t="e">
        <v>#N/A</v>
      </c>
      <c r="L1278" s="3"/>
    </row>
    <row r="1279">
      <c r="A1279" s="108" t="s">
        <v>3738</v>
      </c>
      <c r="B1279" s="109"/>
      <c r="C1279" s="3"/>
      <c r="D1279" s="96" t="s">
        <v>19</v>
      </c>
      <c r="E1279" s="96" t="s">
        <v>17</v>
      </c>
      <c r="F1279" s="96">
        <v>658.0</v>
      </c>
      <c r="G1279" s="96">
        <v>658.0</v>
      </c>
      <c r="H1279" s="96" t="s">
        <v>27</v>
      </c>
      <c r="I1279" s="96" t="e">
        <v>#N/A</v>
      </c>
      <c r="J1279" s="96" t="s">
        <v>30</v>
      </c>
      <c r="K1279" s="97" t="e">
        <v>#N/A</v>
      </c>
      <c r="L1279" s="3"/>
    </row>
    <row r="1280">
      <c r="A1280" s="108" t="s">
        <v>3739</v>
      </c>
      <c r="B1280" s="109"/>
      <c r="C1280" s="3"/>
      <c r="D1280" s="96" t="s">
        <v>19</v>
      </c>
      <c r="E1280" s="96" t="s">
        <v>17</v>
      </c>
      <c r="F1280" s="96">
        <v>658.0</v>
      </c>
      <c r="G1280" s="96">
        <v>658.0</v>
      </c>
      <c r="H1280" s="96" t="s">
        <v>27</v>
      </c>
      <c r="I1280" s="96" t="e">
        <v>#N/A</v>
      </c>
      <c r="J1280" s="96" t="s">
        <v>30</v>
      </c>
      <c r="K1280" s="97" t="e">
        <v>#N/A</v>
      </c>
      <c r="L1280" s="3"/>
    </row>
    <row r="1281">
      <c r="A1281" s="108" t="s">
        <v>3740</v>
      </c>
      <c r="B1281" s="109"/>
      <c r="C1281" s="3"/>
      <c r="D1281" s="96" t="s">
        <v>19</v>
      </c>
      <c r="E1281" s="96" t="s">
        <v>17</v>
      </c>
      <c r="F1281" s="96">
        <v>658.0</v>
      </c>
      <c r="G1281" s="96">
        <v>658.0</v>
      </c>
      <c r="H1281" s="96" t="s">
        <v>27</v>
      </c>
      <c r="I1281" s="96" t="e">
        <v>#N/A</v>
      </c>
      <c r="J1281" s="96" t="s">
        <v>30</v>
      </c>
      <c r="K1281" s="97" t="e">
        <v>#N/A</v>
      </c>
      <c r="L1281" s="3"/>
    </row>
    <row r="1282">
      <c r="A1282" s="108" t="s">
        <v>3741</v>
      </c>
      <c r="B1282" s="109"/>
      <c r="C1282" s="3"/>
      <c r="D1282" s="96" t="s">
        <v>19</v>
      </c>
      <c r="E1282" s="96" t="s">
        <v>17</v>
      </c>
      <c r="F1282" s="96">
        <v>658.0</v>
      </c>
      <c r="G1282" s="96">
        <v>658.0</v>
      </c>
      <c r="H1282" s="96" t="s">
        <v>27</v>
      </c>
      <c r="I1282" s="96" t="e">
        <v>#N/A</v>
      </c>
      <c r="J1282" s="96" t="s">
        <v>30</v>
      </c>
      <c r="K1282" s="97" t="e">
        <v>#N/A</v>
      </c>
      <c r="L1282" s="3"/>
    </row>
    <row r="1283">
      <c r="A1283" s="108" t="s">
        <v>3742</v>
      </c>
      <c r="B1283" s="109"/>
      <c r="C1283" s="3"/>
      <c r="D1283" s="96" t="s">
        <v>19</v>
      </c>
      <c r="E1283" s="96" t="s">
        <v>17</v>
      </c>
      <c r="F1283" s="96">
        <v>658.0</v>
      </c>
      <c r="G1283" s="96">
        <v>658.0</v>
      </c>
      <c r="H1283" s="96" t="s">
        <v>27</v>
      </c>
      <c r="I1283" s="96" t="e">
        <v>#N/A</v>
      </c>
      <c r="J1283" s="96" t="s">
        <v>30</v>
      </c>
      <c r="K1283" s="97" t="e">
        <v>#N/A</v>
      </c>
      <c r="L1283" s="3"/>
    </row>
    <row r="1284">
      <c r="A1284" s="108" t="s">
        <v>3743</v>
      </c>
      <c r="B1284" s="109"/>
      <c r="C1284" s="3"/>
      <c r="D1284" s="96" t="s">
        <v>19</v>
      </c>
      <c r="E1284" s="96" t="s">
        <v>17</v>
      </c>
      <c r="F1284" s="96">
        <v>658.0</v>
      </c>
      <c r="G1284" s="96">
        <v>658.0</v>
      </c>
      <c r="H1284" s="96" t="s">
        <v>27</v>
      </c>
      <c r="I1284" s="96" t="e">
        <v>#N/A</v>
      </c>
      <c r="J1284" s="96" t="s">
        <v>30</v>
      </c>
      <c r="K1284" s="97" t="e">
        <v>#N/A</v>
      </c>
      <c r="L1284" s="3"/>
    </row>
    <row r="1285">
      <c r="A1285" s="108" t="s">
        <v>3744</v>
      </c>
      <c r="B1285" s="109"/>
      <c r="C1285" s="3"/>
      <c r="D1285" s="96" t="s">
        <v>19</v>
      </c>
      <c r="E1285" s="96" t="s">
        <v>17</v>
      </c>
      <c r="F1285" s="96">
        <v>658.0</v>
      </c>
      <c r="G1285" s="96">
        <v>658.0</v>
      </c>
      <c r="H1285" s="96" t="s">
        <v>27</v>
      </c>
      <c r="I1285" s="96" t="e">
        <v>#N/A</v>
      </c>
      <c r="J1285" s="96" t="s">
        <v>30</v>
      </c>
      <c r="K1285" s="97" t="e">
        <v>#N/A</v>
      </c>
      <c r="L1285" s="3"/>
    </row>
    <row r="1286">
      <c r="A1286" s="108" t="s">
        <v>3745</v>
      </c>
      <c r="B1286" s="109"/>
      <c r="C1286" s="3"/>
      <c r="D1286" s="96" t="s">
        <v>19</v>
      </c>
      <c r="E1286" s="96" t="s">
        <v>17</v>
      </c>
      <c r="F1286" s="96">
        <v>658.0</v>
      </c>
      <c r="G1286" s="96">
        <v>658.0</v>
      </c>
      <c r="H1286" s="96" t="s">
        <v>27</v>
      </c>
      <c r="I1286" s="96" t="e">
        <v>#N/A</v>
      </c>
      <c r="J1286" s="96" t="s">
        <v>30</v>
      </c>
      <c r="K1286" s="97" t="e">
        <v>#N/A</v>
      </c>
      <c r="L1286" s="3"/>
    </row>
    <row r="1287">
      <c r="A1287" s="108" t="s">
        <v>3746</v>
      </c>
      <c r="B1287" s="109"/>
      <c r="C1287" s="3"/>
      <c r="D1287" s="96" t="s">
        <v>19</v>
      </c>
      <c r="E1287" s="96" t="s">
        <v>17</v>
      </c>
      <c r="F1287" s="96">
        <v>658.0</v>
      </c>
      <c r="G1287" s="96">
        <v>658.0</v>
      </c>
      <c r="H1287" s="96" t="s">
        <v>27</v>
      </c>
      <c r="I1287" s="96" t="e">
        <v>#N/A</v>
      </c>
      <c r="J1287" s="96" t="s">
        <v>30</v>
      </c>
      <c r="K1287" s="97" t="e">
        <v>#N/A</v>
      </c>
      <c r="L1287" s="3"/>
    </row>
    <row r="1288">
      <c r="A1288" s="108" t="s">
        <v>3747</v>
      </c>
      <c r="B1288" s="109"/>
      <c r="C1288" s="3"/>
      <c r="D1288" s="96" t="s">
        <v>19</v>
      </c>
      <c r="E1288" s="96" t="s">
        <v>17</v>
      </c>
      <c r="F1288" s="96">
        <v>658.0</v>
      </c>
      <c r="G1288" s="96">
        <v>658.0</v>
      </c>
      <c r="H1288" s="96" t="s">
        <v>27</v>
      </c>
      <c r="I1288" s="96" t="e">
        <v>#N/A</v>
      </c>
      <c r="J1288" s="96" t="s">
        <v>30</v>
      </c>
      <c r="K1288" s="97" t="e">
        <v>#N/A</v>
      </c>
      <c r="L1288" s="3"/>
    </row>
    <row r="1289">
      <c r="A1289" s="108" t="s">
        <v>3748</v>
      </c>
      <c r="B1289" s="109"/>
      <c r="C1289" s="3"/>
      <c r="D1289" s="96" t="s">
        <v>19</v>
      </c>
      <c r="E1289" s="96" t="s">
        <v>17</v>
      </c>
      <c r="F1289" s="96">
        <v>658.0</v>
      </c>
      <c r="G1289" s="96">
        <v>658.0</v>
      </c>
      <c r="H1289" s="96" t="s">
        <v>27</v>
      </c>
      <c r="I1289" s="96" t="e">
        <v>#N/A</v>
      </c>
      <c r="J1289" s="96" t="s">
        <v>30</v>
      </c>
      <c r="K1289" s="97" t="e">
        <v>#N/A</v>
      </c>
      <c r="L1289" s="3"/>
    </row>
    <row r="1290">
      <c r="A1290" s="108" t="s">
        <v>3749</v>
      </c>
      <c r="B1290" s="109"/>
      <c r="C1290" s="3"/>
      <c r="D1290" s="96" t="s">
        <v>19</v>
      </c>
      <c r="E1290" s="96" t="s">
        <v>17</v>
      </c>
      <c r="F1290" s="96">
        <v>658.0</v>
      </c>
      <c r="G1290" s="96">
        <v>658.0</v>
      </c>
      <c r="H1290" s="96" t="s">
        <v>27</v>
      </c>
      <c r="I1290" s="96" t="e">
        <v>#N/A</v>
      </c>
      <c r="J1290" s="96" t="s">
        <v>30</v>
      </c>
      <c r="K1290" s="97" t="e">
        <v>#N/A</v>
      </c>
      <c r="L1290" s="3"/>
    </row>
    <row r="1291">
      <c r="A1291" s="108" t="s">
        <v>3750</v>
      </c>
      <c r="B1291" s="109"/>
      <c r="C1291" s="3"/>
      <c r="D1291" s="96" t="s">
        <v>19</v>
      </c>
      <c r="E1291" s="96" t="s">
        <v>17</v>
      </c>
      <c r="F1291" s="96">
        <v>658.0</v>
      </c>
      <c r="G1291" s="96">
        <v>658.0</v>
      </c>
      <c r="H1291" s="96" t="s">
        <v>27</v>
      </c>
      <c r="I1291" s="96" t="e">
        <v>#N/A</v>
      </c>
      <c r="J1291" s="96" t="s">
        <v>30</v>
      </c>
      <c r="K1291" s="97" t="e">
        <v>#N/A</v>
      </c>
      <c r="L1291" s="3"/>
    </row>
    <row r="1292">
      <c r="A1292" s="108" t="s">
        <v>3751</v>
      </c>
      <c r="B1292" s="109"/>
      <c r="C1292" s="3"/>
      <c r="D1292" s="96" t="s">
        <v>19</v>
      </c>
      <c r="E1292" s="96" t="s">
        <v>17</v>
      </c>
      <c r="F1292" s="96">
        <v>658.0</v>
      </c>
      <c r="G1292" s="96">
        <v>658.0</v>
      </c>
      <c r="H1292" s="96" t="s">
        <v>27</v>
      </c>
      <c r="I1292" s="96" t="e">
        <v>#N/A</v>
      </c>
      <c r="J1292" s="96" t="s">
        <v>30</v>
      </c>
      <c r="K1292" s="97" t="e">
        <v>#N/A</v>
      </c>
      <c r="L1292" s="3"/>
    </row>
    <row r="1293">
      <c r="A1293" s="108" t="s">
        <v>3752</v>
      </c>
      <c r="B1293" s="109"/>
      <c r="C1293" s="3"/>
      <c r="D1293" s="96" t="s">
        <v>19</v>
      </c>
      <c r="E1293" s="96" t="s">
        <v>17</v>
      </c>
      <c r="F1293" s="96">
        <v>658.0</v>
      </c>
      <c r="G1293" s="96">
        <v>658.0</v>
      </c>
      <c r="H1293" s="96" t="s">
        <v>27</v>
      </c>
      <c r="I1293" s="96" t="e">
        <v>#N/A</v>
      </c>
      <c r="J1293" s="96" t="s">
        <v>30</v>
      </c>
      <c r="K1293" s="97" t="e">
        <v>#N/A</v>
      </c>
      <c r="L1293" s="3"/>
    </row>
    <row r="1294">
      <c r="A1294" s="108" t="s">
        <v>3753</v>
      </c>
      <c r="B1294" s="109"/>
      <c r="C1294" s="3"/>
      <c r="D1294" s="96" t="s">
        <v>19</v>
      </c>
      <c r="E1294" s="96" t="s">
        <v>17</v>
      </c>
      <c r="F1294" s="96">
        <v>658.0</v>
      </c>
      <c r="G1294" s="96">
        <v>658.0</v>
      </c>
      <c r="H1294" s="96" t="s">
        <v>27</v>
      </c>
      <c r="I1294" s="96" t="e">
        <v>#N/A</v>
      </c>
      <c r="J1294" s="96" t="s">
        <v>30</v>
      </c>
      <c r="K1294" s="97" t="e">
        <v>#N/A</v>
      </c>
      <c r="L1294" s="3"/>
    </row>
    <row r="1295">
      <c r="A1295" s="108" t="s">
        <v>3754</v>
      </c>
      <c r="B1295" s="109"/>
      <c r="C1295" s="3"/>
      <c r="D1295" s="96" t="s">
        <v>19</v>
      </c>
      <c r="E1295" s="96" t="s">
        <v>17</v>
      </c>
      <c r="F1295" s="96">
        <v>658.0</v>
      </c>
      <c r="G1295" s="96">
        <v>658.0</v>
      </c>
      <c r="H1295" s="96" t="s">
        <v>27</v>
      </c>
      <c r="I1295" s="96" t="e">
        <v>#N/A</v>
      </c>
      <c r="J1295" s="96" t="s">
        <v>30</v>
      </c>
      <c r="K1295" s="97" t="e">
        <v>#N/A</v>
      </c>
      <c r="L1295" s="3"/>
    </row>
    <row r="1296">
      <c r="A1296" s="108" t="s">
        <v>3755</v>
      </c>
      <c r="B1296" s="109"/>
      <c r="C1296" s="3"/>
      <c r="D1296" s="96" t="s">
        <v>19</v>
      </c>
      <c r="E1296" s="96" t="s">
        <v>17</v>
      </c>
      <c r="F1296" s="96">
        <v>658.0</v>
      </c>
      <c r="G1296" s="96">
        <v>658.0</v>
      </c>
      <c r="H1296" s="96" t="s">
        <v>27</v>
      </c>
      <c r="I1296" s="96" t="e">
        <v>#N/A</v>
      </c>
      <c r="J1296" s="96" t="s">
        <v>30</v>
      </c>
      <c r="K1296" s="97" t="e">
        <v>#N/A</v>
      </c>
      <c r="L1296" s="3"/>
    </row>
    <row r="1297">
      <c r="A1297" s="108" t="s">
        <v>3756</v>
      </c>
      <c r="B1297" s="109"/>
      <c r="C1297" s="3"/>
      <c r="D1297" s="96" t="s">
        <v>19</v>
      </c>
      <c r="E1297" s="96" t="s">
        <v>17</v>
      </c>
      <c r="F1297" s="96">
        <v>658.0</v>
      </c>
      <c r="G1297" s="96">
        <v>658.0</v>
      </c>
      <c r="H1297" s="96" t="s">
        <v>27</v>
      </c>
      <c r="I1297" s="96" t="e">
        <v>#N/A</v>
      </c>
      <c r="J1297" s="96" t="s">
        <v>30</v>
      </c>
      <c r="K1297" s="97" t="e">
        <v>#N/A</v>
      </c>
      <c r="L1297" s="3"/>
    </row>
    <row r="1298">
      <c r="A1298" s="108" t="s">
        <v>3757</v>
      </c>
      <c r="B1298" s="109"/>
      <c r="C1298" s="3"/>
      <c r="D1298" s="96" t="s">
        <v>19</v>
      </c>
      <c r="E1298" s="96" t="s">
        <v>17</v>
      </c>
      <c r="F1298" s="96">
        <v>658.0</v>
      </c>
      <c r="G1298" s="96">
        <v>658.0</v>
      </c>
      <c r="H1298" s="96" t="s">
        <v>27</v>
      </c>
      <c r="I1298" s="96" t="e">
        <v>#N/A</v>
      </c>
      <c r="J1298" s="96" t="s">
        <v>30</v>
      </c>
      <c r="K1298" s="97" t="e">
        <v>#N/A</v>
      </c>
      <c r="L1298" s="3"/>
    </row>
    <row r="1299">
      <c r="A1299" s="108" t="s">
        <v>3758</v>
      </c>
      <c r="B1299" s="109"/>
      <c r="C1299" s="3"/>
      <c r="D1299" s="96" t="s">
        <v>19</v>
      </c>
      <c r="E1299" s="96" t="s">
        <v>17</v>
      </c>
      <c r="F1299" s="96">
        <v>658.0</v>
      </c>
      <c r="G1299" s="96">
        <v>658.0</v>
      </c>
      <c r="H1299" s="96" t="s">
        <v>27</v>
      </c>
      <c r="I1299" s="96" t="e">
        <v>#N/A</v>
      </c>
      <c r="J1299" s="96" t="s">
        <v>30</v>
      </c>
      <c r="K1299" s="97" t="e">
        <v>#N/A</v>
      </c>
      <c r="L1299" s="3"/>
    </row>
    <row r="1300">
      <c r="A1300" s="108" t="s">
        <v>3759</v>
      </c>
      <c r="B1300" s="109"/>
      <c r="C1300" s="3"/>
      <c r="D1300" s="96" t="s">
        <v>19</v>
      </c>
      <c r="E1300" s="96" t="s">
        <v>17</v>
      </c>
      <c r="F1300" s="96">
        <v>658.0</v>
      </c>
      <c r="G1300" s="96">
        <v>658.0</v>
      </c>
      <c r="H1300" s="96" t="s">
        <v>27</v>
      </c>
      <c r="I1300" s="96" t="e">
        <v>#N/A</v>
      </c>
      <c r="J1300" s="96" t="s">
        <v>30</v>
      </c>
      <c r="K1300" s="97" t="e">
        <v>#N/A</v>
      </c>
      <c r="L1300" s="3"/>
    </row>
    <row r="1301">
      <c r="A1301" s="108" t="s">
        <v>3760</v>
      </c>
      <c r="B1301" s="109"/>
      <c r="C1301" s="3"/>
      <c r="D1301" s="96" t="s">
        <v>19</v>
      </c>
      <c r="E1301" s="96" t="s">
        <v>17</v>
      </c>
      <c r="F1301" s="96">
        <v>658.0</v>
      </c>
      <c r="G1301" s="96">
        <v>658.0</v>
      </c>
      <c r="H1301" s="96" t="s">
        <v>27</v>
      </c>
      <c r="I1301" s="96" t="e">
        <v>#N/A</v>
      </c>
      <c r="J1301" s="96" t="s">
        <v>30</v>
      </c>
      <c r="K1301" s="97" t="e">
        <v>#N/A</v>
      </c>
      <c r="L1301" s="3"/>
    </row>
    <row r="1302">
      <c r="A1302" s="108" t="s">
        <v>3761</v>
      </c>
      <c r="B1302" s="109"/>
      <c r="C1302" s="3"/>
      <c r="D1302" s="96" t="s">
        <v>19</v>
      </c>
      <c r="E1302" s="96" t="s">
        <v>17</v>
      </c>
      <c r="F1302" s="96">
        <v>658.0</v>
      </c>
      <c r="G1302" s="96">
        <v>658.0</v>
      </c>
      <c r="H1302" s="96" t="s">
        <v>27</v>
      </c>
      <c r="I1302" s="96" t="e">
        <v>#N/A</v>
      </c>
      <c r="J1302" s="96" t="s">
        <v>30</v>
      </c>
      <c r="K1302" s="97" t="e">
        <v>#N/A</v>
      </c>
      <c r="L1302" s="3"/>
    </row>
    <row r="1303">
      <c r="A1303" s="108" t="s">
        <v>3762</v>
      </c>
      <c r="B1303" s="109"/>
      <c r="C1303" s="3"/>
      <c r="D1303" s="96" t="s">
        <v>19</v>
      </c>
      <c r="E1303" s="96" t="s">
        <v>17</v>
      </c>
      <c r="F1303" s="96">
        <v>658.0</v>
      </c>
      <c r="G1303" s="96">
        <v>658.0</v>
      </c>
      <c r="H1303" s="96" t="s">
        <v>27</v>
      </c>
      <c r="I1303" s="96" t="e">
        <v>#N/A</v>
      </c>
      <c r="J1303" s="96" t="s">
        <v>30</v>
      </c>
      <c r="K1303" s="97" t="e">
        <v>#N/A</v>
      </c>
      <c r="L1303" s="3"/>
    </row>
    <row r="1304">
      <c r="A1304" s="108" t="s">
        <v>3763</v>
      </c>
      <c r="B1304" s="109"/>
      <c r="C1304" s="3"/>
      <c r="D1304" s="96" t="s">
        <v>19</v>
      </c>
      <c r="E1304" s="96" t="s">
        <v>17</v>
      </c>
      <c r="F1304" s="96">
        <v>658.0</v>
      </c>
      <c r="G1304" s="96">
        <v>658.0</v>
      </c>
      <c r="H1304" s="96" t="s">
        <v>27</v>
      </c>
      <c r="I1304" s="96" t="e">
        <v>#N/A</v>
      </c>
      <c r="J1304" s="96" t="s">
        <v>30</v>
      </c>
      <c r="K1304" s="97" t="e">
        <v>#N/A</v>
      </c>
      <c r="L1304" s="3"/>
    </row>
    <row r="1305">
      <c r="A1305" s="108" t="s">
        <v>3764</v>
      </c>
      <c r="B1305" s="109"/>
      <c r="C1305" s="3"/>
      <c r="D1305" s="96" t="s">
        <v>19</v>
      </c>
      <c r="E1305" s="96" t="s">
        <v>17</v>
      </c>
      <c r="F1305" s="96">
        <v>658.0</v>
      </c>
      <c r="G1305" s="96">
        <v>658.0</v>
      </c>
      <c r="H1305" s="96" t="s">
        <v>27</v>
      </c>
      <c r="I1305" s="96" t="e">
        <v>#N/A</v>
      </c>
      <c r="J1305" s="96" t="s">
        <v>30</v>
      </c>
      <c r="K1305" s="97" t="e">
        <v>#N/A</v>
      </c>
      <c r="L1305" s="3"/>
    </row>
    <row r="1306">
      <c r="A1306" s="108" t="s">
        <v>3765</v>
      </c>
      <c r="B1306" s="109"/>
      <c r="C1306" s="3"/>
      <c r="D1306" s="96" t="s">
        <v>19</v>
      </c>
      <c r="E1306" s="96" t="s">
        <v>17</v>
      </c>
      <c r="F1306" s="96">
        <v>658.0</v>
      </c>
      <c r="G1306" s="96">
        <v>658.0</v>
      </c>
      <c r="H1306" s="96" t="s">
        <v>27</v>
      </c>
      <c r="I1306" s="96" t="e">
        <v>#N/A</v>
      </c>
      <c r="J1306" s="96" t="s">
        <v>30</v>
      </c>
      <c r="K1306" s="97" t="e">
        <v>#N/A</v>
      </c>
      <c r="L1306" s="3"/>
    </row>
    <row r="1307">
      <c r="A1307" s="108" t="s">
        <v>3766</v>
      </c>
      <c r="B1307" s="109"/>
      <c r="C1307" s="3"/>
      <c r="D1307" s="96" t="s">
        <v>19</v>
      </c>
      <c r="E1307" s="96" t="s">
        <v>17</v>
      </c>
      <c r="F1307" s="96">
        <v>658.0</v>
      </c>
      <c r="G1307" s="96">
        <v>658.0</v>
      </c>
      <c r="H1307" s="96" t="s">
        <v>27</v>
      </c>
      <c r="I1307" s="96" t="e">
        <v>#N/A</v>
      </c>
      <c r="J1307" s="96" t="s">
        <v>30</v>
      </c>
      <c r="K1307" s="97" t="e">
        <v>#N/A</v>
      </c>
      <c r="L1307" s="3"/>
    </row>
    <row r="1308">
      <c r="A1308" s="108" t="s">
        <v>3767</v>
      </c>
      <c r="B1308" s="109"/>
      <c r="C1308" s="3"/>
      <c r="D1308" s="96" t="s">
        <v>19</v>
      </c>
      <c r="E1308" s="96" t="s">
        <v>17</v>
      </c>
      <c r="F1308" s="96">
        <v>658.0</v>
      </c>
      <c r="G1308" s="96">
        <v>658.0</v>
      </c>
      <c r="H1308" s="96" t="s">
        <v>27</v>
      </c>
      <c r="I1308" s="96" t="e">
        <v>#N/A</v>
      </c>
      <c r="J1308" s="96" t="s">
        <v>30</v>
      </c>
      <c r="K1308" s="97" t="e">
        <v>#N/A</v>
      </c>
      <c r="L1308" s="3"/>
    </row>
    <row r="1309">
      <c r="A1309" s="108" t="s">
        <v>3768</v>
      </c>
      <c r="B1309" s="109"/>
      <c r="C1309" s="3"/>
      <c r="D1309" s="96" t="s">
        <v>19</v>
      </c>
      <c r="E1309" s="96" t="s">
        <v>17</v>
      </c>
      <c r="F1309" s="96">
        <v>658.0</v>
      </c>
      <c r="G1309" s="96">
        <v>658.0</v>
      </c>
      <c r="H1309" s="96" t="s">
        <v>27</v>
      </c>
      <c r="I1309" s="96" t="e">
        <v>#N/A</v>
      </c>
      <c r="J1309" s="96" t="s">
        <v>30</v>
      </c>
      <c r="K1309" s="97" t="e">
        <v>#N/A</v>
      </c>
      <c r="L1309" s="3"/>
    </row>
    <row r="1310">
      <c r="A1310" s="108" t="s">
        <v>3769</v>
      </c>
      <c r="B1310" s="109"/>
      <c r="C1310" s="3"/>
      <c r="D1310" s="96" t="s">
        <v>19</v>
      </c>
      <c r="E1310" s="96" t="s">
        <v>17</v>
      </c>
      <c r="F1310" s="96">
        <v>658.0</v>
      </c>
      <c r="G1310" s="96">
        <v>658.0</v>
      </c>
      <c r="H1310" s="96" t="s">
        <v>27</v>
      </c>
      <c r="I1310" s="96" t="e">
        <v>#N/A</v>
      </c>
      <c r="J1310" s="96" t="s">
        <v>30</v>
      </c>
      <c r="K1310" s="97" t="e">
        <v>#N/A</v>
      </c>
      <c r="L1310" s="3"/>
    </row>
    <row r="1311">
      <c r="A1311" s="108" t="s">
        <v>3770</v>
      </c>
      <c r="B1311" s="109"/>
      <c r="C1311" s="3"/>
      <c r="D1311" s="96" t="s">
        <v>19</v>
      </c>
      <c r="E1311" s="96" t="s">
        <v>17</v>
      </c>
      <c r="F1311" s="96">
        <v>658.0</v>
      </c>
      <c r="G1311" s="96">
        <v>658.0</v>
      </c>
      <c r="H1311" s="96" t="s">
        <v>27</v>
      </c>
      <c r="I1311" s="96" t="e">
        <v>#N/A</v>
      </c>
      <c r="J1311" s="96" t="s">
        <v>30</v>
      </c>
      <c r="K1311" s="97" t="e">
        <v>#N/A</v>
      </c>
      <c r="L1311" s="3"/>
    </row>
    <row r="1312">
      <c r="A1312" s="108" t="s">
        <v>3771</v>
      </c>
      <c r="B1312" s="109"/>
      <c r="C1312" s="3"/>
      <c r="D1312" s="96" t="s">
        <v>19</v>
      </c>
      <c r="E1312" s="96" t="s">
        <v>17</v>
      </c>
      <c r="F1312" s="96">
        <v>658.0</v>
      </c>
      <c r="G1312" s="96">
        <v>658.0</v>
      </c>
      <c r="H1312" s="96" t="s">
        <v>27</v>
      </c>
      <c r="I1312" s="96" t="e">
        <v>#N/A</v>
      </c>
      <c r="J1312" s="96" t="s">
        <v>30</v>
      </c>
      <c r="K1312" s="97" t="e">
        <v>#N/A</v>
      </c>
      <c r="L1312" s="3"/>
    </row>
    <row r="1313">
      <c r="A1313" s="108" t="s">
        <v>3772</v>
      </c>
      <c r="B1313" s="109"/>
      <c r="C1313" s="3"/>
      <c r="D1313" s="96" t="s">
        <v>19</v>
      </c>
      <c r="E1313" s="96" t="s">
        <v>17</v>
      </c>
      <c r="F1313" s="96">
        <v>658.0</v>
      </c>
      <c r="G1313" s="96">
        <v>658.0</v>
      </c>
      <c r="H1313" s="96" t="s">
        <v>27</v>
      </c>
      <c r="I1313" s="96" t="e">
        <v>#N/A</v>
      </c>
      <c r="J1313" s="96" t="s">
        <v>30</v>
      </c>
      <c r="K1313" s="97" t="e">
        <v>#N/A</v>
      </c>
      <c r="L1313" s="3"/>
    </row>
    <row r="1314">
      <c r="A1314" s="108" t="s">
        <v>3773</v>
      </c>
      <c r="B1314" s="109"/>
      <c r="C1314" s="3"/>
      <c r="D1314" s="96" t="s">
        <v>19</v>
      </c>
      <c r="E1314" s="96" t="s">
        <v>17</v>
      </c>
      <c r="F1314" s="96">
        <v>658.0</v>
      </c>
      <c r="G1314" s="96">
        <v>658.0</v>
      </c>
      <c r="H1314" s="96" t="s">
        <v>27</v>
      </c>
      <c r="I1314" s="96" t="e">
        <v>#N/A</v>
      </c>
      <c r="J1314" s="96" t="s">
        <v>30</v>
      </c>
      <c r="K1314" s="97" t="e">
        <v>#N/A</v>
      </c>
      <c r="L1314" s="3"/>
    </row>
    <row r="1315">
      <c r="A1315" s="108" t="s">
        <v>3774</v>
      </c>
      <c r="B1315" s="109"/>
      <c r="C1315" s="3"/>
      <c r="D1315" s="96" t="s">
        <v>19</v>
      </c>
      <c r="E1315" s="96" t="s">
        <v>17</v>
      </c>
      <c r="F1315" s="96">
        <v>658.0</v>
      </c>
      <c r="G1315" s="96">
        <v>658.0</v>
      </c>
      <c r="H1315" s="96" t="s">
        <v>27</v>
      </c>
      <c r="I1315" s="96" t="e">
        <v>#N/A</v>
      </c>
      <c r="J1315" s="96" t="s">
        <v>30</v>
      </c>
      <c r="K1315" s="97" t="e">
        <v>#N/A</v>
      </c>
      <c r="L1315" s="3"/>
    </row>
    <row r="1316">
      <c r="A1316" s="108" t="s">
        <v>3775</v>
      </c>
      <c r="B1316" s="109"/>
      <c r="C1316" s="3"/>
      <c r="D1316" s="96" t="s">
        <v>19</v>
      </c>
      <c r="E1316" s="96" t="s">
        <v>17</v>
      </c>
      <c r="F1316" s="96">
        <v>658.0</v>
      </c>
      <c r="G1316" s="96">
        <v>658.0</v>
      </c>
      <c r="H1316" s="96" t="s">
        <v>27</v>
      </c>
      <c r="I1316" s="96" t="e">
        <v>#N/A</v>
      </c>
      <c r="J1316" s="96" t="s">
        <v>30</v>
      </c>
      <c r="K1316" s="97" t="e">
        <v>#N/A</v>
      </c>
      <c r="L1316" s="3"/>
    </row>
    <row r="1317">
      <c r="A1317" s="108" t="s">
        <v>3776</v>
      </c>
      <c r="B1317" s="109"/>
      <c r="C1317" s="3"/>
      <c r="D1317" s="96" t="s">
        <v>19</v>
      </c>
      <c r="E1317" s="96" t="s">
        <v>17</v>
      </c>
      <c r="F1317" s="96">
        <v>658.0</v>
      </c>
      <c r="G1317" s="96">
        <v>658.0</v>
      </c>
      <c r="H1317" s="96" t="s">
        <v>27</v>
      </c>
      <c r="I1317" s="96" t="e">
        <v>#N/A</v>
      </c>
      <c r="J1317" s="96" t="s">
        <v>30</v>
      </c>
      <c r="K1317" s="97" t="e">
        <v>#N/A</v>
      </c>
      <c r="L1317" s="3"/>
    </row>
    <row r="1318">
      <c r="A1318" s="108" t="s">
        <v>3777</v>
      </c>
      <c r="B1318" s="109"/>
      <c r="C1318" s="3"/>
      <c r="D1318" s="96" t="s">
        <v>19</v>
      </c>
      <c r="E1318" s="96" t="s">
        <v>17</v>
      </c>
      <c r="F1318" s="96">
        <v>658.0</v>
      </c>
      <c r="G1318" s="96">
        <v>658.0</v>
      </c>
      <c r="H1318" s="96" t="s">
        <v>27</v>
      </c>
      <c r="I1318" s="96" t="e">
        <v>#N/A</v>
      </c>
      <c r="J1318" s="96" t="s">
        <v>30</v>
      </c>
      <c r="K1318" s="97" t="e">
        <v>#N/A</v>
      </c>
      <c r="L1318" s="3"/>
    </row>
    <row r="1319">
      <c r="A1319" s="108" t="s">
        <v>3778</v>
      </c>
      <c r="B1319" s="109"/>
      <c r="C1319" s="3"/>
      <c r="D1319" s="96" t="s">
        <v>19</v>
      </c>
      <c r="E1319" s="96" t="s">
        <v>17</v>
      </c>
      <c r="F1319" s="96">
        <v>658.0</v>
      </c>
      <c r="G1319" s="96">
        <v>658.0</v>
      </c>
      <c r="H1319" s="96" t="s">
        <v>27</v>
      </c>
      <c r="I1319" s="96" t="e">
        <v>#N/A</v>
      </c>
      <c r="J1319" s="96" t="s">
        <v>30</v>
      </c>
      <c r="K1319" s="97" t="e">
        <v>#N/A</v>
      </c>
      <c r="L1319" s="3"/>
    </row>
    <row r="1320">
      <c r="A1320" s="108" t="s">
        <v>3779</v>
      </c>
      <c r="B1320" s="109"/>
      <c r="C1320" s="3"/>
      <c r="D1320" s="96" t="s">
        <v>19</v>
      </c>
      <c r="E1320" s="96" t="s">
        <v>17</v>
      </c>
      <c r="F1320" s="96">
        <v>658.0</v>
      </c>
      <c r="G1320" s="96">
        <v>658.0</v>
      </c>
      <c r="H1320" s="96" t="s">
        <v>27</v>
      </c>
      <c r="I1320" s="96" t="e">
        <v>#N/A</v>
      </c>
      <c r="J1320" s="96" t="s">
        <v>30</v>
      </c>
      <c r="K1320" s="97" t="e">
        <v>#N/A</v>
      </c>
      <c r="L1320" s="3"/>
    </row>
    <row r="1321">
      <c r="A1321" s="108" t="s">
        <v>3780</v>
      </c>
      <c r="B1321" s="109"/>
      <c r="C1321" s="3"/>
      <c r="D1321" s="96" t="s">
        <v>19</v>
      </c>
      <c r="E1321" s="96" t="s">
        <v>17</v>
      </c>
      <c r="F1321" s="96">
        <v>658.0</v>
      </c>
      <c r="G1321" s="96">
        <v>658.0</v>
      </c>
      <c r="H1321" s="96" t="s">
        <v>27</v>
      </c>
      <c r="I1321" s="96" t="e">
        <v>#N/A</v>
      </c>
      <c r="J1321" s="96" t="s">
        <v>30</v>
      </c>
      <c r="K1321" s="97" t="e">
        <v>#N/A</v>
      </c>
      <c r="L1321" s="3"/>
    </row>
    <row r="1322">
      <c r="A1322" s="108" t="s">
        <v>3781</v>
      </c>
      <c r="B1322" s="109"/>
      <c r="C1322" s="3"/>
      <c r="D1322" s="96" t="s">
        <v>19</v>
      </c>
      <c r="E1322" s="96" t="s">
        <v>17</v>
      </c>
      <c r="F1322" s="96">
        <v>658.0</v>
      </c>
      <c r="G1322" s="96">
        <v>658.0</v>
      </c>
      <c r="H1322" s="96" t="s">
        <v>27</v>
      </c>
      <c r="I1322" s="96" t="e">
        <v>#N/A</v>
      </c>
      <c r="J1322" s="96" t="s">
        <v>30</v>
      </c>
      <c r="K1322" s="97" t="e">
        <v>#N/A</v>
      </c>
      <c r="L1322" s="3"/>
    </row>
    <row r="1323">
      <c r="A1323" s="108" t="s">
        <v>3782</v>
      </c>
      <c r="B1323" s="109"/>
      <c r="C1323" s="3"/>
      <c r="D1323" s="96" t="s">
        <v>19</v>
      </c>
      <c r="E1323" s="96" t="s">
        <v>17</v>
      </c>
      <c r="F1323" s="96">
        <v>658.0</v>
      </c>
      <c r="G1323" s="96">
        <v>658.0</v>
      </c>
      <c r="H1323" s="96" t="s">
        <v>27</v>
      </c>
      <c r="I1323" s="96" t="e">
        <v>#N/A</v>
      </c>
      <c r="J1323" s="96" t="s">
        <v>30</v>
      </c>
      <c r="K1323" s="97" t="e">
        <v>#N/A</v>
      </c>
      <c r="L1323" s="3"/>
    </row>
    <row r="1324">
      <c r="A1324" s="108" t="s">
        <v>3783</v>
      </c>
      <c r="B1324" s="109"/>
      <c r="C1324" s="3"/>
      <c r="D1324" s="96" t="s">
        <v>19</v>
      </c>
      <c r="E1324" s="96" t="s">
        <v>17</v>
      </c>
      <c r="F1324" s="96">
        <v>658.0</v>
      </c>
      <c r="G1324" s="96">
        <v>658.0</v>
      </c>
      <c r="H1324" s="96" t="s">
        <v>27</v>
      </c>
      <c r="I1324" s="96" t="e">
        <v>#N/A</v>
      </c>
      <c r="J1324" s="96" t="s">
        <v>30</v>
      </c>
      <c r="K1324" s="97" t="e">
        <v>#N/A</v>
      </c>
      <c r="L1324" s="3"/>
    </row>
    <row r="1325">
      <c r="A1325" s="108" t="s">
        <v>3784</v>
      </c>
      <c r="B1325" s="109"/>
      <c r="C1325" s="3"/>
      <c r="D1325" s="96" t="s">
        <v>19</v>
      </c>
      <c r="E1325" s="96" t="s">
        <v>17</v>
      </c>
      <c r="F1325" s="96">
        <v>658.0</v>
      </c>
      <c r="G1325" s="96">
        <v>658.0</v>
      </c>
      <c r="H1325" s="96" t="s">
        <v>27</v>
      </c>
      <c r="I1325" s="96" t="e">
        <v>#N/A</v>
      </c>
      <c r="J1325" s="96" t="s">
        <v>30</v>
      </c>
      <c r="K1325" s="97" t="e">
        <v>#N/A</v>
      </c>
      <c r="L1325" s="3"/>
    </row>
    <row r="1326">
      <c r="A1326" s="108" t="s">
        <v>3785</v>
      </c>
      <c r="B1326" s="109"/>
      <c r="C1326" s="3"/>
      <c r="D1326" s="96" t="s">
        <v>19</v>
      </c>
      <c r="E1326" s="96" t="s">
        <v>17</v>
      </c>
      <c r="F1326" s="96">
        <v>658.0</v>
      </c>
      <c r="G1326" s="96">
        <v>658.0</v>
      </c>
      <c r="H1326" s="96" t="s">
        <v>27</v>
      </c>
      <c r="I1326" s="96" t="e">
        <v>#N/A</v>
      </c>
      <c r="J1326" s="96" t="s">
        <v>30</v>
      </c>
      <c r="K1326" s="97" t="e">
        <v>#N/A</v>
      </c>
      <c r="L1326" s="3"/>
    </row>
    <row r="1327">
      <c r="A1327" s="108" t="s">
        <v>3786</v>
      </c>
      <c r="B1327" s="109"/>
      <c r="C1327" s="3"/>
      <c r="D1327" s="96" t="s">
        <v>19</v>
      </c>
      <c r="E1327" s="96" t="s">
        <v>17</v>
      </c>
      <c r="F1327" s="96">
        <v>658.0</v>
      </c>
      <c r="G1327" s="96">
        <v>658.0</v>
      </c>
      <c r="H1327" s="96" t="s">
        <v>27</v>
      </c>
      <c r="I1327" s="96" t="e">
        <v>#N/A</v>
      </c>
      <c r="J1327" s="96" t="s">
        <v>30</v>
      </c>
      <c r="K1327" s="97" t="e">
        <v>#N/A</v>
      </c>
      <c r="L1327" s="3"/>
    </row>
    <row r="1328">
      <c r="A1328" s="108" t="s">
        <v>3787</v>
      </c>
      <c r="B1328" s="109"/>
      <c r="C1328" s="3"/>
      <c r="D1328" s="96" t="s">
        <v>19</v>
      </c>
      <c r="E1328" s="96" t="s">
        <v>17</v>
      </c>
      <c r="F1328" s="96">
        <v>658.0</v>
      </c>
      <c r="G1328" s="96">
        <v>658.0</v>
      </c>
      <c r="H1328" s="96" t="s">
        <v>27</v>
      </c>
      <c r="I1328" s="96" t="e">
        <v>#N/A</v>
      </c>
      <c r="J1328" s="96" t="s">
        <v>30</v>
      </c>
      <c r="K1328" s="97" t="e">
        <v>#N/A</v>
      </c>
      <c r="L1328" s="3"/>
    </row>
    <row r="1329">
      <c r="A1329" s="108" t="s">
        <v>3788</v>
      </c>
      <c r="B1329" s="109"/>
      <c r="C1329" s="3"/>
      <c r="D1329" s="96" t="s">
        <v>19</v>
      </c>
      <c r="E1329" s="96" t="s">
        <v>17</v>
      </c>
      <c r="F1329" s="96">
        <v>658.0</v>
      </c>
      <c r="G1329" s="96">
        <v>658.0</v>
      </c>
      <c r="H1329" s="96" t="s">
        <v>27</v>
      </c>
      <c r="I1329" s="96" t="e">
        <v>#N/A</v>
      </c>
      <c r="J1329" s="96" t="s">
        <v>30</v>
      </c>
      <c r="K1329" s="97" t="e">
        <v>#N/A</v>
      </c>
      <c r="L1329" s="3"/>
    </row>
    <row r="1330">
      <c r="A1330" s="108" t="s">
        <v>3789</v>
      </c>
      <c r="B1330" s="109"/>
      <c r="C1330" s="3"/>
      <c r="D1330" s="96" t="s">
        <v>19</v>
      </c>
      <c r="E1330" s="96" t="s">
        <v>17</v>
      </c>
      <c r="F1330" s="96">
        <v>658.0</v>
      </c>
      <c r="G1330" s="96">
        <v>658.0</v>
      </c>
      <c r="H1330" s="96" t="s">
        <v>27</v>
      </c>
      <c r="I1330" s="96" t="e">
        <v>#N/A</v>
      </c>
      <c r="J1330" s="96" t="s">
        <v>30</v>
      </c>
      <c r="K1330" s="97" t="e">
        <v>#N/A</v>
      </c>
      <c r="L1330" s="3"/>
    </row>
    <row r="1331">
      <c r="A1331" s="108" t="s">
        <v>3790</v>
      </c>
      <c r="B1331" s="109"/>
      <c r="C1331" s="3"/>
      <c r="D1331" s="96" t="s">
        <v>19</v>
      </c>
      <c r="E1331" s="96" t="s">
        <v>17</v>
      </c>
      <c r="F1331" s="96">
        <v>658.0</v>
      </c>
      <c r="G1331" s="96">
        <v>658.0</v>
      </c>
      <c r="H1331" s="96" t="s">
        <v>27</v>
      </c>
      <c r="I1331" s="96" t="e">
        <v>#N/A</v>
      </c>
      <c r="J1331" s="96" t="s">
        <v>30</v>
      </c>
      <c r="K1331" s="97" t="e">
        <v>#N/A</v>
      </c>
      <c r="L1331" s="3"/>
    </row>
    <row r="1332">
      <c r="A1332" s="108" t="s">
        <v>3791</v>
      </c>
      <c r="B1332" s="109"/>
      <c r="C1332" s="3"/>
      <c r="D1332" s="96" t="s">
        <v>19</v>
      </c>
      <c r="E1332" s="96" t="s">
        <v>17</v>
      </c>
      <c r="F1332" s="96">
        <v>658.0</v>
      </c>
      <c r="G1332" s="96">
        <v>658.0</v>
      </c>
      <c r="H1332" s="96" t="s">
        <v>27</v>
      </c>
      <c r="I1332" s="96" t="e">
        <v>#N/A</v>
      </c>
      <c r="J1332" s="96" t="s">
        <v>30</v>
      </c>
      <c r="K1332" s="97" t="e">
        <v>#N/A</v>
      </c>
      <c r="L1332" s="3"/>
    </row>
    <row r="1333">
      <c r="A1333" s="108" t="s">
        <v>3792</v>
      </c>
      <c r="B1333" s="109"/>
      <c r="C1333" s="3"/>
      <c r="D1333" s="96" t="s">
        <v>19</v>
      </c>
      <c r="E1333" s="96" t="s">
        <v>17</v>
      </c>
      <c r="F1333" s="96">
        <v>658.0</v>
      </c>
      <c r="G1333" s="96">
        <v>658.0</v>
      </c>
      <c r="H1333" s="96" t="s">
        <v>27</v>
      </c>
      <c r="I1333" s="96" t="e">
        <v>#N/A</v>
      </c>
      <c r="J1333" s="96" t="s">
        <v>30</v>
      </c>
      <c r="K1333" s="97" t="e">
        <v>#N/A</v>
      </c>
      <c r="L1333" s="3"/>
    </row>
    <row r="1334">
      <c r="A1334" s="108" t="s">
        <v>3793</v>
      </c>
      <c r="B1334" s="109"/>
      <c r="C1334" s="3"/>
      <c r="D1334" s="96" t="s">
        <v>19</v>
      </c>
      <c r="E1334" s="96" t="s">
        <v>17</v>
      </c>
      <c r="F1334" s="96">
        <v>658.0</v>
      </c>
      <c r="G1334" s="96">
        <v>658.0</v>
      </c>
      <c r="H1334" s="96" t="s">
        <v>27</v>
      </c>
      <c r="I1334" s="96" t="e">
        <v>#N/A</v>
      </c>
      <c r="J1334" s="96" t="s">
        <v>30</v>
      </c>
      <c r="K1334" s="97" t="e">
        <v>#N/A</v>
      </c>
      <c r="L1334" s="3"/>
    </row>
    <row r="1335">
      <c r="A1335" s="108" t="s">
        <v>3794</v>
      </c>
      <c r="B1335" s="109"/>
      <c r="C1335" s="3"/>
      <c r="D1335" s="96" t="s">
        <v>19</v>
      </c>
      <c r="E1335" s="96" t="s">
        <v>17</v>
      </c>
      <c r="F1335" s="96">
        <v>658.0</v>
      </c>
      <c r="G1335" s="96">
        <v>658.0</v>
      </c>
      <c r="H1335" s="96" t="s">
        <v>27</v>
      </c>
      <c r="I1335" s="96" t="e">
        <v>#N/A</v>
      </c>
      <c r="J1335" s="96" t="s">
        <v>30</v>
      </c>
      <c r="K1335" s="97" t="e">
        <v>#N/A</v>
      </c>
      <c r="L1335" s="3"/>
    </row>
    <row r="1336">
      <c r="A1336" s="108" t="s">
        <v>3795</v>
      </c>
      <c r="B1336" s="109"/>
      <c r="C1336" s="3"/>
      <c r="D1336" s="96" t="s">
        <v>19</v>
      </c>
      <c r="E1336" s="96" t="s">
        <v>17</v>
      </c>
      <c r="F1336" s="96">
        <v>658.0</v>
      </c>
      <c r="G1336" s="96">
        <v>658.0</v>
      </c>
      <c r="H1336" s="96" t="s">
        <v>27</v>
      </c>
      <c r="I1336" s="96" t="e">
        <v>#N/A</v>
      </c>
      <c r="J1336" s="96" t="s">
        <v>30</v>
      </c>
      <c r="K1336" s="97" t="e">
        <v>#N/A</v>
      </c>
      <c r="L1336" s="3"/>
    </row>
    <row r="1337">
      <c r="A1337" s="108" t="s">
        <v>3796</v>
      </c>
      <c r="B1337" s="109"/>
      <c r="C1337" s="3"/>
      <c r="D1337" s="96" t="s">
        <v>19</v>
      </c>
      <c r="E1337" s="96" t="s">
        <v>17</v>
      </c>
      <c r="F1337" s="96">
        <v>658.0</v>
      </c>
      <c r="G1337" s="96">
        <v>658.0</v>
      </c>
      <c r="H1337" s="96" t="s">
        <v>27</v>
      </c>
      <c r="I1337" s="96" t="e">
        <v>#N/A</v>
      </c>
      <c r="J1337" s="96" t="s">
        <v>30</v>
      </c>
      <c r="K1337" s="97" t="e">
        <v>#N/A</v>
      </c>
      <c r="L1337" s="3"/>
    </row>
    <row r="1338">
      <c r="A1338" s="108" t="s">
        <v>3797</v>
      </c>
      <c r="B1338" s="109"/>
      <c r="C1338" s="3"/>
      <c r="D1338" s="96" t="s">
        <v>19</v>
      </c>
      <c r="E1338" s="96" t="s">
        <v>17</v>
      </c>
      <c r="F1338" s="96">
        <v>658.0</v>
      </c>
      <c r="G1338" s="96">
        <v>658.0</v>
      </c>
      <c r="H1338" s="96" t="s">
        <v>27</v>
      </c>
      <c r="I1338" s="96" t="e">
        <v>#N/A</v>
      </c>
      <c r="J1338" s="96" t="s">
        <v>30</v>
      </c>
      <c r="K1338" s="97" t="e">
        <v>#N/A</v>
      </c>
      <c r="L1338" s="3"/>
    </row>
    <row r="1339">
      <c r="A1339" s="108" t="s">
        <v>3798</v>
      </c>
      <c r="B1339" s="109"/>
      <c r="C1339" s="3"/>
      <c r="D1339" s="96" t="s">
        <v>19</v>
      </c>
      <c r="E1339" s="96" t="s">
        <v>17</v>
      </c>
      <c r="F1339" s="96">
        <v>658.0</v>
      </c>
      <c r="G1339" s="96">
        <v>658.0</v>
      </c>
      <c r="H1339" s="96" t="s">
        <v>27</v>
      </c>
      <c r="I1339" s="96" t="e">
        <v>#N/A</v>
      </c>
      <c r="J1339" s="96" t="s">
        <v>30</v>
      </c>
      <c r="K1339" s="97" t="e">
        <v>#N/A</v>
      </c>
      <c r="L1339" s="3"/>
    </row>
    <row r="1340">
      <c r="A1340" s="108" t="s">
        <v>3799</v>
      </c>
      <c r="B1340" s="109"/>
      <c r="C1340" s="3"/>
      <c r="D1340" s="96" t="s">
        <v>19</v>
      </c>
      <c r="E1340" s="96" t="s">
        <v>17</v>
      </c>
      <c r="F1340" s="96">
        <v>658.0</v>
      </c>
      <c r="G1340" s="96">
        <v>658.0</v>
      </c>
      <c r="H1340" s="96" t="s">
        <v>27</v>
      </c>
      <c r="I1340" s="96" t="e">
        <v>#N/A</v>
      </c>
      <c r="J1340" s="96" t="s">
        <v>30</v>
      </c>
      <c r="K1340" s="97" t="e">
        <v>#N/A</v>
      </c>
      <c r="L1340" s="3"/>
    </row>
    <row r="1341">
      <c r="A1341" s="108" t="s">
        <v>3800</v>
      </c>
      <c r="B1341" s="109"/>
      <c r="C1341" s="3"/>
      <c r="D1341" s="96" t="s">
        <v>19</v>
      </c>
      <c r="E1341" s="96" t="s">
        <v>17</v>
      </c>
      <c r="F1341" s="96">
        <v>658.0</v>
      </c>
      <c r="G1341" s="96">
        <v>658.0</v>
      </c>
      <c r="H1341" s="96" t="s">
        <v>27</v>
      </c>
      <c r="I1341" s="96" t="e">
        <v>#N/A</v>
      </c>
      <c r="J1341" s="96" t="s">
        <v>30</v>
      </c>
      <c r="K1341" s="97" t="e">
        <v>#N/A</v>
      </c>
      <c r="L1341" s="3"/>
    </row>
    <row r="1342">
      <c r="A1342" s="108" t="s">
        <v>3801</v>
      </c>
      <c r="B1342" s="109"/>
      <c r="C1342" s="3"/>
      <c r="D1342" s="96" t="s">
        <v>19</v>
      </c>
      <c r="E1342" s="96" t="s">
        <v>17</v>
      </c>
      <c r="F1342" s="96">
        <v>658.0</v>
      </c>
      <c r="G1342" s="96">
        <v>658.0</v>
      </c>
      <c r="H1342" s="96" t="s">
        <v>27</v>
      </c>
      <c r="I1342" s="96" t="e">
        <v>#N/A</v>
      </c>
      <c r="J1342" s="96" t="s">
        <v>30</v>
      </c>
      <c r="K1342" s="97" t="e">
        <v>#N/A</v>
      </c>
      <c r="L1342" s="3"/>
    </row>
    <row r="1343">
      <c r="A1343" s="108" t="s">
        <v>3802</v>
      </c>
      <c r="B1343" s="109"/>
      <c r="C1343" s="3"/>
      <c r="D1343" s="96" t="s">
        <v>19</v>
      </c>
      <c r="E1343" s="96" t="s">
        <v>17</v>
      </c>
      <c r="F1343" s="96">
        <v>658.0</v>
      </c>
      <c r="G1343" s="96">
        <v>658.0</v>
      </c>
      <c r="H1343" s="96" t="s">
        <v>27</v>
      </c>
      <c r="I1343" s="96" t="e">
        <v>#N/A</v>
      </c>
      <c r="J1343" s="96" t="s">
        <v>30</v>
      </c>
      <c r="K1343" s="97" t="e">
        <v>#N/A</v>
      </c>
      <c r="L1343" s="3"/>
    </row>
    <row r="1344">
      <c r="A1344" s="108" t="s">
        <v>3803</v>
      </c>
      <c r="B1344" s="109"/>
      <c r="C1344" s="3"/>
      <c r="D1344" s="96" t="s">
        <v>19</v>
      </c>
      <c r="E1344" s="96" t="s">
        <v>17</v>
      </c>
      <c r="F1344" s="96">
        <v>658.0</v>
      </c>
      <c r="G1344" s="96">
        <v>658.0</v>
      </c>
      <c r="H1344" s="96" t="s">
        <v>27</v>
      </c>
      <c r="I1344" s="96" t="e">
        <v>#N/A</v>
      </c>
      <c r="J1344" s="96" t="s">
        <v>30</v>
      </c>
      <c r="K1344" s="97" t="e">
        <v>#N/A</v>
      </c>
      <c r="L1344" s="3"/>
    </row>
    <row r="1345">
      <c r="A1345" s="108" t="s">
        <v>3804</v>
      </c>
      <c r="B1345" s="109"/>
      <c r="C1345" s="3"/>
      <c r="D1345" s="96" t="s">
        <v>19</v>
      </c>
      <c r="E1345" s="96" t="s">
        <v>17</v>
      </c>
      <c r="F1345" s="96">
        <v>658.0</v>
      </c>
      <c r="G1345" s="96">
        <v>658.0</v>
      </c>
      <c r="H1345" s="96" t="s">
        <v>27</v>
      </c>
      <c r="I1345" s="96" t="e">
        <v>#N/A</v>
      </c>
      <c r="J1345" s="96" t="s">
        <v>30</v>
      </c>
      <c r="K1345" s="97" t="e">
        <v>#N/A</v>
      </c>
      <c r="L1345" s="3"/>
    </row>
    <row r="1346">
      <c r="A1346" s="108" t="s">
        <v>3805</v>
      </c>
      <c r="B1346" s="109"/>
      <c r="C1346" s="3"/>
      <c r="D1346" s="96" t="s">
        <v>19</v>
      </c>
      <c r="E1346" s="96" t="s">
        <v>17</v>
      </c>
      <c r="F1346" s="96">
        <v>658.0</v>
      </c>
      <c r="G1346" s="96">
        <v>658.0</v>
      </c>
      <c r="H1346" s="96" t="s">
        <v>27</v>
      </c>
      <c r="I1346" s="96" t="e">
        <v>#N/A</v>
      </c>
      <c r="J1346" s="96" t="s">
        <v>30</v>
      </c>
      <c r="K1346" s="97" t="e">
        <v>#N/A</v>
      </c>
      <c r="L1346" s="3"/>
    </row>
    <row r="1347">
      <c r="A1347" s="108" t="s">
        <v>3806</v>
      </c>
      <c r="B1347" s="109"/>
      <c r="C1347" s="3"/>
      <c r="D1347" s="96" t="s">
        <v>19</v>
      </c>
      <c r="E1347" s="96" t="s">
        <v>17</v>
      </c>
      <c r="F1347" s="96">
        <v>658.0</v>
      </c>
      <c r="G1347" s="96">
        <v>658.0</v>
      </c>
      <c r="H1347" s="96" t="s">
        <v>27</v>
      </c>
      <c r="I1347" s="96" t="e">
        <v>#N/A</v>
      </c>
      <c r="J1347" s="96" t="s">
        <v>30</v>
      </c>
      <c r="K1347" s="97" t="e">
        <v>#N/A</v>
      </c>
      <c r="L1347" s="3"/>
    </row>
    <row r="1348">
      <c r="A1348" s="108" t="s">
        <v>3807</v>
      </c>
      <c r="B1348" s="109"/>
      <c r="C1348" s="3"/>
      <c r="D1348" s="96" t="s">
        <v>19</v>
      </c>
      <c r="E1348" s="96" t="s">
        <v>17</v>
      </c>
      <c r="F1348" s="96">
        <v>658.0</v>
      </c>
      <c r="G1348" s="96">
        <v>658.0</v>
      </c>
      <c r="H1348" s="96" t="s">
        <v>27</v>
      </c>
      <c r="I1348" s="96" t="e">
        <v>#N/A</v>
      </c>
      <c r="J1348" s="96" t="s">
        <v>30</v>
      </c>
      <c r="K1348" s="97" t="e">
        <v>#N/A</v>
      </c>
      <c r="L1348" s="3"/>
    </row>
    <row r="1349">
      <c r="A1349" s="108" t="s">
        <v>3808</v>
      </c>
      <c r="B1349" s="109"/>
      <c r="C1349" s="3"/>
      <c r="D1349" s="96" t="s">
        <v>19</v>
      </c>
      <c r="E1349" s="96" t="s">
        <v>17</v>
      </c>
      <c r="F1349" s="96">
        <v>658.0</v>
      </c>
      <c r="G1349" s="96">
        <v>658.0</v>
      </c>
      <c r="H1349" s="96" t="s">
        <v>27</v>
      </c>
      <c r="I1349" s="96" t="e">
        <v>#N/A</v>
      </c>
      <c r="J1349" s="96" t="s">
        <v>30</v>
      </c>
      <c r="K1349" s="97" t="e">
        <v>#N/A</v>
      </c>
      <c r="L1349" s="3"/>
    </row>
    <row r="1350">
      <c r="A1350" s="108" t="s">
        <v>3809</v>
      </c>
      <c r="B1350" s="109"/>
      <c r="C1350" s="3"/>
      <c r="D1350" s="96" t="s">
        <v>19</v>
      </c>
      <c r="E1350" s="96" t="s">
        <v>17</v>
      </c>
      <c r="F1350" s="96">
        <v>658.0</v>
      </c>
      <c r="G1350" s="96">
        <v>658.0</v>
      </c>
      <c r="H1350" s="96" t="s">
        <v>27</v>
      </c>
      <c r="I1350" s="96" t="e">
        <v>#N/A</v>
      </c>
      <c r="J1350" s="96" t="s">
        <v>30</v>
      </c>
      <c r="K1350" s="97" t="e">
        <v>#N/A</v>
      </c>
      <c r="L1350" s="3"/>
    </row>
    <row r="1351">
      <c r="A1351" s="108" t="s">
        <v>3810</v>
      </c>
      <c r="B1351" s="109"/>
      <c r="C1351" s="3"/>
      <c r="D1351" s="96" t="s">
        <v>19</v>
      </c>
      <c r="E1351" s="96" t="s">
        <v>17</v>
      </c>
      <c r="F1351" s="96">
        <v>658.0</v>
      </c>
      <c r="G1351" s="96">
        <v>658.0</v>
      </c>
      <c r="H1351" s="96" t="s">
        <v>27</v>
      </c>
      <c r="I1351" s="96" t="e">
        <v>#N/A</v>
      </c>
      <c r="J1351" s="96" t="s">
        <v>30</v>
      </c>
      <c r="K1351" s="97" t="e">
        <v>#N/A</v>
      </c>
      <c r="L1351" s="3"/>
    </row>
    <row r="1352">
      <c r="A1352" s="108" t="s">
        <v>3811</v>
      </c>
      <c r="B1352" s="109"/>
      <c r="C1352" s="3"/>
      <c r="D1352" s="96" t="s">
        <v>19</v>
      </c>
      <c r="E1352" s="96" t="s">
        <v>17</v>
      </c>
      <c r="F1352" s="96">
        <v>658.0</v>
      </c>
      <c r="G1352" s="96">
        <v>658.0</v>
      </c>
      <c r="H1352" s="96" t="s">
        <v>27</v>
      </c>
      <c r="I1352" s="96" t="e">
        <v>#N/A</v>
      </c>
      <c r="J1352" s="96" t="s">
        <v>30</v>
      </c>
      <c r="K1352" s="97" t="e">
        <v>#N/A</v>
      </c>
      <c r="L1352" s="3"/>
    </row>
    <row r="1353">
      <c r="A1353" s="108" t="s">
        <v>3812</v>
      </c>
      <c r="B1353" s="109"/>
      <c r="C1353" s="3"/>
      <c r="D1353" s="96" t="s">
        <v>19</v>
      </c>
      <c r="E1353" s="96" t="s">
        <v>17</v>
      </c>
      <c r="F1353" s="96">
        <v>658.0</v>
      </c>
      <c r="G1353" s="96">
        <v>658.0</v>
      </c>
      <c r="H1353" s="96" t="s">
        <v>27</v>
      </c>
      <c r="I1353" s="96" t="e">
        <v>#N/A</v>
      </c>
      <c r="J1353" s="96" t="s">
        <v>30</v>
      </c>
      <c r="K1353" s="97" t="e">
        <v>#N/A</v>
      </c>
      <c r="L1353" s="3"/>
    </row>
    <row r="1354">
      <c r="A1354" s="108" t="s">
        <v>3813</v>
      </c>
      <c r="B1354" s="109"/>
      <c r="C1354" s="3"/>
      <c r="D1354" s="96" t="s">
        <v>19</v>
      </c>
      <c r="E1354" s="96" t="s">
        <v>17</v>
      </c>
      <c r="F1354" s="96">
        <v>658.0</v>
      </c>
      <c r="G1354" s="96">
        <v>658.0</v>
      </c>
      <c r="H1354" s="96" t="s">
        <v>27</v>
      </c>
      <c r="I1354" s="96" t="e">
        <v>#N/A</v>
      </c>
      <c r="J1354" s="96" t="s">
        <v>30</v>
      </c>
      <c r="K1354" s="97" t="e">
        <v>#N/A</v>
      </c>
      <c r="L1354" s="3"/>
    </row>
    <row r="1355">
      <c r="A1355" s="108" t="s">
        <v>3814</v>
      </c>
      <c r="B1355" s="109"/>
      <c r="C1355" s="3"/>
      <c r="D1355" s="96" t="s">
        <v>19</v>
      </c>
      <c r="E1355" s="96" t="s">
        <v>17</v>
      </c>
      <c r="F1355" s="96">
        <v>658.0</v>
      </c>
      <c r="G1355" s="96">
        <v>658.0</v>
      </c>
      <c r="H1355" s="96" t="s">
        <v>27</v>
      </c>
      <c r="I1355" s="96" t="e">
        <v>#N/A</v>
      </c>
      <c r="J1355" s="96" t="s">
        <v>30</v>
      </c>
      <c r="K1355" s="97" t="e">
        <v>#N/A</v>
      </c>
      <c r="L1355" s="3"/>
    </row>
    <row r="1356">
      <c r="A1356" s="108" t="s">
        <v>3815</v>
      </c>
      <c r="B1356" s="109"/>
      <c r="C1356" s="3"/>
      <c r="D1356" s="96" t="s">
        <v>19</v>
      </c>
      <c r="E1356" s="96" t="s">
        <v>17</v>
      </c>
      <c r="F1356" s="96">
        <v>658.0</v>
      </c>
      <c r="G1356" s="96">
        <v>658.0</v>
      </c>
      <c r="H1356" s="96" t="s">
        <v>27</v>
      </c>
      <c r="I1356" s="96" t="e">
        <v>#N/A</v>
      </c>
      <c r="J1356" s="96" t="s">
        <v>30</v>
      </c>
      <c r="K1356" s="97" t="e">
        <v>#N/A</v>
      </c>
      <c r="L1356" s="3"/>
    </row>
    <row r="1357">
      <c r="A1357" s="108" t="s">
        <v>3816</v>
      </c>
      <c r="B1357" s="109"/>
      <c r="C1357" s="3"/>
      <c r="D1357" s="96" t="s">
        <v>19</v>
      </c>
      <c r="E1357" s="96" t="s">
        <v>17</v>
      </c>
      <c r="F1357" s="96">
        <v>658.0</v>
      </c>
      <c r="G1357" s="96">
        <v>658.0</v>
      </c>
      <c r="H1357" s="96" t="s">
        <v>27</v>
      </c>
      <c r="I1357" s="96" t="e">
        <v>#N/A</v>
      </c>
      <c r="J1357" s="96" t="s">
        <v>30</v>
      </c>
      <c r="K1357" s="97" t="e">
        <v>#N/A</v>
      </c>
      <c r="L1357" s="3"/>
    </row>
    <row r="1358">
      <c r="A1358" s="108" t="s">
        <v>3817</v>
      </c>
      <c r="B1358" s="109"/>
      <c r="C1358" s="3"/>
      <c r="D1358" s="96" t="s">
        <v>19</v>
      </c>
      <c r="E1358" s="96" t="s">
        <v>17</v>
      </c>
      <c r="F1358" s="96">
        <v>658.0</v>
      </c>
      <c r="G1358" s="96">
        <v>658.0</v>
      </c>
      <c r="H1358" s="96" t="s">
        <v>27</v>
      </c>
      <c r="I1358" s="96" t="e">
        <v>#N/A</v>
      </c>
      <c r="J1358" s="96" t="s">
        <v>30</v>
      </c>
      <c r="K1358" s="97" t="e">
        <v>#N/A</v>
      </c>
      <c r="L1358" s="3"/>
    </row>
    <row r="1359">
      <c r="A1359" s="108" t="s">
        <v>3818</v>
      </c>
      <c r="B1359" s="109"/>
      <c r="C1359" s="3"/>
      <c r="D1359" s="96" t="s">
        <v>19</v>
      </c>
      <c r="E1359" s="96" t="s">
        <v>17</v>
      </c>
      <c r="F1359" s="96">
        <v>658.0</v>
      </c>
      <c r="G1359" s="96">
        <v>658.0</v>
      </c>
      <c r="H1359" s="96" t="s">
        <v>27</v>
      </c>
      <c r="I1359" s="96" t="e">
        <v>#N/A</v>
      </c>
      <c r="J1359" s="96" t="s">
        <v>30</v>
      </c>
      <c r="K1359" s="97" t="e">
        <v>#N/A</v>
      </c>
      <c r="L1359" s="3"/>
    </row>
    <row r="1360">
      <c r="A1360" s="108" t="s">
        <v>3819</v>
      </c>
      <c r="B1360" s="109"/>
      <c r="C1360" s="3"/>
      <c r="D1360" s="96" t="s">
        <v>19</v>
      </c>
      <c r="E1360" s="96" t="s">
        <v>17</v>
      </c>
      <c r="F1360" s="96">
        <v>658.0</v>
      </c>
      <c r="G1360" s="96">
        <v>658.0</v>
      </c>
      <c r="H1360" s="96" t="s">
        <v>27</v>
      </c>
      <c r="I1360" s="96" t="e">
        <v>#N/A</v>
      </c>
      <c r="J1360" s="96" t="s">
        <v>30</v>
      </c>
      <c r="K1360" s="97" t="e">
        <v>#N/A</v>
      </c>
      <c r="L1360" s="3"/>
    </row>
    <row r="1361">
      <c r="A1361" s="108" t="s">
        <v>3820</v>
      </c>
      <c r="B1361" s="109"/>
      <c r="C1361" s="3"/>
      <c r="D1361" s="96" t="s">
        <v>19</v>
      </c>
      <c r="E1361" s="96" t="s">
        <v>17</v>
      </c>
      <c r="F1361" s="96">
        <v>658.0</v>
      </c>
      <c r="G1361" s="96">
        <v>658.0</v>
      </c>
      <c r="H1361" s="96" t="s">
        <v>27</v>
      </c>
      <c r="I1361" s="96" t="e">
        <v>#N/A</v>
      </c>
      <c r="J1361" s="96" t="s">
        <v>30</v>
      </c>
      <c r="K1361" s="97" t="e">
        <v>#N/A</v>
      </c>
      <c r="L1361" s="3"/>
    </row>
    <row r="1362">
      <c r="A1362" s="108" t="s">
        <v>3821</v>
      </c>
      <c r="B1362" s="109"/>
      <c r="C1362" s="3"/>
      <c r="D1362" s="96" t="s">
        <v>19</v>
      </c>
      <c r="E1362" s="96" t="s">
        <v>17</v>
      </c>
      <c r="F1362" s="96">
        <v>658.0</v>
      </c>
      <c r="G1362" s="96">
        <v>658.0</v>
      </c>
      <c r="H1362" s="96" t="s">
        <v>27</v>
      </c>
      <c r="I1362" s="96" t="e">
        <v>#N/A</v>
      </c>
      <c r="J1362" s="96" t="s">
        <v>30</v>
      </c>
      <c r="K1362" s="97" t="e">
        <v>#N/A</v>
      </c>
      <c r="L1362" s="3"/>
    </row>
    <row r="1363">
      <c r="A1363" s="108" t="s">
        <v>3822</v>
      </c>
      <c r="B1363" s="109"/>
      <c r="C1363" s="3"/>
      <c r="D1363" s="96" t="s">
        <v>19</v>
      </c>
      <c r="E1363" s="96" t="s">
        <v>17</v>
      </c>
      <c r="F1363" s="96">
        <v>658.0</v>
      </c>
      <c r="G1363" s="96">
        <v>658.0</v>
      </c>
      <c r="H1363" s="96" t="s">
        <v>27</v>
      </c>
      <c r="I1363" s="96" t="e">
        <v>#N/A</v>
      </c>
      <c r="J1363" s="96" t="s">
        <v>30</v>
      </c>
      <c r="K1363" s="97" t="e">
        <v>#N/A</v>
      </c>
      <c r="L1363" s="3"/>
    </row>
    <row r="1364">
      <c r="A1364" s="108" t="s">
        <v>3823</v>
      </c>
      <c r="B1364" s="109"/>
      <c r="C1364" s="3"/>
      <c r="D1364" s="96" t="s">
        <v>19</v>
      </c>
      <c r="E1364" s="96" t="s">
        <v>17</v>
      </c>
      <c r="F1364" s="96">
        <v>658.0</v>
      </c>
      <c r="G1364" s="96">
        <v>658.0</v>
      </c>
      <c r="H1364" s="96" t="s">
        <v>27</v>
      </c>
      <c r="I1364" s="96" t="e">
        <v>#N/A</v>
      </c>
      <c r="J1364" s="96" t="s">
        <v>30</v>
      </c>
      <c r="K1364" s="97" t="e">
        <v>#N/A</v>
      </c>
      <c r="L1364" s="3"/>
    </row>
    <row r="1365">
      <c r="A1365" s="108" t="s">
        <v>3824</v>
      </c>
      <c r="B1365" s="109"/>
      <c r="C1365" s="3"/>
      <c r="D1365" s="96" t="s">
        <v>19</v>
      </c>
      <c r="E1365" s="96" t="s">
        <v>17</v>
      </c>
      <c r="F1365" s="96">
        <v>658.0</v>
      </c>
      <c r="G1365" s="96">
        <v>658.0</v>
      </c>
      <c r="H1365" s="96" t="s">
        <v>27</v>
      </c>
      <c r="I1365" s="96" t="e">
        <v>#N/A</v>
      </c>
      <c r="J1365" s="96" t="s">
        <v>30</v>
      </c>
      <c r="K1365" s="97" t="e">
        <v>#N/A</v>
      </c>
      <c r="L1365" s="3"/>
    </row>
    <row r="1366">
      <c r="A1366" s="108" t="s">
        <v>3825</v>
      </c>
      <c r="B1366" s="109"/>
      <c r="C1366" s="3"/>
      <c r="D1366" s="96" t="s">
        <v>19</v>
      </c>
      <c r="E1366" s="96" t="s">
        <v>17</v>
      </c>
      <c r="F1366" s="96">
        <v>658.0</v>
      </c>
      <c r="G1366" s="96">
        <v>658.0</v>
      </c>
      <c r="H1366" s="96" t="s">
        <v>27</v>
      </c>
      <c r="I1366" s="96" t="e">
        <v>#N/A</v>
      </c>
      <c r="J1366" s="96" t="s">
        <v>30</v>
      </c>
      <c r="K1366" s="97" t="e">
        <v>#N/A</v>
      </c>
      <c r="L1366" s="3"/>
    </row>
    <row r="1367">
      <c r="A1367" s="108" t="s">
        <v>3826</v>
      </c>
      <c r="B1367" s="109"/>
      <c r="C1367" s="3"/>
      <c r="D1367" s="96" t="s">
        <v>19</v>
      </c>
      <c r="E1367" s="96" t="s">
        <v>17</v>
      </c>
      <c r="F1367" s="96">
        <v>658.0</v>
      </c>
      <c r="G1367" s="96">
        <v>658.0</v>
      </c>
      <c r="H1367" s="96" t="s">
        <v>27</v>
      </c>
      <c r="I1367" s="96" t="e">
        <v>#N/A</v>
      </c>
      <c r="J1367" s="96" t="s">
        <v>30</v>
      </c>
      <c r="K1367" s="97" t="e">
        <v>#N/A</v>
      </c>
      <c r="L1367" s="3"/>
    </row>
    <row r="1368">
      <c r="A1368" s="108" t="s">
        <v>3827</v>
      </c>
      <c r="B1368" s="109"/>
      <c r="C1368" s="3"/>
      <c r="D1368" s="96" t="s">
        <v>19</v>
      </c>
      <c r="E1368" s="96" t="s">
        <v>17</v>
      </c>
      <c r="F1368" s="96">
        <v>658.0</v>
      </c>
      <c r="G1368" s="96">
        <v>658.0</v>
      </c>
      <c r="H1368" s="96" t="s">
        <v>27</v>
      </c>
      <c r="I1368" s="96" t="e">
        <v>#N/A</v>
      </c>
      <c r="J1368" s="96" t="s">
        <v>30</v>
      </c>
      <c r="K1368" s="97" t="e">
        <v>#N/A</v>
      </c>
      <c r="L1368" s="3"/>
    </row>
    <row r="1369">
      <c r="A1369" s="108" t="s">
        <v>3828</v>
      </c>
      <c r="B1369" s="109"/>
      <c r="C1369" s="3"/>
      <c r="D1369" s="96" t="s">
        <v>19</v>
      </c>
      <c r="E1369" s="96" t="s">
        <v>17</v>
      </c>
      <c r="F1369" s="96">
        <v>658.0</v>
      </c>
      <c r="G1369" s="96">
        <v>658.0</v>
      </c>
      <c r="H1369" s="96" t="s">
        <v>27</v>
      </c>
      <c r="I1369" s="96" t="e">
        <v>#N/A</v>
      </c>
      <c r="J1369" s="96" t="s">
        <v>30</v>
      </c>
      <c r="K1369" s="97" t="e">
        <v>#N/A</v>
      </c>
      <c r="L1369" s="3"/>
    </row>
    <row r="1370">
      <c r="A1370" s="108" t="s">
        <v>3829</v>
      </c>
      <c r="B1370" s="109"/>
      <c r="C1370" s="3"/>
      <c r="D1370" s="96" t="s">
        <v>19</v>
      </c>
      <c r="E1370" s="96" t="s">
        <v>17</v>
      </c>
      <c r="F1370" s="96">
        <v>658.0</v>
      </c>
      <c r="G1370" s="96">
        <v>658.0</v>
      </c>
      <c r="H1370" s="96" t="s">
        <v>27</v>
      </c>
      <c r="I1370" s="96" t="e">
        <v>#N/A</v>
      </c>
      <c r="J1370" s="96" t="s">
        <v>30</v>
      </c>
      <c r="K1370" s="97" t="e">
        <v>#N/A</v>
      </c>
      <c r="L1370" s="3"/>
    </row>
    <row r="1371">
      <c r="A1371" s="108" t="s">
        <v>3830</v>
      </c>
      <c r="B1371" s="109"/>
      <c r="C1371" s="3"/>
      <c r="D1371" s="96" t="s">
        <v>19</v>
      </c>
      <c r="E1371" s="96" t="s">
        <v>17</v>
      </c>
      <c r="F1371" s="96">
        <v>658.0</v>
      </c>
      <c r="G1371" s="96">
        <v>658.0</v>
      </c>
      <c r="H1371" s="96" t="s">
        <v>27</v>
      </c>
      <c r="I1371" s="96" t="e">
        <v>#N/A</v>
      </c>
      <c r="J1371" s="96" t="s">
        <v>30</v>
      </c>
      <c r="K1371" s="97" t="e">
        <v>#N/A</v>
      </c>
      <c r="L1371" s="3"/>
    </row>
    <row r="1372">
      <c r="A1372" s="108" t="s">
        <v>3831</v>
      </c>
      <c r="B1372" s="109"/>
      <c r="C1372" s="3"/>
      <c r="D1372" s="96" t="s">
        <v>19</v>
      </c>
      <c r="E1372" s="96" t="s">
        <v>17</v>
      </c>
      <c r="F1372" s="96">
        <v>658.0</v>
      </c>
      <c r="G1372" s="96">
        <v>658.0</v>
      </c>
      <c r="H1372" s="96" t="s">
        <v>27</v>
      </c>
      <c r="I1372" s="96" t="e">
        <v>#N/A</v>
      </c>
      <c r="J1372" s="96" t="s">
        <v>30</v>
      </c>
      <c r="K1372" s="97" t="e">
        <v>#N/A</v>
      </c>
      <c r="L1372" s="3"/>
    </row>
    <row r="1373">
      <c r="A1373" s="108" t="s">
        <v>3832</v>
      </c>
      <c r="B1373" s="109"/>
      <c r="C1373" s="3"/>
      <c r="D1373" s="96" t="s">
        <v>19</v>
      </c>
      <c r="E1373" s="96" t="s">
        <v>17</v>
      </c>
      <c r="F1373" s="96">
        <v>658.0</v>
      </c>
      <c r="G1373" s="96">
        <v>658.0</v>
      </c>
      <c r="H1373" s="96" t="s">
        <v>27</v>
      </c>
      <c r="I1373" s="96" t="e">
        <v>#N/A</v>
      </c>
      <c r="J1373" s="96" t="s">
        <v>30</v>
      </c>
      <c r="K1373" s="97" t="e">
        <v>#N/A</v>
      </c>
      <c r="L1373" s="3"/>
    </row>
    <row r="1374">
      <c r="A1374" s="108" t="s">
        <v>3833</v>
      </c>
      <c r="B1374" s="109"/>
      <c r="C1374" s="3"/>
      <c r="D1374" s="96" t="s">
        <v>19</v>
      </c>
      <c r="E1374" s="96" t="s">
        <v>17</v>
      </c>
      <c r="F1374" s="96">
        <v>658.0</v>
      </c>
      <c r="G1374" s="96">
        <v>658.0</v>
      </c>
      <c r="H1374" s="96" t="s">
        <v>27</v>
      </c>
      <c r="I1374" s="96" t="e">
        <v>#N/A</v>
      </c>
      <c r="J1374" s="96" t="s">
        <v>30</v>
      </c>
      <c r="K1374" s="97" t="e">
        <v>#N/A</v>
      </c>
      <c r="L1374" s="3"/>
    </row>
    <row r="1375">
      <c r="A1375" s="108" t="s">
        <v>3834</v>
      </c>
      <c r="B1375" s="109"/>
      <c r="C1375" s="3"/>
      <c r="D1375" s="96" t="s">
        <v>19</v>
      </c>
      <c r="E1375" s="96" t="s">
        <v>17</v>
      </c>
      <c r="F1375" s="96">
        <v>658.0</v>
      </c>
      <c r="G1375" s="96">
        <v>658.0</v>
      </c>
      <c r="H1375" s="96" t="s">
        <v>27</v>
      </c>
      <c r="I1375" s="96" t="e">
        <v>#N/A</v>
      </c>
      <c r="J1375" s="96" t="s">
        <v>30</v>
      </c>
      <c r="K1375" s="97" t="e">
        <v>#N/A</v>
      </c>
      <c r="L1375" s="3"/>
    </row>
    <row r="1376">
      <c r="A1376" s="108" t="s">
        <v>3835</v>
      </c>
      <c r="B1376" s="109"/>
      <c r="C1376" s="3"/>
      <c r="D1376" s="96" t="s">
        <v>19</v>
      </c>
      <c r="E1376" s="96" t="s">
        <v>17</v>
      </c>
      <c r="F1376" s="96">
        <v>658.0</v>
      </c>
      <c r="G1376" s="96">
        <v>658.0</v>
      </c>
      <c r="H1376" s="96" t="s">
        <v>27</v>
      </c>
      <c r="I1376" s="96" t="e">
        <v>#N/A</v>
      </c>
      <c r="J1376" s="96" t="s">
        <v>30</v>
      </c>
      <c r="K1376" s="97" t="e">
        <v>#N/A</v>
      </c>
      <c r="L1376" s="3"/>
    </row>
    <row r="1377">
      <c r="A1377" s="108" t="s">
        <v>3836</v>
      </c>
      <c r="B1377" s="109"/>
      <c r="C1377" s="3"/>
      <c r="D1377" s="96" t="s">
        <v>19</v>
      </c>
      <c r="E1377" s="96" t="s">
        <v>17</v>
      </c>
      <c r="F1377" s="96">
        <v>658.0</v>
      </c>
      <c r="G1377" s="96">
        <v>658.0</v>
      </c>
      <c r="H1377" s="96" t="s">
        <v>27</v>
      </c>
      <c r="I1377" s="96" t="e">
        <v>#N/A</v>
      </c>
      <c r="J1377" s="96" t="s">
        <v>30</v>
      </c>
      <c r="K1377" s="97" t="e">
        <v>#N/A</v>
      </c>
      <c r="L1377" s="3"/>
    </row>
    <row r="1378">
      <c r="A1378" s="108" t="s">
        <v>3837</v>
      </c>
      <c r="B1378" s="109"/>
      <c r="C1378" s="3"/>
      <c r="D1378" s="96" t="s">
        <v>19</v>
      </c>
      <c r="E1378" s="96" t="s">
        <v>17</v>
      </c>
      <c r="F1378" s="96">
        <v>658.0</v>
      </c>
      <c r="G1378" s="96">
        <v>658.0</v>
      </c>
      <c r="H1378" s="96" t="s">
        <v>27</v>
      </c>
      <c r="I1378" s="96" t="e">
        <v>#N/A</v>
      </c>
      <c r="J1378" s="96" t="s">
        <v>30</v>
      </c>
      <c r="K1378" s="97" t="e">
        <v>#N/A</v>
      </c>
      <c r="L1378" s="3"/>
    </row>
    <row r="1379">
      <c r="A1379" s="108" t="s">
        <v>3838</v>
      </c>
      <c r="B1379" s="109"/>
      <c r="C1379" s="3"/>
      <c r="D1379" s="96" t="s">
        <v>19</v>
      </c>
      <c r="E1379" s="96" t="s">
        <v>17</v>
      </c>
      <c r="F1379" s="96">
        <v>658.0</v>
      </c>
      <c r="G1379" s="96">
        <v>658.0</v>
      </c>
      <c r="H1379" s="96" t="s">
        <v>27</v>
      </c>
      <c r="I1379" s="96" t="e">
        <v>#N/A</v>
      </c>
      <c r="J1379" s="96" t="s">
        <v>30</v>
      </c>
      <c r="K1379" s="97" t="e">
        <v>#N/A</v>
      </c>
      <c r="L1379" s="3"/>
    </row>
    <row r="1380">
      <c r="A1380" s="108" t="s">
        <v>3839</v>
      </c>
      <c r="B1380" s="109"/>
      <c r="C1380" s="3"/>
      <c r="D1380" s="96" t="s">
        <v>19</v>
      </c>
      <c r="E1380" s="96" t="s">
        <v>17</v>
      </c>
      <c r="F1380" s="96">
        <v>658.0</v>
      </c>
      <c r="G1380" s="96">
        <v>658.0</v>
      </c>
      <c r="H1380" s="96" t="s">
        <v>27</v>
      </c>
      <c r="I1380" s="96" t="e">
        <v>#N/A</v>
      </c>
      <c r="J1380" s="96" t="s">
        <v>30</v>
      </c>
      <c r="K1380" s="97" t="e">
        <v>#N/A</v>
      </c>
      <c r="L1380" s="3"/>
    </row>
    <row r="1381">
      <c r="A1381" s="108" t="s">
        <v>3840</v>
      </c>
      <c r="B1381" s="109"/>
      <c r="C1381" s="3"/>
      <c r="D1381" s="96" t="s">
        <v>19</v>
      </c>
      <c r="E1381" s="96" t="s">
        <v>17</v>
      </c>
      <c r="F1381" s="96">
        <v>658.0</v>
      </c>
      <c r="G1381" s="96">
        <v>658.0</v>
      </c>
      <c r="H1381" s="96" t="s">
        <v>27</v>
      </c>
      <c r="I1381" s="96" t="e">
        <v>#N/A</v>
      </c>
      <c r="J1381" s="96" t="s">
        <v>30</v>
      </c>
      <c r="K1381" s="97" t="e">
        <v>#N/A</v>
      </c>
      <c r="L1381" s="3"/>
    </row>
    <row r="1382">
      <c r="A1382" s="108" t="s">
        <v>3841</v>
      </c>
      <c r="B1382" s="109"/>
      <c r="C1382" s="3"/>
      <c r="D1382" s="96" t="s">
        <v>19</v>
      </c>
      <c r="E1382" s="96" t="s">
        <v>17</v>
      </c>
      <c r="F1382" s="96">
        <v>658.0</v>
      </c>
      <c r="G1382" s="96">
        <v>658.0</v>
      </c>
      <c r="H1382" s="96" t="s">
        <v>27</v>
      </c>
      <c r="I1382" s="96" t="e">
        <v>#N/A</v>
      </c>
      <c r="J1382" s="96" t="s">
        <v>30</v>
      </c>
      <c r="K1382" s="97" t="e">
        <v>#N/A</v>
      </c>
      <c r="L1382" s="3"/>
    </row>
    <row r="1383">
      <c r="A1383" s="108" t="s">
        <v>3842</v>
      </c>
      <c r="B1383" s="109"/>
      <c r="C1383" s="3"/>
      <c r="D1383" s="96" t="s">
        <v>19</v>
      </c>
      <c r="E1383" s="96" t="s">
        <v>17</v>
      </c>
      <c r="F1383" s="96">
        <v>658.0</v>
      </c>
      <c r="G1383" s="96">
        <v>658.0</v>
      </c>
      <c r="H1383" s="96" t="s">
        <v>27</v>
      </c>
      <c r="I1383" s="96" t="e">
        <v>#N/A</v>
      </c>
      <c r="J1383" s="96" t="s">
        <v>30</v>
      </c>
      <c r="K1383" s="97" t="e">
        <v>#N/A</v>
      </c>
      <c r="L1383" s="3"/>
    </row>
    <row r="1384">
      <c r="A1384" s="108" t="s">
        <v>3843</v>
      </c>
      <c r="B1384" s="109"/>
      <c r="C1384" s="3"/>
      <c r="D1384" s="96" t="s">
        <v>19</v>
      </c>
      <c r="E1384" s="96" t="s">
        <v>17</v>
      </c>
      <c r="F1384" s="96">
        <v>658.0</v>
      </c>
      <c r="G1384" s="96">
        <v>658.0</v>
      </c>
      <c r="H1384" s="96" t="s">
        <v>27</v>
      </c>
      <c r="I1384" s="96" t="e">
        <v>#N/A</v>
      </c>
      <c r="J1384" s="96" t="s">
        <v>30</v>
      </c>
      <c r="K1384" s="97" t="e">
        <v>#N/A</v>
      </c>
      <c r="L1384" s="3"/>
    </row>
    <row r="1385">
      <c r="A1385" s="108" t="s">
        <v>3844</v>
      </c>
      <c r="B1385" s="109"/>
      <c r="C1385" s="3"/>
      <c r="D1385" s="96" t="s">
        <v>19</v>
      </c>
      <c r="E1385" s="96" t="s">
        <v>17</v>
      </c>
      <c r="F1385" s="96">
        <v>658.0</v>
      </c>
      <c r="G1385" s="96">
        <v>658.0</v>
      </c>
      <c r="H1385" s="96" t="s">
        <v>27</v>
      </c>
      <c r="I1385" s="96" t="e">
        <v>#N/A</v>
      </c>
      <c r="J1385" s="96" t="s">
        <v>30</v>
      </c>
      <c r="K1385" s="97" t="e">
        <v>#N/A</v>
      </c>
      <c r="L1385" s="3"/>
    </row>
    <row r="1386">
      <c r="A1386" s="108" t="s">
        <v>3845</v>
      </c>
      <c r="B1386" s="109"/>
      <c r="C1386" s="3"/>
      <c r="D1386" s="96" t="s">
        <v>19</v>
      </c>
      <c r="E1386" s="96" t="s">
        <v>17</v>
      </c>
      <c r="F1386" s="96">
        <v>658.0</v>
      </c>
      <c r="G1386" s="96">
        <v>658.0</v>
      </c>
      <c r="H1386" s="96" t="s">
        <v>27</v>
      </c>
      <c r="I1386" s="96" t="e">
        <v>#N/A</v>
      </c>
      <c r="J1386" s="96" t="s">
        <v>30</v>
      </c>
      <c r="K1386" s="97" t="e">
        <v>#N/A</v>
      </c>
      <c r="L1386" s="3"/>
    </row>
    <row r="1387">
      <c r="A1387" s="108" t="s">
        <v>3846</v>
      </c>
      <c r="B1387" s="109"/>
      <c r="C1387" s="3"/>
      <c r="D1387" s="96" t="s">
        <v>19</v>
      </c>
      <c r="E1387" s="96" t="s">
        <v>17</v>
      </c>
      <c r="F1387" s="96">
        <v>658.0</v>
      </c>
      <c r="G1387" s="96">
        <v>658.0</v>
      </c>
      <c r="H1387" s="96" t="s">
        <v>27</v>
      </c>
      <c r="I1387" s="96" t="e">
        <v>#N/A</v>
      </c>
      <c r="J1387" s="96" t="s">
        <v>30</v>
      </c>
      <c r="K1387" s="97" t="e">
        <v>#N/A</v>
      </c>
      <c r="L1387" s="3"/>
    </row>
    <row r="1388">
      <c r="A1388" s="108" t="s">
        <v>3847</v>
      </c>
      <c r="B1388" s="109"/>
      <c r="C1388" s="3"/>
      <c r="D1388" s="96" t="s">
        <v>19</v>
      </c>
      <c r="E1388" s="96" t="s">
        <v>17</v>
      </c>
      <c r="F1388" s="96">
        <v>658.0</v>
      </c>
      <c r="G1388" s="96">
        <v>658.0</v>
      </c>
      <c r="H1388" s="96" t="s">
        <v>27</v>
      </c>
      <c r="I1388" s="96" t="e">
        <v>#N/A</v>
      </c>
      <c r="J1388" s="96" t="s">
        <v>30</v>
      </c>
      <c r="K1388" s="97" t="e">
        <v>#N/A</v>
      </c>
      <c r="L1388" s="3"/>
    </row>
    <row r="1389">
      <c r="A1389" s="108" t="s">
        <v>3848</v>
      </c>
      <c r="B1389" s="109"/>
      <c r="C1389" s="3"/>
      <c r="D1389" s="96" t="s">
        <v>19</v>
      </c>
      <c r="E1389" s="96" t="s">
        <v>17</v>
      </c>
      <c r="F1389" s="96">
        <v>658.0</v>
      </c>
      <c r="G1389" s="96">
        <v>658.0</v>
      </c>
      <c r="H1389" s="96" t="s">
        <v>27</v>
      </c>
      <c r="I1389" s="96" t="e">
        <v>#N/A</v>
      </c>
      <c r="J1389" s="96" t="s">
        <v>30</v>
      </c>
      <c r="K1389" s="97" t="e">
        <v>#N/A</v>
      </c>
      <c r="L1389" s="3"/>
    </row>
    <row r="1390">
      <c r="A1390" s="108" t="s">
        <v>3849</v>
      </c>
      <c r="B1390" s="109"/>
      <c r="C1390" s="3"/>
      <c r="D1390" s="96" t="s">
        <v>19</v>
      </c>
      <c r="E1390" s="96" t="s">
        <v>17</v>
      </c>
      <c r="F1390" s="96">
        <v>658.0</v>
      </c>
      <c r="G1390" s="96">
        <v>658.0</v>
      </c>
      <c r="H1390" s="96" t="s">
        <v>27</v>
      </c>
      <c r="I1390" s="96" t="e">
        <v>#N/A</v>
      </c>
      <c r="J1390" s="96" t="s">
        <v>30</v>
      </c>
      <c r="K1390" s="97" t="e">
        <v>#N/A</v>
      </c>
      <c r="L1390" s="3"/>
    </row>
    <row r="1391">
      <c r="A1391" s="108" t="s">
        <v>3850</v>
      </c>
      <c r="B1391" s="109"/>
      <c r="C1391" s="3"/>
      <c r="D1391" s="96" t="s">
        <v>19</v>
      </c>
      <c r="E1391" s="96" t="s">
        <v>17</v>
      </c>
      <c r="F1391" s="96">
        <v>658.0</v>
      </c>
      <c r="G1391" s="96">
        <v>658.0</v>
      </c>
      <c r="H1391" s="96" t="s">
        <v>27</v>
      </c>
      <c r="I1391" s="96" t="e">
        <v>#N/A</v>
      </c>
      <c r="J1391" s="96" t="s">
        <v>30</v>
      </c>
      <c r="K1391" s="97" t="e">
        <v>#N/A</v>
      </c>
      <c r="L1391" s="3"/>
    </row>
    <row r="1392">
      <c r="A1392" s="108" t="s">
        <v>3851</v>
      </c>
      <c r="B1392" s="109"/>
      <c r="C1392" s="3"/>
      <c r="D1392" s="96" t="s">
        <v>19</v>
      </c>
      <c r="E1392" s="96" t="s">
        <v>17</v>
      </c>
      <c r="F1392" s="96">
        <v>658.0</v>
      </c>
      <c r="G1392" s="96">
        <v>658.0</v>
      </c>
      <c r="H1392" s="96" t="s">
        <v>27</v>
      </c>
      <c r="I1392" s="96" t="e">
        <v>#N/A</v>
      </c>
      <c r="J1392" s="96" t="s">
        <v>30</v>
      </c>
      <c r="K1392" s="97" t="e">
        <v>#N/A</v>
      </c>
      <c r="L1392" s="3"/>
    </row>
    <row r="1393">
      <c r="A1393" s="108" t="s">
        <v>3852</v>
      </c>
      <c r="B1393" s="109"/>
      <c r="C1393" s="3"/>
      <c r="D1393" s="96" t="s">
        <v>19</v>
      </c>
      <c r="E1393" s="96" t="s">
        <v>17</v>
      </c>
      <c r="F1393" s="96">
        <v>658.0</v>
      </c>
      <c r="G1393" s="96">
        <v>658.0</v>
      </c>
      <c r="H1393" s="96" t="s">
        <v>27</v>
      </c>
      <c r="I1393" s="96" t="e">
        <v>#N/A</v>
      </c>
      <c r="J1393" s="96" t="s">
        <v>30</v>
      </c>
      <c r="K1393" s="97" t="e">
        <v>#N/A</v>
      </c>
      <c r="L1393" s="3"/>
    </row>
    <row r="1394">
      <c r="A1394" s="108" t="s">
        <v>3853</v>
      </c>
      <c r="B1394" s="109"/>
      <c r="C1394" s="3"/>
      <c r="D1394" s="96" t="s">
        <v>19</v>
      </c>
      <c r="E1394" s="96" t="s">
        <v>17</v>
      </c>
      <c r="F1394" s="96">
        <v>658.0</v>
      </c>
      <c r="G1394" s="96">
        <v>658.0</v>
      </c>
      <c r="H1394" s="96" t="s">
        <v>27</v>
      </c>
      <c r="I1394" s="96" t="e">
        <v>#N/A</v>
      </c>
      <c r="J1394" s="96" t="s">
        <v>30</v>
      </c>
      <c r="K1394" s="97" t="e">
        <v>#N/A</v>
      </c>
      <c r="L1394" s="3"/>
    </row>
    <row r="1395">
      <c r="A1395" s="108" t="s">
        <v>3854</v>
      </c>
      <c r="B1395" s="109"/>
      <c r="C1395" s="3"/>
      <c r="D1395" s="96" t="s">
        <v>19</v>
      </c>
      <c r="E1395" s="96" t="s">
        <v>17</v>
      </c>
      <c r="F1395" s="96">
        <v>658.0</v>
      </c>
      <c r="G1395" s="96">
        <v>658.0</v>
      </c>
      <c r="H1395" s="96" t="s">
        <v>27</v>
      </c>
      <c r="I1395" s="96" t="e">
        <v>#N/A</v>
      </c>
      <c r="J1395" s="96" t="s">
        <v>30</v>
      </c>
      <c r="K1395" s="97" t="e">
        <v>#N/A</v>
      </c>
      <c r="L1395" s="3"/>
    </row>
    <row r="1396">
      <c r="A1396" s="108" t="s">
        <v>3855</v>
      </c>
      <c r="B1396" s="109"/>
      <c r="C1396" s="3"/>
      <c r="D1396" s="96" t="s">
        <v>19</v>
      </c>
      <c r="E1396" s="96" t="s">
        <v>17</v>
      </c>
      <c r="F1396" s="96">
        <v>658.0</v>
      </c>
      <c r="G1396" s="96">
        <v>658.0</v>
      </c>
      <c r="H1396" s="96" t="s">
        <v>27</v>
      </c>
      <c r="I1396" s="96" t="e">
        <v>#N/A</v>
      </c>
      <c r="J1396" s="96" t="s">
        <v>30</v>
      </c>
      <c r="K1396" s="97" t="e">
        <v>#N/A</v>
      </c>
      <c r="L1396" s="3"/>
    </row>
    <row r="1397">
      <c r="A1397" s="108" t="s">
        <v>3856</v>
      </c>
      <c r="B1397" s="109"/>
      <c r="C1397" s="3"/>
      <c r="D1397" s="96" t="s">
        <v>19</v>
      </c>
      <c r="E1397" s="96" t="s">
        <v>17</v>
      </c>
      <c r="F1397" s="96">
        <v>658.0</v>
      </c>
      <c r="G1397" s="96">
        <v>658.0</v>
      </c>
      <c r="H1397" s="96" t="s">
        <v>27</v>
      </c>
      <c r="I1397" s="96" t="e">
        <v>#N/A</v>
      </c>
      <c r="J1397" s="96" t="s">
        <v>30</v>
      </c>
      <c r="K1397" s="97" t="e">
        <v>#N/A</v>
      </c>
      <c r="L1397" s="3"/>
    </row>
    <row r="1398">
      <c r="A1398" s="108" t="s">
        <v>3857</v>
      </c>
      <c r="B1398" s="109"/>
      <c r="C1398" s="3"/>
      <c r="D1398" s="96" t="s">
        <v>19</v>
      </c>
      <c r="E1398" s="96" t="s">
        <v>17</v>
      </c>
      <c r="F1398" s="96">
        <v>658.0</v>
      </c>
      <c r="G1398" s="96">
        <v>658.0</v>
      </c>
      <c r="H1398" s="96" t="s">
        <v>27</v>
      </c>
      <c r="I1398" s="96" t="e">
        <v>#N/A</v>
      </c>
      <c r="J1398" s="96" t="s">
        <v>30</v>
      </c>
      <c r="K1398" s="97" t="e">
        <v>#N/A</v>
      </c>
      <c r="L1398" s="3"/>
    </row>
    <row r="1399">
      <c r="A1399" s="108" t="s">
        <v>3858</v>
      </c>
      <c r="B1399" s="109"/>
      <c r="C1399" s="3"/>
      <c r="D1399" s="96" t="s">
        <v>19</v>
      </c>
      <c r="E1399" s="96" t="s">
        <v>17</v>
      </c>
      <c r="F1399" s="96">
        <v>658.0</v>
      </c>
      <c r="G1399" s="96">
        <v>658.0</v>
      </c>
      <c r="H1399" s="96" t="s">
        <v>27</v>
      </c>
      <c r="I1399" s="96" t="e">
        <v>#N/A</v>
      </c>
      <c r="J1399" s="96" t="s">
        <v>30</v>
      </c>
      <c r="K1399" s="97" t="e">
        <v>#N/A</v>
      </c>
      <c r="L1399" s="3"/>
    </row>
    <row r="1400">
      <c r="A1400" s="108" t="s">
        <v>3859</v>
      </c>
      <c r="B1400" s="109"/>
      <c r="C1400" s="3"/>
      <c r="D1400" s="96" t="s">
        <v>19</v>
      </c>
      <c r="E1400" s="96" t="s">
        <v>17</v>
      </c>
      <c r="F1400" s="96">
        <v>658.0</v>
      </c>
      <c r="G1400" s="96">
        <v>658.0</v>
      </c>
      <c r="H1400" s="96" t="s">
        <v>27</v>
      </c>
      <c r="I1400" s="96" t="e">
        <v>#N/A</v>
      </c>
      <c r="J1400" s="96" t="s">
        <v>30</v>
      </c>
      <c r="K1400" s="97" t="e">
        <v>#N/A</v>
      </c>
      <c r="L1400" s="3"/>
    </row>
    <row r="1401">
      <c r="A1401" s="108" t="s">
        <v>3860</v>
      </c>
      <c r="B1401" s="109"/>
      <c r="C1401" s="3"/>
      <c r="D1401" s="96" t="s">
        <v>19</v>
      </c>
      <c r="E1401" s="96" t="s">
        <v>17</v>
      </c>
      <c r="F1401" s="96">
        <v>658.0</v>
      </c>
      <c r="G1401" s="96">
        <v>658.0</v>
      </c>
      <c r="H1401" s="96" t="s">
        <v>27</v>
      </c>
      <c r="I1401" s="96" t="e">
        <v>#N/A</v>
      </c>
      <c r="J1401" s="96" t="s">
        <v>30</v>
      </c>
      <c r="K1401" s="97" t="e">
        <v>#N/A</v>
      </c>
      <c r="L1401" s="3"/>
    </row>
    <row r="1402">
      <c r="A1402" s="108" t="s">
        <v>3861</v>
      </c>
      <c r="B1402" s="109"/>
      <c r="C1402" s="3"/>
      <c r="D1402" s="96" t="s">
        <v>19</v>
      </c>
      <c r="E1402" s="96" t="s">
        <v>17</v>
      </c>
      <c r="F1402" s="96">
        <v>658.0</v>
      </c>
      <c r="G1402" s="96">
        <v>658.0</v>
      </c>
      <c r="H1402" s="96" t="s">
        <v>27</v>
      </c>
      <c r="I1402" s="96" t="e">
        <v>#N/A</v>
      </c>
      <c r="J1402" s="96" t="s">
        <v>30</v>
      </c>
      <c r="K1402" s="97" t="e">
        <v>#N/A</v>
      </c>
      <c r="L1402" s="3"/>
    </row>
    <row r="1403">
      <c r="A1403" s="108" t="s">
        <v>3862</v>
      </c>
      <c r="B1403" s="109"/>
      <c r="C1403" s="3"/>
      <c r="D1403" s="96" t="s">
        <v>19</v>
      </c>
      <c r="E1403" s="96" t="s">
        <v>17</v>
      </c>
      <c r="F1403" s="96">
        <v>658.0</v>
      </c>
      <c r="G1403" s="96">
        <v>658.0</v>
      </c>
      <c r="H1403" s="96" t="s">
        <v>27</v>
      </c>
      <c r="I1403" s="96" t="e">
        <v>#N/A</v>
      </c>
      <c r="J1403" s="96" t="s">
        <v>30</v>
      </c>
      <c r="K1403" s="97" t="e">
        <v>#N/A</v>
      </c>
      <c r="L1403" s="3"/>
    </row>
    <row r="1404">
      <c r="A1404" s="108" t="s">
        <v>3863</v>
      </c>
      <c r="B1404" s="109"/>
      <c r="C1404" s="3"/>
      <c r="D1404" s="96" t="s">
        <v>19</v>
      </c>
      <c r="E1404" s="96" t="s">
        <v>17</v>
      </c>
      <c r="F1404" s="96">
        <v>658.0</v>
      </c>
      <c r="G1404" s="96">
        <v>658.0</v>
      </c>
      <c r="H1404" s="96" t="s">
        <v>27</v>
      </c>
      <c r="I1404" s="96" t="e">
        <v>#N/A</v>
      </c>
      <c r="J1404" s="96" t="s">
        <v>30</v>
      </c>
      <c r="K1404" s="97" t="e">
        <v>#N/A</v>
      </c>
      <c r="L1404" s="3"/>
    </row>
    <row r="1405">
      <c r="A1405" s="108" t="s">
        <v>3864</v>
      </c>
      <c r="B1405" s="109"/>
      <c r="C1405" s="3"/>
      <c r="D1405" s="96" t="s">
        <v>19</v>
      </c>
      <c r="E1405" s="96" t="s">
        <v>17</v>
      </c>
      <c r="F1405" s="96">
        <v>658.0</v>
      </c>
      <c r="G1405" s="96">
        <v>658.0</v>
      </c>
      <c r="H1405" s="96" t="s">
        <v>27</v>
      </c>
      <c r="I1405" s="96" t="e">
        <v>#N/A</v>
      </c>
      <c r="J1405" s="96" t="s">
        <v>30</v>
      </c>
      <c r="K1405" s="97" t="e">
        <v>#N/A</v>
      </c>
      <c r="L1405" s="3"/>
    </row>
    <row r="1406">
      <c r="A1406" s="108" t="s">
        <v>3865</v>
      </c>
      <c r="B1406" s="109"/>
      <c r="C1406" s="3"/>
      <c r="D1406" s="96" t="s">
        <v>19</v>
      </c>
      <c r="E1406" s="96" t="s">
        <v>17</v>
      </c>
      <c r="F1406" s="96">
        <v>658.0</v>
      </c>
      <c r="G1406" s="96">
        <v>658.0</v>
      </c>
      <c r="H1406" s="96" t="s">
        <v>27</v>
      </c>
      <c r="I1406" s="96" t="e">
        <v>#N/A</v>
      </c>
      <c r="J1406" s="96" t="s">
        <v>30</v>
      </c>
      <c r="K1406" s="97" t="e">
        <v>#N/A</v>
      </c>
      <c r="L1406" s="3"/>
    </row>
    <row r="1407">
      <c r="A1407" s="108" t="s">
        <v>3866</v>
      </c>
      <c r="B1407" s="109"/>
      <c r="C1407" s="3"/>
      <c r="D1407" s="96" t="s">
        <v>19</v>
      </c>
      <c r="E1407" s="96" t="s">
        <v>17</v>
      </c>
      <c r="F1407" s="96">
        <v>658.0</v>
      </c>
      <c r="G1407" s="96">
        <v>658.0</v>
      </c>
      <c r="H1407" s="96" t="s">
        <v>27</v>
      </c>
      <c r="I1407" s="96" t="e">
        <v>#N/A</v>
      </c>
      <c r="J1407" s="96" t="s">
        <v>30</v>
      </c>
      <c r="K1407" s="97" t="e">
        <v>#N/A</v>
      </c>
      <c r="L1407" s="3"/>
    </row>
    <row r="1408">
      <c r="A1408" s="108" t="s">
        <v>3867</v>
      </c>
      <c r="B1408" s="109"/>
      <c r="C1408" s="3"/>
      <c r="D1408" s="96" t="s">
        <v>19</v>
      </c>
      <c r="E1408" s="96" t="s">
        <v>17</v>
      </c>
      <c r="F1408" s="96">
        <v>658.0</v>
      </c>
      <c r="G1408" s="96">
        <v>658.0</v>
      </c>
      <c r="H1408" s="96" t="s">
        <v>27</v>
      </c>
      <c r="I1408" s="96" t="e">
        <v>#N/A</v>
      </c>
      <c r="J1408" s="96" t="s">
        <v>30</v>
      </c>
      <c r="K1408" s="97" t="e">
        <v>#N/A</v>
      </c>
      <c r="L1408" s="3"/>
    </row>
    <row r="1409">
      <c r="A1409" s="108" t="s">
        <v>3868</v>
      </c>
      <c r="B1409" s="109"/>
      <c r="C1409" s="3"/>
      <c r="D1409" s="96" t="s">
        <v>19</v>
      </c>
      <c r="E1409" s="96" t="s">
        <v>17</v>
      </c>
      <c r="F1409" s="96">
        <v>658.0</v>
      </c>
      <c r="G1409" s="96">
        <v>658.0</v>
      </c>
      <c r="H1409" s="96" t="s">
        <v>27</v>
      </c>
      <c r="I1409" s="96" t="e">
        <v>#N/A</v>
      </c>
      <c r="J1409" s="96" t="s">
        <v>30</v>
      </c>
      <c r="K1409" s="97" t="e">
        <v>#N/A</v>
      </c>
      <c r="L1409" s="3"/>
    </row>
    <row r="1410">
      <c r="A1410" s="108" t="s">
        <v>3869</v>
      </c>
      <c r="B1410" s="109"/>
      <c r="C1410" s="3"/>
      <c r="D1410" s="96" t="s">
        <v>19</v>
      </c>
      <c r="E1410" s="96" t="s">
        <v>17</v>
      </c>
      <c r="F1410" s="96">
        <v>658.0</v>
      </c>
      <c r="G1410" s="96">
        <v>658.0</v>
      </c>
      <c r="H1410" s="96" t="s">
        <v>27</v>
      </c>
      <c r="I1410" s="96" t="e">
        <v>#N/A</v>
      </c>
      <c r="J1410" s="96" t="s">
        <v>30</v>
      </c>
      <c r="K1410" s="97" t="e">
        <v>#N/A</v>
      </c>
      <c r="L1410" s="3"/>
    </row>
    <row r="1411">
      <c r="A1411" s="108" t="s">
        <v>3870</v>
      </c>
      <c r="B1411" s="109"/>
      <c r="C1411" s="3"/>
      <c r="D1411" s="96" t="s">
        <v>19</v>
      </c>
      <c r="E1411" s="96" t="s">
        <v>17</v>
      </c>
      <c r="F1411" s="96">
        <v>658.0</v>
      </c>
      <c r="G1411" s="96">
        <v>658.0</v>
      </c>
      <c r="H1411" s="96" t="s">
        <v>27</v>
      </c>
      <c r="I1411" s="96" t="e">
        <v>#N/A</v>
      </c>
      <c r="J1411" s="96" t="s">
        <v>30</v>
      </c>
      <c r="K1411" s="97" t="e">
        <v>#N/A</v>
      </c>
      <c r="L1411" s="3"/>
    </row>
    <row r="1412">
      <c r="A1412" s="108" t="s">
        <v>3871</v>
      </c>
      <c r="B1412" s="109"/>
      <c r="C1412" s="3"/>
      <c r="D1412" s="96" t="s">
        <v>19</v>
      </c>
      <c r="E1412" s="96" t="s">
        <v>17</v>
      </c>
      <c r="F1412" s="96">
        <v>658.0</v>
      </c>
      <c r="G1412" s="96">
        <v>658.0</v>
      </c>
      <c r="H1412" s="96" t="s">
        <v>27</v>
      </c>
      <c r="I1412" s="96" t="e">
        <v>#N/A</v>
      </c>
      <c r="J1412" s="96" t="s">
        <v>30</v>
      </c>
      <c r="K1412" s="97" t="e">
        <v>#N/A</v>
      </c>
      <c r="L1412" s="3"/>
    </row>
    <row r="1413">
      <c r="A1413" s="108" t="s">
        <v>3872</v>
      </c>
      <c r="B1413" s="109"/>
      <c r="C1413" s="3"/>
      <c r="D1413" s="96" t="s">
        <v>19</v>
      </c>
      <c r="E1413" s="96" t="s">
        <v>17</v>
      </c>
      <c r="F1413" s="96">
        <v>658.0</v>
      </c>
      <c r="G1413" s="96">
        <v>658.0</v>
      </c>
      <c r="H1413" s="96" t="s">
        <v>27</v>
      </c>
      <c r="I1413" s="96" t="e">
        <v>#N/A</v>
      </c>
      <c r="J1413" s="96" t="s">
        <v>30</v>
      </c>
      <c r="K1413" s="97" t="e">
        <v>#N/A</v>
      </c>
      <c r="L1413" s="3"/>
    </row>
    <row r="1414">
      <c r="A1414" s="108" t="s">
        <v>3873</v>
      </c>
      <c r="B1414" s="109"/>
      <c r="C1414" s="3"/>
      <c r="D1414" s="96" t="s">
        <v>19</v>
      </c>
      <c r="E1414" s="96" t="s">
        <v>17</v>
      </c>
      <c r="F1414" s="96">
        <v>658.0</v>
      </c>
      <c r="G1414" s="96">
        <v>658.0</v>
      </c>
      <c r="H1414" s="96" t="s">
        <v>27</v>
      </c>
      <c r="I1414" s="96" t="e">
        <v>#N/A</v>
      </c>
      <c r="J1414" s="96" t="s">
        <v>30</v>
      </c>
      <c r="K1414" s="97" t="e">
        <v>#N/A</v>
      </c>
      <c r="L1414" s="3"/>
    </row>
    <row r="1415">
      <c r="A1415" s="108" t="s">
        <v>3874</v>
      </c>
      <c r="B1415" s="109"/>
      <c r="C1415" s="3"/>
      <c r="D1415" s="96" t="s">
        <v>19</v>
      </c>
      <c r="E1415" s="96" t="s">
        <v>17</v>
      </c>
      <c r="F1415" s="96">
        <v>658.0</v>
      </c>
      <c r="G1415" s="96">
        <v>658.0</v>
      </c>
      <c r="H1415" s="96" t="s">
        <v>27</v>
      </c>
      <c r="I1415" s="96" t="e">
        <v>#N/A</v>
      </c>
      <c r="J1415" s="96" t="s">
        <v>30</v>
      </c>
      <c r="K1415" s="97" t="e">
        <v>#N/A</v>
      </c>
      <c r="L1415" s="3"/>
    </row>
    <row r="1416">
      <c r="A1416" s="108" t="s">
        <v>3875</v>
      </c>
      <c r="B1416" s="109"/>
      <c r="C1416" s="3"/>
      <c r="D1416" s="96" t="s">
        <v>19</v>
      </c>
      <c r="E1416" s="96" t="s">
        <v>17</v>
      </c>
      <c r="F1416" s="96">
        <v>658.0</v>
      </c>
      <c r="G1416" s="96">
        <v>658.0</v>
      </c>
      <c r="H1416" s="96" t="s">
        <v>27</v>
      </c>
      <c r="I1416" s="96" t="e">
        <v>#N/A</v>
      </c>
      <c r="J1416" s="96" t="s">
        <v>30</v>
      </c>
      <c r="K1416" s="97" t="e">
        <v>#N/A</v>
      </c>
      <c r="L1416" s="3"/>
    </row>
    <row r="1417">
      <c r="A1417" s="108" t="s">
        <v>3876</v>
      </c>
      <c r="B1417" s="109"/>
      <c r="C1417" s="3"/>
      <c r="D1417" s="96" t="s">
        <v>19</v>
      </c>
      <c r="E1417" s="96" t="s">
        <v>17</v>
      </c>
      <c r="F1417" s="96">
        <v>658.0</v>
      </c>
      <c r="G1417" s="96">
        <v>658.0</v>
      </c>
      <c r="H1417" s="96" t="s">
        <v>27</v>
      </c>
      <c r="I1417" s="96" t="e">
        <v>#N/A</v>
      </c>
      <c r="J1417" s="96" t="s">
        <v>30</v>
      </c>
      <c r="K1417" s="97" t="e">
        <v>#N/A</v>
      </c>
      <c r="L1417" s="3"/>
    </row>
    <row r="1418">
      <c r="A1418" s="108" t="s">
        <v>3877</v>
      </c>
      <c r="B1418" s="109"/>
      <c r="C1418" s="3"/>
      <c r="D1418" s="96" t="s">
        <v>19</v>
      </c>
      <c r="E1418" s="96" t="s">
        <v>17</v>
      </c>
      <c r="F1418" s="96">
        <v>658.0</v>
      </c>
      <c r="G1418" s="96">
        <v>658.0</v>
      </c>
      <c r="H1418" s="96" t="s">
        <v>27</v>
      </c>
      <c r="I1418" s="96" t="e">
        <v>#N/A</v>
      </c>
      <c r="J1418" s="96" t="s">
        <v>30</v>
      </c>
      <c r="K1418" s="97" t="e">
        <v>#N/A</v>
      </c>
      <c r="L1418" s="3"/>
    </row>
    <row r="1419">
      <c r="A1419" s="108" t="s">
        <v>3878</v>
      </c>
      <c r="B1419" s="109"/>
      <c r="C1419" s="3"/>
      <c r="D1419" s="96" t="s">
        <v>19</v>
      </c>
      <c r="E1419" s="96" t="s">
        <v>17</v>
      </c>
      <c r="F1419" s="96">
        <v>658.0</v>
      </c>
      <c r="G1419" s="96">
        <v>658.0</v>
      </c>
      <c r="H1419" s="96" t="s">
        <v>27</v>
      </c>
      <c r="I1419" s="96" t="e">
        <v>#N/A</v>
      </c>
      <c r="J1419" s="96" t="s">
        <v>30</v>
      </c>
      <c r="K1419" s="97" t="e">
        <v>#N/A</v>
      </c>
      <c r="L1419" s="3"/>
    </row>
    <row r="1420">
      <c r="A1420" s="108" t="s">
        <v>3879</v>
      </c>
      <c r="B1420" s="109"/>
      <c r="C1420" s="3"/>
      <c r="D1420" s="96" t="s">
        <v>19</v>
      </c>
      <c r="E1420" s="96" t="s">
        <v>17</v>
      </c>
      <c r="F1420" s="96">
        <v>658.0</v>
      </c>
      <c r="G1420" s="96">
        <v>658.0</v>
      </c>
      <c r="H1420" s="96" t="s">
        <v>27</v>
      </c>
      <c r="I1420" s="96" t="e">
        <v>#N/A</v>
      </c>
      <c r="J1420" s="96" t="s">
        <v>30</v>
      </c>
      <c r="K1420" s="97" t="e">
        <v>#N/A</v>
      </c>
      <c r="L1420" s="3"/>
    </row>
    <row r="1421">
      <c r="A1421" s="108" t="s">
        <v>3880</v>
      </c>
      <c r="B1421" s="109"/>
      <c r="C1421" s="3"/>
      <c r="D1421" s="96" t="s">
        <v>19</v>
      </c>
      <c r="E1421" s="96" t="s">
        <v>17</v>
      </c>
      <c r="F1421" s="96">
        <v>658.0</v>
      </c>
      <c r="G1421" s="96">
        <v>658.0</v>
      </c>
      <c r="H1421" s="96" t="s">
        <v>27</v>
      </c>
      <c r="I1421" s="96" t="e">
        <v>#N/A</v>
      </c>
      <c r="J1421" s="96" t="s">
        <v>30</v>
      </c>
      <c r="K1421" s="97" t="e">
        <v>#N/A</v>
      </c>
      <c r="L1421" s="3"/>
    </row>
    <row r="1422">
      <c r="A1422" s="108" t="s">
        <v>3881</v>
      </c>
      <c r="B1422" s="109"/>
      <c r="C1422" s="3"/>
      <c r="D1422" s="96" t="s">
        <v>19</v>
      </c>
      <c r="E1422" s="96" t="s">
        <v>17</v>
      </c>
      <c r="F1422" s="96">
        <v>658.0</v>
      </c>
      <c r="G1422" s="96">
        <v>658.0</v>
      </c>
      <c r="H1422" s="96" t="s">
        <v>27</v>
      </c>
      <c r="I1422" s="96" t="e">
        <v>#N/A</v>
      </c>
      <c r="J1422" s="96" t="s">
        <v>30</v>
      </c>
      <c r="K1422" s="97" t="e">
        <v>#N/A</v>
      </c>
      <c r="L1422" s="3"/>
    </row>
    <row r="1423">
      <c r="A1423" s="108" t="s">
        <v>3882</v>
      </c>
      <c r="B1423" s="109"/>
      <c r="C1423" s="3"/>
      <c r="D1423" s="96" t="s">
        <v>19</v>
      </c>
      <c r="E1423" s="96" t="s">
        <v>17</v>
      </c>
      <c r="F1423" s="96">
        <v>658.0</v>
      </c>
      <c r="G1423" s="96">
        <v>658.0</v>
      </c>
      <c r="H1423" s="96" t="s">
        <v>27</v>
      </c>
      <c r="I1423" s="96" t="e">
        <v>#N/A</v>
      </c>
      <c r="J1423" s="96" t="s">
        <v>30</v>
      </c>
      <c r="K1423" s="97" t="e">
        <v>#N/A</v>
      </c>
      <c r="L1423" s="3"/>
    </row>
    <row r="1424">
      <c r="A1424" s="108" t="s">
        <v>3883</v>
      </c>
      <c r="B1424" s="109"/>
      <c r="C1424" s="3"/>
      <c r="D1424" s="96" t="s">
        <v>19</v>
      </c>
      <c r="E1424" s="96" t="s">
        <v>17</v>
      </c>
      <c r="F1424" s="96">
        <v>658.0</v>
      </c>
      <c r="G1424" s="96">
        <v>658.0</v>
      </c>
      <c r="H1424" s="96" t="s">
        <v>27</v>
      </c>
      <c r="I1424" s="96" t="e">
        <v>#N/A</v>
      </c>
      <c r="J1424" s="96" t="s">
        <v>30</v>
      </c>
      <c r="K1424" s="97" t="e">
        <v>#N/A</v>
      </c>
      <c r="L1424" s="3"/>
    </row>
    <row r="1425">
      <c r="A1425" s="108" t="s">
        <v>3884</v>
      </c>
      <c r="B1425" s="109"/>
      <c r="C1425" s="3"/>
      <c r="D1425" s="96" t="s">
        <v>19</v>
      </c>
      <c r="E1425" s="96" t="s">
        <v>17</v>
      </c>
      <c r="F1425" s="96">
        <v>658.0</v>
      </c>
      <c r="G1425" s="96">
        <v>658.0</v>
      </c>
      <c r="H1425" s="96" t="s">
        <v>27</v>
      </c>
      <c r="I1425" s="96" t="e">
        <v>#N/A</v>
      </c>
      <c r="J1425" s="96" t="s">
        <v>30</v>
      </c>
      <c r="K1425" s="97" t="e">
        <v>#N/A</v>
      </c>
      <c r="L1425" s="3"/>
    </row>
    <row r="1426">
      <c r="A1426" s="108" t="s">
        <v>3885</v>
      </c>
      <c r="B1426" s="109"/>
      <c r="C1426" s="3"/>
      <c r="D1426" s="96" t="s">
        <v>19</v>
      </c>
      <c r="E1426" s="96" t="s">
        <v>17</v>
      </c>
      <c r="F1426" s="96">
        <v>658.0</v>
      </c>
      <c r="G1426" s="96">
        <v>658.0</v>
      </c>
      <c r="H1426" s="96" t="s">
        <v>27</v>
      </c>
      <c r="I1426" s="96" t="e">
        <v>#N/A</v>
      </c>
      <c r="J1426" s="96" t="s">
        <v>30</v>
      </c>
      <c r="K1426" s="97" t="e">
        <v>#N/A</v>
      </c>
      <c r="L1426" s="3"/>
    </row>
    <row r="1427">
      <c r="A1427" s="108" t="s">
        <v>3886</v>
      </c>
      <c r="B1427" s="109"/>
      <c r="C1427" s="3"/>
      <c r="D1427" s="96" t="s">
        <v>19</v>
      </c>
      <c r="E1427" s="96" t="s">
        <v>17</v>
      </c>
      <c r="F1427" s="96">
        <v>658.0</v>
      </c>
      <c r="G1427" s="96">
        <v>658.0</v>
      </c>
      <c r="H1427" s="96" t="s">
        <v>27</v>
      </c>
      <c r="I1427" s="96" t="e">
        <v>#N/A</v>
      </c>
      <c r="J1427" s="96" t="s">
        <v>30</v>
      </c>
      <c r="K1427" s="97" t="e">
        <v>#N/A</v>
      </c>
      <c r="L1427" s="3"/>
    </row>
    <row r="1428">
      <c r="A1428" s="108" t="s">
        <v>3887</v>
      </c>
      <c r="B1428" s="109"/>
      <c r="C1428" s="3"/>
      <c r="D1428" s="96" t="s">
        <v>19</v>
      </c>
      <c r="E1428" s="96" t="s">
        <v>17</v>
      </c>
      <c r="F1428" s="96">
        <v>658.0</v>
      </c>
      <c r="G1428" s="96">
        <v>658.0</v>
      </c>
      <c r="H1428" s="96" t="s">
        <v>27</v>
      </c>
      <c r="I1428" s="96" t="e">
        <v>#N/A</v>
      </c>
      <c r="J1428" s="96" t="s">
        <v>30</v>
      </c>
      <c r="K1428" s="97" t="e">
        <v>#N/A</v>
      </c>
      <c r="L1428" s="3"/>
    </row>
    <row r="1429">
      <c r="A1429" s="108" t="s">
        <v>3888</v>
      </c>
      <c r="B1429" s="109"/>
      <c r="C1429" s="3"/>
      <c r="D1429" s="96" t="s">
        <v>19</v>
      </c>
      <c r="E1429" s="96" t="s">
        <v>17</v>
      </c>
      <c r="F1429" s="96">
        <v>658.0</v>
      </c>
      <c r="G1429" s="96">
        <v>658.0</v>
      </c>
      <c r="H1429" s="96" t="s">
        <v>27</v>
      </c>
      <c r="I1429" s="96" t="e">
        <v>#N/A</v>
      </c>
      <c r="J1429" s="96" t="s">
        <v>30</v>
      </c>
      <c r="K1429" s="97" t="e">
        <v>#N/A</v>
      </c>
      <c r="L1429" s="3"/>
    </row>
    <row r="1430">
      <c r="A1430" s="108" t="s">
        <v>3889</v>
      </c>
      <c r="B1430" s="109"/>
      <c r="C1430" s="3"/>
      <c r="D1430" s="96" t="s">
        <v>19</v>
      </c>
      <c r="E1430" s="96" t="s">
        <v>17</v>
      </c>
      <c r="F1430" s="96">
        <v>658.0</v>
      </c>
      <c r="G1430" s="96">
        <v>658.0</v>
      </c>
      <c r="H1430" s="96" t="s">
        <v>27</v>
      </c>
      <c r="I1430" s="96" t="e">
        <v>#N/A</v>
      </c>
      <c r="J1430" s="96" t="s">
        <v>30</v>
      </c>
      <c r="K1430" s="97" t="e">
        <v>#N/A</v>
      </c>
      <c r="L1430" s="3"/>
    </row>
    <row r="1431">
      <c r="A1431" s="108" t="s">
        <v>3890</v>
      </c>
      <c r="B1431" s="109"/>
      <c r="C1431" s="3"/>
      <c r="D1431" s="96" t="s">
        <v>19</v>
      </c>
      <c r="E1431" s="96" t="s">
        <v>17</v>
      </c>
      <c r="F1431" s="96">
        <v>658.0</v>
      </c>
      <c r="G1431" s="96">
        <v>658.0</v>
      </c>
      <c r="H1431" s="96" t="s">
        <v>27</v>
      </c>
      <c r="I1431" s="96" t="e">
        <v>#N/A</v>
      </c>
      <c r="J1431" s="96" t="s">
        <v>30</v>
      </c>
      <c r="K1431" s="97" t="e">
        <v>#N/A</v>
      </c>
      <c r="L1431" s="3"/>
    </row>
    <row r="1432">
      <c r="A1432" s="108" t="s">
        <v>3891</v>
      </c>
      <c r="B1432" s="109"/>
      <c r="C1432" s="3"/>
      <c r="D1432" s="96" t="s">
        <v>19</v>
      </c>
      <c r="E1432" s="96" t="s">
        <v>17</v>
      </c>
      <c r="F1432" s="96">
        <v>658.0</v>
      </c>
      <c r="G1432" s="96">
        <v>658.0</v>
      </c>
      <c r="H1432" s="96" t="s">
        <v>27</v>
      </c>
      <c r="I1432" s="96" t="e">
        <v>#N/A</v>
      </c>
      <c r="J1432" s="96" t="s">
        <v>30</v>
      </c>
      <c r="K1432" s="97" t="e">
        <v>#N/A</v>
      </c>
      <c r="L1432" s="3"/>
    </row>
    <row r="1433">
      <c r="A1433" s="108" t="s">
        <v>3892</v>
      </c>
      <c r="B1433" s="109"/>
      <c r="C1433" s="3"/>
      <c r="D1433" s="96" t="s">
        <v>19</v>
      </c>
      <c r="E1433" s="96" t="s">
        <v>17</v>
      </c>
      <c r="F1433" s="96">
        <v>658.0</v>
      </c>
      <c r="G1433" s="96">
        <v>658.0</v>
      </c>
      <c r="H1433" s="96" t="s">
        <v>27</v>
      </c>
      <c r="I1433" s="96" t="e">
        <v>#N/A</v>
      </c>
      <c r="J1433" s="96" t="s">
        <v>30</v>
      </c>
      <c r="K1433" s="97" t="e">
        <v>#N/A</v>
      </c>
      <c r="L1433" s="3"/>
    </row>
    <row r="1434">
      <c r="A1434" s="108" t="s">
        <v>3893</v>
      </c>
      <c r="B1434" s="109"/>
      <c r="C1434" s="3"/>
      <c r="D1434" s="96" t="s">
        <v>19</v>
      </c>
      <c r="E1434" s="96" t="s">
        <v>17</v>
      </c>
      <c r="F1434" s="96">
        <v>658.0</v>
      </c>
      <c r="G1434" s="96">
        <v>658.0</v>
      </c>
      <c r="H1434" s="96" t="s">
        <v>27</v>
      </c>
      <c r="I1434" s="96" t="e">
        <v>#N/A</v>
      </c>
      <c r="J1434" s="96" t="s">
        <v>30</v>
      </c>
      <c r="K1434" s="97" t="e">
        <v>#N/A</v>
      </c>
      <c r="L1434" s="3"/>
    </row>
    <row r="1435">
      <c r="A1435" s="108" t="s">
        <v>3894</v>
      </c>
      <c r="B1435" s="109"/>
      <c r="C1435" s="3"/>
      <c r="D1435" s="96" t="s">
        <v>19</v>
      </c>
      <c r="E1435" s="96" t="s">
        <v>17</v>
      </c>
      <c r="F1435" s="96">
        <v>658.0</v>
      </c>
      <c r="G1435" s="96">
        <v>658.0</v>
      </c>
      <c r="H1435" s="96" t="s">
        <v>27</v>
      </c>
      <c r="I1435" s="96" t="e">
        <v>#N/A</v>
      </c>
      <c r="J1435" s="96" t="s">
        <v>30</v>
      </c>
      <c r="K1435" s="97" t="e">
        <v>#N/A</v>
      </c>
      <c r="L1435" s="3"/>
    </row>
    <row r="1436">
      <c r="A1436" s="108" t="s">
        <v>3895</v>
      </c>
      <c r="B1436" s="109"/>
      <c r="C1436" s="3"/>
      <c r="D1436" s="96" t="s">
        <v>19</v>
      </c>
      <c r="E1436" s="96" t="s">
        <v>17</v>
      </c>
      <c r="F1436" s="96">
        <v>658.0</v>
      </c>
      <c r="G1436" s="96">
        <v>658.0</v>
      </c>
      <c r="H1436" s="96" t="s">
        <v>27</v>
      </c>
      <c r="I1436" s="96" t="e">
        <v>#N/A</v>
      </c>
      <c r="J1436" s="96" t="s">
        <v>30</v>
      </c>
      <c r="K1436" s="97" t="e">
        <v>#N/A</v>
      </c>
      <c r="L1436" s="3"/>
    </row>
    <row r="1437">
      <c r="A1437" s="108" t="s">
        <v>3896</v>
      </c>
      <c r="B1437" s="109"/>
      <c r="C1437" s="3"/>
      <c r="D1437" s="96" t="s">
        <v>19</v>
      </c>
      <c r="E1437" s="96" t="s">
        <v>17</v>
      </c>
      <c r="F1437" s="96">
        <v>658.0</v>
      </c>
      <c r="G1437" s="96">
        <v>658.0</v>
      </c>
      <c r="H1437" s="96" t="s">
        <v>27</v>
      </c>
      <c r="I1437" s="96" t="e">
        <v>#N/A</v>
      </c>
      <c r="J1437" s="96" t="s">
        <v>30</v>
      </c>
      <c r="K1437" s="97" t="e">
        <v>#N/A</v>
      </c>
      <c r="L1437" s="3"/>
    </row>
    <row r="1438">
      <c r="A1438" s="108" t="s">
        <v>3897</v>
      </c>
      <c r="B1438" s="109"/>
      <c r="C1438" s="3"/>
      <c r="D1438" s="96" t="s">
        <v>19</v>
      </c>
      <c r="E1438" s="96" t="s">
        <v>17</v>
      </c>
      <c r="F1438" s="96">
        <v>658.0</v>
      </c>
      <c r="G1438" s="96">
        <v>658.0</v>
      </c>
      <c r="H1438" s="96" t="s">
        <v>27</v>
      </c>
      <c r="I1438" s="96" t="e">
        <v>#N/A</v>
      </c>
      <c r="J1438" s="96" t="s">
        <v>30</v>
      </c>
      <c r="K1438" s="97" t="e">
        <v>#N/A</v>
      </c>
      <c r="L1438" s="3"/>
    </row>
    <row r="1439">
      <c r="A1439" s="108" t="s">
        <v>3898</v>
      </c>
      <c r="B1439" s="109"/>
      <c r="C1439" s="3"/>
      <c r="D1439" s="96" t="s">
        <v>19</v>
      </c>
      <c r="E1439" s="96" t="s">
        <v>17</v>
      </c>
      <c r="F1439" s="96">
        <v>658.0</v>
      </c>
      <c r="G1439" s="96">
        <v>658.0</v>
      </c>
      <c r="H1439" s="96" t="s">
        <v>27</v>
      </c>
      <c r="I1439" s="96" t="e">
        <v>#N/A</v>
      </c>
      <c r="J1439" s="96" t="s">
        <v>30</v>
      </c>
      <c r="K1439" s="97" t="e">
        <v>#N/A</v>
      </c>
      <c r="L1439" s="3"/>
    </row>
    <row r="1440">
      <c r="A1440" s="108" t="s">
        <v>3899</v>
      </c>
      <c r="B1440" s="109"/>
      <c r="C1440" s="3"/>
      <c r="D1440" s="96" t="s">
        <v>19</v>
      </c>
      <c r="E1440" s="96" t="s">
        <v>17</v>
      </c>
      <c r="F1440" s="96">
        <v>658.0</v>
      </c>
      <c r="G1440" s="96">
        <v>658.0</v>
      </c>
      <c r="H1440" s="96" t="s">
        <v>27</v>
      </c>
      <c r="I1440" s="96" t="e">
        <v>#N/A</v>
      </c>
      <c r="J1440" s="96" t="s">
        <v>30</v>
      </c>
      <c r="K1440" s="97" t="e">
        <v>#N/A</v>
      </c>
      <c r="L1440" s="3"/>
    </row>
    <row r="1441">
      <c r="A1441" s="108" t="s">
        <v>3900</v>
      </c>
      <c r="B1441" s="109"/>
      <c r="C1441" s="3"/>
      <c r="D1441" s="96" t="s">
        <v>19</v>
      </c>
      <c r="E1441" s="96" t="s">
        <v>17</v>
      </c>
      <c r="F1441" s="96">
        <v>658.0</v>
      </c>
      <c r="G1441" s="96">
        <v>658.0</v>
      </c>
      <c r="H1441" s="96" t="s">
        <v>27</v>
      </c>
      <c r="I1441" s="96" t="e">
        <v>#N/A</v>
      </c>
      <c r="J1441" s="96" t="s">
        <v>30</v>
      </c>
      <c r="K1441" s="97" t="e">
        <v>#N/A</v>
      </c>
      <c r="L1441" s="3"/>
    </row>
    <row r="1442">
      <c r="A1442" s="108" t="s">
        <v>3901</v>
      </c>
      <c r="B1442" s="109"/>
      <c r="C1442" s="3"/>
      <c r="D1442" s="96" t="s">
        <v>19</v>
      </c>
      <c r="E1442" s="96" t="s">
        <v>17</v>
      </c>
      <c r="F1442" s="96">
        <v>658.0</v>
      </c>
      <c r="G1442" s="96">
        <v>658.0</v>
      </c>
      <c r="H1442" s="96" t="s">
        <v>27</v>
      </c>
      <c r="I1442" s="96" t="e">
        <v>#N/A</v>
      </c>
      <c r="J1442" s="96" t="s">
        <v>30</v>
      </c>
      <c r="K1442" s="97" t="e">
        <v>#N/A</v>
      </c>
      <c r="L1442" s="3"/>
    </row>
    <row r="1443">
      <c r="A1443" s="108" t="s">
        <v>3902</v>
      </c>
      <c r="B1443" s="109"/>
      <c r="C1443" s="3"/>
      <c r="D1443" s="96" t="s">
        <v>19</v>
      </c>
      <c r="E1443" s="96" t="s">
        <v>17</v>
      </c>
      <c r="F1443" s="96">
        <v>658.0</v>
      </c>
      <c r="G1443" s="96">
        <v>658.0</v>
      </c>
      <c r="H1443" s="96" t="s">
        <v>27</v>
      </c>
      <c r="I1443" s="96" t="e">
        <v>#N/A</v>
      </c>
      <c r="J1443" s="96" t="s">
        <v>30</v>
      </c>
      <c r="K1443" s="97" t="e">
        <v>#N/A</v>
      </c>
      <c r="L1443" s="3"/>
    </row>
    <row r="1444">
      <c r="A1444" s="108" t="s">
        <v>3903</v>
      </c>
      <c r="B1444" s="109"/>
      <c r="C1444" s="3"/>
      <c r="D1444" s="96" t="s">
        <v>19</v>
      </c>
      <c r="E1444" s="96" t="s">
        <v>17</v>
      </c>
      <c r="F1444" s="96">
        <v>658.0</v>
      </c>
      <c r="G1444" s="96">
        <v>658.0</v>
      </c>
      <c r="H1444" s="96" t="s">
        <v>27</v>
      </c>
      <c r="I1444" s="96" t="e">
        <v>#N/A</v>
      </c>
      <c r="J1444" s="96" t="s">
        <v>30</v>
      </c>
      <c r="K1444" s="97" t="e">
        <v>#N/A</v>
      </c>
      <c r="L1444" s="3"/>
    </row>
    <row r="1445">
      <c r="A1445" s="108" t="s">
        <v>3904</v>
      </c>
      <c r="B1445" s="109"/>
      <c r="C1445" s="3"/>
      <c r="D1445" s="96" t="s">
        <v>19</v>
      </c>
      <c r="E1445" s="96" t="s">
        <v>17</v>
      </c>
      <c r="F1445" s="96">
        <v>658.0</v>
      </c>
      <c r="G1445" s="96">
        <v>658.0</v>
      </c>
      <c r="H1445" s="96" t="s">
        <v>27</v>
      </c>
      <c r="I1445" s="96" t="e">
        <v>#N/A</v>
      </c>
      <c r="J1445" s="96" t="s">
        <v>30</v>
      </c>
      <c r="K1445" s="97" t="e">
        <v>#N/A</v>
      </c>
      <c r="L1445" s="3"/>
    </row>
    <row r="1446">
      <c r="A1446" s="108" t="s">
        <v>3905</v>
      </c>
      <c r="B1446" s="109"/>
      <c r="C1446" s="3"/>
      <c r="D1446" s="96" t="s">
        <v>19</v>
      </c>
      <c r="E1446" s="96" t="s">
        <v>17</v>
      </c>
      <c r="F1446" s="96">
        <v>658.0</v>
      </c>
      <c r="G1446" s="96">
        <v>658.0</v>
      </c>
      <c r="H1446" s="96" t="s">
        <v>27</v>
      </c>
      <c r="I1446" s="96" t="e">
        <v>#N/A</v>
      </c>
      <c r="J1446" s="96" t="s">
        <v>30</v>
      </c>
      <c r="K1446" s="97" t="e">
        <v>#N/A</v>
      </c>
      <c r="L1446" s="3"/>
    </row>
    <row r="1447">
      <c r="A1447" s="108" t="s">
        <v>3906</v>
      </c>
      <c r="B1447" s="109"/>
      <c r="C1447" s="3"/>
      <c r="D1447" s="96" t="s">
        <v>19</v>
      </c>
      <c r="E1447" s="96" t="s">
        <v>17</v>
      </c>
      <c r="F1447" s="96">
        <v>658.0</v>
      </c>
      <c r="G1447" s="96">
        <v>658.0</v>
      </c>
      <c r="H1447" s="96" t="s">
        <v>27</v>
      </c>
      <c r="I1447" s="96" t="e">
        <v>#N/A</v>
      </c>
      <c r="J1447" s="96" t="s">
        <v>30</v>
      </c>
      <c r="K1447" s="97" t="e">
        <v>#N/A</v>
      </c>
      <c r="L1447" s="3"/>
    </row>
    <row r="1448">
      <c r="A1448" s="108" t="s">
        <v>3907</v>
      </c>
      <c r="B1448" s="109"/>
      <c r="C1448" s="3"/>
      <c r="D1448" s="96" t="s">
        <v>19</v>
      </c>
      <c r="E1448" s="96" t="s">
        <v>17</v>
      </c>
      <c r="F1448" s="96">
        <v>658.0</v>
      </c>
      <c r="G1448" s="96">
        <v>658.0</v>
      </c>
      <c r="H1448" s="96" t="s">
        <v>27</v>
      </c>
      <c r="I1448" s="96" t="e">
        <v>#N/A</v>
      </c>
      <c r="J1448" s="96" t="s">
        <v>30</v>
      </c>
      <c r="K1448" s="97" t="e">
        <v>#N/A</v>
      </c>
      <c r="L1448" s="3"/>
    </row>
    <row r="1449">
      <c r="A1449" s="108" t="s">
        <v>3908</v>
      </c>
      <c r="B1449" s="109"/>
      <c r="C1449" s="3"/>
      <c r="D1449" s="96" t="s">
        <v>19</v>
      </c>
      <c r="E1449" s="96" t="s">
        <v>17</v>
      </c>
      <c r="F1449" s="96">
        <v>658.0</v>
      </c>
      <c r="G1449" s="96">
        <v>658.0</v>
      </c>
      <c r="H1449" s="96" t="s">
        <v>27</v>
      </c>
      <c r="I1449" s="96" t="e">
        <v>#N/A</v>
      </c>
      <c r="J1449" s="96" t="s">
        <v>30</v>
      </c>
      <c r="K1449" s="97" t="e">
        <v>#N/A</v>
      </c>
      <c r="L1449" s="3"/>
    </row>
    <row r="1450">
      <c r="A1450" s="108" t="s">
        <v>3909</v>
      </c>
      <c r="B1450" s="109"/>
      <c r="C1450" s="3"/>
      <c r="D1450" s="96" t="s">
        <v>19</v>
      </c>
      <c r="E1450" s="96" t="s">
        <v>17</v>
      </c>
      <c r="F1450" s="96">
        <v>658.0</v>
      </c>
      <c r="G1450" s="96">
        <v>658.0</v>
      </c>
      <c r="H1450" s="96" t="s">
        <v>27</v>
      </c>
      <c r="I1450" s="96" t="e">
        <v>#N/A</v>
      </c>
      <c r="J1450" s="96" t="s">
        <v>30</v>
      </c>
      <c r="K1450" s="97" t="e">
        <v>#N/A</v>
      </c>
      <c r="L1450" s="3"/>
    </row>
    <row r="1451">
      <c r="A1451" s="108" t="s">
        <v>3910</v>
      </c>
      <c r="B1451" s="109"/>
      <c r="C1451" s="3"/>
      <c r="D1451" s="96" t="s">
        <v>19</v>
      </c>
      <c r="E1451" s="96" t="s">
        <v>17</v>
      </c>
      <c r="F1451" s="96">
        <v>658.0</v>
      </c>
      <c r="G1451" s="96">
        <v>658.0</v>
      </c>
      <c r="H1451" s="96" t="s">
        <v>27</v>
      </c>
      <c r="I1451" s="96" t="e">
        <v>#N/A</v>
      </c>
      <c r="J1451" s="96" t="s">
        <v>30</v>
      </c>
      <c r="K1451" s="97" t="e">
        <v>#N/A</v>
      </c>
      <c r="L1451" s="3"/>
    </row>
    <row r="1452">
      <c r="A1452" s="108" t="s">
        <v>3911</v>
      </c>
      <c r="B1452" s="109"/>
      <c r="C1452" s="3"/>
      <c r="D1452" s="96" t="s">
        <v>19</v>
      </c>
      <c r="E1452" s="96" t="s">
        <v>17</v>
      </c>
      <c r="F1452" s="96">
        <v>658.0</v>
      </c>
      <c r="G1452" s="96">
        <v>658.0</v>
      </c>
      <c r="H1452" s="96" t="s">
        <v>27</v>
      </c>
      <c r="I1452" s="96" t="e">
        <v>#N/A</v>
      </c>
      <c r="J1452" s="96" t="s">
        <v>30</v>
      </c>
      <c r="K1452" s="97" t="e">
        <v>#N/A</v>
      </c>
      <c r="L1452" s="3"/>
    </row>
    <row r="1453">
      <c r="A1453" s="108" t="s">
        <v>3912</v>
      </c>
      <c r="B1453" s="109"/>
      <c r="C1453" s="3"/>
      <c r="D1453" s="96" t="s">
        <v>19</v>
      </c>
      <c r="E1453" s="96" t="s">
        <v>17</v>
      </c>
      <c r="F1453" s="96">
        <v>658.0</v>
      </c>
      <c r="G1453" s="96">
        <v>658.0</v>
      </c>
      <c r="H1453" s="96" t="s">
        <v>27</v>
      </c>
      <c r="I1453" s="96" t="e">
        <v>#N/A</v>
      </c>
      <c r="J1453" s="96" t="s">
        <v>30</v>
      </c>
      <c r="K1453" s="97" t="e">
        <v>#N/A</v>
      </c>
      <c r="L1453" s="3"/>
    </row>
    <row r="1454">
      <c r="A1454" s="108" t="s">
        <v>3913</v>
      </c>
      <c r="B1454" s="109"/>
      <c r="C1454" s="3"/>
      <c r="D1454" s="96" t="s">
        <v>19</v>
      </c>
      <c r="E1454" s="96" t="s">
        <v>17</v>
      </c>
      <c r="F1454" s="96">
        <v>658.0</v>
      </c>
      <c r="G1454" s="96">
        <v>658.0</v>
      </c>
      <c r="H1454" s="96" t="s">
        <v>27</v>
      </c>
      <c r="I1454" s="96" t="e">
        <v>#N/A</v>
      </c>
      <c r="J1454" s="96" t="s">
        <v>30</v>
      </c>
      <c r="K1454" s="97" t="e">
        <v>#N/A</v>
      </c>
      <c r="L1454" s="3"/>
    </row>
    <row r="1455">
      <c r="A1455" s="108" t="s">
        <v>3914</v>
      </c>
      <c r="B1455" s="109"/>
      <c r="C1455" s="3"/>
      <c r="D1455" s="96" t="s">
        <v>19</v>
      </c>
      <c r="E1455" s="96" t="s">
        <v>17</v>
      </c>
      <c r="F1455" s="96">
        <v>658.0</v>
      </c>
      <c r="G1455" s="96">
        <v>658.0</v>
      </c>
      <c r="H1455" s="96" t="s">
        <v>27</v>
      </c>
      <c r="I1455" s="96" t="e">
        <v>#N/A</v>
      </c>
      <c r="J1455" s="96" t="s">
        <v>30</v>
      </c>
      <c r="K1455" s="97" t="e">
        <v>#N/A</v>
      </c>
      <c r="L1455" s="3"/>
    </row>
    <row r="1456">
      <c r="A1456" s="108" t="s">
        <v>3915</v>
      </c>
      <c r="B1456" s="109"/>
      <c r="C1456" s="3"/>
      <c r="D1456" s="96" t="s">
        <v>19</v>
      </c>
      <c r="E1456" s="96" t="s">
        <v>17</v>
      </c>
      <c r="F1456" s="96">
        <v>658.0</v>
      </c>
      <c r="G1456" s="96">
        <v>658.0</v>
      </c>
      <c r="H1456" s="96" t="s">
        <v>27</v>
      </c>
      <c r="I1456" s="96" t="e">
        <v>#N/A</v>
      </c>
      <c r="J1456" s="96" t="s">
        <v>30</v>
      </c>
      <c r="K1456" s="97" t="e">
        <v>#N/A</v>
      </c>
      <c r="L1456" s="3"/>
    </row>
    <row r="1457">
      <c r="A1457" s="108" t="s">
        <v>3916</v>
      </c>
      <c r="B1457" s="109"/>
      <c r="C1457" s="3"/>
      <c r="D1457" s="96" t="s">
        <v>19</v>
      </c>
      <c r="E1457" s="96" t="s">
        <v>17</v>
      </c>
      <c r="F1457" s="96">
        <v>658.0</v>
      </c>
      <c r="G1457" s="96">
        <v>658.0</v>
      </c>
      <c r="H1457" s="96" t="s">
        <v>27</v>
      </c>
      <c r="I1457" s="96" t="e">
        <v>#N/A</v>
      </c>
      <c r="J1457" s="96" t="s">
        <v>30</v>
      </c>
      <c r="K1457" s="97" t="e">
        <v>#N/A</v>
      </c>
      <c r="L1457" s="3"/>
    </row>
    <row r="1458">
      <c r="A1458" s="108" t="s">
        <v>3917</v>
      </c>
      <c r="B1458" s="109"/>
      <c r="C1458" s="3"/>
      <c r="D1458" s="96" t="s">
        <v>19</v>
      </c>
      <c r="E1458" s="96" t="s">
        <v>17</v>
      </c>
      <c r="F1458" s="96">
        <v>658.0</v>
      </c>
      <c r="G1458" s="96">
        <v>658.0</v>
      </c>
      <c r="H1458" s="96" t="s">
        <v>27</v>
      </c>
      <c r="I1458" s="96" t="e">
        <v>#N/A</v>
      </c>
      <c r="J1458" s="96" t="s">
        <v>30</v>
      </c>
      <c r="K1458" s="97" t="e">
        <v>#N/A</v>
      </c>
      <c r="L1458" s="3"/>
    </row>
    <row r="1459">
      <c r="A1459" s="108" t="s">
        <v>3918</v>
      </c>
      <c r="B1459" s="109"/>
      <c r="C1459" s="3"/>
      <c r="D1459" s="96" t="s">
        <v>19</v>
      </c>
      <c r="E1459" s="96" t="s">
        <v>17</v>
      </c>
      <c r="F1459" s="96">
        <v>658.0</v>
      </c>
      <c r="G1459" s="96">
        <v>658.0</v>
      </c>
      <c r="H1459" s="96" t="s">
        <v>27</v>
      </c>
      <c r="I1459" s="96" t="e">
        <v>#N/A</v>
      </c>
      <c r="J1459" s="96" t="s">
        <v>30</v>
      </c>
      <c r="K1459" s="97" t="e">
        <v>#N/A</v>
      </c>
      <c r="L1459" s="3"/>
    </row>
    <row r="1460">
      <c r="A1460" s="108" t="s">
        <v>3919</v>
      </c>
      <c r="B1460" s="109"/>
      <c r="C1460" s="3"/>
      <c r="D1460" s="96" t="s">
        <v>19</v>
      </c>
      <c r="E1460" s="96" t="s">
        <v>17</v>
      </c>
      <c r="F1460" s="96">
        <v>658.0</v>
      </c>
      <c r="G1460" s="96">
        <v>658.0</v>
      </c>
      <c r="H1460" s="96" t="s">
        <v>27</v>
      </c>
      <c r="I1460" s="96" t="e">
        <v>#N/A</v>
      </c>
      <c r="J1460" s="96" t="s">
        <v>30</v>
      </c>
      <c r="K1460" s="97" t="e">
        <v>#N/A</v>
      </c>
      <c r="L1460" s="3"/>
    </row>
    <row r="1461">
      <c r="A1461" s="108" t="s">
        <v>3920</v>
      </c>
      <c r="B1461" s="109"/>
      <c r="C1461" s="3"/>
      <c r="D1461" s="96" t="s">
        <v>19</v>
      </c>
      <c r="E1461" s="96" t="s">
        <v>17</v>
      </c>
      <c r="F1461" s="96">
        <v>658.0</v>
      </c>
      <c r="G1461" s="96">
        <v>658.0</v>
      </c>
      <c r="H1461" s="96" t="s">
        <v>27</v>
      </c>
      <c r="I1461" s="96" t="e">
        <v>#N/A</v>
      </c>
      <c r="J1461" s="96" t="s">
        <v>30</v>
      </c>
      <c r="K1461" s="97" t="e">
        <v>#N/A</v>
      </c>
      <c r="L1461" s="3"/>
    </row>
    <row r="1462">
      <c r="A1462" s="108" t="s">
        <v>3921</v>
      </c>
      <c r="B1462" s="109"/>
      <c r="C1462" s="3"/>
      <c r="D1462" s="96" t="s">
        <v>19</v>
      </c>
      <c r="E1462" s="96" t="s">
        <v>17</v>
      </c>
      <c r="F1462" s="96">
        <v>658.0</v>
      </c>
      <c r="G1462" s="96">
        <v>658.0</v>
      </c>
      <c r="H1462" s="96" t="s">
        <v>27</v>
      </c>
      <c r="I1462" s="96" t="e">
        <v>#N/A</v>
      </c>
      <c r="J1462" s="96" t="s">
        <v>30</v>
      </c>
      <c r="K1462" s="97" t="e">
        <v>#N/A</v>
      </c>
      <c r="L1462" s="3"/>
    </row>
    <row r="1463">
      <c r="A1463" s="108" t="s">
        <v>3922</v>
      </c>
      <c r="B1463" s="109"/>
      <c r="C1463" s="3"/>
      <c r="D1463" s="96" t="s">
        <v>19</v>
      </c>
      <c r="E1463" s="96" t="s">
        <v>17</v>
      </c>
      <c r="F1463" s="96">
        <v>658.0</v>
      </c>
      <c r="G1463" s="96">
        <v>658.0</v>
      </c>
      <c r="H1463" s="96" t="s">
        <v>27</v>
      </c>
      <c r="I1463" s="96" t="e">
        <v>#N/A</v>
      </c>
      <c r="J1463" s="96" t="s">
        <v>30</v>
      </c>
      <c r="K1463" s="97" t="e">
        <v>#N/A</v>
      </c>
      <c r="L1463" s="3"/>
    </row>
    <row r="1464">
      <c r="A1464" s="108" t="s">
        <v>3923</v>
      </c>
      <c r="B1464" s="109"/>
      <c r="C1464" s="3"/>
      <c r="D1464" s="96" t="s">
        <v>19</v>
      </c>
      <c r="E1464" s="96" t="s">
        <v>17</v>
      </c>
      <c r="F1464" s="96">
        <v>658.0</v>
      </c>
      <c r="G1464" s="96">
        <v>658.0</v>
      </c>
      <c r="H1464" s="96" t="s">
        <v>27</v>
      </c>
      <c r="I1464" s="96" t="e">
        <v>#N/A</v>
      </c>
      <c r="J1464" s="96" t="s">
        <v>30</v>
      </c>
      <c r="K1464" s="97" t="e">
        <v>#N/A</v>
      </c>
      <c r="L1464" s="3"/>
    </row>
    <row r="1465">
      <c r="A1465" s="108" t="s">
        <v>3924</v>
      </c>
      <c r="B1465" s="109"/>
      <c r="C1465" s="3"/>
      <c r="D1465" s="96" t="s">
        <v>19</v>
      </c>
      <c r="E1465" s="96" t="s">
        <v>17</v>
      </c>
      <c r="F1465" s="96">
        <v>658.0</v>
      </c>
      <c r="G1465" s="96">
        <v>658.0</v>
      </c>
      <c r="H1465" s="96" t="s">
        <v>27</v>
      </c>
      <c r="I1465" s="96" t="e">
        <v>#N/A</v>
      </c>
      <c r="J1465" s="96" t="s">
        <v>30</v>
      </c>
      <c r="K1465" s="97" t="e">
        <v>#N/A</v>
      </c>
      <c r="L1465" s="3"/>
    </row>
    <row r="1466">
      <c r="A1466" s="108" t="s">
        <v>3925</v>
      </c>
      <c r="B1466" s="109"/>
      <c r="C1466" s="3"/>
      <c r="D1466" s="96" t="s">
        <v>19</v>
      </c>
      <c r="E1466" s="96" t="s">
        <v>17</v>
      </c>
      <c r="F1466" s="96">
        <v>658.0</v>
      </c>
      <c r="G1466" s="96">
        <v>658.0</v>
      </c>
      <c r="H1466" s="96" t="s">
        <v>27</v>
      </c>
      <c r="I1466" s="96" t="e">
        <v>#N/A</v>
      </c>
      <c r="J1466" s="96" t="s">
        <v>30</v>
      </c>
      <c r="K1466" s="97" t="e">
        <v>#N/A</v>
      </c>
      <c r="L1466" s="3"/>
    </row>
    <row r="1467">
      <c r="A1467" s="108" t="s">
        <v>3926</v>
      </c>
      <c r="B1467" s="109"/>
      <c r="C1467" s="3"/>
      <c r="D1467" s="96" t="s">
        <v>19</v>
      </c>
      <c r="E1467" s="96" t="s">
        <v>17</v>
      </c>
      <c r="F1467" s="96">
        <v>658.0</v>
      </c>
      <c r="G1467" s="96">
        <v>658.0</v>
      </c>
      <c r="H1467" s="96" t="s">
        <v>27</v>
      </c>
      <c r="I1467" s="96" t="e">
        <v>#N/A</v>
      </c>
      <c r="J1467" s="96" t="s">
        <v>30</v>
      </c>
      <c r="K1467" s="97" t="e">
        <v>#N/A</v>
      </c>
      <c r="L1467" s="3"/>
    </row>
    <row r="1468">
      <c r="A1468" s="108" t="s">
        <v>3927</v>
      </c>
      <c r="B1468" s="109"/>
      <c r="C1468" s="3"/>
      <c r="D1468" s="96" t="s">
        <v>19</v>
      </c>
      <c r="E1468" s="96" t="s">
        <v>17</v>
      </c>
      <c r="F1468" s="96">
        <v>658.0</v>
      </c>
      <c r="G1468" s="96">
        <v>658.0</v>
      </c>
      <c r="H1468" s="96" t="s">
        <v>27</v>
      </c>
      <c r="I1468" s="96" t="e">
        <v>#N/A</v>
      </c>
      <c r="J1468" s="96" t="s">
        <v>30</v>
      </c>
      <c r="K1468" s="97" t="e">
        <v>#N/A</v>
      </c>
      <c r="L1468" s="3"/>
    </row>
    <row r="1469">
      <c r="A1469" s="108" t="s">
        <v>3928</v>
      </c>
      <c r="B1469" s="109"/>
      <c r="C1469" s="3"/>
      <c r="D1469" s="96" t="s">
        <v>19</v>
      </c>
      <c r="E1469" s="96" t="s">
        <v>17</v>
      </c>
      <c r="F1469" s="96">
        <v>658.0</v>
      </c>
      <c r="G1469" s="96">
        <v>658.0</v>
      </c>
      <c r="H1469" s="96" t="s">
        <v>27</v>
      </c>
      <c r="I1469" s="96" t="e">
        <v>#N/A</v>
      </c>
      <c r="J1469" s="96" t="s">
        <v>30</v>
      </c>
      <c r="K1469" s="97" t="e">
        <v>#N/A</v>
      </c>
      <c r="L1469" s="3"/>
    </row>
    <row r="1470">
      <c r="A1470" s="108" t="s">
        <v>3929</v>
      </c>
      <c r="B1470" s="109"/>
      <c r="C1470" s="3"/>
      <c r="D1470" s="96" t="s">
        <v>19</v>
      </c>
      <c r="E1470" s="96" t="s">
        <v>17</v>
      </c>
      <c r="F1470" s="96">
        <v>658.0</v>
      </c>
      <c r="G1470" s="96">
        <v>658.0</v>
      </c>
      <c r="H1470" s="96" t="s">
        <v>27</v>
      </c>
      <c r="I1470" s="96" t="e">
        <v>#N/A</v>
      </c>
      <c r="J1470" s="96" t="s">
        <v>30</v>
      </c>
      <c r="K1470" s="97" t="e">
        <v>#N/A</v>
      </c>
      <c r="L1470" s="3"/>
    </row>
    <row r="1471">
      <c r="A1471" s="108" t="s">
        <v>3930</v>
      </c>
      <c r="B1471" s="109"/>
      <c r="C1471" s="3"/>
      <c r="D1471" s="96" t="s">
        <v>19</v>
      </c>
      <c r="E1471" s="96" t="s">
        <v>17</v>
      </c>
      <c r="F1471" s="96">
        <v>658.0</v>
      </c>
      <c r="G1471" s="96">
        <v>658.0</v>
      </c>
      <c r="H1471" s="96" t="s">
        <v>27</v>
      </c>
      <c r="I1471" s="96" t="e">
        <v>#N/A</v>
      </c>
      <c r="J1471" s="96" t="s">
        <v>30</v>
      </c>
      <c r="K1471" s="97" t="e">
        <v>#N/A</v>
      </c>
      <c r="L1471" s="3"/>
    </row>
    <row r="1472">
      <c r="A1472" s="108" t="s">
        <v>3931</v>
      </c>
      <c r="B1472" s="109"/>
      <c r="C1472" s="3"/>
      <c r="D1472" s="96" t="s">
        <v>19</v>
      </c>
      <c r="E1472" s="96" t="s">
        <v>17</v>
      </c>
      <c r="F1472" s="96">
        <v>658.0</v>
      </c>
      <c r="G1472" s="96">
        <v>658.0</v>
      </c>
      <c r="H1472" s="96" t="s">
        <v>27</v>
      </c>
      <c r="I1472" s="96" t="e">
        <v>#N/A</v>
      </c>
      <c r="J1472" s="96" t="s">
        <v>30</v>
      </c>
      <c r="K1472" s="97" t="e">
        <v>#N/A</v>
      </c>
      <c r="L1472" s="3"/>
    </row>
    <row r="1473">
      <c r="A1473" s="108" t="s">
        <v>3932</v>
      </c>
      <c r="B1473" s="109"/>
      <c r="C1473" s="3"/>
      <c r="D1473" s="96" t="s">
        <v>19</v>
      </c>
      <c r="E1473" s="96" t="s">
        <v>17</v>
      </c>
      <c r="F1473" s="96">
        <v>658.0</v>
      </c>
      <c r="G1473" s="96">
        <v>658.0</v>
      </c>
      <c r="H1473" s="96" t="s">
        <v>27</v>
      </c>
      <c r="I1473" s="96" t="e">
        <v>#N/A</v>
      </c>
      <c r="J1473" s="96" t="s">
        <v>30</v>
      </c>
      <c r="K1473" s="97" t="e">
        <v>#N/A</v>
      </c>
      <c r="L1473" s="3"/>
    </row>
    <row r="1474">
      <c r="A1474" s="108" t="s">
        <v>3933</v>
      </c>
      <c r="B1474" s="109"/>
      <c r="C1474" s="3"/>
      <c r="D1474" s="96" t="s">
        <v>19</v>
      </c>
      <c r="E1474" s="96" t="s">
        <v>17</v>
      </c>
      <c r="F1474" s="96">
        <v>658.0</v>
      </c>
      <c r="G1474" s="96">
        <v>658.0</v>
      </c>
      <c r="H1474" s="96" t="s">
        <v>27</v>
      </c>
      <c r="I1474" s="96" t="e">
        <v>#N/A</v>
      </c>
      <c r="J1474" s="96" t="s">
        <v>30</v>
      </c>
      <c r="K1474" s="97" t="e">
        <v>#N/A</v>
      </c>
      <c r="L1474" s="3"/>
    </row>
    <row r="1475">
      <c r="A1475" s="108" t="s">
        <v>3934</v>
      </c>
      <c r="B1475" s="109"/>
      <c r="C1475" s="3"/>
      <c r="D1475" s="96" t="s">
        <v>19</v>
      </c>
      <c r="E1475" s="96" t="s">
        <v>17</v>
      </c>
      <c r="F1475" s="96">
        <v>658.0</v>
      </c>
      <c r="G1475" s="96">
        <v>658.0</v>
      </c>
      <c r="H1475" s="96" t="s">
        <v>27</v>
      </c>
      <c r="I1475" s="96" t="e">
        <v>#N/A</v>
      </c>
      <c r="J1475" s="96" t="s">
        <v>30</v>
      </c>
      <c r="K1475" s="97" t="e">
        <v>#N/A</v>
      </c>
      <c r="L1475" s="3"/>
    </row>
    <row r="1476">
      <c r="A1476" s="108" t="s">
        <v>3935</v>
      </c>
      <c r="B1476" s="109"/>
      <c r="C1476" s="3"/>
      <c r="D1476" s="96" t="s">
        <v>19</v>
      </c>
      <c r="E1476" s="96" t="s">
        <v>17</v>
      </c>
      <c r="F1476" s="96">
        <v>658.0</v>
      </c>
      <c r="G1476" s="96">
        <v>658.0</v>
      </c>
      <c r="H1476" s="96" t="s">
        <v>27</v>
      </c>
      <c r="I1476" s="96" t="e">
        <v>#N/A</v>
      </c>
      <c r="J1476" s="96" t="s">
        <v>30</v>
      </c>
      <c r="K1476" s="97" t="e">
        <v>#N/A</v>
      </c>
      <c r="L1476" s="3"/>
    </row>
    <row r="1477">
      <c r="A1477" s="108" t="s">
        <v>3936</v>
      </c>
      <c r="B1477" s="109"/>
      <c r="C1477" s="3"/>
      <c r="D1477" s="96" t="s">
        <v>19</v>
      </c>
      <c r="E1477" s="96" t="s">
        <v>17</v>
      </c>
      <c r="F1477" s="96">
        <v>658.0</v>
      </c>
      <c r="G1477" s="96">
        <v>658.0</v>
      </c>
      <c r="H1477" s="96" t="s">
        <v>27</v>
      </c>
      <c r="I1477" s="96" t="e">
        <v>#N/A</v>
      </c>
      <c r="J1477" s="96" t="s">
        <v>30</v>
      </c>
      <c r="K1477" s="97" t="e">
        <v>#N/A</v>
      </c>
      <c r="L1477" s="3"/>
    </row>
    <row r="1478">
      <c r="A1478" s="108" t="s">
        <v>3937</v>
      </c>
      <c r="B1478" s="109"/>
      <c r="C1478" s="3"/>
      <c r="D1478" s="96" t="s">
        <v>19</v>
      </c>
      <c r="E1478" s="96" t="s">
        <v>17</v>
      </c>
      <c r="F1478" s="96">
        <v>658.0</v>
      </c>
      <c r="G1478" s="96">
        <v>658.0</v>
      </c>
      <c r="H1478" s="96" t="s">
        <v>27</v>
      </c>
      <c r="I1478" s="96" t="e">
        <v>#N/A</v>
      </c>
      <c r="J1478" s="96" t="s">
        <v>30</v>
      </c>
      <c r="K1478" s="97" t="e">
        <v>#N/A</v>
      </c>
      <c r="L1478" s="3"/>
    </row>
    <row r="1479">
      <c r="A1479" s="108" t="s">
        <v>3938</v>
      </c>
      <c r="B1479" s="109"/>
      <c r="C1479" s="3"/>
      <c r="D1479" s="96" t="s">
        <v>19</v>
      </c>
      <c r="E1479" s="96" t="s">
        <v>17</v>
      </c>
      <c r="F1479" s="96">
        <v>658.0</v>
      </c>
      <c r="G1479" s="96">
        <v>658.0</v>
      </c>
      <c r="H1479" s="96" t="s">
        <v>27</v>
      </c>
      <c r="I1479" s="96" t="e">
        <v>#N/A</v>
      </c>
      <c r="J1479" s="96" t="s">
        <v>30</v>
      </c>
      <c r="K1479" s="97" t="e">
        <v>#N/A</v>
      </c>
      <c r="L1479" s="3"/>
    </row>
    <row r="1480">
      <c r="A1480" s="108" t="s">
        <v>3939</v>
      </c>
      <c r="B1480" s="109"/>
      <c r="C1480" s="3"/>
      <c r="D1480" s="96" t="s">
        <v>19</v>
      </c>
      <c r="E1480" s="96" t="s">
        <v>17</v>
      </c>
      <c r="F1480" s="96">
        <v>658.0</v>
      </c>
      <c r="G1480" s="96">
        <v>658.0</v>
      </c>
      <c r="H1480" s="96" t="s">
        <v>27</v>
      </c>
      <c r="I1480" s="96" t="e">
        <v>#N/A</v>
      </c>
      <c r="J1480" s="96" t="s">
        <v>30</v>
      </c>
      <c r="K1480" s="97" t="e">
        <v>#N/A</v>
      </c>
      <c r="L1480" s="3"/>
    </row>
    <row r="1481">
      <c r="A1481" s="108" t="s">
        <v>3940</v>
      </c>
      <c r="B1481" s="109"/>
      <c r="C1481" s="3"/>
      <c r="D1481" s="96" t="s">
        <v>19</v>
      </c>
      <c r="E1481" s="96" t="s">
        <v>17</v>
      </c>
      <c r="F1481" s="96">
        <v>658.0</v>
      </c>
      <c r="G1481" s="96">
        <v>658.0</v>
      </c>
      <c r="H1481" s="96" t="s">
        <v>27</v>
      </c>
      <c r="I1481" s="96" t="e">
        <v>#N/A</v>
      </c>
      <c r="J1481" s="96" t="s">
        <v>30</v>
      </c>
      <c r="K1481" s="97" t="e">
        <v>#N/A</v>
      </c>
      <c r="L1481" s="3"/>
    </row>
    <row r="1482">
      <c r="A1482" s="108" t="s">
        <v>3941</v>
      </c>
      <c r="B1482" s="109"/>
      <c r="C1482" s="3"/>
      <c r="D1482" s="96" t="s">
        <v>19</v>
      </c>
      <c r="E1482" s="96" t="s">
        <v>17</v>
      </c>
      <c r="F1482" s="96">
        <v>658.0</v>
      </c>
      <c r="G1482" s="96">
        <v>658.0</v>
      </c>
      <c r="H1482" s="96" t="s">
        <v>27</v>
      </c>
      <c r="I1482" s="96" t="e">
        <v>#N/A</v>
      </c>
      <c r="J1482" s="96" t="s">
        <v>30</v>
      </c>
      <c r="K1482" s="97" t="e">
        <v>#N/A</v>
      </c>
      <c r="L1482" s="3"/>
    </row>
    <row r="1483">
      <c r="A1483" s="108" t="s">
        <v>3942</v>
      </c>
      <c r="B1483" s="109"/>
      <c r="C1483" s="3"/>
      <c r="D1483" s="96" t="s">
        <v>19</v>
      </c>
      <c r="E1483" s="96" t="s">
        <v>17</v>
      </c>
      <c r="F1483" s="96">
        <v>658.0</v>
      </c>
      <c r="G1483" s="96">
        <v>658.0</v>
      </c>
      <c r="H1483" s="96" t="s">
        <v>27</v>
      </c>
      <c r="I1483" s="96" t="e">
        <v>#N/A</v>
      </c>
      <c r="J1483" s="96" t="s">
        <v>30</v>
      </c>
      <c r="K1483" s="97" t="e">
        <v>#N/A</v>
      </c>
      <c r="L1483" s="3"/>
    </row>
    <row r="1484">
      <c r="A1484" s="108" t="s">
        <v>3943</v>
      </c>
      <c r="B1484" s="109"/>
      <c r="C1484" s="3"/>
      <c r="D1484" s="96" t="s">
        <v>19</v>
      </c>
      <c r="E1484" s="96" t="s">
        <v>17</v>
      </c>
      <c r="F1484" s="96">
        <v>658.0</v>
      </c>
      <c r="G1484" s="96">
        <v>658.0</v>
      </c>
      <c r="H1484" s="96" t="s">
        <v>27</v>
      </c>
      <c r="I1484" s="96" t="e">
        <v>#N/A</v>
      </c>
      <c r="J1484" s="96" t="s">
        <v>30</v>
      </c>
      <c r="K1484" s="97" t="e">
        <v>#N/A</v>
      </c>
      <c r="L1484" s="3"/>
    </row>
    <row r="1485">
      <c r="A1485" s="108" t="s">
        <v>3944</v>
      </c>
      <c r="B1485" s="109"/>
      <c r="C1485" s="3"/>
      <c r="D1485" s="96" t="s">
        <v>19</v>
      </c>
      <c r="E1485" s="96" t="s">
        <v>17</v>
      </c>
      <c r="F1485" s="96">
        <v>658.0</v>
      </c>
      <c r="G1485" s="96">
        <v>658.0</v>
      </c>
      <c r="H1485" s="96" t="s">
        <v>27</v>
      </c>
      <c r="I1485" s="96" t="e">
        <v>#N/A</v>
      </c>
      <c r="J1485" s="96" t="s">
        <v>30</v>
      </c>
      <c r="K1485" s="97" t="e">
        <v>#N/A</v>
      </c>
      <c r="L1485" s="3"/>
    </row>
    <row r="1486">
      <c r="A1486" s="108" t="s">
        <v>3945</v>
      </c>
      <c r="B1486" s="109"/>
      <c r="C1486" s="3"/>
      <c r="D1486" s="96" t="s">
        <v>19</v>
      </c>
      <c r="E1486" s="96" t="s">
        <v>17</v>
      </c>
      <c r="F1486" s="96">
        <v>658.0</v>
      </c>
      <c r="G1486" s="96">
        <v>658.0</v>
      </c>
      <c r="H1486" s="96" t="s">
        <v>27</v>
      </c>
      <c r="I1486" s="96" t="e">
        <v>#N/A</v>
      </c>
      <c r="J1486" s="96" t="s">
        <v>30</v>
      </c>
      <c r="K1486" s="97" t="e">
        <v>#N/A</v>
      </c>
      <c r="L1486" s="3"/>
    </row>
    <row r="1487">
      <c r="A1487" s="108" t="s">
        <v>3946</v>
      </c>
      <c r="B1487" s="109"/>
      <c r="C1487" s="3"/>
      <c r="D1487" s="96" t="s">
        <v>19</v>
      </c>
      <c r="E1487" s="96" t="s">
        <v>17</v>
      </c>
      <c r="F1487" s="96">
        <v>658.0</v>
      </c>
      <c r="G1487" s="96">
        <v>658.0</v>
      </c>
      <c r="H1487" s="96" t="s">
        <v>27</v>
      </c>
      <c r="I1487" s="96" t="e">
        <v>#N/A</v>
      </c>
      <c r="J1487" s="96" t="s">
        <v>30</v>
      </c>
      <c r="K1487" s="97" t="e">
        <v>#N/A</v>
      </c>
      <c r="L1487" s="3"/>
    </row>
    <row r="1488">
      <c r="A1488" s="108" t="s">
        <v>3947</v>
      </c>
      <c r="B1488" s="109"/>
      <c r="C1488" s="3"/>
      <c r="D1488" s="96" t="s">
        <v>19</v>
      </c>
      <c r="E1488" s="96" t="s">
        <v>17</v>
      </c>
      <c r="F1488" s="96">
        <v>658.0</v>
      </c>
      <c r="G1488" s="96">
        <v>658.0</v>
      </c>
      <c r="H1488" s="96" t="s">
        <v>27</v>
      </c>
      <c r="I1488" s="96" t="e">
        <v>#N/A</v>
      </c>
      <c r="J1488" s="96" t="s">
        <v>30</v>
      </c>
      <c r="K1488" s="97" t="e">
        <v>#N/A</v>
      </c>
      <c r="L1488" s="3"/>
    </row>
    <row r="1489">
      <c r="A1489" s="108" t="s">
        <v>3948</v>
      </c>
      <c r="B1489" s="109"/>
      <c r="C1489" s="3"/>
      <c r="D1489" s="96" t="s">
        <v>19</v>
      </c>
      <c r="E1489" s="96" t="s">
        <v>17</v>
      </c>
      <c r="F1489" s="96">
        <v>658.0</v>
      </c>
      <c r="G1489" s="96">
        <v>658.0</v>
      </c>
      <c r="H1489" s="96" t="s">
        <v>27</v>
      </c>
      <c r="I1489" s="96" t="e">
        <v>#N/A</v>
      </c>
      <c r="J1489" s="96" t="s">
        <v>30</v>
      </c>
      <c r="K1489" s="97" t="e">
        <v>#N/A</v>
      </c>
      <c r="L1489" s="3"/>
    </row>
    <row r="1490">
      <c r="A1490" s="108" t="s">
        <v>3949</v>
      </c>
      <c r="B1490" s="109"/>
      <c r="C1490" s="3"/>
      <c r="D1490" s="96" t="s">
        <v>19</v>
      </c>
      <c r="E1490" s="96" t="s">
        <v>17</v>
      </c>
      <c r="F1490" s="96">
        <v>658.0</v>
      </c>
      <c r="G1490" s="96">
        <v>658.0</v>
      </c>
      <c r="H1490" s="96" t="s">
        <v>27</v>
      </c>
      <c r="I1490" s="96" t="e">
        <v>#N/A</v>
      </c>
      <c r="J1490" s="96" t="s">
        <v>30</v>
      </c>
      <c r="K1490" s="97" t="e">
        <v>#N/A</v>
      </c>
      <c r="L1490" s="3"/>
    </row>
    <row r="1491">
      <c r="A1491" s="108" t="s">
        <v>3950</v>
      </c>
      <c r="B1491" s="109"/>
      <c r="C1491" s="3"/>
      <c r="D1491" s="96" t="s">
        <v>19</v>
      </c>
      <c r="E1491" s="96" t="s">
        <v>17</v>
      </c>
      <c r="F1491" s="96">
        <v>658.0</v>
      </c>
      <c r="G1491" s="96">
        <v>658.0</v>
      </c>
      <c r="H1491" s="96" t="s">
        <v>27</v>
      </c>
      <c r="I1491" s="96" t="e">
        <v>#N/A</v>
      </c>
      <c r="J1491" s="96" t="s">
        <v>30</v>
      </c>
      <c r="K1491" s="97" t="e">
        <v>#N/A</v>
      </c>
      <c r="L1491" s="3"/>
    </row>
    <row r="1492">
      <c r="A1492" s="108" t="s">
        <v>3951</v>
      </c>
      <c r="B1492" s="109"/>
      <c r="C1492" s="3"/>
      <c r="D1492" s="96" t="s">
        <v>19</v>
      </c>
      <c r="E1492" s="96" t="s">
        <v>17</v>
      </c>
      <c r="F1492" s="96">
        <v>658.0</v>
      </c>
      <c r="G1492" s="96">
        <v>658.0</v>
      </c>
      <c r="H1492" s="96" t="s">
        <v>27</v>
      </c>
      <c r="I1492" s="96" t="e">
        <v>#N/A</v>
      </c>
      <c r="J1492" s="96" t="s">
        <v>30</v>
      </c>
      <c r="K1492" s="97" t="e">
        <v>#N/A</v>
      </c>
      <c r="L1492" s="3"/>
    </row>
    <row r="1493">
      <c r="A1493" s="108" t="s">
        <v>3952</v>
      </c>
      <c r="B1493" s="109"/>
      <c r="C1493" s="3"/>
      <c r="D1493" s="96" t="s">
        <v>19</v>
      </c>
      <c r="E1493" s="96" t="s">
        <v>17</v>
      </c>
      <c r="F1493" s="96">
        <v>658.0</v>
      </c>
      <c r="G1493" s="96">
        <v>658.0</v>
      </c>
      <c r="H1493" s="96" t="s">
        <v>27</v>
      </c>
      <c r="I1493" s="96" t="e">
        <v>#N/A</v>
      </c>
      <c r="J1493" s="96" t="s">
        <v>30</v>
      </c>
      <c r="K1493" s="97" t="e">
        <v>#N/A</v>
      </c>
      <c r="L1493" s="3"/>
    </row>
    <row r="1494">
      <c r="A1494" s="108" t="s">
        <v>3953</v>
      </c>
      <c r="B1494" s="109"/>
      <c r="C1494" s="3"/>
      <c r="D1494" s="96" t="s">
        <v>19</v>
      </c>
      <c r="E1494" s="96" t="s">
        <v>17</v>
      </c>
      <c r="F1494" s="96">
        <v>658.0</v>
      </c>
      <c r="G1494" s="96">
        <v>658.0</v>
      </c>
      <c r="H1494" s="96" t="s">
        <v>27</v>
      </c>
      <c r="I1494" s="96" t="e">
        <v>#N/A</v>
      </c>
      <c r="J1494" s="96" t="s">
        <v>30</v>
      </c>
      <c r="K1494" s="97" t="e">
        <v>#N/A</v>
      </c>
      <c r="L1494" s="3"/>
    </row>
    <row r="1495">
      <c r="A1495" s="108" t="s">
        <v>3954</v>
      </c>
      <c r="B1495" s="109"/>
      <c r="C1495" s="3"/>
      <c r="D1495" s="96" t="s">
        <v>19</v>
      </c>
      <c r="E1495" s="96" t="s">
        <v>17</v>
      </c>
      <c r="F1495" s="96">
        <v>658.0</v>
      </c>
      <c r="G1495" s="96">
        <v>658.0</v>
      </c>
      <c r="H1495" s="96" t="s">
        <v>27</v>
      </c>
      <c r="I1495" s="96" t="e">
        <v>#N/A</v>
      </c>
      <c r="J1495" s="96" t="s">
        <v>30</v>
      </c>
      <c r="K1495" s="97" t="e">
        <v>#N/A</v>
      </c>
      <c r="L1495" s="3"/>
    </row>
    <row r="1496">
      <c r="A1496" s="108" t="s">
        <v>3955</v>
      </c>
      <c r="B1496" s="109"/>
      <c r="C1496" s="3"/>
      <c r="D1496" s="96" t="s">
        <v>19</v>
      </c>
      <c r="E1496" s="96" t="s">
        <v>17</v>
      </c>
      <c r="F1496" s="96">
        <v>658.0</v>
      </c>
      <c r="G1496" s="96">
        <v>658.0</v>
      </c>
      <c r="H1496" s="96" t="s">
        <v>27</v>
      </c>
      <c r="I1496" s="96" t="e">
        <v>#N/A</v>
      </c>
      <c r="J1496" s="96" t="s">
        <v>30</v>
      </c>
      <c r="K1496" s="97" t="e">
        <v>#N/A</v>
      </c>
      <c r="L1496" s="3"/>
    </row>
    <row r="1497">
      <c r="A1497" s="108" t="s">
        <v>3956</v>
      </c>
      <c r="B1497" s="109"/>
      <c r="C1497" s="3"/>
      <c r="D1497" s="96" t="s">
        <v>19</v>
      </c>
      <c r="E1497" s="96" t="s">
        <v>17</v>
      </c>
      <c r="F1497" s="96">
        <v>658.0</v>
      </c>
      <c r="G1497" s="96">
        <v>658.0</v>
      </c>
      <c r="H1497" s="96" t="s">
        <v>27</v>
      </c>
      <c r="I1497" s="96" t="e">
        <v>#N/A</v>
      </c>
      <c r="J1497" s="96" t="s">
        <v>30</v>
      </c>
      <c r="K1497" s="97" t="e">
        <v>#N/A</v>
      </c>
      <c r="L1497" s="3"/>
    </row>
    <row r="1498">
      <c r="A1498" s="108" t="s">
        <v>3957</v>
      </c>
      <c r="B1498" s="109"/>
      <c r="C1498" s="3"/>
      <c r="D1498" s="96" t="s">
        <v>19</v>
      </c>
      <c r="E1498" s="96" t="s">
        <v>17</v>
      </c>
      <c r="F1498" s="96">
        <v>658.0</v>
      </c>
      <c r="G1498" s="96">
        <v>658.0</v>
      </c>
      <c r="H1498" s="96" t="s">
        <v>27</v>
      </c>
      <c r="I1498" s="96" t="e">
        <v>#N/A</v>
      </c>
      <c r="J1498" s="96" t="s">
        <v>30</v>
      </c>
      <c r="K1498" s="97" t="e">
        <v>#N/A</v>
      </c>
      <c r="L1498" s="3"/>
    </row>
    <row r="1499">
      <c r="A1499" s="108" t="s">
        <v>3958</v>
      </c>
      <c r="B1499" s="109"/>
      <c r="C1499" s="3"/>
      <c r="D1499" s="96" t="s">
        <v>19</v>
      </c>
      <c r="E1499" s="96" t="s">
        <v>17</v>
      </c>
      <c r="F1499" s="96">
        <v>658.0</v>
      </c>
      <c r="G1499" s="96">
        <v>658.0</v>
      </c>
      <c r="H1499" s="96" t="s">
        <v>27</v>
      </c>
      <c r="I1499" s="96" t="e">
        <v>#N/A</v>
      </c>
      <c r="J1499" s="96" t="s">
        <v>30</v>
      </c>
      <c r="K1499" s="97" t="e">
        <v>#N/A</v>
      </c>
      <c r="L1499" s="3"/>
    </row>
    <row r="1500">
      <c r="A1500" s="108" t="s">
        <v>3959</v>
      </c>
      <c r="B1500" s="109"/>
      <c r="C1500" s="3"/>
      <c r="D1500" s="96" t="s">
        <v>19</v>
      </c>
      <c r="E1500" s="96" t="s">
        <v>17</v>
      </c>
      <c r="F1500" s="96">
        <v>658.0</v>
      </c>
      <c r="G1500" s="96">
        <v>658.0</v>
      </c>
      <c r="H1500" s="96" t="s">
        <v>27</v>
      </c>
      <c r="I1500" s="96" t="e">
        <v>#N/A</v>
      </c>
      <c r="J1500" s="96" t="s">
        <v>30</v>
      </c>
      <c r="K1500" s="97" t="e">
        <v>#N/A</v>
      </c>
      <c r="L1500" s="3"/>
    </row>
    <row r="1501">
      <c r="A1501" s="108" t="s">
        <v>3960</v>
      </c>
      <c r="B1501" s="109"/>
      <c r="C1501" s="3"/>
      <c r="D1501" s="96" t="s">
        <v>19</v>
      </c>
      <c r="E1501" s="96" t="s">
        <v>17</v>
      </c>
      <c r="F1501" s="96">
        <v>658.0</v>
      </c>
      <c r="G1501" s="96">
        <v>658.0</v>
      </c>
      <c r="H1501" s="96" t="s">
        <v>27</v>
      </c>
      <c r="I1501" s="96" t="e">
        <v>#N/A</v>
      </c>
      <c r="J1501" s="96" t="s">
        <v>30</v>
      </c>
      <c r="K1501" s="97" t="e">
        <v>#N/A</v>
      </c>
      <c r="L1501" s="3"/>
    </row>
    <row r="1502">
      <c r="A1502" s="108" t="s">
        <v>3961</v>
      </c>
      <c r="B1502" s="109"/>
      <c r="C1502" s="3"/>
      <c r="D1502" s="96" t="s">
        <v>19</v>
      </c>
      <c r="E1502" s="96" t="s">
        <v>17</v>
      </c>
      <c r="F1502" s="96">
        <v>658.0</v>
      </c>
      <c r="G1502" s="96">
        <v>658.0</v>
      </c>
      <c r="H1502" s="96" t="s">
        <v>27</v>
      </c>
      <c r="I1502" s="96" t="e">
        <v>#N/A</v>
      </c>
      <c r="J1502" s="96" t="s">
        <v>30</v>
      </c>
      <c r="K1502" s="97" t="e">
        <v>#N/A</v>
      </c>
      <c r="L1502" s="3"/>
    </row>
    <row r="1503">
      <c r="A1503" s="108" t="s">
        <v>3962</v>
      </c>
      <c r="B1503" s="109"/>
      <c r="C1503" s="3"/>
      <c r="D1503" s="96" t="s">
        <v>19</v>
      </c>
      <c r="E1503" s="96" t="s">
        <v>17</v>
      </c>
      <c r="F1503" s="96">
        <v>658.0</v>
      </c>
      <c r="G1503" s="96">
        <v>658.0</v>
      </c>
      <c r="H1503" s="96" t="s">
        <v>27</v>
      </c>
      <c r="I1503" s="96" t="e">
        <v>#N/A</v>
      </c>
      <c r="J1503" s="96" t="s">
        <v>30</v>
      </c>
      <c r="K1503" s="97" t="e">
        <v>#N/A</v>
      </c>
      <c r="L1503" s="3"/>
    </row>
    <row r="1504">
      <c r="A1504" s="108" t="s">
        <v>3963</v>
      </c>
      <c r="B1504" s="109"/>
      <c r="C1504" s="3"/>
      <c r="D1504" s="96" t="s">
        <v>19</v>
      </c>
      <c r="E1504" s="96" t="s">
        <v>17</v>
      </c>
      <c r="F1504" s="96">
        <v>658.0</v>
      </c>
      <c r="G1504" s="96">
        <v>658.0</v>
      </c>
      <c r="H1504" s="96" t="s">
        <v>27</v>
      </c>
      <c r="I1504" s="96" t="e">
        <v>#N/A</v>
      </c>
      <c r="J1504" s="96" t="s">
        <v>30</v>
      </c>
      <c r="K1504" s="97" t="e">
        <v>#N/A</v>
      </c>
      <c r="L1504" s="3"/>
    </row>
    <row r="1505">
      <c r="A1505" s="108" t="s">
        <v>3964</v>
      </c>
      <c r="B1505" s="109"/>
      <c r="C1505" s="3"/>
      <c r="D1505" s="96" t="s">
        <v>19</v>
      </c>
      <c r="E1505" s="96" t="s">
        <v>17</v>
      </c>
      <c r="F1505" s="96">
        <v>658.0</v>
      </c>
      <c r="G1505" s="96">
        <v>658.0</v>
      </c>
      <c r="H1505" s="96" t="s">
        <v>27</v>
      </c>
      <c r="I1505" s="96" t="e">
        <v>#N/A</v>
      </c>
      <c r="J1505" s="96" t="s">
        <v>30</v>
      </c>
      <c r="K1505" s="97" t="e">
        <v>#N/A</v>
      </c>
      <c r="L1505" s="3"/>
    </row>
    <row r="1506">
      <c r="A1506" s="108" t="s">
        <v>3965</v>
      </c>
      <c r="B1506" s="109"/>
      <c r="C1506" s="3"/>
      <c r="D1506" s="96" t="s">
        <v>19</v>
      </c>
      <c r="E1506" s="96" t="s">
        <v>17</v>
      </c>
      <c r="F1506" s="96">
        <v>658.0</v>
      </c>
      <c r="G1506" s="96">
        <v>658.0</v>
      </c>
      <c r="H1506" s="96" t="s">
        <v>27</v>
      </c>
      <c r="I1506" s="96" t="e">
        <v>#N/A</v>
      </c>
      <c r="J1506" s="96" t="s">
        <v>30</v>
      </c>
      <c r="K1506" s="97" t="e">
        <v>#N/A</v>
      </c>
      <c r="L1506" s="3"/>
    </row>
    <row r="1507">
      <c r="A1507" s="108" t="s">
        <v>3966</v>
      </c>
      <c r="B1507" s="109"/>
      <c r="C1507" s="3"/>
      <c r="D1507" s="96" t="s">
        <v>19</v>
      </c>
      <c r="E1507" s="96" t="s">
        <v>17</v>
      </c>
      <c r="F1507" s="96">
        <v>658.0</v>
      </c>
      <c r="G1507" s="96">
        <v>658.0</v>
      </c>
      <c r="H1507" s="96" t="s">
        <v>27</v>
      </c>
      <c r="I1507" s="96" t="e">
        <v>#N/A</v>
      </c>
      <c r="J1507" s="96" t="s">
        <v>30</v>
      </c>
      <c r="K1507" s="97" t="e">
        <v>#N/A</v>
      </c>
      <c r="L1507" s="3"/>
    </row>
    <row r="1508">
      <c r="A1508" s="108" t="s">
        <v>3967</v>
      </c>
      <c r="B1508" s="109"/>
      <c r="C1508" s="3"/>
      <c r="D1508" s="96" t="s">
        <v>19</v>
      </c>
      <c r="E1508" s="96" t="s">
        <v>17</v>
      </c>
      <c r="F1508" s="96">
        <v>658.0</v>
      </c>
      <c r="G1508" s="96">
        <v>658.0</v>
      </c>
      <c r="H1508" s="96" t="s">
        <v>27</v>
      </c>
      <c r="I1508" s="96" t="e">
        <v>#N/A</v>
      </c>
      <c r="J1508" s="96" t="s">
        <v>30</v>
      </c>
      <c r="K1508" s="97" t="e">
        <v>#N/A</v>
      </c>
      <c r="L1508" s="3"/>
    </row>
    <row r="1509">
      <c r="A1509" s="108" t="s">
        <v>3968</v>
      </c>
      <c r="B1509" s="109"/>
      <c r="C1509" s="3"/>
      <c r="D1509" s="96" t="s">
        <v>19</v>
      </c>
      <c r="E1509" s="96" t="s">
        <v>17</v>
      </c>
      <c r="F1509" s="96">
        <v>658.0</v>
      </c>
      <c r="G1509" s="96">
        <v>658.0</v>
      </c>
      <c r="H1509" s="96" t="s">
        <v>27</v>
      </c>
      <c r="I1509" s="96" t="e">
        <v>#N/A</v>
      </c>
      <c r="J1509" s="96" t="s">
        <v>30</v>
      </c>
      <c r="K1509" s="97" t="e">
        <v>#N/A</v>
      </c>
      <c r="L1509" s="3"/>
    </row>
    <row r="1510">
      <c r="A1510" s="108" t="s">
        <v>3969</v>
      </c>
      <c r="B1510" s="109"/>
      <c r="C1510" s="3"/>
      <c r="D1510" s="96" t="s">
        <v>19</v>
      </c>
      <c r="E1510" s="96" t="s">
        <v>17</v>
      </c>
      <c r="F1510" s="96">
        <v>658.0</v>
      </c>
      <c r="G1510" s="96">
        <v>658.0</v>
      </c>
      <c r="H1510" s="96" t="s">
        <v>27</v>
      </c>
      <c r="I1510" s="96" t="e">
        <v>#N/A</v>
      </c>
      <c r="J1510" s="96" t="s">
        <v>30</v>
      </c>
      <c r="K1510" s="97" t="e">
        <v>#N/A</v>
      </c>
      <c r="L1510" s="3"/>
    </row>
    <row r="1511">
      <c r="A1511" s="108" t="s">
        <v>3970</v>
      </c>
      <c r="B1511" s="109"/>
      <c r="C1511" s="3"/>
      <c r="D1511" s="96" t="s">
        <v>19</v>
      </c>
      <c r="E1511" s="96" t="s">
        <v>17</v>
      </c>
      <c r="F1511" s="96">
        <v>658.0</v>
      </c>
      <c r="G1511" s="96">
        <v>658.0</v>
      </c>
      <c r="H1511" s="96" t="s">
        <v>27</v>
      </c>
      <c r="I1511" s="96" t="e">
        <v>#N/A</v>
      </c>
      <c r="J1511" s="96" t="s">
        <v>30</v>
      </c>
      <c r="K1511" s="97" t="e">
        <v>#N/A</v>
      </c>
      <c r="L1511" s="3"/>
    </row>
    <row r="1512">
      <c r="A1512" s="108" t="s">
        <v>3971</v>
      </c>
      <c r="B1512" s="109"/>
      <c r="C1512" s="3"/>
      <c r="D1512" s="96" t="s">
        <v>19</v>
      </c>
      <c r="E1512" s="96" t="s">
        <v>17</v>
      </c>
      <c r="F1512" s="96">
        <v>658.0</v>
      </c>
      <c r="G1512" s="96">
        <v>658.0</v>
      </c>
      <c r="H1512" s="96" t="s">
        <v>27</v>
      </c>
      <c r="I1512" s="96" t="e">
        <v>#N/A</v>
      </c>
      <c r="J1512" s="96" t="s">
        <v>30</v>
      </c>
      <c r="K1512" s="97" t="e">
        <v>#N/A</v>
      </c>
      <c r="L1512" s="3"/>
    </row>
    <row r="1513">
      <c r="A1513" s="108" t="s">
        <v>3972</v>
      </c>
      <c r="B1513" s="109"/>
      <c r="C1513" s="3"/>
      <c r="D1513" s="96" t="s">
        <v>19</v>
      </c>
      <c r="E1513" s="96" t="s">
        <v>17</v>
      </c>
      <c r="F1513" s="96">
        <v>658.0</v>
      </c>
      <c r="G1513" s="96">
        <v>658.0</v>
      </c>
      <c r="H1513" s="96" t="s">
        <v>27</v>
      </c>
      <c r="I1513" s="96" t="e">
        <v>#N/A</v>
      </c>
      <c r="J1513" s="96" t="s">
        <v>30</v>
      </c>
      <c r="K1513" s="97" t="e">
        <v>#N/A</v>
      </c>
      <c r="L1513" s="3"/>
    </row>
    <row r="1514">
      <c r="A1514" s="108" t="s">
        <v>3973</v>
      </c>
      <c r="B1514" s="109"/>
      <c r="C1514" s="3"/>
      <c r="D1514" s="96" t="s">
        <v>19</v>
      </c>
      <c r="E1514" s="96" t="s">
        <v>17</v>
      </c>
      <c r="F1514" s="96">
        <v>658.0</v>
      </c>
      <c r="G1514" s="96">
        <v>658.0</v>
      </c>
      <c r="H1514" s="96" t="s">
        <v>27</v>
      </c>
      <c r="I1514" s="96" t="e">
        <v>#N/A</v>
      </c>
      <c r="J1514" s="96" t="s">
        <v>30</v>
      </c>
      <c r="K1514" s="97" t="e">
        <v>#N/A</v>
      </c>
      <c r="L1514" s="3"/>
    </row>
    <row r="1515">
      <c r="A1515" s="108" t="s">
        <v>3974</v>
      </c>
      <c r="B1515" s="109"/>
      <c r="C1515" s="3"/>
      <c r="D1515" s="96" t="s">
        <v>19</v>
      </c>
      <c r="E1515" s="96" t="s">
        <v>17</v>
      </c>
      <c r="F1515" s="96">
        <v>658.0</v>
      </c>
      <c r="G1515" s="96">
        <v>658.0</v>
      </c>
      <c r="H1515" s="96" t="s">
        <v>27</v>
      </c>
      <c r="I1515" s="96" t="e">
        <v>#N/A</v>
      </c>
      <c r="J1515" s="96" t="s">
        <v>30</v>
      </c>
      <c r="K1515" s="97" t="e">
        <v>#N/A</v>
      </c>
      <c r="L1515" s="3"/>
    </row>
    <row r="1516">
      <c r="A1516" s="108" t="s">
        <v>3975</v>
      </c>
      <c r="B1516" s="109"/>
      <c r="C1516" s="3"/>
      <c r="D1516" s="96" t="s">
        <v>19</v>
      </c>
      <c r="E1516" s="96" t="s">
        <v>17</v>
      </c>
      <c r="F1516" s="96">
        <v>658.0</v>
      </c>
      <c r="G1516" s="96">
        <v>658.0</v>
      </c>
      <c r="H1516" s="96" t="s">
        <v>27</v>
      </c>
      <c r="I1516" s="96" t="e">
        <v>#N/A</v>
      </c>
      <c r="J1516" s="96" t="s">
        <v>30</v>
      </c>
      <c r="K1516" s="97" t="e">
        <v>#N/A</v>
      </c>
      <c r="L1516" s="3"/>
    </row>
    <row r="1517">
      <c r="A1517" s="108" t="s">
        <v>3976</v>
      </c>
      <c r="B1517" s="109"/>
      <c r="C1517" s="3"/>
      <c r="D1517" s="96" t="s">
        <v>19</v>
      </c>
      <c r="E1517" s="96" t="s">
        <v>17</v>
      </c>
      <c r="F1517" s="96">
        <v>658.0</v>
      </c>
      <c r="G1517" s="96">
        <v>658.0</v>
      </c>
      <c r="H1517" s="96" t="s">
        <v>27</v>
      </c>
      <c r="I1517" s="96" t="e">
        <v>#N/A</v>
      </c>
      <c r="J1517" s="96" t="s">
        <v>30</v>
      </c>
      <c r="K1517" s="97" t="e">
        <v>#N/A</v>
      </c>
      <c r="L1517" s="3"/>
    </row>
    <row r="1518">
      <c r="A1518" s="108" t="s">
        <v>3977</v>
      </c>
      <c r="B1518" s="109"/>
      <c r="C1518" s="3"/>
      <c r="D1518" s="96" t="s">
        <v>19</v>
      </c>
      <c r="E1518" s="96" t="s">
        <v>17</v>
      </c>
      <c r="F1518" s="96">
        <v>658.0</v>
      </c>
      <c r="G1518" s="96">
        <v>658.0</v>
      </c>
      <c r="H1518" s="96" t="s">
        <v>27</v>
      </c>
      <c r="I1518" s="96" t="e">
        <v>#N/A</v>
      </c>
      <c r="J1518" s="96" t="s">
        <v>30</v>
      </c>
      <c r="K1518" s="97" t="e">
        <v>#N/A</v>
      </c>
      <c r="L1518" s="3"/>
    </row>
    <row r="1519">
      <c r="A1519" s="108" t="s">
        <v>3978</v>
      </c>
      <c r="B1519" s="109"/>
      <c r="C1519" s="3"/>
      <c r="D1519" s="96" t="s">
        <v>19</v>
      </c>
      <c r="E1519" s="96" t="s">
        <v>17</v>
      </c>
      <c r="F1519" s="96">
        <v>658.0</v>
      </c>
      <c r="G1519" s="96">
        <v>658.0</v>
      </c>
      <c r="H1519" s="96" t="s">
        <v>27</v>
      </c>
      <c r="I1519" s="96" t="e">
        <v>#N/A</v>
      </c>
      <c r="J1519" s="96" t="s">
        <v>30</v>
      </c>
      <c r="K1519" s="97" t="e">
        <v>#N/A</v>
      </c>
      <c r="L1519" s="3"/>
    </row>
    <row r="1520">
      <c r="A1520" s="108" t="s">
        <v>3979</v>
      </c>
      <c r="B1520" s="109"/>
      <c r="C1520" s="3"/>
      <c r="D1520" s="96" t="s">
        <v>19</v>
      </c>
      <c r="E1520" s="96" t="s">
        <v>17</v>
      </c>
      <c r="F1520" s="96">
        <v>658.0</v>
      </c>
      <c r="G1520" s="96">
        <v>658.0</v>
      </c>
      <c r="H1520" s="96" t="s">
        <v>27</v>
      </c>
      <c r="I1520" s="96" t="e">
        <v>#N/A</v>
      </c>
      <c r="J1520" s="96" t="s">
        <v>30</v>
      </c>
      <c r="K1520" s="97" t="e">
        <v>#N/A</v>
      </c>
      <c r="L1520" s="3"/>
    </row>
    <row r="1521">
      <c r="A1521" s="108" t="s">
        <v>3980</v>
      </c>
      <c r="B1521" s="109"/>
      <c r="C1521" s="3"/>
      <c r="D1521" s="96" t="s">
        <v>19</v>
      </c>
      <c r="E1521" s="96" t="s">
        <v>17</v>
      </c>
      <c r="F1521" s="96">
        <v>658.0</v>
      </c>
      <c r="G1521" s="96">
        <v>658.0</v>
      </c>
      <c r="H1521" s="96" t="s">
        <v>27</v>
      </c>
      <c r="I1521" s="96" t="e">
        <v>#N/A</v>
      </c>
      <c r="J1521" s="96" t="s">
        <v>30</v>
      </c>
      <c r="K1521" s="97" t="e">
        <v>#N/A</v>
      </c>
      <c r="L1521" s="3"/>
    </row>
    <row r="1522">
      <c r="A1522" s="108" t="s">
        <v>3981</v>
      </c>
      <c r="B1522" s="109"/>
      <c r="C1522" s="3"/>
      <c r="D1522" s="96" t="s">
        <v>19</v>
      </c>
      <c r="E1522" s="96" t="s">
        <v>17</v>
      </c>
      <c r="F1522" s="96">
        <v>658.0</v>
      </c>
      <c r="G1522" s="96">
        <v>658.0</v>
      </c>
      <c r="H1522" s="96" t="s">
        <v>27</v>
      </c>
      <c r="I1522" s="96" t="e">
        <v>#N/A</v>
      </c>
      <c r="J1522" s="96" t="s">
        <v>30</v>
      </c>
      <c r="K1522" s="97" t="e">
        <v>#N/A</v>
      </c>
      <c r="L1522" s="3"/>
    </row>
    <row r="1523">
      <c r="A1523" s="108" t="s">
        <v>3982</v>
      </c>
      <c r="B1523" s="109"/>
      <c r="C1523" s="3"/>
      <c r="D1523" s="96" t="s">
        <v>19</v>
      </c>
      <c r="E1523" s="96" t="s">
        <v>17</v>
      </c>
      <c r="F1523" s="96">
        <v>658.0</v>
      </c>
      <c r="G1523" s="96">
        <v>658.0</v>
      </c>
      <c r="H1523" s="96" t="s">
        <v>27</v>
      </c>
      <c r="I1523" s="96" t="e">
        <v>#N/A</v>
      </c>
      <c r="J1523" s="96" t="s">
        <v>30</v>
      </c>
      <c r="K1523" s="97" t="e">
        <v>#N/A</v>
      </c>
      <c r="L1523" s="3"/>
    </row>
    <row r="1524">
      <c r="A1524" s="108" t="s">
        <v>3983</v>
      </c>
      <c r="B1524" s="109"/>
      <c r="C1524" s="3"/>
      <c r="D1524" s="96" t="s">
        <v>19</v>
      </c>
      <c r="E1524" s="96" t="s">
        <v>17</v>
      </c>
      <c r="F1524" s="96">
        <v>658.0</v>
      </c>
      <c r="G1524" s="96">
        <v>658.0</v>
      </c>
      <c r="H1524" s="96" t="s">
        <v>27</v>
      </c>
      <c r="I1524" s="96" t="e">
        <v>#N/A</v>
      </c>
      <c r="J1524" s="96" t="s">
        <v>30</v>
      </c>
      <c r="K1524" s="97" t="e">
        <v>#N/A</v>
      </c>
      <c r="L1524" s="3"/>
    </row>
    <row r="1525">
      <c r="A1525" s="108" t="s">
        <v>3984</v>
      </c>
      <c r="B1525" s="109"/>
      <c r="C1525" s="3"/>
      <c r="D1525" s="96" t="s">
        <v>19</v>
      </c>
      <c r="E1525" s="96" t="s">
        <v>17</v>
      </c>
      <c r="F1525" s="96">
        <v>658.0</v>
      </c>
      <c r="G1525" s="96">
        <v>658.0</v>
      </c>
      <c r="H1525" s="96" t="s">
        <v>27</v>
      </c>
      <c r="I1525" s="96" t="e">
        <v>#N/A</v>
      </c>
      <c r="J1525" s="96" t="s">
        <v>30</v>
      </c>
      <c r="K1525" s="97" t="e">
        <v>#N/A</v>
      </c>
      <c r="L1525" s="3"/>
    </row>
    <row r="1526">
      <c r="A1526" s="108" t="s">
        <v>3985</v>
      </c>
      <c r="B1526" s="109"/>
      <c r="C1526" s="3"/>
      <c r="D1526" s="96" t="s">
        <v>19</v>
      </c>
      <c r="E1526" s="96" t="s">
        <v>17</v>
      </c>
      <c r="F1526" s="96">
        <v>658.0</v>
      </c>
      <c r="G1526" s="96">
        <v>658.0</v>
      </c>
      <c r="H1526" s="96" t="s">
        <v>27</v>
      </c>
      <c r="I1526" s="96" t="e">
        <v>#N/A</v>
      </c>
      <c r="J1526" s="96" t="s">
        <v>30</v>
      </c>
      <c r="K1526" s="97" t="e">
        <v>#N/A</v>
      </c>
      <c r="L1526" s="3"/>
    </row>
    <row r="1527">
      <c r="A1527" s="108" t="s">
        <v>3986</v>
      </c>
      <c r="B1527" s="109"/>
      <c r="C1527" s="3"/>
      <c r="D1527" s="96" t="s">
        <v>19</v>
      </c>
      <c r="E1527" s="96" t="s">
        <v>17</v>
      </c>
      <c r="F1527" s="96">
        <v>658.0</v>
      </c>
      <c r="G1527" s="96">
        <v>658.0</v>
      </c>
      <c r="H1527" s="96" t="s">
        <v>27</v>
      </c>
      <c r="I1527" s="96" t="e">
        <v>#N/A</v>
      </c>
      <c r="J1527" s="96" t="s">
        <v>30</v>
      </c>
      <c r="K1527" s="97" t="e">
        <v>#N/A</v>
      </c>
      <c r="L1527" s="3"/>
    </row>
    <row r="1528">
      <c r="A1528" s="108" t="s">
        <v>3987</v>
      </c>
      <c r="B1528" s="109"/>
      <c r="C1528" s="3"/>
      <c r="D1528" s="96" t="s">
        <v>19</v>
      </c>
      <c r="E1528" s="96" t="s">
        <v>17</v>
      </c>
      <c r="F1528" s="96">
        <v>658.0</v>
      </c>
      <c r="G1528" s="96">
        <v>658.0</v>
      </c>
      <c r="H1528" s="96" t="s">
        <v>27</v>
      </c>
      <c r="I1528" s="96" t="e">
        <v>#N/A</v>
      </c>
      <c r="J1528" s="96" t="s">
        <v>30</v>
      </c>
      <c r="K1528" s="97" t="e">
        <v>#N/A</v>
      </c>
      <c r="L1528" s="3"/>
    </row>
    <row r="1529">
      <c r="A1529" s="108" t="s">
        <v>3988</v>
      </c>
      <c r="B1529" s="109"/>
      <c r="C1529" s="3"/>
      <c r="D1529" s="96" t="s">
        <v>19</v>
      </c>
      <c r="E1529" s="96" t="s">
        <v>17</v>
      </c>
      <c r="F1529" s="96">
        <v>658.0</v>
      </c>
      <c r="G1529" s="96">
        <v>658.0</v>
      </c>
      <c r="H1529" s="96" t="s">
        <v>27</v>
      </c>
      <c r="I1529" s="96" t="e">
        <v>#N/A</v>
      </c>
      <c r="J1529" s="96" t="s">
        <v>30</v>
      </c>
      <c r="K1529" s="97" t="e">
        <v>#N/A</v>
      </c>
      <c r="L1529" s="3"/>
    </row>
    <row r="1530">
      <c r="A1530" s="108" t="s">
        <v>3989</v>
      </c>
      <c r="B1530" s="109"/>
      <c r="C1530" s="3"/>
      <c r="D1530" s="96" t="s">
        <v>19</v>
      </c>
      <c r="E1530" s="96" t="s">
        <v>17</v>
      </c>
      <c r="F1530" s="96">
        <v>658.0</v>
      </c>
      <c r="G1530" s="96">
        <v>658.0</v>
      </c>
      <c r="H1530" s="96" t="s">
        <v>27</v>
      </c>
      <c r="I1530" s="96" t="e">
        <v>#N/A</v>
      </c>
      <c r="J1530" s="96" t="s">
        <v>30</v>
      </c>
      <c r="K1530" s="97" t="e">
        <v>#N/A</v>
      </c>
      <c r="L1530" s="3"/>
    </row>
    <row r="1531">
      <c r="A1531" s="108" t="s">
        <v>3990</v>
      </c>
      <c r="B1531" s="109"/>
      <c r="C1531" s="3"/>
      <c r="D1531" s="96" t="s">
        <v>19</v>
      </c>
      <c r="E1531" s="96" t="s">
        <v>17</v>
      </c>
      <c r="F1531" s="96">
        <v>658.0</v>
      </c>
      <c r="G1531" s="96">
        <v>658.0</v>
      </c>
      <c r="H1531" s="96" t="s">
        <v>27</v>
      </c>
      <c r="I1531" s="96" t="e">
        <v>#N/A</v>
      </c>
      <c r="J1531" s="96" t="s">
        <v>30</v>
      </c>
      <c r="K1531" s="97" t="e">
        <v>#N/A</v>
      </c>
      <c r="L1531" s="3"/>
    </row>
    <row r="1532">
      <c r="A1532" s="108" t="s">
        <v>3991</v>
      </c>
      <c r="B1532" s="109"/>
      <c r="C1532" s="3"/>
      <c r="D1532" s="96" t="s">
        <v>19</v>
      </c>
      <c r="E1532" s="96" t="s">
        <v>17</v>
      </c>
      <c r="F1532" s="96">
        <v>658.0</v>
      </c>
      <c r="G1532" s="96">
        <v>658.0</v>
      </c>
      <c r="H1532" s="96" t="s">
        <v>27</v>
      </c>
      <c r="I1532" s="96" t="e">
        <v>#N/A</v>
      </c>
      <c r="J1532" s="96" t="s">
        <v>30</v>
      </c>
      <c r="K1532" s="97" t="e">
        <v>#N/A</v>
      </c>
      <c r="L1532" s="3"/>
    </row>
    <row r="1533">
      <c r="A1533" s="108" t="s">
        <v>3992</v>
      </c>
      <c r="B1533" s="109"/>
      <c r="C1533" s="3"/>
      <c r="D1533" s="96" t="s">
        <v>19</v>
      </c>
      <c r="E1533" s="96" t="s">
        <v>17</v>
      </c>
      <c r="F1533" s="96">
        <v>658.0</v>
      </c>
      <c r="G1533" s="96">
        <v>658.0</v>
      </c>
      <c r="H1533" s="96" t="s">
        <v>27</v>
      </c>
      <c r="I1533" s="96" t="e">
        <v>#N/A</v>
      </c>
      <c r="J1533" s="96" t="s">
        <v>30</v>
      </c>
      <c r="K1533" s="97" t="e">
        <v>#N/A</v>
      </c>
      <c r="L1533" s="3"/>
    </row>
    <row r="1534">
      <c r="A1534" s="108" t="s">
        <v>3993</v>
      </c>
      <c r="B1534" s="109"/>
      <c r="C1534" s="3"/>
      <c r="D1534" s="96" t="s">
        <v>19</v>
      </c>
      <c r="E1534" s="96" t="s">
        <v>17</v>
      </c>
      <c r="F1534" s="96">
        <v>658.0</v>
      </c>
      <c r="G1534" s="96">
        <v>658.0</v>
      </c>
      <c r="H1534" s="96" t="s">
        <v>27</v>
      </c>
      <c r="I1534" s="96" t="e">
        <v>#N/A</v>
      </c>
      <c r="J1534" s="96" t="s">
        <v>30</v>
      </c>
      <c r="K1534" s="97" t="e">
        <v>#N/A</v>
      </c>
      <c r="L1534" s="3"/>
    </row>
    <row r="1535">
      <c r="A1535" s="108" t="s">
        <v>3994</v>
      </c>
      <c r="B1535" s="109"/>
      <c r="C1535" s="3"/>
      <c r="D1535" s="96" t="s">
        <v>19</v>
      </c>
      <c r="E1535" s="96" t="s">
        <v>17</v>
      </c>
      <c r="F1535" s="96">
        <v>658.0</v>
      </c>
      <c r="G1535" s="96">
        <v>658.0</v>
      </c>
      <c r="H1535" s="96" t="s">
        <v>27</v>
      </c>
      <c r="I1535" s="96" t="e">
        <v>#N/A</v>
      </c>
      <c r="J1535" s="96" t="s">
        <v>30</v>
      </c>
      <c r="K1535" s="97" t="e">
        <v>#N/A</v>
      </c>
      <c r="L1535" s="3"/>
    </row>
    <row r="1536">
      <c r="A1536" s="108" t="s">
        <v>3995</v>
      </c>
      <c r="B1536" s="109"/>
      <c r="C1536" s="3"/>
      <c r="D1536" s="96" t="s">
        <v>19</v>
      </c>
      <c r="E1536" s="96" t="s">
        <v>17</v>
      </c>
      <c r="F1536" s="96">
        <v>658.0</v>
      </c>
      <c r="G1536" s="96">
        <v>658.0</v>
      </c>
      <c r="H1536" s="96" t="s">
        <v>27</v>
      </c>
      <c r="I1536" s="96" t="e">
        <v>#N/A</v>
      </c>
      <c r="J1536" s="96" t="s">
        <v>30</v>
      </c>
      <c r="K1536" s="97" t="e">
        <v>#N/A</v>
      </c>
      <c r="L1536" s="3"/>
    </row>
    <row r="1537">
      <c r="A1537" s="108" t="s">
        <v>3996</v>
      </c>
      <c r="B1537" s="109"/>
      <c r="C1537" s="3"/>
      <c r="D1537" s="96" t="s">
        <v>19</v>
      </c>
      <c r="E1537" s="96" t="s">
        <v>17</v>
      </c>
      <c r="F1537" s="96">
        <v>658.0</v>
      </c>
      <c r="G1537" s="96">
        <v>658.0</v>
      </c>
      <c r="H1537" s="96" t="s">
        <v>27</v>
      </c>
      <c r="I1537" s="96" t="e">
        <v>#N/A</v>
      </c>
      <c r="J1537" s="96" t="s">
        <v>30</v>
      </c>
      <c r="K1537" s="97" t="e">
        <v>#N/A</v>
      </c>
      <c r="L1537" s="3"/>
    </row>
    <row r="1538">
      <c r="A1538" s="108" t="s">
        <v>3997</v>
      </c>
      <c r="B1538" s="109"/>
      <c r="C1538" s="3"/>
      <c r="D1538" s="96" t="s">
        <v>19</v>
      </c>
      <c r="E1538" s="96" t="s">
        <v>17</v>
      </c>
      <c r="F1538" s="96">
        <v>658.0</v>
      </c>
      <c r="G1538" s="96">
        <v>658.0</v>
      </c>
      <c r="H1538" s="96" t="s">
        <v>27</v>
      </c>
      <c r="I1538" s="96" t="e">
        <v>#N/A</v>
      </c>
      <c r="J1538" s="96" t="s">
        <v>30</v>
      </c>
      <c r="K1538" s="97" t="e">
        <v>#N/A</v>
      </c>
      <c r="L1538" s="3"/>
    </row>
    <row r="1539">
      <c r="A1539" s="108" t="s">
        <v>3998</v>
      </c>
      <c r="B1539" s="109"/>
      <c r="C1539" s="3"/>
      <c r="D1539" s="96" t="s">
        <v>19</v>
      </c>
      <c r="E1539" s="96" t="s">
        <v>17</v>
      </c>
      <c r="F1539" s="96">
        <v>658.0</v>
      </c>
      <c r="G1539" s="96">
        <v>658.0</v>
      </c>
      <c r="H1539" s="96" t="s">
        <v>27</v>
      </c>
      <c r="I1539" s="96" t="e">
        <v>#N/A</v>
      </c>
      <c r="J1539" s="96" t="s">
        <v>30</v>
      </c>
      <c r="K1539" s="97" t="e">
        <v>#N/A</v>
      </c>
      <c r="L1539" s="3"/>
    </row>
    <row r="1540">
      <c r="A1540" s="108" t="s">
        <v>3999</v>
      </c>
      <c r="B1540" s="109"/>
      <c r="C1540" s="3"/>
      <c r="D1540" s="96" t="s">
        <v>19</v>
      </c>
      <c r="E1540" s="96" t="s">
        <v>17</v>
      </c>
      <c r="F1540" s="96">
        <v>658.0</v>
      </c>
      <c r="G1540" s="96">
        <v>658.0</v>
      </c>
      <c r="H1540" s="96" t="s">
        <v>27</v>
      </c>
      <c r="I1540" s="96" t="e">
        <v>#N/A</v>
      </c>
      <c r="J1540" s="96" t="s">
        <v>30</v>
      </c>
      <c r="K1540" s="97" t="e">
        <v>#N/A</v>
      </c>
      <c r="L1540" s="3"/>
    </row>
    <row r="1541">
      <c r="A1541" s="108" t="s">
        <v>4000</v>
      </c>
      <c r="B1541" s="109"/>
      <c r="C1541" s="3"/>
      <c r="D1541" s="96" t="s">
        <v>19</v>
      </c>
      <c r="E1541" s="96" t="s">
        <v>17</v>
      </c>
      <c r="F1541" s="96">
        <v>658.0</v>
      </c>
      <c r="G1541" s="96">
        <v>658.0</v>
      </c>
      <c r="H1541" s="96" t="s">
        <v>27</v>
      </c>
      <c r="I1541" s="96" t="e">
        <v>#N/A</v>
      </c>
      <c r="J1541" s="96" t="s">
        <v>30</v>
      </c>
      <c r="K1541" s="97" t="e">
        <v>#N/A</v>
      </c>
      <c r="L1541" s="3"/>
    </row>
    <row r="1542">
      <c r="A1542" s="108" t="s">
        <v>4001</v>
      </c>
      <c r="B1542" s="109"/>
      <c r="C1542" s="3"/>
      <c r="D1542" s="96" t="s">
        <v>19</v>
      </c>
      <c r="E1542" s="96" t="s">
        <v>17</v>
      </c>
      <c r="F1542" s="96">
        <v>658.0</v>
      </c>
      <c r="G1542" s="96">
        <v>658.0</v>
      </c>
      <c r="H1542" s="96" t="s">
        <v>27</v>
      </c>
      <c r="I1542" s="96" t="e">
        <v>#N/A</v>
      </c>
      <c r="J1542" s="96" t="s">
        <v>30</v>
      </c>
      <c r="K1542" s="97" t="e">
        <v>#N/A</v>
      </c>
      <c r="L1542" s="3"/>
    </row>
    <row r="1543">
      <c r="A1543" s="108" t="s">
        <v>4002</v>
      </c>
      <c r="B1543" s="109"/>
      <c r="C1543" s="3"/>
      <c r="D1543" s="96" t="s">
        <v>19</v>
      </c>
      <c r="E1543" s="96" t="s">
        <v>17</v>
      </c>
      <c r="F1543" s="96">
        <v>658.0</v>
      </c>
      <c r="G1543" s="96">
        <v>658.0</v>
      </c>
      <c r="H1543" s="96" t="s">
        <v>27</v>
      </c>
      <c r="I1543" s="96" t="e">
        <v>#N/A</v>
      </c>
      <c r="J1543" s="96" t="s">
        <v>30</v>
      </c>
      <c r="K1543" s="97" t="e">
        <v>#N/A</v>
      </c>
      <c r="L1543" s="3"/>
    </row>
    <row r="1544">
      <c r="A1544" s="108" t="s">
        <v>4003</v>
      </c>
      <c r="B1544" s="109"/>
      <c r="C1544" s="3"/>
      <c r="D1544" s="96" t="s">
        <v>19</v>
      </c>
      <c r="E1544" s="96" t="s">
        <v>17</v>
      </c>
      <c r="F1544" s="96">
        <v>658.0</v>
      </c>
      <c r="G1544" s="96">
        <v>658.0</v>
      </c>
      <c r="H1544" s="96" t="s">
        <v>27</v>
      </c>
      <c r="I1544" s="96" t="e">
        <v>#N/A</v>
      </c>
      <c r="J1544" s="96" t="s">
        <v>30</v>
      </c>
      <c r="K1544" s="97" t="e">
        <v>#N/A</v>
      </c>
      <c r="L1544" s="3"/>
    </row>
    <row r="1545">
      <c r="A1545" s="108" t="s">
        <v>4004</v>
      </c>
      <c r="B1545" s="109"/>
      <c r="C1545" s="3"/>
      <c r="D1545" s="96" t="s">
        <v>19</v>
      </c>
      <c r="E1545" s="96" t="s">
        <v>17</v>
      </c>
      <c r="F1545" s="96">
        <v>658.0</v>
      </c>
      <c r="G1545" s="96">
        <v>658.0</v>
      </c>
      <c r="H1545" s="96" t="s">
        <v>27</v>
      </c>
      <c r="I1545" s="96" t="e">
        <v>#N/A</v>
      </c>
      <c r="J1545" s="96" t="s">
        <v>30</v>
      </c>
      <c r="K1545" s="97" t="e">
        <v>#N/A</v>
      </c>
      <c r="L1545" s="3"/>
    </row>
    <row r="1546">
      <c r="A1546" s="108" t="s">
        <v>4005</v>
      </c>
      <c r="B1546" s="109"/>
      <c r="C1546" s="3"/>
      <c r="D1546" s="96" t="s">
        <v>19</v>
      </c>
      <c r="E1546" s="96" t="s">
        <v>17</v>
      </c>
      <c r="F1546" s="96">
        <v>658.0</v>
      </c>
      <c r="G1546" s="96">
        <v>658.0</v>
      </c>
      <c r="H1546" s="96" t="s">
        <v>27</v>
      </c>
      <c r="I1546" s="96" t="e">
        <v>#N/A</v>
      </c>
      <c r="J1546" s="96" t="s">
        <v>30</v>
      </c>
      <c r="K1546" s="97" t="e">
        <v>#N/A</v>
      </c>
      <c r="L1546" s="3"/>
    </row>
    <row r="1547">
      <c r="A1547" s="108" t="s">
        <v>4006</v>
      </c>
      <c r="B1547" s="109"/>
      <c r="C1547" s="3"/>
      <c r="D1547" s="96" t="s">
        <v>19</v>
      </c>
      <c r="E1547" s="96" t="s">
        <v>17</v>
      </c>
      <c r="F1547" s="96">
        <v>658.0</v>
      </c>
      <c r="G1547" s="96">
        <v>658.0</v>
      </c>
      <c r="H1547" s="96" t="s">
        <v>27</v>
      </c>
      <c r="I1547" s="96" t="e">
        <v>#N/A</v>
      </c>
      <c r="J1547" s="96" t="s">
        <v>30</v>
      </c>
      <c r="K1547" s="97" t="e">
        <v>#N/A</v>
      </c>
      <c r="L1547" s="3"/>
    </row>
    <row r="1548">
      <c r="A1548" s="108" t="s">
        <v>4007</v>
      </c>
      <c r="B1548" s="109"/>
      <c r="C1548" s="3"/>
      <c r="D1548" s="96" t="s">
        <v>19</v>
      </c>
      <c r="E1548" s="96" t="s">
        <v>17</v>
      </c>
      <c r="F1548" s="96">
        <v>658.0</v>
      </c>
      <c r="G1548" s="96">
        <v>658.0</v>
      </c>
      <c r="H1548" s="96" t="s">
        <v>27</v>
      </c>
      <c r="I1548" s="96" t="e">
        <v>#N/A</v>
      </c>
      <c r="J1548" s="96" t="s">
        <v>30</v>
      </c>
      <c r="K1548" s="97" t="e">
        <v>#N/A</v>
      </c>
      <c r="L1548" s="3"/>
    </row>
    <row r="1549">
      <c r="A1549" s="108" t="s">
        <v>4008</v>
      </c>
      <c r="B1549" s="109"/>
      <c r="C1549" s="3"/>
      <c r="D1549" s="96" t="s">
        <v>19</v>
      </c>
      <c r="E1549" s="96" t="s">
        <v>17</v>
      </c>
      <c r="F1549" s="96">
        <v>658.0</v>
      </c>
      <c r="G1549" s="96">
        <v>658.0</v>
      </c>
      <c r="H1549" s="96" t="s">
        <v>27</v>
      </c>
      <c r="I1549" s="96" t="e">
        <v>#N/A</v>
      </c>
      <c r="J1549" s="96" t="s">
        <v>30</v>
      </c>
      <c r="K1549" s="97" t="e">
        <v>#N/A</v>
      </c>
      <c r="L1549" s="3"/>
    </row>
    <row r="1550">
      <c r="A1550" s="108" t="s">
        <v>4009</v>
      </c>
      <c r="B1550" s="109"/>
      <c r="C1550" s="3"/>
      <c r="D1550" s="96" t="s">
        <v>19</v>
      </c>
      <c r="E1550" s="96" t="s">
        <v>17</v>
      </c>
      <c r="F1550" s="96">
        <v>658.0</v>
      </c>
      <c r="G1550" s="96">
        <v>658.0</v>
      </c>
      <c r="H1550" s="96" t="s">
        <v>27</v>
      </c>
      <c r="I1550" s="96" t="e">
        <v>#N/A</v>
      </c>
      <c r="J1550" s="96" t="s">
        <v>30</v>
      </c>
      <c r="K1550" s="97" t="e">
        <v>#N/A</v>
      </c>
      <c r="L1550" s="3"/>
    </row>
    <row r="1551">
      <c r="A1551" s="108" t="s">
        <v>4010</v>
      </c>
      <c r="B1551" s="109"/>
      <c r="C1551" s="3"/>
      <c r="D1551" s="96" t="s">
        <v>19</v>
      </c>
      <c r="E1551" s="96" t="s">
        <v>17</v>
      </c>
      <c r="F1551" s="96">
        <v>658.0</v>
      </c>
      <c r="G1551" s="96">
        <v>658.0</v>
      </c>
      <c r="H1551" s="96" t="s">
        <v>27</v>
      </c>
      <c r="I1551" s="96" t="e">
        <v>#N/A</v>
      </c>
      <c r="J1551" s="96" t="s">
        <v>30</v>
      </c>
      <c r="K1551" s="97" t="e">
        <v>#N/A</v>
      </c>
      <c r="L1551" s="3"/>
    </row>
    <row r="1552">
      <c r="A1552" s="108" t="s">
        <v>4011</v>
      </c>
      <c r="B1552" s="109"/>
      <c r="C1552" s="3"/>
      <c r="D1552" s="96" t="s">
        <v>19</v>
      </c>
      <c r="E1552" s="96" t="s">
        <v>17</v>
      </c>
      <c r="F1552" s="96">
        <v>658.0</v>
      </c>
      <c r="G1552" s="96">
        <v>658.0</v>
      </c>
      <c r="H1552" s="96" t="s">
        <v>27</v>
      </c>
      <c r="I1552" s="96" t="e">
        <v>#N/A</v>
      </c>
      <c r="J1552" s="96" t="s">
        <v>30</v>
      </c>
      <c r="K1552" s="97" t="e">
        <v>#N/A</v>
      </c>
      <c r="L1552" s="3"/>
    </row>
    <row r="1553">
      <c r="A1553" s="108" t="s">
        <v>4012</v>
      </c>
      <c r="B1553" s="109"/>
      <c r="C1553" s="3"/>
      <c r="D1553" s="96" t="s">
        <v>19</v>
      </c>
      <c r="E1553" s="96" t="s">
        <v>17</v>
      </c>
      <c r="F1553" s="96">
        <v>658.0</v>
      </c>
      <c r="G1553" s="96">
        <v>658.0</v>
      </c>
      <c r="H1553" s="96" t="s">
        <v>27</v>
      </c>
      <c r="I1553" s="96" t="e">
        <v>#N/A</v>
      </c>
      <c r="J1553" s="96" t="s">
        <v>30</v>
      </c>
      <c r="K1553" s="97" t="e">
        <v>#N/A</v>
      </c>
      <c r="L1553" s="3"/>
    </row>
    <row r="1554">
      <c r="A1554" s="108" t="s">
        <v>4013</v>
      </c>
      <c r="B1554" s="109"/>
      <c r="C1554" s="3"/>
      <c r="D1554" s="96" t="s">
        <v>19</v>
      </c>
      <c r="E1554" s="96" t="s">
        <v>17</v>
      </c>
      <c r="F1554" s="96">
        <v>658.0</v>
      </c>
      <c r="G1554" s="96">
        <v>658.0</v>
      </c>
      <c r="H1554" s="96" t="s">
        <v>27</v>
      </c>
      <c r="I1554" s="96" t="e">
        <v>#N/A</v>
      </c>
      <c r="J1554" s="96" t="s">
        <v>30</v>
      </c>
      <c r="K1554" s="97" t="e">
        <v>#N/A</v>
      </c>
      <c r="L1554" s="3"/>
    </row>
    <row r="1555">
      <c r="A1555" s="108" t="s">
        <v>4014</v>
      </c>
      <c r="B1555" s="109"/>
      <c r="C1555" s="3"/>
      <c r="D1555" s="96" t="s">
        <v>19</v>
      </c>
      <c r="E1555" s="96" t="s">
        <v>17</v>
      </c>
      <c r="F1555" s="96">
        <v>658.0</v>
      </c>
      <c r="G1555" s="96">
        <v>658.0</v>
      </c>
      <c r="H1555" s="96" t="s">
        <v>27</v>
      </c>
      <c r="I1555" s="96" t="e">
        <v>#N/A</v>
      </c>
      <c r="J1555" s="96" t="s">
        <v>30</v>
      </c>
      <c r="K1555" s="97" t="e">
        <v>#N/A</v>
      </c>
      <c r="L1555" s="3"/>
    </row>
    <row r="1556">
      <c r="A1556" s="108" t="s">
        <v>4015</v>
      </c>
      <c r="B1556" s="109"/>
      <c r="C1556" s="3"/>
      <c r="D1556" s="96" t="s">
        <v>19</v>
      </c>
      <c r="E1556" s="96" t="s">
        <v>17</v>
      </c>
      <c r="F1556" s="96">
        <v>658.0</v>
      </c>
      <c r="G1556" s="96">
        <v>658.0</v>
      </c>
      <c r="H1556" s="96" t="s">
        <v>27</v>
      </c>
      <c r="I1556" s="96" t="e">
        <v>#N/A</v>
      </c>
      <c r="J1556" s="96" t="s">
        <v>30</v>
      </c>
      <c r="K1556" s="97" t="e">
        <v>#N/A</v>
      </c>
      <c r="L1556" s="3"/>
    </row>
    <row r="1557">
      <c r="A1557" s="108" t="s">
        <v>4016</v>
      </c>
      <c r="B1557" s="109"/>
      <c r="C1557" s="3"/>
      <c r="D1557" s="96" t="s">
        <v>19</v>
      </c>
      <c r="E1557" s="96" t="s">
        <v>17</v>
      </c>
      <c r="F1557" s="96">
        <v>658.0</v>
      </c>
      <c r="G1557" s="96">
        <v>658.0</v>
      </c>
      <c r="H1557" s="96" t="s">
        <v>27</v>
      </c>
      <c r="I1557" s="96" t="e">
        <v>#N/A</v>
      </c>
      <c r="J1557" s="96" t="s">
        <v>30</v>
      </c>
      <c r="K1557" s="97" t="e">
        <v>#N/A</v>
      </c>
      <c r="L1557" s="3"/>
    </row>
    <row r="1558">
      <c r="A1558" s="108" t="s">
        <v>4017</v>
      </c>
      <c r="B1558" s="109"/>
      <c r="C1558" s="3"/>
      <c r="D1558" s="96" t="s">
        <v>19</v>
      </c>
      <c r="E1558" s="96" t="s">
        <v>17</v>
      </c>
      <c r="F1558" s="96">
        <v>658.0</v>
      </c>
      <c r="G1558" s="96">
        <v>658.0</v>
      </c>
      <c r="H1558" s="96" t="s">
        <v>27</v>
      </c>
      <c r="I1558" s="96" t="e">
        <v>#N/A</v>
      </c>
      <c r="J1558" s="96" t="s">
        <v>30</v>
      </c>
      <c r="K1558" s="97" t="e">
        <v>#N/A</v>
      </c>
      <c r="L1558" s="3"/>
    </row>
    <row r="1559">
      <c r="A1559" s="108" t="s">
        <v>4018</v>
      </c>
      <c r="B1559" s="109"/>
      <c r="C1559" s="3"/>
      <c r="D1559" s="96" t="s">
        <v>19</v>
      </c>
      <c r="E1559" s="96" t="s">
        <v>17</v>
      </c>
      <c r="F1559" s="96">
        <v>658.0</v>
      </c>
      <c r="G1559" s="96">
        <v>658.0</v>
      </c>
      <c r="H1559" s="96" t="s">
        <v>27</v>
      </c>
      <c r="I1559" s="96" t="e">
        <v>#N/A</v>
      </c>
      <c r="J1559" s="96" t="s">
        <v>30</v>
      </c>
      <c r="K1559" s="97" t="e">
        <v>#N/A</v>
      </c>
      <c r="L1559" s="3"/>
    </row>
    <row r="1560">
      <c r="A1560" s="108" t="s">
        <v>4019</v>
      </c>
      <c r="B1560" s="109"/>
      <c r="C1560" s="3"/>
      <c r="D1560" s="96" t="s">
        <v>19</v>
      </c>
      <c r="E1560" s="96" t="s">
        <v>17</v>
      </c>
      <c r="F1560" s="96">
        <v>658.0</v>
      </c>
      <c r="G1560" s="96">
        <v>658.0</v>
      </c>
      <c r="H1560" s="96" t="s">
        <v>27</v>
      </c>
      <c r="I1560" s="96" t="e">
        <v>#N/A</v>
      </c>
      <c r="J1560" s="96" t="s">
        <v>30</v>
      </c>
      <c r="K1560" s="97" t="e">
        <v>#N/A</v>
      </c>
      <c r="L1560" s="3"/>
    </row>
    <row r="1561">
      <c r="A1561" s="108" t="s">
        <v>4020</v>
      </c>
      <c r="B1561" s="109"/>
      <c r="C1561" s="3"/>
      <c r="D1561" s="96" t="s">
        <v>19</v>
      </c>
      <c r="E1561" s="96" t="s">
        <v>17</v>
      </c>
      <c r="F1561" s="96">
        <v>658.0</v>
      </c>
      <c r="G1561" s="96">
        <v>658.0</v>
      </c>
      <c r="H1561" s="96" t="s">
        <v>27</v>
      </c>
      <c r="I1561" s="96" t="e">
        <v>#N/A</v>
      </c>
      <c r="J1561" s="96" t="s">
        <v>30</v>
      </c>
      <c r="K1561" s="97" t="e">
        <v>#N/A</v>
      </c>
      <c r="L1561" s="3"/>
    </row>
    <row r="1562">
      <c r="A1562" s="108" t="s">
        <v>4021</v>
      </c>
      <c r="B1562" s="109"/>
      <c r="C1562" s="3"/>
      <c r="D1562" s="96" t="s">
        <v>19</v>
      </c>
      <c r="E1562" s="96" t="s">
        <v>17</v>
      </c>
      <c r="F1562" s="96">
        <v>658.0</v>
      </c>
      <c r="G1562" s="96">
        <v>658.0</v>
      </c>
      <c r="H1562" s="96" t="s">
        <v>27</v>
      </c>
      <c r="I1562" s="96" t="e">
        <v>#N/A</v>
      </c>
      <c r="J1562" s="96" t="s">
        <v>30</v>
      </c>
      <c r="K1562" s="97" t="e">
        <v>#N/A</v>
      </c>
      <c r="L1562" s="3"/>
    </row>
    <row r="1563">
      <c r="A1563" s="108" t="s">
        <v>4022</v>
      </c>
      <c r="B1563" s="109"/>
      <c r="C1563" s="3"/>
      <c r="D1563" s="96" t="s">
        <v>19</v>
      </c>
      <c r="E1563" s="96" t="s">
        <v>17</v>
      </c>
      <c r="F1563" s="96">
        <v>658.0</v>
      </c>
      <c r="G1563" s="96">
        <v>658.0</v>
      </c>
      <c r="H1563" s="96" t="s">
        <v>27</v>
      </c>
      <c r="I1563" s="96" t="e">
        <v>#N/A</v>
      </c>
      <c r="J1563" s="96" t="s">
        <v>30</v>
      </c>
      <c r="K1563" s="97" t="e">
        <v>#N/A</v>
      </c>
      <c r="L1563" s="3"/>
    </row>
    <row r="1564">
      <c r="A1564" s="108" t="s">
        <v>4023</v>
      </c>
      <c r="B1564" s="109"/>
      <c r="C1564" s="3"/>
      <c r="D1564" s="96" t="s">
        <v>19</v>
      </c>
      <c r="E1564" s="96" t="s">
        <v>17</v>
      </c>
      <c r="F1564" s="96">
        <v>658.0</v>
      </c>
      <c r="G1564" s="96">
        <v>658.0</v>
      </c>
      <c r="H1564" s="96" t="s">
        <v>27</v>
      </c>
      <c r="I1564" s="96" t="e">
        <v>#N/A</v>
      </c>
      <c r="J1564" s="96" t="s">
        <v>30</v>
      </c>
      <c r="K1564" s="97" t="e">
        <v>#N/A</v>
      </c>
      <c r="L1564" s="3"/>
    </row>
    <row r="1565">
      <c r="A1565" s="108" t="s">
        <v>4024</v>
      </c>
      <c r="B1565" s="109"/>
      <c r="C1565" s="3"/>
      <c r="D1565" s="96" t="s">
        <v>19</v>
      </c>
      <c r="E1565" s="96" t="s">
        <v>17</v>
      </c>
      <c r="F1565" s="96">
        <v>658.0</v>
      </c>
      <c r="G1565" s="96">
        <v>658.0</v>
      </c>
      <c r="H1565" s="96" t="s">
        <v>27</v>
      </c>
      <c r="I1565" s="96" t="e">
        <v>#N/A</v>
      </c>
      <c r="J1565" s="96" t="s">
        <v>30</v>
      </c>
      <c r="K1565" s="97" t="e">
        <v>#N/A</v>
      </c>
      <c r="L1565" s="3"/>
    </row>
    <row r="1566">
      <c r="A1566" s="108" t="s">
        <v>4025</v>
      </c>
      <c r="B1566" s="109"/>
      <c r="C1566" s="3"/>
      <c r="D1566" s="96" t="s">
        <v>19</v>
      </c>
      <c r="E1566" s="96" t="s">
        <v>17</v>
      </c>
      <c r="F1566" s="96">
        <v>658.0</v>
      </c>
      <c r="G1566" s="96">
        <v>658.0</v>
      </c>
      <c r="H1566" s="96" t="s">
        <v>27</v>
      </c>
      <c r="I1566" s="96" t="e">
        <v>#N/A</v>
      </c>
      <c r="J1566" s="96" t="s">
        <v>30</v>
      </c>
      <c r="K1566" s="97" t="e">
        <v>#N/A</v>
      </c>
      <c r="L1566" s="3"/>
    </row>
    <row r="1567">
      <c r="A1567" s="108" t="s">
        <v>4026</v>
      </c>
      <c r="B1567" s="109"/>
      <c r="C1567" s="3"/>
      <c r="D1567" s="96" t="s">
        <v>19</v>
      </c>
      <c r="E1567" s="96" t="s">
        <v>17</v>
      </c>
      <c r="F1567" s="96">
        <v>658.0</v>
      </c>
      <c r="G1567" s="96">
        <v>658.0</v>
      </c>
      <c r="H1567" s="96" t="s">
        <v>27</v>
      </c>
      <c r="I1567" s="96" t="e">
        <v>#N/A</v>
      </c>
      <c r="J1567" s="96" t="s">
        <v>30</v>
      </c>
      <c r="K1567" s="97" t="e">
        <v>#N/A</v>
      </c>
      <c r="L1567" s="3"/>
    </row>
    <row r="1568">
      <c r="A1568" s="108" t="s">
        <v>4027</v>
      </c>
      <c r="B1568" s="109"/>
      <c r="C1568" s="3"/>
      <c r="D1568" s="96" t="s">
        <v>19</v>
      </c>
      <c r="E1568" s="96" t="s">
        <v>17</v>
      </c>
      <c r="F1568" s="96">
        <v>658.0</v>
      </c>
      <c r="G1568" s="96">
        <v>658.0</v>
      </c>
      <c r="H1568" s="96" t="s">
        <v>27</v>
      </c>
      <c r="I1568" s="96" t="e">
        <v>#N/A</v>
      </c>
      <c r="J1568" s="96" t="s">
        <v>30</v>
      </c>
      <c r="K1568" s="97" t="e">
        <v>#N/A</v>
      </c>
      <c r="L1568" s="3"/>
    </row>
    <row r="1569">
      <c r="A1569" s="108" t="s">
        <v>4028</v>
      </c>
      <c r="B1569" s="109"/>
      <c r="C1569" s="3"/>
      <c r="D1569" s="96" t="s">
        <v>19</v>
      </c>
      <c r="E1569" s="96" t="s">
        <v>17</v>
      </c>
      <c r="F1569" s="96">
        <v>658.0</v>
      </c>
      <c r="G1569" s="96">
        <v>658.0</v>
      </c>
      <c r="H1569" s="96" t="s">
        <v>27</v>
      </c>
      <c r="I1569" s="96" t="e">
        <v>#N/A</v>
      </c>
      <c r="J1569" s="96" t="s">
        <v>30</v>
      </c>
      <c r="K1569" s="97" t="e">
        <v>#N/A</v>
      </c>
      <c r="L1569" s="3"/>
    </row>
    <row r="1570">
      <c r="A1570" s="108" t="s">
        <v>4029</v>
      </c>
      <c r="B1570" s="109"/>
      <c r="C1570" s="3"/>
      <c r="D1570" s="96" t="s">
        <v>19</v>
      </c>
      <c r="E1570" s="96" t="s">
        <v>17</v>
      </c>
      <c r="F1570" s="96">
        <v>658.0</v>
      </c>
      <c r="G1570" s="96">
        <v>658.0</v>
      </c>
      <c r="H1570" s="96" t="s">
        <v>27</v>
      </c>
      <c r="I1570" s="96" t="e">
        <v>#N/A</v>
      </c>
      <c r="J1570" s="96" t="s">
        <v>30</v>
      </c>
      <c r="K1570" s="97" t="e">
        <v>#N/A</v>
      </c>
      <c r="L1570" s="3"/>
    </row>
    <row r="1571">
      <c r="A1571" s="108" t="s">
        <v>4030</v>
      </c>
      <c r="B1571" s="109"/>
      <c r="C1571" s="3"/>
      <c r="D1571" s="96" t="s">
        <v>19</v>
      </c>
      <c r="E1571" s="96" t="s">
        <v>17</v>
      </c>
      <c r="F1571" s="96">
        <v>658.0</v>
      </c>
      <c r="G1571" s="96">
        <v>658.0</v>
      </c>
      <c r="H1571" s="96" t="s">
        <v>27</v>
      </c>
      <c r="I1571" s="96" t="e">
        <v>#N/A</v>
      </c>
      <c r="J1571" s="96" t="s">
        <v>30</v>
      </c>
      <c r="K1571" s="97" t="e">
        <v>#N/A</v>
      </c>
      <c r="L1571" s="3"/>
    </row>
    <row r="1572">
      <c r="A1572" s="108" t="s">
        <v>4031</v>
      </c>
      <c r="B1572" s="109"/>
      <c r="C1572" s="3"/>
      <c r="D1572" s="96" t="s">
        <v>19</v>
      </c>
      <c r="E1572" s="96" t="s">
        <v>17</v>
      </c>
      <c r="F1572" s="96">
        <v>658.0</v>
      </c>
      <c r="G1572" s="96">
        <v>658.0</v>
      </c>
      <c r="H1572" s="96" t="s">
        <v>27</v>
      </c>
      <c r="I1572" s="96" t="e">
        <v>#N/A</v>
      </c>
      <c r="J1572" s="96" t="s">
        <v>30</v>
      </c>
      <c r="K1572" s="97" t="e">
        <v>#N/A</v>
      </c>
      <c r="L1572" s="3"/>
    </row>
    <row r="1573">
      <c r="A1573" s="108" t="s">
        <v>4032</v>
      </c>
      <c r="B1573" s="109"/>
      <c r="C1573" s="3"/>
      <c r="D1573" s="96" t="s">
        <v>19</v>
      </c>
      <c r="E1573" s="96" t="s">
        <v>17</v>
      </c>
      <c r="F1573" s="96">
        <v>658.0</v>
      </c>
      <c r="G1573" s="96">
        <v>658.0</v>
      </c>
      <c r="H1573" s="96" t="s">
        <v>27</v>
      </c>
      <c r="I1573" s="96" t="e">
        <v>#N/A</v>
      </c>
      <c r="J1573" s="96" t="s">
        <v>30</v>
      </c>
      <c r="K1573" s="97" t="e">
        <v>#N/A</v>
      </c>
      <c r="L1573" s="3"/>
    </row>
    <row r="1574">
      <c r="A1574" s="108" t="s">
        <v>4033</v>
      </c>
      <c r="B1574" s="109"/>
      <c r="C1574" s="3"/>
      <c r="D1574" s="96" t="s">
        <v>19</v>
      </c>
      <c r="E1574" s="96" t="s">
        <v>17</v>
      </c>
      <c r="F1574" s="96">
        <v>658.0</v>
      </c>
      <c r="G1574" s="96">
        <v>658.0</v>
      </c>
      <c r="H1574" s="96" t="s">
        <v>27</v>
      </c>
      <c r="I1574" s="96" t="e">
        <v>#N/A</v>
      </c>
      <c r="J1574" s="96" t="s">
        <v>30</v>
      </c>
      <c r="K1574" s="97" t="e">
        <v>#N/A</v>
      </c>
      <c r="L1574" s="3"/>
    </row>
    <row r="1575">
      <c r="A1575" s="108" t="s">
        <v>4034</v>
      </c>
      <c r="B1575" s="109"/>
      <c r="C1575" s="3"/>
      <c r="D1575" s="96" t="s">
        <v>19</v>
      </c>
      <c r="E1575" s="96" t="s">
        <v>17</v>
      </c>
      <c r="F1575" s="96">
        <v>658.0</v>
      </c>
      <c r="G1575" s="96">
        <v>658.0</v>
      </c>
      <c r="H1575" s="96" t="s">
        <v>27</v>
      </c>
      <c r="I1575" s="96" t="e">
        <v>#N/A</v>
      </c>
      <c r="J1575" s="96" t="s">
        <v>30</v>
      </c>
      <c r="K1575" s="97" t="e">
        <v>#N/A</v>
      </c>
      <c r="L1575" s="3"/>
    </row>
    <row r="1576">
      <c r="A1576" s="108" t="s">
        <v>4035</v>
      </c>
      <c r="B1576" s="109"/>
      <c r="C1576" s="3"/>
      <c r="D1576" s="96" t="s">
        <v>19</v>
      </c>
      <c r="E1576" s="96" t="s">
        <v>17</v>
      </c>
      <c r="F1576" s="96">
        <v>658.0</v>
      </c>
      <c r="G1576" s="96">
        <v>658.0</v>
      </c>
      <c r="H1576" s="96" t="s">
        <v>27</v>
      </c>
      <c r="I1576" s="96" t="e">
        <v>#N/A</v>
      </c>
      <c r="J1576" s="96" t="s">
        <v>30</v>
      </c>
      <c r="K1576" s="97" t="e">
        <v>#N/A</v>
      </c>
      <c r="L1576" s="3"/>
    </row>
    <row r="1577">
      <c r="A1577" s="108" t="s">
        <v>4036</v>
      </c>
      <c r="B1577" s="109"/>
      <c r="C1577" s="3"/>
      <c r="D1577" s="96" t="s">
        <v>19</v>
      </c>
      <c r="E1577" s="96" t="s">
        <v>17</v>
      </c>
      <c r="F1577" s="96">
        <v>658.0</v>
      </c>
      <c r="G1577" s="96">
        <v>658.0</v>
      </c>
      <c r="H1577" s="96" t="s">
        <v>27</v>
      </c>
      <c r="I1577" s="96" t="e">
        <v>#N/A</v>
      </c>
      <c r="J1577" s="96" t="s">
        <v>30</v>
      </c>
      <c r="K1577" s="97" t="e">
        <v>#N/A</v>
      </c>
      <c r="L1577" s="3"/>
    </row>
    <row r="1578">
      <c r="A1578" s="108" t="s">
        <v>4037</v>
      </c>
      <c r="B1578" s="109"/>
      <c r="C1578" s="3"/>
      <c r="D1578" s="96" t="s">
        <v>19</v>
      </c>
      <c r="E1578" s="96" t="s">
        <v>17</v>
      </c>
      <c r="F1578" s="96">
        <v>658.0</v>
      </c>
      <c r="G1578" s="96">
        <v>658.0</v>
      </c>
      <c r="H1578" s="96" t="s">
        <v>27</v>
      </c>
      <c r="I1578" s="96" t="e">
        <v>#N/A</v>
      </c>
      <c r="J1578" s="96" t="s">
        <v>30</v>
      </c>
      <c r="K1578" s="97" t="e">
        <v>#N/A</v>
      </c>
      <c r="L1578" s="3"/>
    </row>
    <row r="1579">
      <c r="A1579" s="108" t="s">
        <v>4038</v>
      </c>
      <c r="B1579" s="109"/>
      <c r="C1579" s="3"/>
      <c r="D1579" s="96" t="s">
        <v>19</v>
      </c>
      <c r="E1579" s="96" t="s">
        <v>17</v>
      </c>
      <c r="F1579" s="96">
        <v>658.0</v>
      </c>
      <c r="G1579" s="96">
        <v>658.0</v>
      </c>
      <c r="H1579" s="96" t="s">
        <v>27</v>
      </c>
      <c r="I1579" s="96" t="e">
        <v>#N/A</v>
      </c>
      <c r="J1579" s="96" t="s">
        <v>30</v>
      </c>
      <c r="K1579" s="97" t="e">
        <v>#N/A</v>
      </c>
      <c r="L1579" s="3"/>
    </row>
    <row r="1580">
      <c r="A1580" s="108" t="s">
        <v>4039</v>
      </c>
      <c r="B1580" s="109"/>
      <c r="C1580" s="3"/>
      <c r="D1580" s="96" t="s">
        <v>19</v>
      </c>
      <c r="E1580" s="96" t="s">
        <v>17</v>
      </c>
      <c r="F1580" s="96">
        <v>658.0</v>
      </c>
      <c r="G1580" s="96">
        <v>658.0</v>
      </c>
      <c r="H1580" s="96" t="s">
        <v>27</v>
      </c>
      <c r="I1580" s="96" t="e">
        <v>#N/A</v>
      </c>
      <c r="J1580" s="96" t="s">
        <v>30</v>
      </c>
      <c r="K1580" s="97" t="e">
        <v>#N/A</v>
      </c>
      <c r="L1580" s="3"/>
    </row>
    <row r="1581">
      <c r="A1581" s="108" t="s">
        <v>4040</v>
      </c>
      <c r="B1581" s="109"/>
      <c r="C1581" s="3"/>
      <c r="D1581" s="96" t="s">
        <v>19</v>
      </c>
      <c r="E1581" s="96" t="s">
        <v>17</v>
      </c>
      <c r="F1581" s="96">
        <v>658.0</v>
      </c>
      <c r="G1581" s="96">
        <v>658.0</v>
      </c>
      <c r="H1581" s="96" t="s">
        <v>27</v>
      </c>
      <c r="I1581" s="96" t="e">
        <v>#N/A</v>
      </c>
      <c r="J1581" s="96" t="s">
        <v>30</v>
      </c>
      <c r="K1581" s="97" t="e">
        <v>#N/A</v>
      </c>
      <c r="L1581" s="3"/>
    </row>
    <row r="1582">
      <c r="A1582" s="108" t="s">
        <v>4041</v>
      </c>
      <c r="B1582" s="109"/>
      <c r="C1582" s="3"/>
      <c r="D1582" s="96" t="s">
        <v>19</v>
      </c>
      <c r="E1582" s="96" t="s">
        <v>17</v>
      </c>
      <c r="F1582" s="96">
        <v>658.0</v>
      </c>
      <c r="G1582" s="96">
        <v>658.0</v>
      </c>
      <c r="H1582" s="96" t="s">
        <v>27</v>
      </c>
      <c r="I1582" s="96" t="e">
        <v>#N/A</v>
      </c>
      <c r="J1582" s="96" t="s">
        <v>30</v>
      </c>
      <c r="K1582" s="97" t="e">
        <v>#N/A</v>
      </c>
      <c r="L1582" s="3"/>
    </row>
    <row r="1583">
      <c r="A1583" s="108" t="s">
        <v>4042</v>
      </c>
      <c r="B1583" s="109"/>
      <c r="C1583" s="3"/>
      <c r="D1583" s="96" t="s">
        <v>19</v>
      </c>
      <c r="E1583" s="96" t="s">
        <v>17</v>
      </c>
      <c r="F1583" s="96">
        <v>658.0</v>
      </c>
      <c r="G1583" s="96">
        <v>658.0</v>
      </c>
      <c r="H1583" s="96" t="s">
        <v>27</v>
      </c>
      <c r="I1583" s="96" t="e">
        <v>#N/A</v>
      </c>
      <c r="J1583" s="96" t="s">
        <v>30</v>
      </c>
      <c r="K1583" s="97" t="e">
        <v>#N/A</v>
      </c>
      <c r="L1583" s="3"/>
    </row>
    <row r="1584">
      <c r="A1584" s="108" t="s">
        <v>4043</v>
      </c>
      <c r="B1584" s="109"/>
      <c r="C1584" s="3"/>
      <c r="D1584" s="96" t="s">
        <v>19</v>
      </c>
      <c r="E1584" s="96" t="s">
        <v>17</v>
      </c>
      <c r="F1584" s="96">
        <v>658.0</v>
      </c>
      <c r="G1584" s="96">
        <v>658.0</v>
      </c>
      <c r="H1584" s="96" t="s">
        <v>27</v>
      </c>
      <c r="I1584" s="96" t="e">
        <v>#N/A</v>
      </c>
      <c r="J1584" s="96" t="s">
        <v>30</v>
      </c>
      <c r="K1584" s="97" t="e">
        <v>#N/A</v>
      </c>
      <c r="L1584" s="3"/>
    </row>
    <row r="1585">
      <c r="A1585" s="108" t="s">
        <v>4044</v>
      </c>
      <c r="B1585" s="109"/>
      <c r="C1585" s="3"/>
      <c r="D1585" s="96" t="s">
        <v>19</v>
      </c>
      <c r="E1585" s="96" t="s">
        <v>17</v>
      </c>
      <c r="F1585" s="96">
        <v>658.0</v>
      </c>
      <c r="G1585" s="96">
        <v>658.0</v>
      </c>
      <c r="H1585" s="96" t="s">
        <v>27</v>
      </c>
      <c r="I1585" s="96" t="e">
        <v>#N/A</v>
      </c>
      <c r="J1585" s="96" t="s">
        <v>30</v>
      </c>
      <c r="K1585" s="97" t="e">
        <v>#N/A</v>
      </c>
      <c r="L1585" s="3"/>
    </row>
    <row r="1586">
      <c r="A1586" s="108" t="s">
        <v>4045</v>
      </c>
      <c r="B1586" s="109"/>
      <c r="C1586" s="3"/>
      <c r="D1586" s="96" t="s">
        <v>19</v>
      </c>
      <c r="E1586" s="96" t="s">
        <v>17</v>
      </c>
      <c r="F1586" s="96">
        <v>658.0</v>
      </c>
      <c r="G1586" s="96">
        <v>658.0</v>
      </c>
      <c r="H1586" s="96" t="s">
        <v>27</v>
      </c>
      <c r="I1586" s="96" t="e">
        <v>#N/A</v>
      </c>
      <c r="J1586" s="96" t="s">
        <v>30</v>
      </c>
      <c r="K1586" s="97" t="e">
        <v>#N/A</v>
      </c>
      <c r="L1586" s="3"/>
    </row>
    <row r="1587">
      <c r="A1587" s="108" t="s">
        <v>4046</v>
      </c>
      <c r="B1587" s="109"/>
      <c r="C1587" s="3"/>
      <c r="D1587" s="96" t="s">
        <v>19</v>
      </c>
      <c r="E1587" s="96" t="s">
        <v>17</v>
      </c>
      <c r="F1587" s="96">
        <v>658.0</v>
      </c>
      <c r="G1587" s="96">
        <v>658.0</v>
      </c>
      <c r="H1587" s="96" t="s">
        <v>27</v>
      </c>
      <c r="I1587" s="96" t="e">
        <v>#N/A</v>
      </c>
      <c r="J1587" s="96" t="s">
        <v>30</v>
      </c>
      <c r="K1587" s="97" t="e">
        <v>#N/A</v>
      </c>
      <c r="L1587" s="3"/>
    </row>
    <row r="1588">
      <c r="A1588" s="108" t="s">
        <v>4047</v>
      </c>
      <c r="B1588" s="109"/>
      <c r="C1588" s="3"/>
      <c r="D1588" s="96" t="s">
        <v>19</v>
      </c>
      <c r="E1588" s="96" t="s">
        <v>17</v>
      </c>
      <c r="F1588" s="96">
        <v>658.0</v>
      </c>
      <c r="G1588" s="96">
        <v>658.0</v>
      </c>
      <c r="H1588" s="96" t="s">
        <v>27</v>
      </c>
      <c r="I1588" s="96" t="e">
        <v>#N/A</v>
      </c>
      <c r="J1588" s="96" t="s">
        <v>30</v>
      </c>
      <c r="K1588" s="97" t="e">
        <v>#N/A</v>
      </c>
      <c r="L1588" s="3"/>
    </row>
    <row r="1589">
      <c r="A1589" s="108" t="s">
        <v>4048</v>
      </c>
      <c r="B1589" s="109"/>
      <c r="C1589" s="3"/>
      <c r="D1589" s="96" t="s">
        <v>19</v>
      </c>
      <c r="E1589" s="96" t="s">
        <v>17</v>
      </c>
      <c r="F1589" s="96">
        <v>658.0</v>
      </c>
      <c r="G1589" s="96">
        <v>658.0</v>
      </c>
      <c r="H1589" s="96" t="s">
        <v>27</v>
      </c>
      <c r="I1589" s="96" t="e">
        <v>#N/A</v>
      </c>
      <c r="J1589" s="96" t="s">
        <v>30</v>
      </c>
      <c r="K1589" s="97" t="e">
        <v>#N/A</v>
      </c>
      <c r="L1589" s="3"/>
    </row>
    <row r="1590">
      <c r="A1590" s="108" t="s">
        <v>4049</v>
      </c>
      <c r="B1590" s="109"/>
      <c r="C1590" s="3"/>
      <c r="D1590" s="96" t="s">
        <v>19</v>
      </c>
      <c r="E1590" s="96" t="s">
        <v>17</v>
      </c>
      <c r="F1590" s="96">
        <v>658.0</v>
      </c>
      <c r="G1590" s="96">
        <v>658.0</v>
      </c>
      <c r="H1590" s="96" t="s">
        <v>27</v>
      </c>
      <c r="I1590" s="96" t="e">
        <v>#N/A</v>
      </c>
      <c r="J1590" s="96" t="s">
        <v>30</v>
      </c>
      <c r="K1590" s="97" t="e">
        <v>#N/A</v>
      </c>
      <c r="L1590" s="3"/>
    </row>
    <row r="1591">
      <c r="A1591" s="108" t="s">
        <v>4050</v>
      </c>
      <c r="B1591" s="109"/>
      <c r="C1591" s="3"/>
      <c r="D1591" s="96" t="s">
        <v>19</v>
      </c>
      <c r="E1591" s="96" t="s">
        <v>17</v>
      </c>
      <c r="F1591" s="96">
        <v>658.0</v>
      </c>
      <c r="G1591" s="96">
        <v>658.0</v>
      </c>
      <c r="H1591" s="96" t="s">
        <v>27</v>
      </c>
      <c r="I1591" s="96" t="e">
        <v>#N/A</v>
      </c>
      <c r="J1591" s="96" t="s">
        <v>30</v>
      </c>
      <c r="K1591" s="97" t="e">
        <v>#N/A</v>
      </c>
      <c r="L1591" s="3"/>
    </row>
    <row r="1592">
      <c r="A1592" s="108" t="s">
        <v>4051</v>
      </c>
      <c r="B1592" s="109"/>
      <c r="C1592" s="3"/>
      <c r="D1592" s="96" t="s">
        <v>19</v>
      </c>
      <c r="E1592" s="96" t="s">
        <v>17</v>
      </c>
      <c r="F1592" s="96">
        <v>658.0</v>
      </c>
      <c r="G1592" s="96">
        <v>658.0</v>
      </c>
      <c r="H1592" s="96" t="s">
        <v>27</v>
      </c>
      <c r="I1592" s="96" t="e">
        <v>#N/A</v>
      </c>
      <c r="J1592" s="96" t="s">
        <v>30</v>
      </c>
      <c r="K1592" s="97" t="e">
        <v>#N/A</v>
      </c>
      <c r="L1592" s="3"/>
    </row>
    <row r="1593">
      <c r="A1593" s="108" t="s">
        <v>4052</v>
      </c>
      <c r="B1593" s="109"/>
      <c r="C1593" s="3"/>
      <c r="D1593" s="96" t="s">
        <v>19</v>
      </c>
      <c r="E1593" s="96" t="s">
        <v>17</v>
      </c>
      <c r="F1593" s="96">
        <v>658.0</v>
      </c>
      <c r="G1593" s="96">
        <v>658.0</v>
      </c>
      <c r="H1593" s="96" t="s">
        <v>27</v>
      </c>
      <c r="I1593" s="96" t="e">
        <v>#N/A</v>
      </c>
      <c r="J1593" s="96" t="s">
        <v>30</v>
      </c>
      <c r="K1593" s="97" t="e">
        <v>#N/A</v>
      </c>
      <c r="L1593" s="3"/>
    </row>
    <row r="1594">
      <c r="A1594" s="108" t="s">
        <v>4053</v>
      </c>
      <c r="B1594" s="109"/>
      <c r="C1594" s="3"/>
      <c r="D1594" s="96" t="s">
        <v>19</v>
      </c>
      <c r="E1594" s="96" t="s">
        <v>17</v>
      </c>
      <c r="F1594" s="96">
        <v>658.0</v>
      </c>
      <c r="G1594" s="96">
        <v>658.0</v>
      </c>
      <c r="H1594" s="96" t="s">
        <v>27</v>
      </c>
      <c r="I1594" s="96" t="e">
        <v>#N/A</v>
      </c>
      <c r="J1594" s="96" t="s">
        <v>30</v>
      </c>
      <c r="K1594" s="97" t="e">
        <v>#N/A</v>
      </c>
      <c r="L1594" s="3"/>
    </row>
    <row r="1595">
      <c r="A1595" s="108" t="s">
        <v>4054</v>
      </c>
      <c r="B1595" s="109"/>
      <c r="C1595" s="3"/>
      <c r="D1595" s="96" t="s">
        <v>19</v>
      </c>
      <c r="E1595" s="96" t="s">
        <v>17</v>
      </c>
      <c r="F1595" s="96">
        <v>658.0</v>
      </c>
      <c r="G1595" s="96">
        <v>658.0</v>
      </c>
      <c r="H1595" s="96" t="s">
        <v>27</v>
      </c>
      <c r="I1595" s="96" t="e">
        <v>#N/A</v>
      </c>
      <c r="J1595" s="96" t="s">
        <v>30</v>
      </c>
      <c r="K1595" s="97" t="e">
        <v>#N/A</v>
      </c>
      <c r="L1595" s="3"/>
    </row>
    <row r="1596">
      <c r="A1596" s="108" t="s">
        <v>4055</v>
      </c>
      <c r="B1596" s="109"/>
      <c r="C1596" s="3"/>
      <c r="D1596" s="96" t="s">
        <v>19</v>
      </c>
      <c r="E1596" s="96" t="s">
        <v>17</v>
      </c>
      <c r="F1596" s="96">
        <v>658.0</v>
      </c>
      <c r="G1596" s="96">
        <v>658.0</v>
      </c>
      <c r="H1596" s="96" t="s">
        <v>27</v>
      </c>
      <c r="I1596" s="96" t="e">
        <v>#N/A</v>
      </c>
      <c r="J1596" s="96" t="s">
        <v>30</v>
      </c>
      <c r="K1596" s="97" t="e">
        <v>#N/A</v>
      </c>
      <c r="L1596" s="3"/>
    </row>
    <row r="1597">
      <c r="A1597" s="108" t="s">
        <v>4056</v>
      </c>
      <c r="B1597" s="109"/>
      <c r="C1597" s="3"/>
      <c r="D1597" s="96" t="s">
        <v>19</v>
      </c>
      <c r="E1597" s="96" t="s">
        <v>17</v>
      </c>
      <c r="F1597" s="96">
        <v>658.0</v>
      </c>
      <c r="G1597" s="96">
        <v>658.0</v>
      </c>
      <c r="H1597" s="96" t="s">
        <v>27</v>
      </c>
      <c r="I1597" s="96" t="e">
        <v>#N/A</v>
      </c>
      <c r="J1597" s="96" t="s">
        <v>30</v>
      </c>
      <c r="K1597" s="97" t="e">
        <v>#N/A</v>
      </c>
      <c r="L1597" s="3"/>
    </row>
    <row r="1598">
      <c r="A1598" s="108" t="s">
        <v>4057</v>
      </c>
      <c r="B1598" s="109"/>
      <c r="C1598" s="3"/>
      <c r="D1598" s="96" t="s">
        <v>19</v>
      </c>
      <c r="E1598" s="96" t="s">
        <v>17</v>
      </c>
      <c r="F1598" s="96">
        <v>658.0</v>
      </c>
      <c r="G1598" s="96">
        <v>658.0</v>
      </c>
      <c r="H1598" s="96" t="s">
        <v>27</v>
      </c>
      <c r="I1598" s="96" t="e">
        <v>#N/A</v>
      </c>
      <c r="J1598" s="96" t="s">
        <v>30</v>
      </c>
      <c r="K1598" s="97" t="e">
        <v>#N/A</v>
      </c>
      <c r="L1598" s="3"/>
    </row>
    <row r="1599">
      <c r="A1599" s="108" t="s">
        <v>4058</v>
      </c>
      <c r="B1599" s="109"/>
      <c r="C1599" s="3"/>
      <c r="D1599" s="96" t="s">
        <v>19</v>
      </c>
      <c r="E1599" s="96" t="s">
        <v>17</v>
      </c>
      <c r="F1599" s="96">
        <v>658.0</v>
      </c>
      <c r="G1599" s="96">
        <v>658.0</v>
      </c>
      <c r="H1599" s="96" t="s">
        <v>27</v>
      </c>
      <c r="I1599" s="96" t="e">
        <v>#N/A</v>
      </c>
      <c r="J1599" s="96" t="s">
        <v>30</v>
      </c>
      <c r="K1599" s="97" t="e">
        <v>#N/A</v>
      </c>
      <c r="L1599" s="3"/>
    </row>
    <row r="1600">
      <c r="A1600" s="108" t="s">
        <v>4059</v>
      </c>
      <c r="B1600" s="109"/>
      <c r="C1600" s="3"/>
      <c r="D1600" s="96" t="s">
        <v>19</v>
      </c>
      <c r="E1600" s="96" t="s">
        <v>17</v>
      </c>
      <c r="F1600" s="96">
        <v>658.0</v>
      </c>
      <c r="G1600" s="96">
        <v>658.0</v>
      </c>
      <c r="H1600" s="96" t="s">
        <v>27</v>
      </c>
      <c r="I1600" s="96" t="e">
        <v>#N/A</v>
      </c>
      <c r="J1600" s="96" t="s">
        <v>30</v>
      </c>
      <c r="K1600" s="97" t="e">
        <v>#N/A</v>
      </c>
      <c r="L1600" s="3"/>
    </row>
    <row r="1601">
      <c r="A1601" s="108" t="s">
        <v>4060</v>
      </c>
      <c r="B1601" s="109"/>
      <c r="C1601" s="3"/>
      <c r="D1601" s="96" t="s">
        <v>19</v>
      </c>
      <c r="E1601" s="96" t="s">
        <v>17</v>
      </c>
      <c r="F1601" s="96">
        <v>658.0</v>
      </c>
      <c r="G1601" s="96">
        <v>658.0</v>
      </c>
      <c r="H1601" s="96" t="s">
        <v>27</v>
      </c>
      <c r="I1601" s="96" t="e">
        <v>#N/A</v>
      </c>
      <c r="J1601" s="96" t="s">
        <v>30</v>
      </c>
      <c r="K1601" s="97" t="e">
        <v>#N/A</v>
      </c>
      <c r="L1601" s="3"/>
    </row>
    <row r="1602">
      <c r="A1602" s="108" t="s">
        <v>4061</v>
      </c>
      <c r="B1602" s="109"/>
      <c r="C1602" s="3"/>
      <c r="D1602" s="96" t="s">
        <v>19</v>
      </c>
      <c r="E1602" s="96" t="s">
        <v>17</v>
      </c>
      <c r="F1602" s="96">
        <v>658.0</v>
      </c>
      <c r="G1602" s="96">
        <v>658.0</v>
      </c>
      <c r="H1602" s="96" t="s">
        <v>27</v>
      </c>
      <c r="I1602" s="96" t="e">
        <v>#N/A</v>
      </c>
      <c r="J1602" s="96" t="s">
        <v>30</v>
      </c>
      <c r="K1602" s="97" t="e">
        <v>#N/A</v>
      </c>
      <c r="L1602" s="3"/>
    </row>
    <row r="1603">
      <c r="A1603" s="108" t="s">
        <v>4062</v>
      </c>
      <c r="B1603" s="109"/>
      <c r="C1603" s="3"/>
      <c r="D1603" s="96" t="s">
        <v>19</v>
      </c>
      <c r="E1603" s="96" t="s">
        <v>17</v>
      </c>
      <c r="F1603" s="96">
        <v>658.0</v>
      </c>
      <c r="G1603" s="96">
        <v>658.0</v>
      </c>
      <c r="H1603" s="96" t="s">
        <v>27</v>
      </c>
      <c r="I1603" s="96" t="e">
        <v>#N/A</v>
      </c>
      <c r="J1603" s="96" t="s">
        <v>30</v>
      </c>
      <c r="K1603" s="97" t="e">
        <v>#N/A</v>
      </c>
      <c r="L1603" s="3"/>
    </row>
    <row r="1604">
      <c r="A1604" s="108" t="s">
        <v>4063</v>
      </c>
      <c r="B1604" s="109"/>
      <c r="C1604" s="3"/>
      <c r="D1604" s="96" t="s">
        <v>19</v>
      </c>
      <c r="E1604" s="96" t="s">
        <v>17</v>
      </c>
      <c r="F1604" s="96">
        <v>658.0</v>
      </c>
      <c r="G1604" s="96">
        <v>658.0</v>
      </c>
      <c r="H1604" s="96" t="s">
        <v>27</v>
      </c>
      <c r="I1604" s="96" t="e">
        <v>#N/A</v>
      </c>
      <c r="J1604" s="96" t="s">
        <v>30</v>
      </c>
      <c r="K1604" s="97" t="e">
        <v>#N/A</v>
      </c>
      <c r="L1604" s="3"/>
    </row>
    <row r="1605">
      <c r="A1605" s="108" t="s">
        <v>4064</v>
      </c>
      <c r="B1605" s="109"/>
      <c r="C1605" s="3"/>
      <c r="D1605" s="96" t="s">
        <v>19</v>
      </c>
      <c r="E1605" s="96" t="s">
        <v>17</v>
      </c>
      <c r="F1605" s="96">
        <v>658.0</v>
      </c>
      <c r="G1605" s="96">
        <v>658.0</v>
      </c>
      <c r="H1605" s="96" t="s">
        <v>27</v>
      </c>
      <c r="I1605" s="96" t="e">
        <v>#N/A</v>
      </c>
      <c r="J1605" s="96" t="s">
        <v>30</v>
      </c>
      <c r="K1605" s="97" t="e">
        <v>#N/A</v>
      </c>
      <c r="L1605" s="3"/>
    </row>
    <row r="1606">
      <c r="A1606" s="108" t="s">
        <v>4065</v>
      </c>
      <c r="B1606" s="109"/>
      <c r="C1606" s="3"/>
      <c r="D1606" s="96" t="s">
        <v>19</v>
      </c>
      <c r="E1606" s="96" t="s">
        <v>17</v>
      </c>
      <c r="F1606" s="96">
        <v>658.0</v>
      </c>
      <c r="G1606" s="96">
        <v>658.0</v>
      </c>
      <c r="H1606" s="96" t="s">
        <v>27</v>
      </c>
      <c r="I1606" s="96" t="e">
        <v>#N/A</v>
      </c>
      <c r="J1606" s="96" t="s">
        <v>30</v>
      </c>
      <c r="K1606" s="97" t="e">
        <v>#N/A</v>
      </c>
      <c r="L1606" s="3"/>
    </row>
    <row r="1607">
      <c r="A1607" s="108" t="s">
        <v>4066</v>
      </c>
      <c r="B1607" s="109"/>
      <c r="C1607" s="3"/>
      <c r="D1607" s="96" t="s">
        <v>19</v>
      </c>
      <c r="E1607" s="96" t="s">
        <v>17</v>
      </c>
      <c r="F1607" s="96">
        <v>658.0</v>
      </c>
      <c r="G1607" s="96">
        <v>658.0</v>
      </c>
      <c r="H1607" s="96" t="s">
        <v>27</v>
      </c>
      <c r="I1607" s="96" t="e">
        <v>#N/A</v>
      </c>
      <c r="J1607" s="96" t="s">
        <v>30</v>
      </c>
      <c r="K1607" s="97" t="e">
        <v>#N/A</v>
      </c>
      <c r="L1607" s="3"/>
    </row>
    <row r="1608">
      <c r="A1608" s="108" t="s">
        <v>4067</v>
      </c>
      <c r="B1608" s="109"/>
      <c r="C1608" s="3"/>
      <c r="D1608" s="96" t="s">
        <v>19</v>
      </c>
      <c r="E1608" s="96" t="s">
        <v>17</v>
      </c>
      <c r="F1608" s="96">
        <v>658.0</v>
      </c>
      <c r="G1608" s="96">
        <v>658.0</v>
      </c>
      <c r="H1608" s="96" t="s">
        <v>27</v>
      </c>
      <c r="I1608" s="96" t="e">
        <v>#N/A</v>
      </c>
      <c r="J1608" s="96" t="s">
        <v>30</v>
      </c>
      <c r="K1608" s="97" t="e">
        <v>#N/A</v>
      </c>
      <c r="L1608" s="3"/>
    </row>
    <row r="1609">
      <c r="A1609" s="108" t="s">
        <v>4068</v>
      </c>
      <c r="B1609" s="109"/>
      <c r="C1609" s="3"/>
      <c r="D1609" s="96" t="s">
        <v>19</v>
      </c>
      <c r="E1609" s="96" t="s">
        <v>17</v>
      </c>
      <c r="F1609" s="96">
        <v>658.0</v>
      </c>
      <c r="G1609" s="96">
        <v>658.0</v>
      </c>
      <c r="H1609" s="96" t="s">
        <v>27</v>
      </c>
      <c r="I1609" s="96" t="e">
        <v>#N/A</v>
      </c>
      <c r="J1609" s="96" t="s">
        <v>30</v>
      </c>
      <c r="K1609" s="97" t="e">
        <v>#N/A</v>
      </c>
      <c r="L1609" s="3"/>
    </row>
    <row r="1610">
      <c r="A1610" s="108" t="s">
        <v>4069</v>
      </c>
      <c r="B1610" s="109"/>
      <c r="C1610" s="3"/>
      <c r="D1610" s="96" t="s">
        <v>19</v>
      </c>
      <c r="E1610" s="96" t="s">
        <v>17</v>
      </c>
      <c r="F1610" s="96">
        <v>658.0</v>
      </c>
      <c r="G1610" s="96">
        <v>658.0</v>
      </c>
      <c r="H1610" s="96" t="s">
        <v>27</v>
      </c>
      <c r="I1610" s="96" t="e">
        <v>#N/A</v>
      </c>
      <c r="J1610" s="96" t="s">
        <v>30</v>
      </c>
      <c r="K1610" s="97" t="e">
        <v>#N/A</v>
      </c>
      <c r="L1610" s="3"/>
    </row>
    <row r="1611">
      <c r="A1611" s="108" t="s">
        <v>4070</v>
      </c>
      <c r="B1611" s="109"/>
      <c r="C1611" s="3"/>
      <c r="D1611" s="96" t="s">
        <v>19</v>
      </c>
      <c r="E1611" s="96" t="s">
        <v>17</v>
      </c>
      <c r="F1611" s="96">
        <v>658.0</v>
      </c>
      <c r="G1611" s="96">
        <v>658.0</v>
      </c>
      <c r="H1611" s="96" t="s">
        <v>27</v>
      </c>
      <c r="I1611" s="96" t="e">
        <v>#N/A</v>
      </c>
      <c r="J1611" s="96" t="s">
        <v>30</v>
      </c>
      <c r="K1611" s="97" t="e">
        <v>#N/A</v>
      </c>
      <c r="L1611" s="3"/>
    </row>
    <row r="1612">
      <c r="A1612" s="108" t="s">
        <v>4071</v>
      </c>
      <c r="B1612" s="109"/>
      <c r="C1612" s="3"/>
      <c r="D1612" s="96" t="s">
        <v>19</v>
      </c>
      <c r="E1612" s="96" t="s">
        <v>17</v>
      </c>
      <c r="F1612" s="96">
        <v>658.0</v>
      </c>
      <c r="G1612" s="96">
        <v>658.0</v>
      </c>
      <c r="H1612" s="96" t="s">
        <v>27</v>
      </c>
      <c r="I1612" s="96" t="e">
        <v>#N/A</v>
      </c>
      <c r="J1612" s="96" t="s">
        <v>30</v>
      </c>
      <c r="K1612" s="97" t="e">
        <v>#N/A</v>
      </c>
      <c r="L1612" s="3"/>
    </row>
    <row r="1613">
      <c r="A1613" s="108" t="s">
        <v>4072</v>
      </c>
      <c r="B1613" s="109"/>
      <c r="C1613" s="3"/>
      <c r="D1613" s="96" t="s">
        <v>19</v>
      </c>
      <c r="E1613" s="96" t="s">
        <v>17</v>
      </c>
      <c r="F1613" s="96">
        <v>658.0</v>
      </c>
      <c r="G1613" s="96">
        <v>658.0</v>
      </c>
      <c r="H1613" s="96" t="s">
        <v>27</v>
      </c>
      <c r="I1613" s="96" t="e">
        <v>#N/A</v>
      </c>
      <c r="J1613" s="96" t="s">
        <v>30</v>
      </c>
      <c r="K1613" s="97" t="e">
        <v>#N/A</v>
      </c>
      <c r="L1613" s="3"/>
    </row>
    <row r="1614">
      <c r="A1614" s="108" t="s">
        <v>4073</v>
      </c>
      <c r="B1614" s="109"/>
      <c r="C1614" s="3"/>
      <c r="D1614" s="96" t="s">
        <v>19</v>
      </c>
      <c r="E1614" s="96" t="s">
        <v>17</v>
      </c>
      <c r="F1614" s="96">
        <v>658.0</v>
      </c>
      <c r="G1614" s="96">
        <v>658.0</v>
      </c>
      <c r="H1614" s="96" t="s">
        <v>27</v>
      </c>
      <c r="I1614" s="96" t="e">
        <v>#N/A</v>
      </c>
      <c r="J1614" s="96" t="s">
        <v>30</v>
      </c>
      <c r="K1614" s="97" t="e">
        <v>#N/A</v>
      </c>
      <c r="L1614" s="3"/>
    </row>
    <row r="1615">
      <c r="A1615" s="108" t="s">
        <v>4074</v>
      </c>
      <c r="B1615" s="109"/>
      <c r="C1615" s="3"/>
      <c r="D1615" s="96" t="s">
        <v>19</v>
      </c>
      <c r="E1615" s="96" t="s">
        <v>17</v>
      </c>
      <c r="F1615" s="96">
        <v>658.0</v>
      </c>
      <c r="G1615" s="96">
        <v>658.0</v>
      </c>
      <c r="H1615" s="96" t="s">
        <v>27</v>
      </c>
      <c r="I1615" s="96" t="e">
        <v>#N/A</v>
      </c>
      <c r="J1615" s="96" t="s">
        <v>30</v>
      </c>
      <c r="K1615" s="97" t="e">
        <v>#N/A</v>
      </c>
      <c r="L1615" s="3"/>
    </row>
    <row r="1616">
      <c r="A1616" s="108" t="s">
        <v>4075</v>
      </c>
      <c r="B1616" s="109"/>
      <c r="C1616" s="3"/>
      <c r="D1616" s="96" t="s">
        <v>19</v>
      </c>
      <c r="E1616" s="96" t="s">
        <v>17</v>
      </c>
      <c r="F1616" s="96">
        <v>658.0</v>
      </c>
      <c r="G1616" s="96">
        <v>658.0</v>
      </c>
      <c r="H1616" s="96" t="s">
        <v>27</v>
      </c>
      <c r="I1616" s="96" t="e">
        <v>#N/A</v>
      </c>
      <c r="J1616" s="96" t="s">
        <v>30</v>
      </c>
      <c r="K1616" s="97" t="e">
        <v>#N/A</v>
      </c>
      <c r="L1616" s="3"/>
    </row>
    <row r="1617">
      <c r="A1617" s="108" t="s">
        <v>4076</v>
      </c>
      <c r="B1617" s="109"/>
      <c r="C1617" s="3"/>
      <c r="D1617" s="96" t="s">
        <v>19</v>
      </c>
      <c r="E1617" s="96" t="s">
        <v>17</v>
      </c>
      <c r="F1617" s="96">
        <v>658.0</v>
      </c>
      <c r="G1617" s="96">
        <v>658.0</v>
      </c>
      <c r="H1617" s="96" t="s">
        <v>27</v>
      </c>
      <c r="I1617" s="96" t="e">
        <v>#N/A</v>
      </c>
      <c r="J1617" s="96" t="s">
        <v>30</v>
      </c>
      <c r="K1617" s="97" t="e">
        <v>#N/A</v>
      </c>
      <c r="L1617" s="3"/>
    </row>
    <row r="1618">
      <c r="A1618" s="108" t="s">
        <v>4077</v>
      </c>
      <c r="B1618" s="109"/>
      <c r="C1618" s="3"/>
      <c r="D1618" s="96" t="s">
        <v>19</v>
      </c>
      <c r="E1618" s="96" t="s">
        <v>17</v>
      </c>
      <c r="F1618" s="96">
        <v>658.0</v>
      </c>
      <c r="G1618" s="96">
        <v>658.0</v>
      </c>
      <c r="H1618" s="96" t="s">
        <v>27</v>
      </c>
      <c r="I1618" s="96" t="e">
        <v>#N/A</v>
      </c>
      <c r="J1618" s="96" t="s">
        <v>30</v>
      </c>
      <c r="K1618" s="97" t="e">
        <v>#N/A</v>
      </c>
      <c r="L1618" s="3"/>
    </row>
    <row r="1619">
      <c r="A1619" s="108" t="s">
        <v>4078</v>
      </c>
      <c r="B1619" s="109"/>
      <c r="C1619" s="3"/>
      <c r="D1619" s="96" t="s">
        <v>19</v>
      </c>
      <c r="E1619" s="96" t="s">
        <v>17</v>
      </c>
      <c r="F1619" s="96">
        <v>658.0</v>
      </c>
      <c r="G1619" s="96">
        <v>658.0</v>
      </c>
      <c r="H1619" s="96" t="s">
        <v>27</v>
      </c>
      <c r="I1619" s="96" t="e">
        <v>#N/A</v>
      </c>
      <c r="J1619" s="96" t="s">
        <v>30</v>
      </c>
      <c r="K1619" s="97" t="e">
        <v>#N/A</v>
      </c>
      <c r="L1619" s="3"/>
    </row>
    <row r="1620">
      <c r="A1620" s="108" t="s">
        <v>4079</v>
      </c>
      <c r="B1620" s="109"/>
      <c r="C1620" s="3"/>
      <c r="D1620" s="96" t="s">
        <v>19</v>
      </c>
      <c r="E1620" s="96" t="s">
        <v>17</v>
      </c>
      <c r="F1620" s="96">
        <v>658.0</v>
      </c>
      <c r="G1620" s="96">
        <v>658.0</v>
      </c>
      <c r="H1620" s="96" t="s">
        <v>27</v>
      </c>
      <c r="I1620" s="96" t="e">
        <v>#N/A</v>
      </c>
      <c r="J1620" s="96" t="s">
        <v>30</v>
      </c>
      <c r="K1620" s="97" t="e">
        <v>#N/A</v>
      </c>
      <c r="L1620" s="3"/>
    </row>
    <row r="1621">
      <c r="A1621" s="108" t="s">
        <v>4080</v>
      </c>
      <c r="B1621" s="109"/>
      <c r="C1621" s="3"/>
      <c r="D1621" s="96" t="s">
        <v>19</v>
      </c>
      <c r="E1621" s="96" t="s">
        <v>17</v>
      </c>
      <c r="F1621" s="96">
        <v>658.0</v>
      </c>
      <c r="G1621" s="96">
        <v>658.0</v>
      </c>
      <c r="H1621" s="96" t="s">
        <v>27</v>
      </c>
      <c r="I1621" s="96" t="e">
        <v>#N/A</v>
      </c>
      <c r="J1621" s="96" t="s">
        <v>30</v>
      </c>
      <c r="K1621" s="97" t="e">
        <v>#N/A</v>
      </c>
      <c r="L1621" s="3"/>
    </row>
    <row r="1622">
      <c r="A1622" s="108" t="s">
        <v>4081</v>
      </c>
      <c r="B1622" s="109"/>
      <c r="C1622" s="3"/>
      <c r="D1622" s="96" t="s">
        <v>19</v>
      </c>
      <c r="E1622" s="96" t="s">
        <v>17</v>
      </c>
      <c r="F1622" s="96">
        <v>658.0</v>
      </c>
      <c r="G1622" s="96">
        <v>658.0</v>
      </c>
      <c r="H1622" s="96" t="s">
        <v>27</v>
      </c>
      <c r="I1622" s="96" t="e">
        <v>#N/A</v>
      </c>
      <c r="J1622" s="96" t="s">
        <v>30</v>
      </c>
      <c r="K1622" s="97" t="e">
        <v>#N/A</v>
      </c>
      <c r="L1622" s="3"/>
    </row>
    <row r="1623">
      <c r="A1623" s="108" t="s">
        <v>4082</v>
      </c>
      <c r="B1623" s="109"/>
      <c r="C1623" s="3"/>
      <c r="D1623" s="96" t="s">
        <v>19</v>
      </c>
      <c r="E1623" s="96" t="s">
        <v>17</v>
      </c>
      <c r="F1623" s="96">
        <v>658.0</v>
      </c>
      <c r="G1623" s="96">
        <v>658.0</v>
      </c>
      <c r="H1623" s="96" t="s">
        <v>27</v>
      </c>
      <c r="I1623" s="96" t="e">
        <v>#N/A</v>
      </c>
      <c r="J1623" s="96" t="s">
        <v>30</v>
      </c>
      <c r="K1623" s="97" t="e">
        <v>#N/A</v>
      </c>
      <c r="L1623" s="3"/>
    </row>
    <row r="1624">
      <c r="A1624" s="108" t="s">
        <v>4083</v>
      </c>
      <c r="B1624" s="109"/>
      <c r="C1624" s="3"/>
      <c r="D1624" s="96" t="s">
        <v>19</v>
      </c>
      <c r="E1624" s="96" t="s">
        <v>17</v>
      </c>
      <c r="F1624" s="96">
        <v>658.0</v>
      </c>
      <c r="G1624" s="96">
        <v>658.0</v>
      </c>
      <c r="H1624" s="96" t="s">
        <v>27</v>
      </c>
      <c r="I1624" s="96" t="e">
        <v>#N/A</v>
      </c>
      <c r="J1624" s="96" t="s">
        <v>30</v>
      </c>
      <c r="K1624" s="97" t="e">
        <v>#N/A</v>
      </c>
      <c r="L1624" s="3"/>
    </row>
    <row r="1625">
      <c r="A1625" s="108" t="s">
        <v>4084</v>
      </c>
      <c r="B1625" s="109"/>
      <c r="C1625" s="3"/>
      <c r="D1625" s="96" t="s">
        <v>19</v>
      </c>
      <c r="E1625" s="96" t="s">
        <v>17</v>
      </c>
      <c r="F1625" s="96">
        <v>658.0</v>
      </c>
      <c r="G1625" s="96">
        <v>658.0</v>
      </c>
      <c r="H1625" s="96" t="s">
        <v>27</v>
      </c>
      <c r="I1625" s="96" t="e">
        <v>#N/A</v>
      </c>
      <c r="J1625" s="96" t="s">
        <v>30</v>
      </c>
      <c r="K1625" s="97" t="e">
        <v>#N/A</v>
      </c>
      <c r="L1625" s="3"/>
    </row>
    <row r="1626">
      <c r="A1626" s="108" t="s">
        <v>4085</v>
      </c>
      <c r="B1626" s="109"/>
      <c r="C1626" s="3"/>
      <c r="D1626" s="96" t="s">
        <v>19</v>
      </c>
      <c r="E1626" s="96" t="s">
        <v>17</v>
      </c>
      <c r="F1626" s="96">
        <v>658.0</v>
      </c>
      <c r="G1626" s="96">
        <v>658.0</v>
      </c>
      <c r="H1626" s="96" t="s">
        <v>27</v>
      </c>
      <c r="I1626" s="96" t="e">
        <v>#N/A</v>
      </c>
      <c r="J1626" s="96" t="s">
        <v>30</v>
      </c>
      <c r="K1626" s="97" t="e">
        <v>#N/A</v>
      </c>
      <c r="L1626" s="3"/>
    </row>
    <row r="1627">
      <c r="A1627" s="108" t="s">
        <v>4086</v>
      </c>
      <c r="B1627" s="109"/>
      <c r="C1627" s="3"/>
      <c r="D1627" s="96" t="s">
        <v>19</v>
      </c>
      <c r="E1627" s="96" t="s">
        <v>17</v>
      </c>
      <c r="F1627" s="96">
        <v>658.0</v>
      </c>
      <c r="G1627" s="96">
        <v>658.0</v>
      </c>
      <c r="H1627" s="96" t="s">
        <v>27</v>
      </c>
      <c r="I1627" s="96" t="e">
        <v>#N/A</v>
      </c>
      <c r="J1627" s="96" t="s">
        <v>30</v>
      </c>
      <c r="K1627" s="97" t="e">
        <v>#N/A</v>
      </c>
      <c r="L1627" s="3"/>
    </row>
    <row r="1628">
      <c r="A1628" s="108" t="s">
        <v>4087</v>
      </c>
      <c r="B1628" s="109"/>
      <c r="C1628" s="3"/>
      <c r="D1628" s="96" t="s">
        <v>19</v>
      </c>
      <c r="E1628" s="96" t="s">
        <v>17</v>
      </c>
      <c r="F1628" s="96">
        <v>658.0</v>
      </c>
      <c r="G1628" s="96">
        <v>658.0</v>
      </c>
      <c r="H1628" s="96" t="s">
        <v>27</v>
      </c>
      <c r="I1628" s="96" t="e">
        <v>#N/A</v>
      </c>
      <c r="J1628" s="96" t="s">
        <v>30</v>
      </c>
      <c r="K1628" s="97" t="e">
        <v>#N/A</v>
      </c>
      <c r="L1628" s="3"/>
    </row>
    <row r="1629">
      <c r="A1629" s="108" t="s">
        <v>4088</v>
      </c>
      <c r="B1629" s="109"/>
      <c r="C1629" s="3"/>
      <c r="D1629" s="96" t="s">
        <v>19</v>
      </c>
      <c r="E1629" s="96" t="s">
        <v>17</v>
      </c>
      <c r="F1629" s="96">
        <v>658.0</v>
      </c>
      <c r="G1629" s="96">
        <v>658.0</v>
      </c>
      <c r="H1629" s="96" t="s">
        <v>27</v>
      </c>
      <c r="I1629" s="96" t="e">
        <v>#N/A</v>
      </c>
      <c r="J1629" s="96" t="s">
        <v>30</v>
      </c>
      <c r="K1629" s="97" t="e">
        <v>#N/A</v>
      </c>
      <c r="L1629" s="3"/>
    </row>
    <row r="1630">
      <c r="A1630" s="108" t="s">
        <v>4089</v>
      </c>
      <c r="B1630" s="109"/>
      <c r="C1630" s="3"/>
      <c r="D1630" s="96" t="s">
        <v>19</v>
      </c>
      <c r="E1630" s="96" t="s">
        <v>17</v>
      </c>
      <c r="F1630" s="96">
        <v>658.0</v>
      </c>
      <c r="G1630" s="96">
        <v>658.0</v>
      </c>
      <c r="H1630" s="96" t="s">
        <v>27</v>
      </c>
      <c r="I1630" s="96" t="e">
        <v>#N/A</v>
      </c>
      <c r="J1630" s="96" t="s">
        <v>30</v>
      </c>
      <c r="K1630" s="97" t="e">
        <v>#N/A</v>
      </c>
      <c r="L1630" s="3"/>
    </row>
    <row r="1631">
      <c r="A1631" s="108" t="s">
        <v>4090</v>
      </c>
      <c r="B1631" s="109"/>
      <c r="C1631" s="3"/>
      <c r="D1631" s="96" t="s">
        <v>19</v>
      </c>
      <c r="E1631" s="96" t="s">
        <v>17</v>
      </c>
      <c r="F1631" s="96">
        <v>658.0</v>
      </c>
      <c r="G1631" s="96">
        <v>658.0</v>
      </c>
      <c r="H1631" s="96" t="s">
        <v>27</v>
      </c>
      <c r="I1631" s="96" t="e">
        <v>#N/A</v>
      </c>
      <c r="J1631" s="96" t="s">
        <v>30</v>
      </c>
      <c r="K1631" s="97" t="e">
        <v>#N/A</v>
      </c>
      <c r="L1631" s="3"/>
    </row>
    <row r="1632">
      <c r="A1632" s="108" t="s">
        <v>4091</v>
      </c>
      <c r="B1632" s="109"/>
      <c r="C1632" s="3"/>
      <c r="D1632" s="96" t="s">
        <v>19</v>
      </c>
      <c r="E1632" s="96" t="s">
        <v>17</v>
      </c>
      <c r="F1632" s="96">
        <v>658.0</v>
      </c>
      <c r="G1632" s="96">
        <v>658.0</v>
      </c>
      <c r="H1632" s="96" t="s">
        <v>27</v>
      </c>
      <c r="I1632" s="96" t="e">
        <v>#N/A</v>
      </c>
      <c r="J1632" s="96" t="s">
        <v>30</v>
      </c>
      <c r="K1632" s="97" t="e">
        <v>#N/A</v>
      </c>
      <c r="L1632" s="3"/>
    </row>
    <row r="1633">
      <c r="A1633" s="108" t="s">
        <v>4092</v>
      </c>
      <c r="B1633" s="109"/>
      <c r="C1633" s="3"/>
      <c r="D1633" s="96" t="s">
        <v>19</v>
      </c>
      <c r="E1633" s="96" t="s">
        <v>17</v>
      </c>
      <c r="F1633" s="96">
        <v>658.0</v>
      </c>
      <c r="G1633" s="96">
        <v>658.0</v>
      </c>
      <c r="H1633" s="96" t="s">
        <v>27</v>
      </c>
      <c r="I1633" s="96" t="e">
        <v>#N/A</v>
      </c>
      <c r="J1633" s="96" t="s">
        <v>30</v>
      </c>
      <c r="K1633" s="97" t="e">
        <v>#N/A</v>
      </c>
      <c r="L1633" s="3"/>
    </row>
    <row r="1634">
      <c r="A1634" s="108" t="s">
        <v>4093</v>
      </c>
      <c r="B1634" s="109"/>
      <c r="C1634" s="3"/>
      <c r="D1634" s="96" t="s">
        <v>19</v>
      </c>
      <c r="E1634" s="96" t="s">
        <v>17</v>
      </c>
      <c r="F1634" s="96">
        <v>658.0</v>
      </c>
      <c r="G1634" s="96">
        <v>658.0</v>
      </c>
      <c r="H1634" s="96" t="s">
        <v>27</v>
      </c>
      <c r="I1634" s="96" t="e">
        <v>#N/A</v>
      </c>
      <c r="J1634" s="96" t="s">
        <v>30</v>
      </c>
      <c r="K1634" s="97" t="e">
        <v>#N/A</v>
      </c>
      <c r="L1634" s="3"/>
    </row>
    <row r="1635">
      <c r="A1635" s="108" t="s">
        <v>4094</v>
      </c>
      <c r="B1635" s="109"/>
      <c r="C1635" s="3"/>
      <c r="D1635" s="96" t="s">
        <v>19</v>
      </c>
      <c r="E1635" s="96" t="s">
        <v>17</v>
      </c>
      <c r="F1635" s="96">
        <v>658.0</v>
      </c>
      <c r="G1635" s="96">
        <v>658.0</v>
      </c>
      <c r="H1635" s="96" t="s">
        <v>27</v>
      </c>
      <c r="I1635" s="96" t="e">
        <v>#N/A</v>
      </c>
      <c r="J1635" s="96" t="s">
        <v>30</v>
      </c>
      <c r="K1635" s="97" t="e">
        <v>#N/A</v>
      </c>
      <c r="L1635" s="3"/>
    </row>
    <row r="1636">
      <c r="A1636" s="108" t="s">
        <v>4095</v>
      </c>
      <c r="B1636" s="109"/>
      <c r="C1636" s="3"/>
      <c r="D1636" s="96" t="s">
        <v>19</v>
      </c>
      <c r="E1636" s="96" t="s">
        <v>17</v>
      </c>
      <c r="F1636" s="96">
        <v>658.0</v>
      </c>
      <c r="G1636" s="96">
        <v>658.0</v>
      </c>
      <c r="H1636" s="96" t="s">
        <v>27</v>
      </c>
      <c r="I1636" s="96" t="e">
        <v>#N/A</v>
      </c>
      <c r="J1636" s="96" t="s">
        <v>30</v>
      </c>
      <c r="K1636" s="97" t="e">
        <v>#N/A</v>
      </c>
      <c r="L1636" s="3"/>
    </row>
    <row r="1637">
      <c r="A1637" s="108" t="s">
        <v>4096</v>
      </c>
      <c r="B1637" s="109"/>
      <c r="C1637" s="3"/>
      <c r="D1637" s="96" t="s">
        <v>19</v>
      </c>
      <c r="E1637" s="96" t="s">
        <v>17</v>
      </c>
      <c r="F1637" s="96">
        <v>658.0</v>
      </c>
      <c r="G1637" s="96">
        <v>658.0</v>
      </c>
      <c r="H1637" s="96" t="s">
        <v>27</v>
      </c>
      <c r="I1637" s="96" t="e">
        <v>#N/A</v>
      </c>
      <c r="J1637" s="96" t="s">
        <v>30</v>
      </c>
      <c r="K1637" s="97" t="e">
        <v>#N/A</v>
      </c>
      <c r="L1637" s="3"/>
    </row>
    <row r="1638">
      <c r="A1638" s="108" t="s">
        <v>4097</v>
      </c>
      <c r="B1638" s="109"/>
      <c r="C1638" s="3"/>
      <c r="D1638" s="96" t="s">
        <v>19</v>
      </c>
      <c r="E1638" s="96" t="s">
        <v>17</v>
      </c>
      <c r="F1638" s="96">
        <v>658.0</v>
      </c>
      <c r="G1638" s="96">
        <v>658.0</v>
      </c>
      <c r="H1638" s="96" t="s">
        <v>27</v>
      </c>
      <c r="I1638" s="96" t="e">
        <v>#N/A</v>
      </c>
      <c r="J1638" s="96" t="s">
        <v>30</v>
      </c>
      <c r="K1638" s="97" t="e">
        <v>#N/A</v>
      </c>
      <c r="L1638" s="3"/>
    </row>
    <row r="1639">
      <c r="A1639" s="108" t="s">
        <v>4098</v>
      </c>
      <c r="B1639" s="109"/>
      <c r="C1639" s="3"/>
      <c r="D1639" s="96" t="s">
        <v>19</v>
      </c>
      <c r="E1639" s="96" t="s">
        <v>17</v>
      </c>
      <c r="F1639" s="96">
        <v>658.0</v>
      </c>
      <c r="G1639" s="96">
        <v>658.0</v>
      </c>
      <c r="H1639" s="96" t="s">
        <v>27</v>
      </c>
      <c r="I1639" s="96" t="e">
        <v>#N/A</v>
      </c>
      <c r="J1639" s="96" t="s">
        <v>30</v>
      </c>
      <c r="K1639" s="97" t="e">
        <v>#N/A</v>
      </c>
      <c r="L1639" s="3"/>
    </row>
    <row r="1640">
      <c r="A1640" s="108" t="s">
        <v>4099</v>
      </c>
      <c r="B1640" s="109"/>
      <c r="C1640" s="3"/>
      <c r="D1640" s="96" t="s">
        <v>19</v>
      </c>
      <c r="E1640" s="96" t="s">
        <v>17</v>
      </c>
      <c r="F1640" s="96">
        <v>658.0</v>
      </c>
      <c r="G1640" s="96">
        <v>658.0</v>
      </c>
      <c r="H1640" s="96" t="s">
        <v>27</v>
      </c>
      <c r="I1640" s="96" t="e">
        <v>#N/A</v>
      </c>
      <c r="J1640" s="96" t="s">
        <v>30</v>
      </c>
      <c r="K1640" s="97" t="e">
        <v>#N/A</v>
      </c>
      <c r="L1640" s="3"/>
    </row>
    <row r="1641">
      <c r="A1641" s="108" t="s">
        <v>4100</v>
      </c>
      <c r="B1641" s="109"/>
      <c r="C1641" s="3"/>
      <c r="D1641" s="96" t="s">
        <v>19</v>
      </c>
      <c r="E1641" s="96" t="s">
        <v>17</v>
      </c>
      <c r="F1641" s="96">
        <v>658.0</v>
      </c>
      <c r="G1641" s="96">
        <v>658.0</v>
      </c>
      <c r="H1641" s="96" t="s">
        <v>27</v>
      </c>
      <c r="I1641" s="96" t="e">
        <v>#N/A</v>
      </c>
      <c r="J1641" s="96" t="s">
        <v>30</v>
      </c>
      <c r="K1641" s="97" t="e">
        <v>#N/A</v>
      </c>
      <c r="L1641" s="3"/>
    </row>
    <row r="1642">
      <c r="A1642" s="108" t="s">
        <v>4101</v>
      </c>
      <c r="B1642" s="109"/>
      <c r="C1642" s="3"/>
      <c r="D1642" s="96" t="s">
        <v>19</v>
      </c>
      <c r="E1642" s="96" t="s">
        <v>17</v>
      </c>
      <c r="F1642" s="96">
        <v>658.0</v>
      </c>
      <c r="G1642" s="96">
        <v>658.0</v>
      </c>
      <c r="H1642" s="96" t="s">
        <v>27</v>
      </c>
      <c r="I1642" s="96" t="e">
        <v>#N/A</v>
      </c>
      <c r="J1642" s="96" t="s">
        <v>30</v>
      </c>
      <c r="K1642" s="97" t="e">
        <v>#N/A</v>
      </c>
      <c r="L1642" s="3"/>
    </row>
    <row r="1643">
      <c r="A1643" s="108" t="s">
        <v>4102</v>
      </c>
      <c r="B1643" s="109"/>
      <c r="C1643" s="3"/>
      <c r="D1643" s="96" t="s">
        <v>19</v>
      </c>
      <c r="E1643" s="96" t="s">
        <v>17</v>
      </c>
      <c r="F1643" s="96">
        <v>658.0</v>
      </c>
      <c r="G1643" s="96">
        <v>658.0</v>
      </c>
      <c r="H1643" s="96" t="s">
        <v>27</v>
      </c>
      <c r="I1643" s="96" t="e">
        <v>#N/A</v>
      </c>
      <c r="J1643" s="96" t="s">
        <v>30</v>
      </c>
      <c r="K1643" s="97" t="e">
        <v>#N/A</v>
      </c>
      <c r="L1643" s="3"/>
    </row>
    <row r="1644">
      <c r="A1644" s="108" t="s">
        <v>4103</v>
      </c>
      <c r="B1644" s="109"/>
      <c r="C1644" s="3"/>
      <c r="D1644" s="96" t="s">
        <v>19</v>
      </c>
      <c r="E1644" s="96" t="s">
        <v>17</v>
      </c>
      <c r="F1644" s="96">
        <v>658.0</v>
      </c>
      <c r="G1644" s="96">
        <v>658.0</v>
      </c>
      <c r="H1644" s="96" t="s">
        <v>27</v>
      </c>
      <c r="I1644" s="96" t="e">
        <v>#N/A</v>
      </c>
      <c r="J1644" s="96" t="s">
        <v>30</v>
      </c>
      <c r="K1644" s="97" t="e">
        <v>#N/A</v>
      </c>
      <c r="L1644" s="3"/>
    </row>
    <row r="1645">
      <c r="A1645" s="108" t="s">
        <v>4104</v>
      </c>
      <c r="B1645" s="109"/>
      <c r="C1645" s="3"/>
      <c r="D1645" s="96" t="s">
        <v>19</v>
      </c>
      <c r="E1645" s="96" t="s">
        <v>17</v>
      </c>
      <c r="F1645" s="96">
        <v>658.0</v>
      </c>
      <c r="G1645" s="96">
        <v>658.0</v>
      </c>
      <c r="H1645" s="96" t="s">
        <v>27</v>
      </c>
      <c r="I1645" s="96" t="e">
        <v>#N/A</v>
      </c>
      <c r="J1645" s="96" t="s">
        <v>30</v>
      </c>
      <c r="K1645" s="97" t="e">
        <v>#N/A</v>
      </c>
      <c r="L1645" s="3"/>
    </row>
    <row r="1646">
      <c r="A1646" s="108" t="s">
        <v>4105</v>
      </c>
      <c r="B1646" s="109"/>
      <c r="C1646" s="3"/>
      <c r="D1646" s="96" t="s">
        <v>19</v>
      </c>
      <c r="E1646" s="96" t="s">
        <v>17</v>
      </c>
      <c r="F1646" s="96">
        <v>658.0</v>
      </c>
      <c r="G1646" s="96">
        <v>658.0</v>
      </c>
      <c r="H1646" s="96" t="s">
        <v>27</v>
      </c>
      <c r="I1646" s="96" t="e">
        <v>#N/A</v>
      </c>
      <c r="J1646" s="96" t="s">
        <v>30</v>
      </c>
      <c r="K1646" s="97" t="e">
        <v>#N/A</v>
      </c>
      <c r="L1646" s="3"/>
    </row>
    <row r="1647">
      <c r="A1647" s="108" t="s">
        <v>4106</v>
      </c>
      <c r="B1647" s="109"/>
      <c r="C1647" s="3"/>
      <c r="D1647" s="96" t="s">
        <v>19</v>
      </c>
      <c r="E1647" s="96" t="s">
        <v>17</v>
      </c>
      <c r="F1647" s="96">
        <v>658.0</v>
      </c>
      <c r="G1647" s="96">
        <v>658.0</v>
      </c>
      <c r="H1647" s="96" t="s">
        <v>27</v>
      </c>
      <c r="I1647" s="96" t="e">
        <v>#N/A</v>
      </c>
      <c r="J1647" s="96" t="s">
        <v>30</v>
      </c>
      <c r="K1647" s="97" t="e">
        <v>#N/A</v>
      </c>
      <c r="L1647" s="3"/>
    </row>
    <row r="1648">
      <c r="A1648" s="108" t="s">
        <v>4107</v>
      </c>
      <c r="B1648" s="109"/>
      <c r="C1648" s="3"/>
      <c r="D1648" s="96" t="s">
        <v>19</v>
      </c>
      <c r="E1648" s="96" t="s">
        <v>17</v>
      </c>
      <c r="F1648" s="96">
        <v>658.0</v>
      </c>
      <c r="G1648" s="96">
        <v>658.0</v>
      </c>
      <c r="H1648" s="96" t="s">
        <v>27</v>
      </c>
      <c r="I1648" s="96" t="e">
        <v>#N/A</v>
      </c>
      <c r="J1648" s="96" t="s">
        <v>30</v>
      </c>
      <c r="K1648" s="97" t="e">
        <v>#N/A</v>
      </c>
      <c r="L1648" s="3"/>
    </row>
    <row r="1649">
      <c r="A1649" s="108" t="s">
        <v>4108</v>
      </c>
      <c r="B1649" s="109"/>
      <c r="C1649" s="3"/>
      <c r="D1649" s="96" t="s">
        <v>19</v>
      </c>
      <c r="E1649" s="96" t="s">
        <v>17</v>
      </c>
      <c r="F1649" s="96">
        <v>658.0</v>
      </c>
      <c r="G1649" s="96">
        <v>658.0</v>
      </c>
      <c r="H1649" s="96" t="s">
        <v>27</v>
      </c>
      <c r="I1649" s="96" t="e">
        <v>#N/A</v>
      </c>
      <c r="J1649" s="96" t="s">
        <v>30</v>
      </c>
      <c r="K1649" s="97" t="e">
        <v>#N/A</v>
      </c>
      <c r="L1649" s="3"/>
    </row>
    <row r="1650">
      <c r="A1650" s="108" t="s">
        <v>4109</v>
      </c>
      <c r="B1650" s="109"/>
      <c r="C1650" s="3"/>
      <c r="D1650" s="96" t="s">
        <v>19</v>
      </c>
      <c r="E1650" s="96" t="s">
        <v>17</v>
      </c>
      <c r="F1650" s="96">
        <v>658.0</v>
      </c>
      <c r="G1650" s="96">
        <v>658.0</v>
      </c>
      <c r="H1650" s="96" t="s">
        <v>27</v>
      </c>
      <c r="I1650" s="96" t="e">
        <v>#N/A</v>
      </c>
      <c r="J1650" s="96" t="s">
        <v>30</v>
      </c>
      <c r="K1650" s="97" t="e">
        <v>#N/A</v>
      </c>
      <c r="L1650" s="3"/>
    </row>
    <row r="1651">
      <c r="A1651" s="108" t="s">
        <v>4110</v>
      </c>
      <c r="B1651" s="109"/>
      <c r="C1651" s="3"/>
      <c r="D1651" s="96" t="s">
        <v>19</v>
      </c>
      <c r="E1651" s="96" t="s">
        <v>17</v>
      </c>
      <c r="F1651" s="96">
        <v>658.0</v>
      </c>
      <c r="G1651" s="96">
        <v>658.0</v>
      </c>
      <c r="H1651" s="96" t="s">
        <v>27</v>
      </c>
      <c r="I1651" s="96" t="e">
        <v>#N/A</v>
      </c>
      <c r="J1651" s="96" t="s">
        <v>30</v>
      </c>
      <c r="K1651" s="97" t="e">
        <v>#N/A</v>
      </c>
      <c r="L1651" s="3"/>
    </row>
    <row r="1652">
      <c r="A1652" s="108" t="s">
        <v>4111</v>
      </c>
      <c r="B1652" s="109"/>
      <c r="C1652" s="3"/>
      <c r="D1652" s="96" t="s">
        <v>19</v>
      </c>
      <c r="E1652" s="96" t="s">
        <v>17</v>
      </c>
      <c r="F1652" s="96">
        <v>658.0</v>
      </c>
      <c r="G1652" s="96">
        <v>658.0</v>
      </c>
      <c r="H1652" s="96" t="s">
        <v>27</v>
      </c>
      <c r="I1652" s="96" t="e">
        <v>#N/A</v>
      </c>
      <c r="J1652" s="96" t="s">
        <v>30</v>
      </c>
      <c r="K1652" s="97" t="e">
        <v>#N/A</v>
      </c>
      <c r="L1652" s="3"/>
    </row>
    <row r="1653">
      <c r="A1653" s="108" t="s">
        <v>4112</v>
      </c>
      <c r="B1653" s="109"/>
      <c r="C1653" s="3"/>
      <c r="D1653" s="96" t="s">
        <v>19</v>
      </c>
      <c r="E1653" s="96" t="s">
        <v>17</v>
      </c>
      <c r="F1653" s="96">
        <v>658.0</v>
      </c>
      <c r="G1653" s="96">
        <v>658.0</v>
      </c>
      <c r="H1653" s="96" t="s">
        <v>27</v>
      </c>
      <c r="I1653" s="96" t="e">
        <v>#N/A</v>
      </c>
      <c r="J1653" s="96" t="s">
        <v>30</v>
      </c>
      <c r="K1653" s="97" t="e">
        <v>#N/A</v>
      </c>
      <c r="L1653" s="3"/>
    </row>
    <row r="1654">
      <c r="A1654" s="108" t="s">
        <v>4113</v>
      </c>
      <c r="B1654" s="109"/>
      <c r="C1654" s="3"/>
      <c r="D1654" s="96" t="s">
        <v>19</v>
      </c>
      <c r="E1654" s="96" t="s">
        <v>17</v>
      </c>
      <c r="F1654" s="96">
        <v>658.0</v>
      </c>
      <c r="G1654" s="96">
        <v>658.0</v>
      </c>
      <c r="H1654" s="96" t="s">
        <v>27</v>
      </c>
      <c r="I1654" s="96" t="e">
        <v>#N/A</v>
      </c>
      <c r="J1654" s="96" t="s">
        <v>30</v>
      </c>
      <c r="K1654" s="97" t="e">
        <v>#N/A</v>
      </c>
      <c r="L1654" s="3"/>
    </row>
    <row r="1655">
      <c r="A1655" s="108" t="s">
        <v>4114</v>
      </c>
      <c r="B1655" s="109"/>
      <c r="C1655" s="3"/>
      <c r="D1655" s="96" t="s">
        <v>19</v>
      </c>
      <c r="E1655" s="96" t="s">
        <v>17</v>
      </c>
      <c r="F1655" s="96">
        <v>658.0</v>
      </c>
      <c r="G1655" s="96">
        <v>658.0</v>
      </c>
      <c r="H1655" s="96" t="s">
        <v>27</v>
      </c>
      <c r="I1655" s="96" t="e">
        <v>#N/A</v>
      </c>
      <c r="J1655" s="96" t="s">
        <v>30</v>
      </c>
      <c r="K1655" s="97" t="e">
        <v>#N/A</v>
      </c>
      <c r="L1655" s="3"/>
    </row>
    <row r="1656">
      <c r="A1656" s="108" t="s">
        <v>4115</v>
      </c>
      <c r="B1656" s="109"/>
      <c r="C1656" s="3"/>
      <c r="D1656" s="96" t="s">
        <v>19</v>
      </c>
      <c r="E1656" s="96" t="s">
        <v>17</v>
      </c>
      <c r="F1656" s="96">
        <v>658.0</v>
      </c>
      <c r="G1656" s="96">
        <v>658.0</v>
      </c>
      <c r="H1656" s="96" t="s">
        <v>27</v>
      </c>
      <c r="I1656" s="96" t="e">
        <v>#N/A</v>
      </c>
      <c r="J1656" s="96" t="s">
        <v>30</v>
      </c>
      <c r="K1656" s="97" t="e">
        <v>#N/A</v>
      </c>
      <c r="L1656" s="3"/>
    </row>
    <row r="1657">
      <c r="A1657" s="108" t="s">
        <v>4116</v>
      </c>
      <c r="B1657" s="109"/>
      <c r="C1657" s="3"/>
      <c r="D1657" s="96" t="s">
        <v>19</v>
      </c>
      <c r="E1657" s="96" t="s">
        <v>17</v>
      </c>
      <c r="F1657" s="96">
        <v>658.0</v>
      </c>
      <c r="G1657" s="96">
        <v>658.0</v>
      </c>
      <c r="H1657" s="96" t="s">
        <v>27</v>
      </c>
      <c r="I1657" s="96" t="e">
        <v>#N/A</v>
      </c>
      <c r="J1657" s="96" t="s">
        <v>30</v>
      </c>
      <c r="K1657" s="97" t="e">
        <v>#N/A</v>
      </c>
      <c r="L1657" s="3"/>
    </row>
    <row r="1658">
      <c r="A1658" s="108" t="s">
        <v>4117</v>
      </c>
      <c r="B1658" s="109"/>
      <c r="C1658" s="3"/>
      <c r="D1658" s="96" t="s">
        <v>19</v>
      </c>
      <c r="E1658" s="96" t="s">
        <v>17</v>
      </c>
      <c r="F1658" s="96">
        <v>658.0</v>
      </c>
      <c r="G1658" s="96">
        <v>658.0</v>
      </c>
      <c r="H1658" s="96" t="s">
        <v>27</v>
      </c>
      <c r="I1658" s="96" t="e">
        <v>#N/A</v>
      </c>
      <c r="J1658" s="96" t="s">
        <v>30</v>
      </c>
      <c r="K1658" s="97" t="e">
        <v>#N/A</v>
      </c>
      <c r="L1658" s="3"/>
    </row>
    <row r="1659">
      <c r="A1659" s="108" t="s">
        <v>4118</v>
      </c>
      <c r="B1659" s="109"/>
      <c r="C1659" s="3"/>
      <c r="D1659" s="96" t="s">
        <v>19</v>
      </c>
      <c r="E1659" s="96" t="s">
        <v>17</v>
      </c>
      <c r="F1659" s="96">
        <v>658.0</v>
      </c>
      <c r="G1659" s="96">
        <v>658.0</v>
      </c>
      <c r="H1659" s="96" t="s">
        <v>27</v>
      </c>
      <c r="I1659" s="96" t="e">
        <v>#N/A</v>
      </c>
      <c r="J1659" s="96" t="s">
        <v>30</v>
      </c>
      <c r="K1659" s="97" t="e">
        <v>#N/A</v>
      </c>
      <c r="L1659" s="3"/>
    </row>
    <row r="1660">
      <c r="A1660" s="108" t="s">
        <v>4119</v>
      </c>
      <c r="B1660" s="109"/>
      <c r="C1660" s="3"/>
      <c r="D1660" s="96" t="s">
        <v>19</v>
      </c>
      <c r="E1660" s="96" t="s">
        <v>17</v>
      </c>
      <c r="F1660" s="96">
        <v>658.0</v>
      </c>
      <c r="G1660" s="96">
        <v>658.0</v>
      </c>
      <c r="H1660" s="96" t="s">
        <v>27</v>
      </c>
      <c r="I1660" s="96" t="e">
        <v>#N/A</v>
      </c>
      <c r="J1660" s="96" t="s">
        <v>30</v>
      </c>
      <c r="K1660" s="97" t="e">
        <v>#N/A</v>
      </c>
      <c r="L1660" s="3"/>
    </row>
    <row r="1661">
      <c r="A1661" s="108" t="s">
        <v>4120</v>
      </c>
      <c r="B1661" s="109"/>
      <c r="C1661" s="3"/>
      <c r="D1661" s="96" t="s">
        <v>19</v>
      </c>
      <c r="E1661" s="96" t="s">
        <v>17</v>
      </c>
      <c r="F1661" s="96">
        <v>658.0</v>
      </c>
      <c r="G1661" s="96">
        <v>658.0</v>
      </c>
      <c r="H1661" s="96" t="s">
        <v>27</v>
      </c>
      <c r="I1661" s="96" t="e">
        <v>#N/A</v>
      </c>
      <c r="J1661" s="96" t="s">
        <v>30</v>
      </c>
      <c r="K1661" s="97" t="e">
        <v>#N/A</v>
      </c>
      <c r="L1661" s="3"/>
    </row>
    <row r="1662">
      <c r="A1662" s="108" t="s">
        <v>4121</v>
      </c>
      <c r="B1662" s="109"/>
      <c r="C1662" s="3"/>
      <c r="D1662" s="96" t="s">
        <v>19</v>
      </c>
      <c r="E1662" s="96" t="s">
        <v>17</v>
      </c>
      <c r="F1662" s="96">
        <v>658.0</v>
      </c>
      <c r="G1662" s="96">
        <v>658.0</v>
      </c>
      <c r="H1662" s="96" t="s">
        <v>27</v>
      </c>
      <c r="I1662" s="96" t="e">
        <v>#N/A</v>
      </c>
      <c r="J1662" s="96" t="s">
        <v>30</v>
      </c>
      <c r="K1662" s="97" t="e">
        <v>#N/A</v>
      </c>
      <c r="L1662" s="3"/>
    </row>
    <row r="1663">
      <c r="A1663" s="108" t="s">
        <v>4122</v>
      </c>
      <c r="B1663" s="109"/>
      <c r="C1663" s="3"/>
      <c r="D1663" s="96" t="s">
        <v>19</v>
      </c>
      <c r="E1663" s="96" t="s">
        <v>17</v>
      </c>
      <c r="F1663" s="96">
        <v>658.0</v>
      </c>
      <c r="G1663" s="96">
        <v>658.0</v>
      </c>
      <c r="H1663" s="96" t="s">
        <v>27</v>
      </c>
      <c r="I1663" s="96" t="e">
        <v>#N/A</v>
      </c>
      <c r="J1663" s="96" t="s">
        <v>30</v>
      </c>
      <c r="K1663" s="97" t="e">
        <v>#N/A</v>
      </c>
      <c r="L1663" s="3"/>
    </row>
    <row r="1664">
      <c r="A1664" s="108" t="s">
        <v>4123</v>
      </c>
      <c r="B1664" s="109"/>
      <c r="C1664" s="3"/>
      <c r="D1664" s="96" t="s">
        <v>19</v>
      </c>
      <c r="E1664" s="96" t="s">
        <v>17</v>
      </c>
      <c r="F1664" s="96">
        <v>658.0</v>
      </c>
      <c r="G1664" s="96">
        <v>658.0</v>
      </c>
      <c r="H1664" s="96" t="s">
        <v>27</v>
      </c>
      <c r="I1664" s="96" t="e">
        <v>#N/A</v>
      </c>
      <c r="J1664" s="96" t="s">
        <v>30</v>
      </c>
      <c r="K1664" s="97" t="e">
        <v>#N/A</v>
      </c>
      <c r="L1664" s="3"/>
    </row>
    <row r="1665">
      <c r="A1665" s="108" t="s">
        <v>4124</v>
      </c>
      <c r="B1665" s="109"/>
      <c r="C1665" s="3"/>
      <c r="D1665" s="96" t="s">
        <v>19</v>
      </c>
      <c r="E1665" s="96" t="s">
        <v>17</v>
      </c>
      <c r="F1665" s="96">
        <v>658.0</v>
      </c>
      <c r="G1665" s="96">
        <v>658.0</v>
      </c>
      <c r="H1665" s="96" t="s">
        <v>27</v>
      </c>
      <c r="I1665" s="96" t="e">
        <v>#N/A</v>
      </c>
      <c r="J1665" s="96" t="s">
        <v>30</v>
      </c>
      <c r="K1665" s="97" t="e">
        <v>#N/A</v>
      </c>
      <c r="L1665" s="3"/>
    </row>
    <row r="1666">
      <c r="A1666" s="108" t="s">
        <v>4125</v>
      </c>
      <c r="B1666" s="109"/>
      <c r="C1666" s="3"/>
      <c r="D1666" s="96" t="s">
        <v>19</v>
      </c>
      <c r="E1666" s="96" t="s">
        <v>17</v>
      </c>
      <c r="F1666" s="96">
        <v>658.0</v>
      </c>
      <c r="G1666" s="96">
        <v>658.0</v>
      </c>
      <c r="H1666" s="96" t="s">
        <v>27</v>
      </c>
      <c r="I1666" s="96" t="e">
        <v>#N/A</v>
      </c>
      <c r="J1666" s="96" t="s">
        <v>30</v>
      </c>
      <c r="K1666" s="97" t="e">
        <v>#N/A</v>
      </c>
      <c r="L1666" s="3"/>
    </row>
    <row r="1667">
      <c r="A1667" s="108" t="s">
        <v>4126</v>
      </c>
      <c r="B1667" s="109"/>
      <c r="C1667" s="3"/>
      <c r="D1667" s="96" t="s">
        <v>19</v>
      </c>
      <c r="E1667" s="96" t="s">
        <v>17</v>
      </c>
      <c r="F1667" s="96">
        <v>658.0</v>
      </c>
      <c r="G1667" s="96">
        <v>658.0</v>
      </c>
      <c r="H1667" s="96" t="s">
        <v>27</v>
      </c>
      <c r="I1667" s="96" t="e">
        <v>#N/A</v>
      </c>
      <c r="J1667" s="96" t="s">
        <v>30</v>
      </c>
      <c r="K1667" s="97" t="e">
        <v>#N/A</v>
      </c>
      <c r="L1667" s="3"/>
    </row>
    <row r="1668">
      <c r="A1668" s="108" t="s">
        <v>4127</v>
      </c>
      <c r="B1668" s="109"/>
      <c r="C1668" s="3"/>
      <c r="D1668" s="96" t="s">
        <v>19</v>
      </c>
      <c r="E1668" s="96" t="s">
        <v>17</v>
      </c>
      <c r="F1668" s="96">
        <v>658.0</v>
      </c>
      <c r="G1668" s="96">
        <v>658.0</v>
      </c>
      <c r="H1668" s="96" t="s">
        <v>27</v>
      </c>
      <c r="I1668" s="96" t="e">
        <v>#N/A</v>
      </c>
      <c r="J1668" s="96" t="s">
        <v>30</v>
      </c>
      <c r="K1668" s="97" t="e">
        <v>#N/A</v>
      </c>
      <c r="L1668" s="3"/>
    </row>
    <row r="1669">
      <c r="A1669" s="108" t="s">
        <v>4128</v>
      </c>
      <c r="B1669" s="109"/>
      <c r="C1669" s="3"/>
      <c r="D1669" s="96" t="s">
        <v>19</v>
      </c>
      <c r="E1669" s="96" t="s">
        <v>17</v>
      </c>
      <c r="F1669" s="96">
        <v>658.0</v>
      </c>
      <c r="G1669" s="96">
        <v>658.0</v>
      </c>
      <c r="H1669" s="96" t="s">
        <v>27</v>
      </c>
      <c r="I1669" s="96" t="e">
        <v>#N/A</v>
      </c>
      <c r="J1669" s="96" t="s">
        <v>30</v>
      </c>
      <c r="K1669" s="97" t="e">
        <v>#N/A</v>
      </c>
      <c r="L1669" s="3"/>
    </row>
    <row r="1670">
      <c r="A1670" s="108" t="s">
        <v>4129</v>
      </c>
      <c r="B1670" s="109"/>
      <c r="C1670" s="3"/>
      <c r="D1670" s="96" t="s">
        <v>19</v>
      </c>
      <c r="E1670" s="96" t="s">
        <v>17</v>
      </c>
      <c r="F1670" s="96">
        <v>658.0</v>
      </c>
      <c r="G1670" s="96">
        <v>658.0</v>
      </c>
      <c r="H1670" s="96" t="s">
        <v>27</v>
      </c>
      <c r="I1670" s="96" t="e">
        <v>#N/A</v>
      </c>
      <c r="J1670" s="96" t="s">
        <v>30</v>
      </c>
      <c r="K1670" s="97" t="e">
        <v>#N/A</v>
      </c>
      <c r="L1670" s="3"/>
    </row>
    <row r="1671">
      <c r="A1671" s="108" t="s">
        <v>4130</v>
      </c>
      <c r="B1671" s="109"/>
      <c r="C1671" s="3"/>
      <c r="D1671" s="96" t="s">
        <v>19</v>
      </c>
      <c r="E1671" s="96" t="s">
        <v>17</v>
      </c>
      <c r="F1671" s="96">
        <v>658.0</v>
      </c>
      <c r="G1671" s="96">
        <v>658.0</v>
      </c>
      <c r="H1671" s="96" t="s">
        <v>27</v>
      </c>
      <c r="I1671" s="96" t="e">
        <v>#N/A</v>
      </c>
      <c r="J1671" s="96" t="s">
        <v>30</v>
      </c>
      <c r="K1671" s="97" t="e">
        <v>#N/A</v>
      </c>
      <c r="L1671" s="3"/>
    </row>
    <row r="1672">
      <c r="A1672" s="108" t="s">
        <v>4131</v>
      </c>
      <c r="B1672" s="109"/>
      <c r="C1672" s="3"/>
      <c r="D1672" s="96" t="s">
        <v>19</v>
      </c>
      <c r="E1672" s="96" t="s">
        <v>17</v>
      </c>
      <c r="F1672" s="96">
        <v>658.0</v>
      </c>
      <c r="G1672" s="96">
        <v>658.0</v>
      </c>
      <c r="H1672" s="96" t="s">
        <v>27</v>
      </c>
      <c r="I1672" s="96" t="e">
        <v>#N/A</v>
      </c>
      <c r="J1672" s="96" t="s">
        <v>30</v>
      </c>
      <c r="K1672" s="97" t="e">
        <v>#N/A</v>
      </c>
      <c r="L1672" s="3"/>
    </row>
    <row r="1673">
      <c r="A1673" s="108" t="s">
        <v>4132</v>
      </c>
      <c r="B1673" s="109"/>
      <c r="C1673" s="3"/>
      <c r="D1673" s="96" t="s">
        <v>19</v>
      </c>
      <c r="E1673" s="96" t="s">
        <v>17</v>
      </c>
      <c r="F1673" s="96">
        <v>658.0</v>
      </c>
      <c r="G1673" s="96">
        <v>658.0</v>
      </c>
      <c r="H1673" s="96" t="s">
        <v>27</v>
      </c>
      <c r="I1673" s="96" t="e">
        <v>#N/A</v>
      </c>
      <c r="J1673" s="96" t="s">
        <v>30</v>
      </c>
      <c r="K1673" s="97" t="e">
        <v>#N/A</v>
      </c>
      <c r="L1673" s="3"/>
    </row>
    <row r="1674">
      <c r="A1674" s="108" t="s">
        <v>4133</v>
      </c>
      <c r="B1674" s="109"/>
      <c r="C1674" s="3"/>
      <c r="D1674" s="96" t="s">
        <v>19</v>
      </c>
      <c r="E1674" s="96" t="s">
        <v>17</v>
      </c>
      <c r="F1674" s="96">
        <v>658.0</v>
      </c>
      <c r="G1674" s="96">
        <v>658.0</v>
      </c>
      <c r="H1674" s="96" t="s">
        <v>27</v>
      </c>
      <c r="I1674" s="96" t="e">
        <v>#N/A</v>
      </c>
      <c r="J1674" s="96" t="s">
        <v>30</v>
      </c>
      <c r="K1674" s="97" t="e">
        <v>#N/A</v>
      </c>
      <c r="L1674" s="3"/>
    </row>
    <row r="1675">
      <c r="A1675" s="108" t="s">
        <v>4134</v>
      </c>
      <c r="B1675" s="109"/>
      <c r="C1675" s="3"/>
      <c r="D1675" s="96" t="s">
        <v>19</v>
      </c>
      <c r="E1675" s="96" t="s">
        <v>17</v>
      </c>
      <c r="F1675" s="96">
        <v>658.0</v>
      </c>
      <c r="G1675" s="96">
        <v>658.0</v>
      </c>
      <c r="H1675" s="96" t="s">
        <v>27</v>
      </c>
      <c r="I1675" s="96" t="e">
        <v>#N/A</v>
      </c>
      <c r="J1675" s="96" t="s">
        <v>30</v>
      </c>
      <c r="K1675" s="97" t="e">
        <v>#N/A</v>
      </c>
      <c r="L1675" s="3"/>
    </row>
    <row r="1676">
      <c r="A1676" s="108" t="s">
        <v>4135</v>
      </c>
      <c r="B1676" s="109"/>
      <c r="C1676" s="3"/>
      <c r="D1676" s="96" t="s">
        <v>19</v>
      </c>
      <c r="E1676" s="96" t="s">
        <v>17</v>
      </c>
      <c r="F1676" s="96">
        <v>658.0</v>
      </c>
      <c r="G1676" s="96">
        <v>658.0</v>
      </c>
      <c r="H1676" s="96" t="s">
        <v>27</v>
      </c>
      <c r="I1676" s="96" t="e">
        <v>#N/A</v>
      </c>
      <c r="J1676" s="96" t="s">
        <v>30</v>
      </c>
      <c r="K1676" s="97" t="e">
        <v>#N/A</v>
      </c>
      <c r="L1676" s="3"/>
    </row>
    <row r="1677">
      <c r="A1677" s="108" t="s">
        <v>4136</v>
      </c>
      <c r="B1677" s="109"/>
      <c r="C1677" s="3"/>
      <c r="D1677" s="96" t="s">
        <v>19</v>
      </c>
      <c r="E1677" s="96" t="s">
        <v>17</v>
      </c>
      <c r="F1677" s="96">
        <v>658.0</v>
      </c>
      <c r="G1677" s="96">
        <v>658.0</v>
      </c>
      <c r="H1677" s="96" t="s">
        <v>27</v>
      </c>
      <c r="I1677" s="96" t="e">
        <v>#N/A</v>
      </c>
      <c r="J1677" s="96" t="s">
        <v>30</v>
      </c>
      <c r="K1677" s="97" t="e">
        <v>#N/A</v>
      </c>
      <c r="L1677" s="3"/>
    </row>
    <row r="1678">
      <c r="A1678" s="108" t="s">
        <v>4137</v>
      </c>
      <c r="B1678" s="109"/>
      <c r="C1678" s="3"/>
      <c r="D1678" s="96" t="s">
        <v>19</v>
      </c>
      <c r="E1678" s="96" t="s">
        <v>17</v>
      </c>
      <c r="F1678" s="96">
        <v>658.0</v>
      </c>
      <c r="G1678" s="96">
        <v>658.0</v>
      </c>
      <c r="H1678" s="96" t="s">
        <v>27</v>
      </c>
      <c r="I1678" s="96" t="e">
        <v>#N/A</v>
      </c>
      <c r="J1678" s="96" t="s">
        <v>30</v>
      </c>
      <c r="K1678" s="97" t="e">
        <v>#N/A</v>
      </c>
      <c r="L1678" s="3"/>
    </row>
    <row r="1679">
      <c r="A1679" s="108" t="s">
        <v>4138</v>
      </c>
      <c r="B1679" s="109"/>
      <c r="C1679" s="3"/>
      <c r="D1679" s="96" t="s">
        <v>19</v>
      </c>
      <c r="E1679" s="96" t="s">
        <v>17</v>
      </c>
      <c r="F1679" s="96">
        <v>658.0</v>
      </c>
      <c r="G1679" s="96">
        <v>658.0</v>
      </c>
      <c r="H1679" s="96" t="s">
        <v>27</v>
      </c>
      <c r="I1679" s="96" t="e">
        <v>#N/A</v>
      </c>
      <c r="J1679" s="96" t="s">
        <v>30</v>
      </c>
      <c r="K1679" s="97" t="e">
        <v>#N/A</v>
      </c>
      <c r="L1679" s="3"/>
    </row>
    <row r="1680">
      <c r="A1680" s="108" t="s">
        <v>4139</v>
      </c>
      <c r="B1680" s="109"/>
      <c r="C1680" s="3"/>
      <c r="D1680" s="96" t="s">
        <v>19</v>
      </c>
      <c r="E1680" s="96" t="s">
        <v>17</v>
      </c>
      <c r="F1680" s="96">
        <v>658.0</v>
      </c>
      <c r="G1680" s="96">
        <v>658.0</v>
      </c>
      <c r="H1680" s="96" t="s">
        <v>27</v>
      </c>
      <c r="I1680" s="96" t="e">
        <v>#N/A</v>
      </c>
      <c r="J1680" s="96" t="s">
        <v>30</v>
      </c>
      <c r="K1680" s="97" t="e">
        <v>#N/A</v>
      </c>
      <c r="L1680" s="3"/>
    </row>
    <row r="1681">
      <c r="A1681" s="108" t="s">
        <v>4140</v>
      </c>
      <c r="B1681" s="109"/>
      <c r="C1681" s="3"/>
      <c r="D1681" s="96" t="s">
        <v>19</v>
      </c>
      <c r="E1681" s="96" t="s">
        <v>17</v>
      </c>
      <c r="F1681" s="96">
        <v>658.0</v>
      </c>
      <c r="G1681" s="96">
        <v>658.0</v>
      </c>
      <c r="H1681" s="96" t="s">
        <v>27</v>
      </c>
      <c r="I1681" s="96" t="e">
        <v>#N/A</v>
      </c>
      <c r="J1681" s="96" t="s">
        <v>30</v>
      </c>
      <c r="K1681" s="97" t="e">
        <v>#N/A</v>
      </c>
      <c r="L1681" s="3"/>
    </row>
    <row r="1682">
      <c r="A1682" s="108" t="s">
        <v>4141</v>
      </c>
      <c r="B1682" s="109"/>
      <c r="C1682" s="3"/>
      <c r="D1682" s="96" t="s">
        <v>19</v>
      </c>
      <c r="E1682" s="96" t="s">
        <v>17</v>
      </c>
      <c r="F1682" s="96">
        <v>658.0</v>
      </c>
      <c r="G1682" s="96">
        <v>658.0</v>
      </c>
      <c r="H1682" s="96" t="s">
        <v>27</v>
      </c>
      <c r="I1682" s="96" t="e">
        <v>#N/A</v>
      </c>
      <c r="J1682" s="96" t="s">
        <v>30</v>
      </c>
      <c r="K1682" s="97" t="e">
        <v>#N/A</v>
      </c>
      <c r="L1682" s="3"/>
    </row>
    <row r="1683">
      <c r="A1683" s="108" t="s">
        <v>4142</v>
      </c>
      <c r="B1683" s="109"/>
      <c r="C1683" s="3"/>
      <c r="D1683" s="96" t="s">
        <v>19</v>
      </c>
      <c r="E1683" s="96" t="s">
        <v>17</v>
      </c>
      <c r="F1683" s="96">
        <v>658.0</v>
      </c>
      <c r="G1683" s="96">
        <v>658.0</v>
      </c>
      <c r="H1683" s="96" t="s">
        <v>27</v>
      </c>
      <c r="I1683" s="96" t="e">
        <v>#N/A</v>
      </c>
      <c r="J1683" s="96" t="s">
        <v>30</v>
      </c>
      <c r="K1683" s="97" t="e">
        <v>#N/A</v>
      </c>
      <c r="L1683" s="3"/>
    </row>
    <row r="1684">
      <c r="A1684" s="108" t="s">
        <v>4143</v>
      </c>
      <c r="B1684" s="109"/>
      <c r="C1684" s="3"/>
      <c r="D1684" s="96" t="s">
        <v>19</v>
      </c>
      <c r="E1684" s="96" t="s">
        <v>17</v>
      </c>
      <c r="F1684" s="96">
        <v>658.0</v>
      </c>
      <c r="G1684" s="96">
        <v>658.0</v>
      </c>
      <c r="H1684" s="96" t="s">
        <v>27</v>
      </c>
      <c r="I1684" s="96" t="e">
        <v>#N/A</v>
      </c>
      <c r="J1684" s="96" t="s">
        <v>30</v>
      </c>
      <c r="K1684" s="97" t="e">
        <v>#N/A</v>
      </c>
      <c r="L1684" s="3"/>
    </row>
    <row r="1685">
      <c r="A1685" s="108" t="s">
        <v>4144</v>
      </c>
      <c r="B1685" s="109"/>
      <c r="C1685" s="3"/>
      <c r="D1685" s="96" t="s">
        <v>19</v>
      </c>
      <c r="E1685" s="96" t="s">
        <v>17</v>
      </c>
      <c r="F1685" s="96">
        <v>658.0</v>
      </c>
      <c r="G1685" s="96">
        <v>658.0</v>
      </c>
      <c r="H1685" s="96" t="s">
        <v>27</v>
      </c>
      <c r="I1685" s="96" t="e">
        <v>#N/A</v>
      </c>
      <c r="J1685" s="96" t="s">
        <v>30</v>
      </c>
      <c r="K1685" s="97" t="e">
        <v>#N/A</v>
      </c>
      <c r="L1685" s="3"/>
    </row>
    <row r="1686">
      <c r="A1686" s="108" t="s">
        <v>4145</v>
      </c>
      <c r="B1686" s="109"/>
      <c r="C1686" s="3"/>
      <c r="D1686" s="96" t="s">
        <v>19</v>
      </c>
      <c r="E1686" s="96" t="s">
        <v>17</v>
      </c>
      <c r="F1686" s="96">
        <v>658.0</v>
      </c>
      <c r="G1686" s="96">
        <v>658.0</v>
      </c>
      <c r="H1686" s="96" t="s">
        <v>27</v>
      </c>
      <c r="I1686" s="96" t="e">
        <v>#N/A</v>
      </c>
      <c r="J1686" s="96" t="s">
        <v>30</v>
      </c>
      <c r="K1686" s="97" t="e">
        <v>#N/A</v>
      </c>
      <c r="L1686" s="3"/>
    </row>
    <row r="1687">
      <c r="A1687" s="108" t="s">
        <v>4146</v>
      </c>
      <c r="B1687" s="109"/>
      <c r="C1687" s="3"/>
      <c r="D1687" s="96" t="s">
        <v>19</v>
      </c>
      <c r="E1687" s="96" t="s">
        <v>17</v>
      </c>
      <c r="F1687" s="96">
        <v>658.0</v>
      </c>
      <c r="G1687" s="96">
        <v>658.0</v>
      </c>
      <c r="H1687" s="96" t="s">
        <v>27</v>
      </c>
      <c r="I1687" s="96" t="e">
        <v>#N/A</v>
      </c>
      <c r="J1687" s="96" t="s">
        <v>30</v>
      </c>
      <c r="K1687" s="97" t="e">
        <v>#N/A</v>
      </c>
      <c r="L1687" s="3"/>
    </row>
    <row r="1688">
      <c r="A1688" s="108" t="s">
        <v>4147</v>
      </c>
      <c r="B1688" s="109"/>
      <c r="C1688" s="3"/>
      <c r="D1688" s="96" t="s">
        <v>19</v>
      </c>
      <c r="E1688" s="96" t="s">
        <v>17</v>
      </c>
      <c r="F1688" s="96">
        <v>658.0</v>
      </c>
      <c r="G1688" s="96">
        <v>658.0</v>
      </c>
      <c r="H1688" s="96" t="s">
        <v>27</v>
      </c>
      <c r="I1688" s="96" t="e">
        <v>#N/A</v>
      </c>
      <c r="J1688" s="96" t="s">
        <v>30</v>
      </c>
      <c r="K1688" s="97" t="e">
        <v>#N/A</v>
      </c>
      <c r="L1688" s="3"/>
    </row>
    <row r="1689">
      <c r="A1689" s="108" t="s">
        <v>4148</v>
      </c>
      <c r="B1689" s="109"/>
      <c r="C1689" s="3"/>
      <c r="D1689" s="96" t="s">
        <v>19</v>
      </c>
      <c r="E1689" s="96" t="s">
        <v>17</v>
      </c>
      <c r="F1689" s="96">
        <v>658.0</v>
      </c>
      <c r="G1689" s="96">
        <v>658.0</v>
      </c>
      <c r="H1689" s="96" t="s">
        <v>27</v>
      </c>
      <c r="I1689" s="96" t="e">
        <v>#N/A</v>
      </c>
      <c r="J1689" s="96" t="s">
        <v>30</v>
      </c>
      <c r="K1689" s="97" t="e">
        <v>#N/A</v>
      </c>
      <c r="L1689" s="3"/>
    </row>
    <row r="1690">
      <c r="A1690" s="108" t="s">
        <v>4149</v>
      </c>
      <c r="B1690" s="109"/>
      <c r="C1690" s="3"/>
      <c r="D1690" s="96" t="s">
        <v>19</v>
      </c>
      <c r="E1690" s="96" t="s">
        <v>17</v>
      </c>
      <c r="F1690" s="96">
        <v>658.0</v>
      </c>
      <c r="G1690" s="96">
        <v>658.0</v>
      </c>
      <c r="H1690" s="96" t="s">
        <v>27</v>
      </c>
      <c r="I1690" s="96" t="e">
        <v>#N/A</v>
      </c>
      <c r="J1690" s="96" t="s">
        <v>30</v>
      </c>
      <c r="K1690" s="97" t="e">
        <v>#N/A</v>
      </c>
      <c r="L1690" s="3"/>
    </row>
    <row r="1691">
      <c r="A1691" s="108" t="s">
        <v>4150</v>
      </c>
      <c r="B1691" s="109"/>
      <c r="C1691" s="3"/>
      <c r="D1691" s="96" t="s">
        <v>19</v>
      </c>
      <c r="E1691" s="96" t="s">
        <v>17</v>
      </c>
      <c r="F1691" s="96">
        <v>658.0</v>
      </c>
      <c r="G1691" s="96">
        <v>658.0</v>
      </c>
      <c r="H1691" s="96" t="s">
        <v>27</v>
      </c>
      <c r="I1691" s="96" t="e">
        <v>#N/A</v>
      </c>
      <c r="J1691" s="96" t="s">
        <v>30</v>
      </c>
      <c r="K1691" s="97" t="e">
        <v>#N/A</v>
      </c>
      <c r="L1691" s="3"/>
    </row>
    <row r="1692">
      <c r="A1692" s="108" t="s">
        <v>4151</v>
      </c>
      <c r="B1692" s="109"/>
      <c r="C1692" s="3"/>
      <c r="D1692" s="96" t="s">
        <v>19</v>
      </c>
      <c r="E1692" s="96" t="s">
        <v>17</v>
      </c>
      <c r="F1692" s="96">
        <v>658.0</v>
      </c>
      <c r="G1692" s="96">
        <v>658.0</v>
      </c>
      <c r="H1692" s="96" t="s">
        <v>27</v>
      </c>
      <c r="I1692" s="96" t="e">
        <v>#N/A</v>
      </c>
      <c r="J1692" s="96" t="s">
        <v>30</v>
      </c>
      <c r="K1692" s="97" t="e">
        <v>#N/A</v>
      </c>
      <c r="L1692" s="3"/>
    </row>
    <row r="1693">
      <c r="A1693" s="108" t="s">
        <v>4152</v>
      </c>
      <c r="B1693" s="109"/>
      <c r="C1693" s="3"/>
      <c r="D1693" s="96" t="s">
        <v>19</v>
      </c>
      <c r="E1693" s="96" t="s">
        <v>17</v>
      </c>
      <c r="F1693" s="96">
        <v>658.0</v>
      </c>
      <c r="G1693" s="96">
        <v>658.0</v>
      </c>
      <c r="H1693" s="96" t="s">
        <v>27</v>
      </c>
      <c r="I1693" s="96" t="e">
        <v>#N/A</v>
      </c>
      <c r="J1693" s="96" t="s">
        <v>30</v>
      </c>
      <c r="K1693" s="97" t="e">
        <v>#N/A</v>
      </c>
      <c r="L1693" s="3"/>
    </row>
    <row r="1694">
      <c r="A1694" s="108" t="s">
        <v>4153</v>
      </c>
      <c r="B1694" s="109"/>
      <c r="C1694" s="3"/>
      <c r="D1694" s="96" t="s">
        <v>19</v>
      </c>
      <c r="E1694" s="96" t="s">
        <v>17</v>
      </c>
      <c r="F1694" s="96">
        <v>658.0</v>
      </c>
      <c r="G1694" s="96">
        <v>658.0</v>
      </c>
      <c r="H1694" s="96" t="s">
        <v>27</v>
      </c>
      <c r="I1694" s="96" t="e">
        <v>#N/A</v>
      </c>
      <c r="J1694" s="96" t="s">
        <v>30</v>
      </c>
      <c r="K1694" s="97" t="e">
        <v>#N/A</v>
      </c>
      <c r="L1694" s="3"/>
    </row>
    <row r="1695">
      <c r="A1695" s="108" t="s">
        <v>4154</v>
      </c>
      <c r="B1695" s="109"/>
      <c r="C1695" s="3"/>
      <c r="D1695" s="96" t="s">
        <v>19</v>
      </c>
      <c r="E1695" s="96" t="s">
        <v>17</v>
      </c>
      <c r="F1695" s="96">
        <v>658.0</v>
      </c>
      <c r="G1695" s="96">
        <v>658.0</v>
      </c>
      <c r="H1695" s="96" t="s">
        <v>27</v>
      </c>
      <c r="I1695" s="96" t="e">
        <v>#N/A</v>
      </c>
      <c r="J1695" s="96" t="s">
        <v>30</v>
      </c>
      <c r="K1695" s="97" t="e">
        <v>#N/A</v>
      </c>
      <c r="L1695" s="3"/>
    </row>
    <row r="1696">
      <c r="A1696" s="108" t="s">
        <v>4155</v>
      </c>
      <c r="B1696" s="109"/>
      <c r="C1696" s="3"/>
      <c r="D1696" s="96" t="s">
        <v>19</v>
      </c>
      <c r="E1696" s="96" t="s">
        <v>17</v>
      </c>
      <c r="F1696" s="96">
        <v>658.0</v>
      </c>
      <c r="G1696" s="96">
        <v>658.0</v>
      </c>
      <c r="H1696" s="96" t="s">
        <v>27</v>
      </c>
      <c r="I1696" s="96" t="e">
        <v>#N/A</v>
      </c>
      <c r="J1696" s="96" t="s">
        <v>30</v>
      </c>
      <c r="K1696" s="97" t="e">
        <v>#N/A</v>
      </c>
      <c r="L1696" s="3"/>
    </row>
    <row r="1697">
      <c r="A1697" s="108" t="s">
        <v>4156</v>
      </c>
      <c r="B1697" s="109"/>
      <c r="C1697" s="3"/>
      <c r="D1697" s="96" t="s">
        <v>19</v>
      </c>
      <c r="E1697" s="96" t="s">
        <v>17</v>
      </c>
      <c r="F1697" s="96">
        <v>658.0</v>
      </c>
      <c r="G1697" s="96">
        <v>658.0</v>
      </c>
      <c r="H1697" s="96" t="s">
        <v>27</v>
      </c>
      <c r="I1697" s="96" t="e">
        <v>#N/A</v>
      </c>
      <c r="J1697" s="96" t="s">
        <v>30</v>
      </c>
      <c r="K1697" s="97" t="e">
        <v>#N/A</v>
      </c>
      <c r="L1697" s="3"/>
    </row>
    <row r="1698">
      <c r="A1698" s="108" t="s">
        <v>4157</v>
      </c>
      <c r="B1698" s="109"/>
      <c r="C1698" s="3"/>
      <c r="D1698" s="96" t="s">
        <v>19</v>
      </c>
      <c r="E1698" s="96" t="s">
        <v>17</v>
      </c>
      <c r="F1698" s="96">
        <v>658.0</v>
      </c>
      <c r="G1698" s="96">
        <v>658.0</v>
      </c>
      <c r="H1698" s="96" t="s">
        <v>27</v>
      </c>
      <c r="I1698" s="96" t="e">
        <v>#N/A</v>
      </c>
      <c r="J1698" s="96" t="s">
        <v>30</v>
      </c>
      <c r="K1698" s="97" t="e">
        <v>#N/A</v>
      </c>
      <c r="L1698" s="3"/>
    </row>
    <row r="1699">
      <c r="A1699" s="108" t="s">
        <v>4158</v>
      </c>
      <c r="B1699" s="109"/>
      <c r="C1699" s="3"/>
      <c r="D1699" s="96" t="s">
        <v>19</v>
      </c>
      <c r="E1699" s="96" t="s">
        <v>17</v>
      </c>
      <c r="F1699" s="96">
        <v>658.0</v>
      </c>
      <c r="G1699" s="96">
        <v>658.0</v>
      </c>
      <c r="H1699" s="96" t="s">
        <v>27</v>
      </c>
      <c r="I1699" s="96" t="e">
        <v>#N/A</v>
      </c>
      <c r="J1699" s="96" t="s">
        <v>30</v>
      </c>
      <c r="K1699" s="97" t="e">
        <v>#N/A</v>
      </c>
      <c r="L1699" s="3"/>
    </row>
    <row r="1700">
      <c r="A1700" s="108" t="s">
        <v>4159</v>
      </c>
      <c r="B1700" s="109"/>
      <c r="C1700" s="3"/>
      <c r="D1700" s="96" t="s">
        <v>19</v>
      </c>
      <c r="E1700" s="96" t="s">
        <v>17</v>
      </c>
      <c r="F1700" s="96">
        <v>658.0</v>
      </c>
      <c r="G1700" s="96">
        <v>658.0</v>
      </c>
      <c r="H1700" s="96" t="s">
        <v>27</v>
      </c>
      <c r="I1700" s="96" t="e">
        <v>#N/A</v>
      </c>
      <c r="J1700" s="96" t="s">
        <v>30</v>
      </c>
      <c r="K1700" s="97" t="e">
        <v>#N/A</v>
      </c>
      <c r="L1700" s="3"/>
    </row>
    <row r="1701">
      <c r="A1701" s="108" t="s">
        <v>4160</v>
      </c>
      <c r="B1701" s="109"/>
      <c r="C1701" s="3"/>
      <c r="D1701" s="96" t="s">
        <v>19</v>
      </c>
      <c r="E1701" s="96" t="s">
        <v>17</v>
      </c>
      <c r="F1701" s="96">
        <v>658.0</v>
      </c>
      <c r="G1701" s="96">
        <v>658.0</v>
      </c>
      <c r="H1701" s="96" t="s">
        <v>27</v>
      </c>
      <c r="I1701" s="96" t="e">
        <v>#N/A</v>
      </c>
      <c r="J1701" s="96" t="s">
        <v>30</v>
      </c>
      <c r="K1701" s="97" t="e">
        <v>#N/A</v>
      </c>
      <c r="L1701" s="3"/>
    </row>
    <row r="1702">
      <c r="A1702" s="108" t="s">
        <v>4161</v>
      </c>
      <c r="B1702" s="109"/>
      <c r="C1702" s="3"/>
      <c r="D1702" s="96" t="s">
        <v>19</v>
      </c>
      <c r="E1702" s="96" t="s">
        <v>17</v>
      </c>
      <c r="F1702" s="96">
        <v>658.0</v>
      </c>
      <c r="G1702" s="96">
        <v>658.0</v>
      </c>
      <c r="H1702" s="96" t="s">
        <v>27</v>
      </c>
      <c r="I1702" s="96" t="e">
        <v>#N/A</v>
      </c>
      <c r="J1702" s="96" t="s">
        <v>30</v>
      </c>
      <c r="K1702" s="97" t="e">
        <v>#N/A</v>
      </c>
      <c r="L1702" s="3"/>
    </row>
    <row r="1703">
      <c r="A1703" s="108" t="s">
        <v>4162</v>
      </c>
      <c r="B1703" s="109"/>
      <c r="C1703" s="3"/>
      <c r="D1703" s="96" t="s">
        <v>19</v>
      </c>
      <c r="E1703" s="96" t="s">
        <v>17</v>
      </c>
      <c r="F1703" s="96">
        <v>658.0</v>
      </c>
      <c r="G1703" s="96">
        <v>658.0</v>
      </c>
      <c r="H1703" s="96" t="s">
        <v>27</v>
      </c>
      <c r="I1703" s="96" t="e">
        <v>#N/A</v>
      </c>
      <c r="J1703" s="96" t="s">
        <v>30</v>
      </c>
      <c r="K1703" s="97" t="e">
        <v>#N/A</v>
      </c>
      <c r="L1703" s="3"/>
    </row>
    <row r="1704">
      <c r="A1704" s="108" t="s">
        <v>4163</v>
      </c>
      <c r="B1704" s="109"/>
      <c r="C1704" s="3"/>
      <c r="D1704" s="96" t="s">
        <v>19</v>
      </c>
      <c r="E1704" s="96" t="s">
        <v>17</v>
      </c>
      <c r="F1704" s="96">
        <v>658.0</v>
      </c>
      <c r="G1704" s="96">
        <v>658.0</v>
      </c>
      <c r="H1704" s="96" t="s">
        <v>27</v>
      </c>
      <c r="I1704" s="96" t="e">
        <v>#N/A</v>
      </c>
      <c r="J1704" s="96" t="s">
        <v>30</v>
      </c>
      <c r="K1704" s="97" t="e">
        <v>#N/A</v>
      </c>
      <c r="L1704" s="3"/>
    </row>
    <row r="1705">
      <c r="A1705" s="108" t="s">
        <v>4164</v>
      </c>
      <c r="B1705" s="109"/>
      <c r="C1705" s="3"/>
      <c r="D1705" s="96" t="s">
        <v>19</v>
      </c>
      <c r="E1705" s="96" t="s">
        <v>17</v>
      </c>
      <c r="F1705" s="96">
        <v>658.0</v>
      </c>
      <c r="G1705" s="96">
        <v>658.0</v>
      </c>
      <c r="H1705" s="96" t="s">
        <v>27</v>
      </c>
      <c r="I1705" s="96" t="e">
        <v>#N/A</v>
      </c>
      <c r="J1705" s="96" t="s">
        <v>30</v>
      </c>
      <c r="K1705" s="97" t="e">
        <v>#N/A</v>
      </c>
      <c r="L1705" s="3"/>
    </row>
    <row r="1706">
      <c r="A1706" s="108" t="s">
        <v>4165</v>
      </c>
      <c r="B1706" s="109"/>
      <c r="C1706" s="3"/>
      <c r="D1706" s="96" t="s">
        <v>19</v>
      </c>
      <c r="E1706" s="96" t="s">
        <v>17</v>
      </c>
      <c r="F1706" s="96">
        <v>658.0</v>
      </c>
      <c r="G1706" s="96">
        <v>658.0</v>
      </c>
      <c r="H1706" s="96" t="s">
        <v>27</v>
      </c>
      <c r="I1706" s="96" t="e">
        <v>#N/A</v>
      </c>
      <c r="J1706" s="96" t="s">
        <v>30</v>
      </c>
      <c r="K1706" s="97" t="e">
        <v>#N/A</v>
      </c>
      <c r="L1706" s="3"/>
    </row>
    <row r="1707">
      <c r="A1707" s="108" t="s">
        <v>4166</v>
      </c>
      <c r="B1707" s="109"/>
      <c r="C1707" s="3"/>
      <c r="D1707" s="96" t="s">
        <v>19</v>
      </c>
      <c r="E1707" s="96" t="s">
        <v>17</v>
      </c>
      <c r="F1707" s="96">
        <v>658.0</v>
      </c>
      <c r="G1707" s="96">
        <v>658.0</v>
      </c>
      <c r="H1707" s="96" t="s">
        <v>27</v>
      </c>
      <c r="I1707" s="96" t="e">
        <v>#N/A</v>
      </c>
      <c r="J1707" s="96" t="s">
        <v>30</v>
      </c>
      <c r="K1707" s="97" t="e">
        <v>#N/A</v>
      </c>
      <c r="L1707" s="3"/>
    </row>
    <row r="1708">
      <c r="A1708" s="108" t="s">
        <v>4167</v>
      </c>
      <c r="B1708" s="109"/>
      <c r="C1708" s="3"/>
      <c r="D1708" s="96" t="s">
        <v>19</v>
      </c>
      <c r="E1708" s="96" t="s">
        <v>17</v>
      </c>
      <c r="F1708" s="96">
        <v>658.0</v>
      </c>
      <c r="G1708" s="96">
        <v>658.0</v>
      </c>
      <c r="H1708" s="96" t="s">
        <v>27</v>
      </c>
      <c r="I1708" s="96" t="e">
        <v>#N/A</v>
      </c>
      <c r="J1708" s="96" t="s">
        <v>30</v>
      </c>
      <c r="K1708" s="97" t="e">
        <v>#N/A</v>
      </c>
      <c r="L1708" s="3"/>
    </row>
    <row r="1709">
      <c r="A1709" s="108" t="s">
        <v>4168</v>
      </c>
      <c r="B1709" s="109"/>
      <c r="C1709" s="3"/>
      <c r="D1709" s="96" t="s">
        <v>19</v>
      </c>
      <c r="E1709" s="96" t="s">
        <v>17</v>
      </c>
      <c r="F1709" s="96">
        <v>658.0</v>
      </c>
      <c r="G1709" s="96">
        <v>658.0</v>
      </c>
      <c r="H1709" s="96" t="s">
        <v>27</v>
      </c>
      <c r="I1709" s="96" t="e">
        <v>#N/A</v>
      </c>
      <c r="J1709" s="96" t="s">
        <v>30</v>
      </c>
      <c r="K1709" s="97" t="e">
        <v>#N/A</v>
      </c>
      <c r="L1709" s="3"/>
    </row>
    <row r="1710">
      <c r="A1710" s="108" t="s">
        <v>4169</v>
      </c>
      <c r="B1710" s="109"/>
      <c r="C1710" s="3"/>
      <c r="D1710" s="96" t="s">
        <v>19</v>
      </c>
      <c r="E1710" s="96" t="s">
        <v>17</v>
      </c>
      <c r="F1710" s="96">
        <v>658.0</v>
      </c>
      <c r="G1710" s="96">
        <v>658.0</v>
      </c>
      <c r="H1710" s="96" t="s">
        <v>27</v>
      </c>
      <c r="I1710" s="96" t="e">
        <v>#N/A</v>
      </c>
      <c r="J1710" s="96" t="s">
        <v>30</v>
      </c>
      <c r="K1710" s="97" t="e">
        <v>#N/A</v>
      </c>
      <c r="L1710" s="3"/>
    </row>
    <row r="1711">
      <c r="A1711" s="108" t="s">
        <v>4170</v>
      </c>
      <c r="B1711" s="109"/>
      <c r="C1711" s="3"/>
      <c r="D1711" s="96" t="s">
        <v>19</v>
      </c>
      <c r="E1711" s="96" t="s">
        <v>17</v>
      </c>
      <c r="F1711" s="96">
        <v>658.0</v>
      </c>
      <c r="G1711" s="96">
        <v>658.0</v>
      </c>
      <c r="H1711" s="96" t="s">
        <v>27</v>
      </c>
      <c r="I1711" s="96" t="e">
        <v>#N/A</v>
      </c>
      <c r="J1711" s="96" t="s">
        <v>30</v>
      </c>
      <c r="K1711" s="97" t="e">
        <v>#N/A</v>
      </c>
      <c r="L1711" s="3"/>
    </row>
    <row r="1712">
      <c r="A1712" s="108" t="s">
        <v>4171</v>
      </c>
      <c r="B1712" s="109"/>
      <c r="C1712" s="3"/>
      <c r="D1712" s="96" t="s">
        <v>19</v>
      </c>
      <c r="E1712" s="96" t="s">
        <v>17</v>
      </c>
      <c r="F1712" s="96">
        <v>658.0</v>
      </c>
      <c r="G1712" s="96">
        <v>658.0</v>
      </c>
      <c r="H1712" s="96" t="s">
        <v>27</v>
      </c>
      <c r="I1712" s="96" t="e">
        <v>#N/A</v>
      </c>
      <c r="J1712" s="96" t="s">
        <v>30</v>
      </c>
      <c r="K1712" s="97" t="e">
        <v>#N/A</v>
      </c>
      <c r="L1712" s="3"/>
    </row>
    <row r="1713">
      <c r="A1713" s="108" t="s">
        <v>4172</v>
      </c>
      <c r="B1713" s="109"/>
      <c r="C1713" s="3"/>
      <c r="D1713" s="96" t="s">
        <v>19</v>
      </c>
      <c r="E1713" s="96" t="s">
        <v>17</v>
      </c>
      <c r="F1713" s="96">
        <v>658.0</v>
      </c>
      <c r="G1713" s="96">
        <v>658.0</v>
      </c>
      <c r="H1713" s="96" t="s">
        <v>27</v>
      </c>
      <c r="I1713" s="96" t="e">
        <v>#N/A</v>
      </c>
      <c r="J1713" s="96" t="s">
        <v>30</v>
      </c>
      <c r="K1713" s="97" t="e">
        <v>#N/A</v>
      </c>
      <c r="L1713" s="3"/>
    </row>
    <row r="1714">
      <c r="A1714" s="108" t="s">
        <v>4173</v>
      </c>
      <c r="B1714" s="109"/>
      <c r="C1714" s="3"/>
      <c r="D1714" s="96" t="s">
        <v>19</v>
      </c>
      <c r="E1714" s="96" t="s">
        <v>17</v>
      </c>
      <c r="F1714" s="96">
        <v>658.0</v>
      </c>
      <c r="G1714" s="96">
        <v>658.0</v>
      </c>
      <c r="H1714" s="96" t="s">
        <v>27</v>
      </c>
      <c r="I1714" s="96" t="e">
        <v>#N/A</v>
      </c>
      <c r="J1714" s="96" t="s">
        <v>30</v>
      </c>
      <c r="K1714" s="97" t="e">
        <v>#N/A</v>
      </c>
      <c r="L1714" s="3"/>
    </row>
    <row r="1715">
      <c r="A1715" s="108" t="s">
        <v>4174</v>
      </c>
      <c r="B1715" s="109"/>
      <c r="C1715" s="3"/>
      <c r="D1715" s="96" t="s">
        <v>19</v>
      </c>
      <c r="E1715" s="96" t="s">
        <v>17</v>
      </c>
      <c r="F1715" s="96">
        <v>658.0</v>
      </c>
      <c r="G1715" s="96">
        <v>658.0</v>
      </c>
      <c r="H1715" s="96" t="s">
        <v>27</v>
      </c>
      <c r="I1715" s="96" t="e">
        <v>#N/A</v>
      </c>
      <c r="J1715" s="96" t="s">
        <v>30</v>
      </c>
      <c r="K1715" s="97" t="e">
        <v>#N/A</v>
      </c>
      <c r="L1715" s="3"/>
    </row>
    <row r="1716">
      <c r="A1716" s="108" t="s">
        <v>4175</v>
      </c>
      <c r="B1716" s="109"/>
      <c r="C1716" s="3"/>
      <c r="D1716" s="96" t="s">
        <v>19</v>
      </c>
      <c r="E1716" s="96" t="s">
        <v>17</v>
      </c>
      <c r="F1716" s="96">
        <v>658.0</v>
      </c>
      <c r="G1716" s="96">
        <v>658.0</v>
      </c>
      <c r="H1716" s="96" t="s">
        <v>27</v>
      </c>
      <c r="I1716" s="96" t="e">
        <v>#N/A</v>
      </c>
      <c r="J1716" s="96" t="s">
        <v>30</v>
      </c>
      <c r="K1716" s="97" t="e">
        <v>#N/A</v>
      </c>
      <c r="L1716" s="3"/>
    </row>
    <row r="1717">
      <c r="A1717" s="108" t="s">
        <v>4176</v>
      </c>
      <c r="B1717" s="109"/>
      <c r="C1717" s="3"/>
      <c r="D1717" s="96" t="s">
        <v>19</v>
      </c>
      <c r="E1717" s="96" t="s">
        <v>17</v>
      </c>
      <c r="F1717" s="96">
        <v>658.0</v>
      </c>
      <c r="G1717" s="96">
        <v>658.0</v>
      </c>
      <c r="H1717" s="96" t="s">
        <v>27</v>
      </c>
      <c r="I1717" s="96" t="e">
        <v>#N/A</v>
      </c>
      <c r="J1717" s="96" t="s">
        <v>30</v>
      </c>
      <c r="K1717" s="97" t="e">
        <v>#N/A</v>
      </c>
      <c r="L1717" s="3"/>
    </row>
    <row r="1718">
      <c r="A1718" s="108" t="s">
        <v>4177</v>
      </c>
      <c r="B1718" s="109"/>
      <c r="C1718" s="3"/>
      <c r="D1718" s="96" t="s">
        <v>19</v>
      </c>
      <c r="E1718" s="96" t="s">
        <v>17</v>
      </c>
      <c r="F1718" s="96">
        <v>658.0</v>
      </c>
      <c r="G1718" s="96">
        <v>658.0</v>
      </c>
      <c r="H1718" s="96" t="s">
        <v>27</v>
      </c>
      <c r="I1718" s="96" t="e">
        <v>#N/A</v>
      </c>
      <c r="J1718" s="96" t="s">
        <v>30</v>
      </c>
      <c r="K1718" s="97" t="e">
        <v>#N/A</v>
      </c>
      <c r="L1718" s="3"/>
    </row>
    <row r="1719">
      <c r="A1719" s="108" t="s">
        <v>4178</v>
      </c>
      <c r="B1719" s="109"/>
      <c r="C1719" s="3"/>
      <c r="D1719" s="96" t="s">
        <v>19</v>
      </c>
      <c r="E1719" s="96" t="s">
        <v>17</v>
      </c>
      <c r="F1719" s="96">
        <v>658.0</v>
      </c>
      <c r="G1719" s="96">
        <v>658.0</v>
      </c>
      <c r="H1719" s="96" t="s">
        <v>27</v>
      </c>
      <c r="I1719" s="96" t="e">
        <v>#N/A</v>
      </c>
      <c r="J1719" s="96" t="s">
        <v>30</v>
      </c>
      <c r="K1719" s="97" t="e">
        <v>#N/A</v>
      </c>
      <c r="L1719" s="3"/>
    </row>
    <row r="1720">
      <c r="A1720" s="108" t="s">
        <v>4179</v>
      </c>
      <c r="B1720" s="109"/>
      <c r="C1720" s="3"/>
      <c r="D1720" s="96" t="s">
        <v>19</v>
      </c>
      <c r="E1720" s="96" t="s">
        <v>17</v>
      </c>
      <c r="F1720" s="96">
        <v>658.0</v>
      </c>
      <c r="G1720" s="96">
        <v>658.0</v>
      </c>
      <c r="H1720" s="96" t="s">
        <v>27</v>
      </c>
      <c r="I1720" s="96" t="e">
        <v>#N/A</v>
      </c>
      <c r="J1720" s="96" t="s">
        <v>30</v>
      </c>
      <c r="K1720" s="97" t="e">
        <v>#N/A</v>
      </c>
      <c r="L1720" s="3"/>
    </row>
    <row r="1721">
      <c r="A1721" s="108" t="s">
        <v>4180</v>
      </c>
      <c r="B1721" s="109"/>
      <c r="C1721" s="3"/>
      <c r="D1721" s="96" t="s">
        <v>19</v>
      </c>
      <c r="E1721" s="96" t="s">
        <v>17</v>
      </c>
      <c r="F1721" s="96">
        <v>658.0</v>
      </c>
      <c r="G1721" s="96">
        <v>658.0</v>
      </c>
      <c r="H1721" s="96" t="s">
        <v>27</v>
      </c>
      <c r="I1721" s="96" t="e">
        <v>#N/A</v>
      </c>
      <c r="J1721" s="96" t="s">
        <v>30</v>
      </c>
      <c r="K1721" s="97" t="e">
        <v>#N/A</v>
      </c>
      <c r="L1721" s="3"/>
    </row>
    <row r="1722">
      <c r="A1722" s="108" t="s">
        <v>4181</v>
      </c>
      <c r="B1722" s="109"/>
      <c r="C1722" s="3"/>
      <c r="D1722" s="96" t="s">
        <v>19</v>
      </c>
      <c r="E1722" s="96" t="s">
        <v>17</v>
      </c>
      <c r="F1722" s="96">
        <v>658.0</v>
      </c>
      <c r="G1722" s="96">
        <v>658.0</v>
      </c>
      <c r="H1722" s="96" t="s">
        <v>27</v>
      </c>
      <c r="I1722" s="96" t="e">
        <v>#N/A</v>
      </c>
      <c r="J1722" s="96" t="s">
        <v>30</v>
      </c>
      <c r="K1722" s="97" t="e">
        <v>#N/A</v>
      </c>
      <c r="L1722" s="3"/>
    </row>
    <row r="1723">
      <c r="A1723" s="108" t="s">
        <v>4182</v>
      </c>
      <c r="B1723" s="109"/>
      <c r="C1723" s="3"/>
      <c r="D1723" s="96" t="s">
        <v>19</v>
      </c>
      <c r="E1723" s="96" t="s">
        <v>17</v>
      </c>
      <c r="F1723" s="96">
        <v>658.0</v>
      </c>
      <c r="G1723" s="96">
        <v>658.0</v>
      </c>
      <c r="H1723" s="96" t="s">
        <v>27</v>
      </c>
      <c r="I1723" s="96" t="e">
        <v>#N/A</v>
      </c>
      <c r="J1723" s="96" t="s">
        <v>30</v>
      </c>
      <c r="K1723" s="97" t="e">
        <v>#N/A</v>
      </c>
      <c r="L1723" s="3"/>
    </row>
    <row r="1724">
      <c r="A1724" s="108" t="s">
        <v>4183</v>
      </c>
      <c r="B1724" s="109"/>
      <c r="C1724" s="3"/>
      <c r="D1724" s="96" t="s">
        <v>19</v>
      </c>
      <c r="E1724" s="96" t="s">
        <v>17</v>
      </c>
      <c r="F1724" s="96">
        <v>658.0</v>
      </c>
      <c r="G1724" s="96">
        <v>658.0</v>
      </c>
      <c r="H1724" s="96" t="s">
        <v>27</v>
      </c>
      <c r="I1724" s="96" t="e">
        <v>#N/A</v>
      </c>
      <c r="J1724" s="96" t="s">
        <v>30</v>
      </c>
      <c r="K1724" s="97" t="e">
        <v>#N/A</v>
      </c>
      <c r="L1724" s="3"/>
    </row>
    <row r="1725">
      <c r="A1725" s="108" t="s">
        <v>4184</v>
      </c>
      <c r="B1725" s="109"/>
      <c r="C1725" s="3"/>
      <c r="D1725" s="96" t="s">
        <v>19</v>
      </c>
      <c r="E1725" s="96" t="s">
        <v>17</v>
      </c>
      <c r="F1725" s="96">
        <v>658.0</v>
      </c>
      <c r="G1725" s="96">
        <v>658.0</v>
      </c>
      <c r="H1725" s="96" t="s">
        <v>27</v>
      </c>
      <c r="I1725" s="96" t="e">
        <v>#N/A</v>
      </c>
      <c r="J1725" s="96" t="s">
        <v>30</v>
      </c>
      <c r="K1725" s="97" t="e">
        <v>#N/A</v>
      </c>
      <c r="L1725" s="3"/>
    </row>
    <row r="1726">
      <c r="A1726" s="108" t="s">
        <v>4185</v>
      </c>
      <c r="B1726" s="109"/>
      <c r="C1726" s="3"/>
      <c r="D1726" s="96" t="s">
        <v>19</v>
      </c>
      <c r="E1726" s="96" t="s">
        <v>17</v>
      </c>
      <c r="F1726" s="96">
        <v>658.0</v>
      </c>
      <c r="G1726" s="96">
        <v>658.0</v>
      </c>
      <c r="H1726" s="96" t="s">
        <v>27</v>
      </c>
      <c r="I1726" s="96" t="e">
        <v>#N/A</v>
      </c>
      <c r="J1726" s="96" t="s">
        <v>30</v>
      </c>
      <c r="K1726" s="97" t="e">
        <v>#N/A</v>
      </c>
      <c r="L1726" s="3"/>
    </row>
    <row r="1727">
      <c r="A1727" s="108" t="s">
        <v>4186</v>
      </c>
      <c r="B1727" s="109"/>
      <c r="C1727" s="3"/>
      <c r="D1727" s="96" t="s">
        <v>19</v>
      </c>
      <c r="E1727" s="96" t="s">
        <v>17</v>
      </c>
      <c r="F1727" s="96">
        <v>658.0</v>
      </c>
      <c r="G1727" s="96">
        <v>658.0</v>
      </c>
      <c r="H1727" s="96" t="s">
        <v>27</v>
      </c>
      <c r="I1727" s="96" t="e">
        <v>#N/A</v>
      </c>
      <c r="J1727" s="96" t="s">
        <v>30</v>
      </c>
      <c r="K1727" s="97" t="e">
        <v>#N/A</v>
      </c>
      <c r="L1727" s="3"/>
    </row>
    <row r="1728">
      <c r="A1728" s="108" t="s">
        <v>4187</v>
      </c>
      <c r="B1728" s="109"/>
      <c r="C1728" s="3"/>
      <c r="D1728" s="96" t="s">
        <v>19</v>
      </c>
      <c r="E1728" s="96" t="s">
        <v>17</v>
      </c>
      <c r="F1728" s="96">
        <v>658.0</v>
      </c>
      <c r="G1728" s="96">
        <v>658.0</v>
      </c>
      <c r="H1728" s="96" t="s">
        <v>27</v>
      </c>
      <c r="I1728" s="96" t="e">
        <v>#N/A</v>
      </c>
      <c r="J1728" s="96" t="s">
        <v>30</v>
      </c>
      <c r="K1728" s="97" t="e">
        <v>#N/A</v>
      </c>
      <c r="L1728" s="3"/>
    </row>
    <row r="1729">
      <c r="A1729" s="108" t="s">
        <v>4188</v>
      </c>
      <c r="B1729" s="109"/>
      <c r="C1729" s="3"/>
      <c r="D1729" s="96" t="s">
        <v>19</v>
      </c>
      <c r="E1729" s="96" t="s">
        <v>17</v>
      </c>
      <c r="F1729" s="96">
        <v>658.0</v>
      </c>
      <c r="G1729" s="96">
        <v>658.0</v>
      </c>
      <c r="H1729" s="96" t="s">
        <v>27</v>
      </c>
      <c r="I1729" s="96" t="e">
        <v>#N/A</v>
      </c>
      <c r="J1729" s="96" t="s">
        <v>30</v>
      </c>
      <c r="K1729" s="97" t="e">
        <v>#N/A</v>
      </c>
      <c r="L1729" s="3"/>
    </row>
    <row r="1730">
      <c r="A1730" s="108" t="s">
        <v>4189</v>
      </c>
      <c r="B1730" s="109"/>
      <c r="C1730" s="3"/>
      <c r="D1730" s="96" t="s">
        <v>19</v>
      </c>
      <c r="E1730" s="96" t="s">
        <v>17</v>
      </c>
      <c r="F1730" s="96">
        <v>658.0</v>
      </c>
      <c r="G1730" s="96">
        <v>658.0</v>
      </c>
      <c r="H1730" s="96" t="s">
        <v>27</v>
      </c>
      <c r="I1730" s="96" t="e">
        <v>#N/A</v>
      </c>
      <c r="J1730" s="96" t="s">
        <v>30</v>
      </c>
      <c r="K1730" s="97" t="e">
        <v>#N/A</v>
      </c>
      <c r="L1730" s="3"/>
    </row>
    <row r="1731">
      <c r="A1731" s="108" t="s">
        <v>4190</v>
      </c>
      <c r="B1731" s="109"/>
      <c r="C1731" s="3"/>
      <c r="D1731" s="96" t="s">
        <v>19</v>
      </c>
      <c r="E1731" s="96" t="s">
        <v>17</v>
      </c>
      <c r="F1731" s="96">
        <v>658.0</v>
      </c>
      <c r="G1731" s="96">
        <v>658.0</v>
      </c>
      <c r="H1731" s="96" t="s">
        <v>27</v>
      </c>
      <c r="I1731" s="96" t="e">
        <v>#N/A</v>
      </c>
      <c r="J1731" s="96" t="s">
        <v>30</v>
      </c>
      <c r="K1731" s="97" t="e">
        <v>#N/A</v>
      </c>
      <c r="L1731" s="3"/>
    </row>
    <row r="1732">
      <c r="A1732" s="108" t="s">
        <v>4191</v>
      </c>
      <c r="B1732" s="109"/>
      <c r="C1732" s="3"/>
      <c r="D1732" s="96" t="s">
        <v>19</v>
      </c>
      <c r="E1732" s="96" t="s">
        <v>17</v>
      </c>
      <c r="F1732" s="96">
        <v>658.0</v>
      </c>
      <c r="G1732" s="96">
        <v>658.0</v>
      </c>
      <c r="H1732" s="96" t="s">
        <v>27</v>
      </c>
      <c r="I1732" s="96" t="e">
        <v>#N/A</v>
      </c>
      <c r="J1732" s="96" t="s">
        <v>30</v>
      </c>
      <c r="K1732" s="97" t="e">
        <v>#N/A</v>
      </c>
      <c r="L1732" s="3"/>
    </row>
    <row r="1733">
      <c r="A1733" s="108" t="s">
        <v>4192</v>
      </c>
      <c r="B1733" s="109"/>
      <c r="C1733" s="3"/>
      <c r="D1733" s="96" t="s">
        <v>19</v>
      </c>
      <c r="E1733" s="96" t="s">
        <v>17</v>
      </c>
      <c r="F1733" s="96">
        <v>658.0</v>
      </c>
      <c r="G1733" s="96">
        <v>658.0</v>
      </c>
      <c r="H1733" s="96" t="s">
        <v>27</v>
      </c>
      <c r="I1733" s="96" t="e">
        <v>#N/A</v>
      </c>
      <c r="J1733" s="96" t="s">
        <v>30</v>
      </c>
      <c r="K1733" s="97" t="e">
        <v>#N/A</v>
      </c>
      <c r="L1733" s="3"/>
    </row>
    <row r="1734">
      <c r="A1734" s="108" t="s">
        <v>4193</v>
      </c>
      <c r="B1734" s="109"/>
      <c r="C1734" s="3"/>
      <c r="D1734" s="96" t="s">
        <v>19</v>
      </c>
      <c r="E1734" s="96" t="s">
        <v>17</v>
      </c>
      <c r="F1734" s="96">
        <v>658.0</v>
      </c>
      <c r="G1734" s="96">
        <v>658.0</v>
      </c>
      <c r="H1734" s="96" t="s">
        <v>27</v>
      </c>
      <c r="I1734" s="96" t="e">
        <v>#N/A</v>
      </c>
      <c r="J1734" s="96" t="s">
        <v>30</v>
      </c>
      <c r="K1734" s="97" t="e">
        <v>#N/A</v>
      </c>
      <c r="L1734" s="3"/>
    </row>
    <row r="1735">
      <c r="A1735" s="108" t="s">
        <v>4194</v>
      </c>
      <c r="B1735" s="109"/>
      <c r="C1735" s="3"/>
      <c r="D1735" s="96" t="s">
        <v>19</v>
      </c>
      <c r="E1735" s="96" t="s">
        <v>17</v>
      </c>
      <c r="F1735" s="96">
        <v>658.0</v>
      </c>
      <c r="G1735" s="96">
        <v>658.0</v>
      </c>
      <c r="H1735" s="96" t="s">
        <v>27</v>
      </c>
      <c r="I1735" s="96" t="e">
        <v>#N/A</v>
      </c>
      <c r="J1735" s="96" t="s">
        <v>30</v>
      </c>
      <c r="K1735" s="97" t="e">
        <v>#N/A</v>
      </c>
      <c r="L1735" s="3"/>
    </row>
    <row r="1736">
      <c r="A1736" s="108" t="s">
        <v>4195</v>
      </c>
      <c r="B1736" s="109"/>
      <c r="C1736" s="3"/>
      <c r="D1736" s="96" t="s">
        <v>19</v>
      </c>
      <c r="E1736" s="96" t="s">
        <v>17</v>
      </c>
      <c r="F1736" s="96">
        <v>658.0</v>
      </c>
      <c r="G1736" s="96">
        <v>658.0</v>
      </c>
      <c r="H1736" s="96" t="s">
        <v>27</v>
      </c>
      <c r="I1736" s="96" t="e">
        <v>#N/A</v>
      </c>
      <c r="J1736" s="96" t="s">
        <v>30</v>
      </c>
      <c r="K1736" s="97" t="e">
        <v>#N/A</v>
      </c>
      <c r="L1736" s="3"/>
    </row>
    <row r="1737">
      <c r="A1737" s="108" t="s">
        <v>4196</v>
      </c>
      <c r="B1737" s="109"/>
      <c r="C1737" s="3"/>
      <c r="D1737" s="96" t="s">
        <v>19</v>
      </c>
      <c r="E1737" s="96" t="s">
        <v>17</v>
      </c>
      <c r="F1737" s="96">
        <v>658.0</v>
      </c>
      <c r="G1737" s="96">
        <v>658.0</v>
      </c>
      <c r="H1737" s="96" t="s">
        <v>27</v>
      </c>
      <c r="I1737" s="96" t="e">
        <v>#N/A</v>
      </c>
      <c r="J1737" s="96" t="s">
        <v>30</v>
      </c>
      <c r="K1737" s="97" t="e">
        <v>#N/A</v>
      </c>
      <c r="L1737" s="3"/>
    </row>
    <row r="1738">
      <c r="A1738" s="108" t="s">
        <v>4197</v>
      </c>
      <c r="B1738" s="109"/>
      <c r="C1738" s="3"/>
      <c r="D1738" s="96" t="s">
        <v>19</v>
      </c>
      <c r="E1738" s="96" t="s">
        <v>17</v>
      </c>
      <c r="F1738" s="96">
        <v>658.0</v>
      </c>
      <c r="G1738" s="96">
        <v>658.0</v>
      </c>
      <c r="H1738" s="96" t="s">
        <v>27</v>
      </c>
      <c r="I1738" s="96" t="e">
        <v>#N/A</v>
      </c>
      <c r="J1738" s="96" t="s">
        <v>30</v>
      </c>
      <c r="K1738" s="97" t="e">
        <v>#N/A</v>
      </c>
      <c r="L1738" s="3"/>
    </row>
    <row r="1739">
      <c r="A1739" s="108" t="s">
        <v>4198</v>
      </c>
      <c r="B1739" s="109"/>
      <c r="C1739" s="3"/>
      <c r="D1739" s="96" t="s">
        <v>19</v>
      </c>
      <c r="E1739" s="96" t="s">
        <v>17</v>
      </c>
      <c r="F1739" s="96">
        <v>658.0</v>
      </c>
      <c r="G1739" s="96">
        <v>658.0</v>
      </c>
      <c r="H1739" s="96" t="s">
        <v>27</v>
      </c>
      <c r="I1739" s="96" t="e">
        <v>#N/A</v>
      </c>
      <c r="J1739" s="96" t="s">
        <v>30</v>
      </c>
      <c r="K1739" s="97" t="e">
        <v>#N/A</v>
      </c>
      <c r="L1739" s="3"/>
    </row>
    <row r="1740">
      <c r="A1740" s="108" t="s">
        <v>4199</v>
      </c>
      <c r="B1740" s="109"/>
      <c r="C1740" s="3"/>
      <c r="D1740" s="96" t="s">
        <v>19</v>
      </c>
      <c r="E1740" s="96" t="s">
        <v>17</v>
      </c>
      <c r="F1740" s="96">
        <v>658.0</v>
      </c>
      <c r="G1740" s="96">
        <v>658.0</v>
      </c>
      <c r="H1740" s="96" t="s">
        <v>27</v>
      </c>
      <c r="I1740" s="96" t="e">
        <v>#N/A</v>
      </c>
      <c r="J1740" s="96" t="s">
        <v>30</v>
      </c>
      <c r="K1740" s="97" t="e">
        <v>#N/A</v>
      </c>
      <c r="L1740" s="3"/>
    </row>
    <row r="1741">
      <c r="A1741" s="108" t="s">
        <v>4200</v>
      </c>
      <c r="B1741" s="109"/>
      <c r="C1741" s="3"/>
      <c r="D1741" s="96" t="s">
        <v>19</v>
      </c>
      <c r="E1741" s="96" t="s">
        <v>17</v>
      </c>
      <c r="F1741" s="96">
        <v>658.0</v>
      </c>
      <c r="G1741" s="96">
        <v>658.0</v>
      </c>
      <c r="H1741" s="96" t="s">
        <v>27</v>
      </c>
      <c r="I1741" s="96" t="e">
        <v>#N/A</v>
      </c>
      <c r="J1741" s="96" t="s">
        <v>30</v>
      </c>
      <c r="K1741" s="97" t="e">
        <v>#N/A</v>
      </c>
      <c r="L1741" s="3"/>
    </row>
    <row r="1742">
      <c r="A1742" s="108" t="s">
        <v>4201</v>
      </c>
      <c r="B1742" s="109"/>
      <c r="C1742" s="3"/>
      <c r="D1742" s="96" t="s">
        <v>19</v>
      </c>
      <c r="E1742" s="96" t="s">
        <v>17</v>
      </c>
      <c r="F1742" s="96">
        <v>658.0</v>
      </c>
      <c r="G1742" s="96">
        <v>658.0</v>
      </c>
      <c r="H1742" s="96" t="s">
        <v>27</v>
      </c>
      <c r="I1742" s="96" t="e">
        <v>#N/A</v>
      </c>
      <c r="J1742" s="96" t="s">
        <v>30</v>
      </c>
      <c r="K1742" s="97" t="e">
        <v>#N/A</v>
      </c>
      <c r="L1742" s="3"/>
    </row>
    <row r="1743">
      <c r="A1743" s="108" t="s">
        <v>4202</v>
      </c>
      <c r="B1743" s="109"/>
      <c r="C1743" s="3"/>
      <c r="D1743" s="96" t="s">
        <v>19</v>
      </c>
      <c r="E1743" s="96" t="s">
        <v>17</v>
      </c>
      <c r="F1743" s="96">
        <v>658.0</v>
      </c>
      <c r="G1743" s="96">
        <v>658.0</v>
      </c>
      <c r="H1743" s="96" t="s">
        <v>27</v>
      </c>
      <c r="I1743" s="96" t="e">
        <v>#N/A</v>
      </c>
      <c r="J1743" s="96" t="s">
        <v>30</v>
      </c>
      <c r="K1743" s="97" t="e">
        <v>#N/A</v>
      </c>
      <c r="L1743" s="3"/>
    </row>
    <row r="1744">
      <c r="A1744" s="108" t="s">
        <v>4203</v>
      </c>
      <c r="B1744" s="109"/>
      <c r="C1744" s="3"/>
      <c r="D1744" s="96" t="s">
        <v>19</v>
      </c>
      <c r="E1744" s="96" t="s">
        <v>17</v>
      </c>
      <c r="F1744" s="96">
        <v>658.0</v>
      </c>
      <c r="G1744" s="96">
        <v>658.0</v>
      </c>
      <c r="H1744" s="96" t="s">
        <v>27</v>
      </c>
      <c r="I1744" s="96" t="e">
        <v>#N/A</v>
      </c>
      <c r="J1744" s="96" t="s">
        <v>30</v>
      </c>
      <c r="K1744" s="97" t="e">
        <v>#N/A</v>
      </c>
      <c r="L1744" s="3"/>
    </row>
    <row r="1745">
      <c r="A1745" s="108" t="s">
        <v>4204</v>
      </c>
      <c r="B1745" s="109"/>
      <c r="C1745" s="3"/>
      <c r="D1745" s="96" t="s">
        <v>19</v>
      </c>
      <c r="E1745" s="96" t="s">
        <v>17</v>
      </c>
      <c r="F1745" s="96">
        <v>658.0</v>
      </c>
      <c r="G1745" s="96">
        <v>658.0</v>
      </c>
      <c r="H1745" s="96" t="s">
        <v>27</v>
      </c>
      <c r="I1745" s="96" t="e">
        <v>#N/A</v>
      </c>
      <c r="J1745" s="96" t="s">
        <v>30</v>
      </c>
      <c r="K1745" s="97" t="e">
        <v>#N/A</v>
      </c>
      <c r="L1745" s="3"/>
    </row>
    <row r="1746">
      <c r="A1746" s="108" t="s">
        <v>4205</v>
      </c>
      <c r="B1746" s="109"/>
      <c r="C1746" s="3"/>
      <c r="D1746" s="96" t="s">
        <v>19</v>
      </c>
      <c r="E1746" s="96" t="s">
        <v>17</v>
      </c>
      <c r="F1746" s="96">
        <v>658.0</v>
      </c>
      <c r="G1746" s="96">
        <v>658.0</v>
      </c>
      <c r="H1746" s="96" t="s">
        <v>27</v>
      </c>
      <c r="I1746" s="96" t="e">
        <v>#N/A</v>
      </c>
      <c r="J1746" s="96" t="s">
        <v>30</v>
      </c>
      <c r="K1746" s="97" t="e">
        <v>#N/A</v>
      </c>
      <c r="L1746" s="3"/>
    </row>
    <row r="1747">
      <c r="A1747" s="108" t="s">
        <v>4206</v>
      </c>
      <c r="B1747" s="109"/>
      <c r="C1747" s="3"/>
      <c r="D1747" s="96" t="s">
        <v>19</v>
      </c>
      <c r="E1747" s="96" t="s">
        <v>17</v>
      </c>
      <c r="F1747" s="96">
        <v>658.0</v>
      </c>
      <c r="G1747" s="96">
        <v>658.0</v>
      </c>
      <c r="H1747" s="96" t="s">
        <v>27</v>
      </c>
      <c r="I1747" s="96" t="e">
        <v>#N/A</v>
      </c>
      <c r="J1747" s="96" t="s">
        <v>30</v>
      </c>
      <c r="K1747" s="97" t="e">
        <v>#N/A</v>
      </c>
      <c r="L1747" s="3"/>
    </row>
    <row r="1748">
      <c r="A1748" s="108" t="s">
        <v>4207</v>
      </c>
      <c r="B1748" s="109"/>
      <c r="C1748" s="3"/>
      <c r="D1748" s="96" t="s">
        <v>19</v>
      </c>
      <c r="E1748" s="96" t="s">
        <v>17</v>
      </c>
      <c r="F1748" s="96">
        <v>658.0</v>
      </c>
      <c r="G1748" s="96">
        <v>658.0</v>
      </c>
      <c r="H1748" s="96" t="s">
        <v>27</v>
      </c>
      <c r="I1748" s="96" t="e">
        <v>#N/A</v>
      </c>
      <c r="J1748" s="96" t="s">
        <v>30</v>
      </c>
      <c r="K1748" s="97" t="e">
        <v>#N/A</v>
      </c>
      <c r="L1748" s="3"/>
    </row>
    <row r="1749">
      <c r="A1749" s="108" t="s">
        <v>4208</v>
      </c>
      <c r="B1749" s="109"/>
      <c r="C1749" s="3"/>
      <c r="D1749" s="96" t="s">
        <v>19</v>
      </c>
      <c r="E1749" s="96" t="s">
        <v>17</v>
      </c>
      <c r="F1749" s="96">
        <v>658.0</v>
      </c>
      <c r="G1749" s="96">
        <v>658.0</v>
      </c>
      <c r="H1749" s="96" t="s">
        <v>27</v>
      </c>
      <c r="I1749" s="96" t="e">
        <v>#N/A</v>
      </c>
      <c r="J1749" s="96" t="s">
        <v>30</v>
      </c>
      <c r="K1749" s="97" t="e">
        <v>#N/A</v>
      </c>
      <c r="L1749" s="3"/>
    </row>
    <row r="1750">
      <c r="A1750" s="108" t="s">
        <v>4209</v>
      </c>
      <c r="B1750" s="109"/>
      <c r="C1750" s="3"/>
      <c r="D1750" s="96" t="s">
        <v>19</v>
      </c>
      <c r="E1750" s="96" t="s">
        <v>17</v>
      </c>
      <c r="F1750" s="96">
        <v>658.0</v>
      </c>
      <c r="G1750" s="96">
        <v>658.0</v>
      </c>
      <c r="H1750" s="96" t="s">
        <v>27</v>
      </c>
      <c r="I1750" s="96" t="e">
        <v>#N/A</v>
      </c>
      <c r="J1750" s="96" t="s">
        <v>30</v>
      </c>
      <c r="K1750" s="97" t="e">
        <v>#N/A</v>
      </c>
      <c r="L1750" s="3"/>
    </row>
    <row r="1751">
      <c r="A1751" s="108" t="s">
        <v>4210</v>
      </c>
      <c r="B1751" s="109"/>
      <c r="C1751" s="3"/>
      <c r="D1751" s="96" t="s">
        <v>19</v>
      </c>
      <c r="E1751" s="96" t="s">
        <v>17</v>
      </c>
      <c r="F1751" s="96">
        <v>658.0</v>
      </c>
      <c r="G1751" s="96">
        <v>658.0</v>
      </c>
      <c r="H1751" s="96" t="s">
        <v>27</v>
      </c>
      <c r="I1751" s="96" t="e">
        <v>#N/A</v>
      </c>
      <c r="J1751" s="96" t="s">
        <v>30</v>
      </c>
      <c r="K1751" s="97" t="e">
        <v>#N/A</v>
      </c>
      <c r="L1751" s="3"/>
    </row>
    <row r="1752">
      <c r="A1752" s="108" t="s">
        <v>4211</v>
      </c>
      <c r="B1752" s="109"/>
      <c r="C1752" s="3"/>
      <c r="D1752" s="96" t="s">
        <v>19</v>
      </c>
      <c r="E1752" s="96" t="s">
        <v>17</v>
      </c>
      <c r="F1752" s="96">
        <v>658.0</v>
      </c>
      <c r="G1752" s="96">
        <v>658.0</v>
      </c>
      <c r="H1752" s="96" t="s">
        <v>27</v>
      </c>
      <c r="I1752" s="96" t="e">
        <v>#N/A</v>
      </c>
      <c r="J1752" s="96" t="s">
        <v>30</v>
      </c>
      <c r="K1752" s="97" t="e">
        <v>#N/A</v>
      </c>
      <c r="L1752" s="3"/>
    </row>
    <row r="1753">
      <c r="A1753" s="108" t="s">
        <v>4212</v>
      </c>
      <c r="B1753" s="109"/>
      <c r="C1753" s="3"/>
      <c r="D1753" s="96" t="s">
        <v>19</v>
      </c>
      <c r="E1753" s="96" t="s">
        <v>17</v>
      </c>
      <c r="F1753" s="96">
        <v>658.0</v>
      </c>
      <c r="G1753" s="96">
        <v>658.0</v>
      </c>
      <c r="H1753" s="96" t="s">
        <v>27</v>
      </c>
      <c r="I1753" s="96" t="e">
        <v>#N/A</v>
      </c>
      <c r="J1753" s="96" t="s">
        <v>30</v>
      </c>
      <c r="K1753" s="97" t="e">
        <v>#N/A</v>
      </c>
      <c r="L1753" s="3"/>
    </row>
    <row r="1754">
      <c r="A1754" s="108" t="s">
        <v>4213</v>
      </c>
      <c r="B1754" s="109"/>
      <c r="C1754" s="3"/>
      <c r="D1754" s="96" t="s">
        <v>19</v>
      </c>
      <c r="E1754" s="96" t="s">
        <v>17</v>
      </c>
      <c r="F1754" s="96">
        <v>658.0</v>
      </c>
      <c r="G1754" s="96">
        <v>658.0</v>
      </c>
      <c r="H1754" s="96" t="s">
        <v>27</v>
      </c>
      <c r="I1754" s="96" t="e">
        <v>#N/A</v>
      </c>
      <c r="J1754" s="96" t="s">
        <v>30</v>
      </c>
      <c r="K1754" s="97" t="e">
        <v>#N/A</v>
      </c>
      <c r="L1754" s="3"/>
    </row>
    <row r="1755">
      <c r="A1755" s="108" t="s">
        <v>4214</v>
      </c>
      <c r="B1755" s="109"/>
      <c r="C1755" s="3"/>
      <c r="D1755" s="96" t="s">
        <v>19</v>
      </c>
      <c r="E1755" s="96" t="s">
        <v>17</v>
      </c>
      <c r="F1755" s="96">
        <v>658.0</v>
      </c>
      <c r="G1755" s="96">
        <v>658.0</v>
      </c>
      <c r="H1755" s="96" t="s">
        <v>27</v>
      </c>
      <c r="I1755" s="96" t="e">
        <v>#N/A</v>
      </c>
      <c r="J1755" s="96" t="s">
        <v>30</v>
      </c>
      <c r="K1755" s="97" t="e">
        <v>#N/A</v>
      </c>
      <c r="L1755" s="3"/>
    </row>
    <row r="1756">
      <c r="A1756" s="108" t="s">
        <v>4215</v>
      </c>
      <c r="B1756" s="109"/>
      <c r="C1756" s="3"/>
      <c r="D1756" s="96" t="s">
        <v>19</v>
      </c>
      <c r="E1756" s="96" t="s">
        <v>17</v>
      </c>
      <c r="F1756" s="96">
        <v>658.0</v>
      </c>
      <c r="G1756" s="96">
        <v>658.0</v>
      </c>
      <c r="H1756" s="96" t="s">
        <v>27</v>
      </c>
      <c r="I1756" s="96" t="e">
        <v>#N/A</v>
      </c>
      <c r="J1756" s="96" t="s">
        <v>30</v>
      </c>
      <c r="K1756" s="97" t="e">
        <v>#N/A</v>
      </c>
      <c r="L1756" s="3"/>
    </row>
    <row r="1757">
      <c r="A1757" s="108" t="s">
        <v>4216</v>
      </c>
      <c r="B1757" s="109"/>
      <c r="C1757" s="3"/>
      <c r="D1757" s="96" t="s">
        <v>19</v>
      </c>
      <c r="E1757" s="96" t="s">
        <v>17</v>
      </c>
      <c r="F1757" s="96">
        <v>658.0</v>
      </c>
      <c r="G1757" s="96">
        <v>658.0</v>
      </c>
      <c r="H1757" s="96" t="s">
        <v>27</v>
      </c>
      <c r="I1757" s="96" t="e">
        <v>#N/A</v>
      </c>
      <c r="J1757" s="96" t="s">
        <v>30</v>
      </c>
      <c r="K1757" s="97" t="e">
        <v>#N/A</v>
      </c>
      <c r="L1757" s="3"/>
    </row>
    <row r="1758">
      <c r="A1758" s="108" t="s">
        <v>4217</v>
      </c>
      <c r="B1758" s="109"/>
      <c r="C1758" s="3"/>
      <c r="D1758" s="96" t="s">
        <v>19</v>
      </c>
      <c r="E1758" s="96" t="s">
        <v>17</v>
      </c>
      <c r="F1758" s="96">
        <v>658.0</v>
      </c>
      <c r="G1758" s="96">
        <v>658.0</v>
      </c>
      <c r="H1758" s="96" t="s">
        <v>27</v>
      </c>
      <c r="I1758" s="96" t="e">
        <v>#N/A</v>
      </c>
      <c r="J1758" s="96" t="s">
        <v>30</v>
      </c>
      <c r="K1758" s="97" t="e">
        <v>#N/A</v>
      </c>
      <c r="L1758" s="3"/>
    </row>
    <row r="1759">
      <c r="A1759" s="108" t="s">
        <v>4218</v>
      </c>
      <c r="B1759" s="109"/>
      <c r="C1759" s="3"/>
      <c r="D1759" s="96" t="s">
        <v>19</v>
      </c>
      <c r="E1759" s="96" t="s">
        <v>17</v>
      </c>
      <c r="F1759" s="96">
        <v>658.0</v>
      </c>
      <c r="G1759" s="96">
        <v>658.0</v>
      </c>
      <c r="H1759" s="96" t="s">
        <v>27</v>
      </c>
      <c r="I1759" s="96" t="e">
        <v>#N/A</v>
      </c>
      <c r="J1759" s="96" t="s">
        <v>30</v>
      </c>
      <c r="K1759" s="97" t="e">
        <v>#N/A</v>
      </c>
      <c r="L1759" s="3"/>
    </row>
    <row r="1760">
      <c r="A1760" s="108" t="s">
        <v>4219</v>
      </c>
      <c r="B1760" s="109"/>
      <c r="C1760" s="3"/>
      <c r="D1760" s="96" t="s">
        <v>19</v>
      </c>
      <c r="E1760" s="96" t="s">
        <v>17</v>
      </c>
      <c r="F1760" s="96">
        <v>658.0</v>
      </c>
      <c r="G1760" s="96">
        <v>658.0</v>
      </c>
      <c r="H1760" s="96" t="s">
        <v>27</v>
      </c>
      <c r="I1760" s="96" t="e">
        <v>#N/A</v>
      </c>
      <c r="J1760" s="96" t="s">
        <v>30</v>
      </c>
      <c r="K1760" s="97" t="e">
        <v>#N/A</v>
      </c>
      <c r="L1760" s="3"/>
    </row>
    <row r="1761">
      <c r="A1761" s="108" t="s">
        <v>4220</v>
      </c>
      <c r="B1761" s="109"/>
      <c r="C1761" s="3"/>
      <c r="D1761" s="96" t="s">
        <v>19</v>
      </c>
      <c r="E1761" s="96" t="s">
        <v>17</v>
      </c>
      <c r="F1761" s="96">
        <v>658.0</v>
      </c>
      <c r="G1761" s="96">
        <v>658.0</v>
      </c>
      <c r="H1761" s="96" t="s">
        <v>27</v>
      </c>
      <c r="I1761" s="96" t="e">
        <v>#N/A</v>
      </c>
      <c r="J1761" s="96" t="s">
        <v>30</v>
      </c>
      <c r="K1761" s="97" t="e">
        <v>#N/A</v>
      </c>
      <c r="L1761" s="3"/>
    </row>
    <row r="1762">
      <c r="A1762" s="108" t="s">
        <v>4221</v>
      </c>
      <c r="B1762" s="109"/>
      <c r="C1762" s="3"/>
      <c r="D1762" s="96" t="s">
        <v>19</v>
      </c>
      <c r="E1762" s="96" t="s">
        <v>17</v>
      </c>
      <c r="F1762" s="96">
        <v>658.0</v>
      </c>
      <c r="G1762" s="96">
        <v>658.0</v>
      </c>
      <c r="H1762" s="96" t="s">
        <v>27</v>
      </c>
      <c r="I1762" s="96" t="e">
        <v>#N/A</v>
      </c>
      <c r="J1762" s="96" t="s">
        <v>30</v>
      </c>
      <c r="K1762" s="97" t="e">
        <v>#N/A</v>
      </c>
      <c r="L1762" s="3"/>
    </row>
    <row r="1763">
      <c r="A1763" s="108" t="s">
        <v>4222</v>
      </c>
      <c r="B1763" s="109"/>
      <c r="C1763" s="3"/>
      <c r="D1763" s="96" t="s">
        <v>19</v>
      </c>
      <c r="E1763" s="96" t="s">
        <v>17</v>
      </c>
      <c r="F1763" s="96">
        <v>658.0</v>
      </c>
      <c r="G1763" s="96">
        <v>658.0</v>
      </c>
      <c r="H1763" s="96" t="s">
        <v>27</v>
      </c>
      <c r="I1763" s="96" t="e">
        <v>#N/A</v>
      </c>
      <c r="J1763" s="96" t="s">
        <v>30</v>
      </c>
      <c r="K1763" s="97" t="e">
        <v>#N/A</v>
      </c>
      <c r="L1763" s="3"/>
    </row>
    <row r="1764">
      <c r="A1764" s="108" t="s">
        <v>4223</v>
      </c>
      <c r="B1764" s="109"/>
      <c r="C1764" s="3"/>
      <c r="D1764" s="96" t="s">
        <v>19</v>
      </c>
      <c r="E1764" s="96" t="s">
        <v>17</v>
      </c>
      <c r="F1764" s="96">
        <v>658.0</v>
      </c>
      <c r="G1764" s="96">
        <v>658.0</v>
      </c>
      <c r="H1764" s="96" t="s">
        <v>27</v>
      </c>
      <c r="I1764" s="96" t="e">
        <v>#N/A</v>
      </c>
      <c r="J1764" s="96" t="s">
        <v>30</v>
      </c>
      <c r="K1764" s="97" t="e">
        <v>#N/A</v>
      </c>
      <c r="L1764" s="3"/>
    </row>
    <row r="1765">
      <c r="A1765" s="108" t="s">
        <v>4224</v>
      </c>
      <c r="B1765" s="109"/>
      <c r="C1765" s="3"/>
      <c r="D1765" s="96" t="s">
        <v>19</v>
      </c>
      <c r="E1765" s="96" t="s">
        <v>17</v>
      </c>
      <c r="F1765" s="96">
        <v>658.0</v>
      </c>
      <c r="G1765" s="96">
        <v>658.0</v>
      </c>
      <c r="H1765" s="96" t="s">
        <v>27</v>
      </c>
      <c r="I1765" s="96" t="e">
        <v>#N/A</v>
      </c>
      <c r="J1765" s="96" t="s">
        <v>30</v>
      </c>
      <c r="K1765" s="97" t="e">
        <v>#N/A</v>
      </c>
      <c r="L1765" s="3"/>
    </row>
    <row r="1766">
      <c r="A1766" s="108" t="s">
        <v>4225</v>
      </c>
      <c r="B1766" s="109"/>
      <c r="C1766" s="3"/>
      <c r="D1766" s="96" t="s">
        <v>19</v>
      </c>
      <c r="E1766" s="96" t="s">
        <v>17</v>
      </c>
      <c r="F1766" s="96">
        <v>658.0</v>
      </c>
      <c r="G1766" s="96">
        <v>658.0</v>
      </c>
      <c r="H1766" s="96" t="s">
        <v>27</v>
      </c>
      <c r="I1766" s="96" t="e">
        <v>#N/A</v>
      </c>
      <c r="J1766" s="96" t="s">
        <v>30</v>
      </c>
      <c r="K1766" s="97" t="e">
        <v>#N/A</v>
      </c>
      <c r="L1766" s="3"/>
    </row>
    <row r="1767">
      <c r="A1767" s="108" t="s">
        <v>4226</v>
      </c>
      <c r="B1767" s="109"/>
      <c r="C1767" s="3"/>
      <c r="D1767" s="96" t="s">
        <v>19</v>
      </c>
      <c r="E1767" s="96" t="s">
        <v>17</v>
      </c>
      <c r="F1767" s="96">
        <v>658.0</v>
      </c>
      <c r="G1767" s="96">
        <v>658.0</v>
      </c>
      <c r="H1767" s="96" t="s">
        <v>27</v>
      </c>
      <c r="I1767" s="96" t="e">
        <v>#N/A</v>
      </c>
      <c r="J1767" s="96" t="s">
        <v>30</v>
      </c>
      <c r="K1767" s="97" t="e">
        <v>#N/A</v>
      </c>
      <c r="L1767" s="3"/>
    </row>
    <row r="1768">
      <c r="A1768" s="108" t="s">
        <v>4227</v>
      </c>
      <c r="B1768" s="109"/>
      <c r="C1768" s="3"/>
      <c r="D1768" s="96" t="s">
        <v>19</v>
      </c>
      <c r="E1768" s="96" t="s">
        <v>17</v>
      </c>
      <c r="F1768" s="96">
        <v>658.0</v>
      </c>
      <c r="G1768" s="96">
        <v>658.0</v>
      </c>
      <c r="H1768" s="96" t="s">
        <v>27</v>
      </c>
      <c r="I1768" s="96" t="e">
        <v>#N/A</v>
      </c>
      <c r="J1768" s="96" t="s">
        <v>30</v>
      </c>
      <c r="K1768" s="97" t="e">
        <v>#N/A</v>
      </c>
      <c r="L1768" s="3"/>
    </row>
    <row r="1769">
      <c r="A1769" s="108" t="s">
        <v>4228</v>
      </c>
      <c r="B1769" s="109"/>
      <c r="C1769" s="3"/>
      <c r="D1769" s="96" t="s">
        <v>19</v>
      </c>
      <c r="E1769" s="96" t="s">
        <v>17</v>
      </c>
      <c r="F1769" s="96">
        <v>658.0</v>
      </c>
      <c r="G1769" s="96">
        <v>658.0</v>
      </c>
      <c r="H1769" s="96" t="s">
        <v>27</v>
      </c>
      <c r="I1769" s="96" t="e">
        <v>#N/A</v>
      </c>
      <c r="J1769" s="96" t="s">
        <v>30</v>
      </c>
      <c r="K1769" s="97" t="e">
        <v>#N/A</v>
      </c>
      <c r="L1769" s="3"/>
    </row>
    <row r="1770">
      <c r="A1770" s="108" t="s">
        <v>4229</v>
      </c>
      <c r="B1770" s="109"/>
      <c r="C1770" s="3"/>
      <c r="D1770" s="96" t="s">
        <v>19</v>
      </c>
      <c r="E1770" s="96" t="s">
        <v>17</v>
      </c>
      <c r="F1770" s="96">
        <v>658.0</v>
      </c>
      <c r="G1770" s="96">
        <v>658.0</v>
      </c>
      <c r="H1770" s="96" t="s">
        <v>27</v>
      </c>
      <c r="I1770" s="96" t="e">
        <v>#N/A</v>
      </c>
      <c r="J1770" s="96" t="s">
        <v>30</v>
      </c>
      <c r="K1770" s="97" t="e">
        <v>#N/A</v>
      </c>
      <c r="L1770" s="3"/>
    </row>
    <row r="1771">
      <c r="A1771" s="108" t="s">
        <v>4230</v>
      </c>
      <c r="B1771" s="109"/>
      <c r="C1771" s="3"/>
      <c r="D1771" s="96" t="s">
        <v>19</v>
      </c>
      <c r="E1771" s="96" t="s">
        <v>17</v>
      </c>
      <c r="F1771" s="96">
        <v>658.0</v>
      </c>
      <c r="G1771" s="96">
        <v>658.0</v>
      </c>
      <c r="H1771" s="96" t="s">
        <v>27</v>
      </c>
      <c r="I1771" s="96" t="e">
        <v>#N/A</v>
      </c>
      <c r="J1771" s="96" t="s">
        <v>30</v>
      </c>
      <c r="K1771" s="97" t="e">
        <v>#N/A</v>
      </c>
      <c r="L1771" s="3"/>
    </row>
    <row r="1772">
      <c r="A1772" s="108" t="s">
        <v>4231</v>
      </c>
      <c r="B1772" s="109"/>
      <c r="C1772" s="3"/>
      <c r="D1772" s="96" t="s">
        <v>19</v>
      </c>
      <c r="E1772" s="96" t="s">
        <v>17</v>
      </c>
      <c r="F1772" s="96">
        <v>658.0</v>
      </c>
      <c r="G1772" s="96">
        <v>658.0</v>
      </c>
      <c r="H1772" s="96" t="s">
        <v>27</v>
      </c>
      <c r="I1772" s="96" t="e">
        <v>#N/A</v>
      </c>
      <c r="J1772" s="96" t="s">
        <v>30</v>
      </c>
      <c r="K1772" s="97" t="e">
        <v>#N/A</v>
      </c>
      <c r="L1772" s="3"/>
    </row>
    <row r="1773">
      <c r="A1773" s="108" t="s">
        <v>4232</v>
      </c>
      <c r="B1773" s="109"/>
      <c r="C1773" s="3"/>
      <c r="D1773" s="96" t="s">
        <v>19</v>
      </c>
      <c r="E1773" s="96" t="s">
        <v>17</v>
      </c>
      <c r="F1773" s="96">
        <v>658.0</v>
      </c>
      <c r="G1773" s="96">
        <v>658.0</v>
      </c>
      <c r="H1773" s="96" t="s">
        <v>27</v>
      </c>
      <c r="I1773" s="96" t="e">
        <v>#N/A</v>
      </c>
      <c r="J1773" s="96" t="s">
        <v>30</v>
      </c>
      <c r="K1773" s="97" t="e">
        <v>#N/A</v>
      </c>
      <c r="L1773" s="3"/>
    </row>
    <row r="1774">
      <c r="A1774" s="108" t="s">
        <v>4233</v>
      </c>
      <c r="B1774" s="109"/>
      <c r="C1774" s="3"/>
      <c r="D1774" s="96" t="s">
        <v>19</v>
      </c>
      <c r="E1774" s="96" t="s">
        <v>17</v>
      </c>
      <c r="F1774" s="96">
        <v>658.0</v>
      </c>
      <c r="G1774" s="96">
        <v>658.0</v>
      </c>
      <c r="H1774" s="96" t="s">
        <v>27</v>
      </c>
      <c r="I1774" s="96" t="e">
        <v>#N/A</v>
      </c>
      <c r="J1774" s="96" t="s">
        <v>30</v>
      </c>
      <c r="K1774" s="97" t="e">
        <v>#N/A</v>
      </c>
      <c r="L1774" s="3"/>
    </row>
    <row r="1775">
      <c r="A1775" s="108" t="s">
        <v>4234</v>
      </c>
      <c r="B1775" s="109"/>
      <c r="C1775" s="3"/>
      <c r="D1775" s="96" t="s">
        <v>19</v>
      </c>
      <c r="E1775" s="96" t="s">
        <v>17</v>
      </c>
      <c r="F1775" s="96">
        <v>658.0</v>
      </c>
      <c r="G1775" s="96">
        <v>658.0</v>
      </c>
      <c r="H1775" s="96" t="s">
        <v>27</v>
      </c>
      <c r="I1775" s="96" t="e">
        <v>#N/A</v>
      </c>
      <c r="J1775" s="96" t="s">
        <v>30</v>
      </c>
      <c r="K1775" s="97" t="e">
        <v>#N/A</v>
      </c>
      <c r="L1775" s="3"/>
    </row>
    <row r="1776">
      <c r="A1776" s="108" t="s">
        <v>4235</v>
      </c>
      <c r="B1776" s="109"/>
      <c r="C1776" s="3"/>
      <c r="D1776" s="96" t="s">
        <v>19</v>
      </c>
      <c r="E1776" s="96" t="s">
        <v>17</v>
      </c>
      <c r="F1776" s="96">
        <v>658.0</v>
      </c>
      <c r="G1776" s="96">
        <v>658.0</v>
      </c>
      <c r="H1776" s="96" t="s">
        <v>27</v>
      </c>
      <c r="I1776" s="96" t="e">
        <v>#N/A</v>
      </c>
      <c r="J1776" s="96" t="s">
        <v>30</v>
      </c>
      <c r="K1776" s="97" t="e">
        <v>#N/A</v>
      </c>
      <c r="L1776" s="3"/>
    </row>
    <row r="1777">
      <c r="A1777" s="108" t="s">
        <v>4236</v>
      </c>
      <c r="B1777" s="109"/>
      <c r="C1777" s="3"/>
      <c r="D1777" s="96" t="s">
        <v>19</v>
      </c>
      <c r="E1777" s="96" t="s">
        <v>17</v>
      </c>
      <c r="F1777" s="96">
        <v>658.0</v>
      </c>
      <c r="G1777" s="96">
        <v>658.0</v>
      </c>
      <c r="H1777" s="96" t="s">
        <v>27</v>
      </c>
      <c r="I1777" s="96" t="e">
        <v>#N/A</v>
      </c>
      <c r="J1777" s="96" t="s">
        <v>30</v>
      </c>
      <c r="K1777" s="97" t="e">
        <v>#N/A</v>
      </c>
      <c r="L1777" s="3"/>
    </row>
    <row r="1778">
      <c r="A1778" s="108" t="s">
        <v>4237</v>
      </c>
      <c r="B1778" s="109"/>
      <c r="C1778" s="3"/>
      <c r="D1778" s="96" t="s">
        <v>19</v>
      </c>
      <c r="E1778" s="96" t="s">
        <v>17</v>
      </c>
      <c r="F1778" s="96">
        <v>658.0</v>
      </c>
      <c r="G1778" s="96">
        <v>658.0</v>
      </c>
      <c r="H1778" s="96" t="s">
        <v>27</v>
      </c>
      <c r="I1778" s="96" t="e">
        <v>#N/A</v>
      </c>
      <c r="J1778" s="96" t="s">
        <v>30</v>
      </c>
      <c r="K1778" s="97" t="e">
        <v>#N/A</v>
      </c>
      <c r="L1778" s="3"/>
    </row>
    <row r="1779">
      <c r="A1779" s="108" t="s">
        <v>4238</v>
      </c>
      <c r="B1779" s="109"/>
      <c r="C1779" s="3"/>
      <c r="D1779" s="96" t="s">
        <v>19</v>
      </c>
      <c r="E1779" s="96" t="s">
        <v>17</v>
      </c>
      <c r="F1779" s="96">
        <v>658.0</v>
      </c>
      <c r="G1779" s="96">
        <v>658.0</v>
      </c>
      <c r="H1779" s="96" t="s">
        <v>27</v>
      </c>
      <c r="I1779" s="96" t="e">
        <v>#N/A</v>
      </c>
      <c r="J1779" s="96" t="s">
        <v>30</v>
      </c>
      <c r="K1779" s="97" t="e">
        <v>#N/A</v>
      </c>
      <c r="L1779" s="3"/>
    </row>
    <row r="1780">
      <c r="A1780" s="108" t="s">
        <v>4239</v>
      </c>
      <c r="B1780" s="109"/>
      <c r="C1780" s="3"/>
      <c r="D1780" s="96" t="s">
        <v>19</v>
      </c>
      <c r="E1780" s="96" t="s">
        <v>17</v>
      </c>
      <c r="F1780" s="96">
        <v>658.0</v>
      </c>
      <c r="G1780" s="96">
        <v>658.0</v>
      </c>
      <c r="H1780" s="96" t="s">
        <v>27</v>
      </c>
      <c r="I1780" s="96" t="e">
        <v>#N/A</v>
      </c>
      <c r="J1780" s="96" t="s">
        <v>30</v>
      </c>
      <c r="K1780" s="97" t="e">
        <v>#N/A</v>
      </c>
      <c r="L1780" s="3"/>
    </row>
    <row r="1781">
      <c r="A1781" s="108" t="s">
        <v>4240</v>
      </c>
      <c r="B1781" s="109"/>
      <c r="C1781" s="3"/>
      <c r="D1781" s="96" t="s">
        <v>19</v>
      </c>
      <c r="E1781" s="96" t="s">
        <v>17</v>
      </c>
      <c r="F1781" s="96">
        <v>658.0</v>
      </c>
      <c r="G1781" s="96">
        <v>658.0</v>
      </c>
      <c r="H1781" s="96" t="s">
        <v>27</v>
      </c>
      <c r="I1781" s="96" t="e">
        <v>#N/A</v>
      </c>
      <c r="J1781" s="96" t="s">
        <v>30</v>
      </c>
      <c r="K1781" s="97" t="e">
        <v>#N/A</v>
      </c>
      <c r="L1781" s="3"/>
    </row>
    <row r="1782">
      <c r="A1782" s="108" t="s">
        <v>4241</v>
      </c>
      <c r="B1782" s="109"/>
      <c r="C1782" s="3"/>
      <c r="D1782" s="96" t="s">
        <v>19</v>
      </c>
      <c r="E1782" s="96" t="s">
        <v>17</v>
      </c>
      <c r="F1782" s="96">
        <v>658.0</v>
      </c>
      <c r="G1782" s="96">
        <v>658.0</v>
      </c>
      <c r="H1782" s="96" t="s">
        <v>27</v>
      </c>
      <c r="I1782" s="96" t="e">
        <v>#N/A</v>
      </c>
      <c r="J1782" s="96" t="s">
        <v>30</v>
      </c>
      <c r="K1782" s="97" t="e">
        <v>#N/A</v>
      </c>
      <c r="L1782" s="3"/>
    </row>
    <row r="1783">
      <c r="A1783" s="108" t="s">
        <v>4242</v>
      </c>
      <c r="B1783" s="109"/>
      <c r="C1783" s="3"/>
      <c r="D1783" s="96" t="s">
        <v>19</v>
      </c>
      <c r="E1783" s="96" t="s">
        <v>17</v>
      </c>
      <c r="F1783" s="96">
        <v>658.0</v>
      </c>
      <c r="G1783" s="96">
        <v>658.0</v>
      </c>
      <c r="H1783" s="96" t="s">
        <v>27</v>
      </c>
      <c r="I1783" s="96" t="e">
        <v>#N/A</v>
      </c>
      <c r="J1783" s="96" t="s">
        <v>30</v>
      </c>
      <c r="K1783" s="97" t="e">
        <v>#N/A</v>
      </c>
      <c r="L1783" s="3"/>
    </row>
    <row r="1784">
      <c r="A1784" s="108" t="s">
        <v>4243</v>
      </c>
      <c r="B1784" s="109"/>
      <c r="C1784" s="3"/>
      <c r="D1784" s="96" t="s">
        <v>19</v>
      </c>
      <c r="E1784" s="96" t="s">
        <v>17</v>
      </c>
      <c r="F1784" s="96">
        <v>658.0</v>
      </c>
      <c r="G1784" s="96">
        <v>658.0</v>
      </c>
      <c r="H1784" s="96" t="s">
        <v>27</v>
      </c>
      <c r="I1784" s="96" t="e">
        <v>#N/A</v>
      </c>
      <c r="J1784" s="96" t="s">
        <v>30</v>
      </c>
      <c r="K1784" s="97" t="e">
        <v>#N/A</v>
      </c>
      <c r="L1784" s="3"/>
    </row>
    <row r="1785">
      <c r="A1785" s="108" t="s">
        <v>4244</v>
      </c>
      <c r="B1785" s="109"/>
      <c r="C1785" s="3"/>
      <c r="D1785" s="96" t="s">
        <v>19</v>
      </c>
      <c r="E1785" s="96" t="s">
        <v>17</v>
      </c>
      <c r="F1785" s="96">
        <v>658.0</v>
      </c>
      <c r="G1785" s="96">
        <v>658.0</v>
      </c>
      <c r="H1785" s="96" t="s">
        <v>27</v>
      </c>
      <c r="I1785" s="96" t="e">
        <v>#N/A</v>
      </c>
      <c r="J1785" s="96" t="s">
        <v>30</v>
      </c>
      <c r="K1785" s="97" t="e">
        <v>#N/A</v>
      </c>
      <c r="L1785" s="3"/>
    </row>
    <row r="1786">
      <c r="A1786" s="108" t="s">
        <v>4245</v>
      </c>
      <c r="B1786" s="109"/>
      <c r="C1786" s="3"/>
      <c r="D1786" s="96" t="s">
        <v>19</v>
      </c>
      <c r="E1786" s="96" t="s">
        <v>17</v>
      </c>
      <c r="F1786" s="96">
        <v>658.0</v>
      </c>
      <c r="G1786" s="96">
        <v>658.0</v>
      </c>
      <c r="H1786" s="96" t="s">
        <v>27</v>
      </c>
      <c r="I1786" s="96" t="e">
        <v>#N/A</v>
      </c>
      <c r="J1786" s="96" t="s">
        <v>30</v>
      </c>
      <c r="K1786" s="97" t="e">
        <v>#N/A</v>
      </c>
      <c r="L1786" s="3"/>
    </row>
    <row r="1787">
      <c r="A1787" s="108" t="s">
        <v>4246</v>
      </c>
      <c r="B1787" s="109"/>
      <c r="C1787" s="3"/>
      <c r="D1787" s="96" t="s">
        <v>19</v>
      </c>
      <c r="E1787" s="96" t="s">
        <v>17</v>
      </c>
      <c r="F1787" s="96">
        <v>658.0</v>
      </c>
      <c r="G1787" s="96">
        <v>658.0</v>
      </c>
      <c r="H1787" s="96" t="s">
        <v>27</v>
      </c>
      <c r="I1787" s="96" t="e">
        <v>#N/A</v>
      </c>
      <c r="J1787" s="96" t="s">
        <v>30</v>
      </c>
      <c r="K1787" s="97" t="e">
        <v>#N/A</v>
      </c>
      <c r="L1787" s="3"/>
    </row>
    <row r="1788">
      <c r="A1788" s="108" t="s">
        <v>4247</v>
      </c>
      <c r="B1788" s="109"/>
      <c r="C1788" s="3"/>
      <c r="D1788" s="96" t="s">
        <v>19</v>
      </c>
      <c r="E1788" s="96" t="s">
        <v>17</v>
      </c>
      <c r="F1788" s="96">
        <v>658.0</v>
      </c>
      <c r="G1788" s="96">
        <v>658.0</v>
      </c>
      <c r="H1788" s="96" t="s">
        <v>27</v>
      </c>
      <c r="I1788" s="96" t="e">
        <v>#N/A</v>
      </c>
      <c r="J1788" s="96" t="s">
        <v>30</v>
      </c>
      <c r="K1788" s="97" t="e">
        <v>#N/A</v>
      </c>
      <c r="L1788" s="3"/>
    </row>
    <row r="1789">
      <c r="A1789" s="108" t="s">
        <v>4248</v>
      </c>
      <c r="B1789" s="109"/>
      <c r="C1789" s="3"/>
      <c r="D1789" s="96" t="s">
        <v>19</v>
      </c>
      <c r="E1789" s="96" t="s">
        <v>17</v>
      </c>
      <c r="F1789" s="96">
        <v>658.0</v>
      </c>
      <c r="G1789" s="96">
        <v>658.0</v>
      </c>
      <c r="H1789" s="96" t="s">
        <v>27</v>
      </c>
      <c r="I1789" s="96" t="e">
        <v>#N/A</v>
      </c>
      <c r="J1789" s="96" t="s">
        <v>30</v>
      </c>
      <c r="K1789" s="97" t="e">
        <v>#N/A</v>
      </c>
      <c r="L1789" s="3"/>
    </row>
    <row r="1790">
      <c r="A1790" s="108" t="s">
        <v>4249</v>
      </c>
      <c r="B1790" s="109"/>
      <c r="C1790" s="3"/>
      <c r="D1790" s="96" t="s">
        <v>19</v>
      </c>
      <c r="E1790" s="96" t="s">
        <v>17</v>
      </c>
      <c r="F1790" s="96">
        <v>658.0</v>
      </c>
      <c r="G1790" s="96">
        <v>658.0</v>
      </c>
      <c r="H1790" s="96" t="s">
        <v>27</v>
      </c>
      <c r="I1790" s="96" t="e">
        <v>#N/A</v>
      </c>
      <c r="J1790" s="96" t="s">
        <v>30</v>
      </c>
      <c r="K1790" s="97" t="e">
        <v>#N/A</v>
      </c>
      <c r="L1790" s="3"/>
    </row>
    <row r="1791">
      <c r="A1791" s="108" t="s">
        <v>4250</v>
      </c>
      <c r="B1791" s="109"/>
      <c r="C1791" s="3"/>
      <c r="D1791" s="96" t="s">
        <v>19</v>
      </c>
      <c r="E1791" s="96" t="s">
        <v>17</v>
      </c>
      <c r="F1791" s="96">
        <v>658.0</v>
      </c>
      <c r="G1791" s="96">
        <v>658.0</v>
      </c>
      <c r="H1791" s="96" t="s">
        <v>27</v>
      </c>
      <c r="I1791" s="96" t="e">
        <v>#N/A</v>
      </c>
      <c r="J1791" s="96" t="s">
        <v>30</v>
      </c>
      <c r="K1791" s="97" t="e">
        <v>#N/A</v>
      </c>
      <c r="L1791" s="3"/>
    </row>
    <row r="1792">
      <c r="A1792" s="108" t="s">
        <v>4251</v>
      </c>
      <c r="B1792" s="109"/>
      <c r="C1792" s="3"/>
      <c r="D1792" s="96" t="s">
        <v>19</v>
      </c>
      <c r="E1792" s="96" t="s">
        <v>17</v>
      </c>
      <c r="F1792" s="96">
        <v>658.0</v>
      </c>
      <c r="G1792" s="96">
        <v>658.0</v>
      </c>
      <c r="H1792" s="96" t="s">
        <v>27</v>
      </c>
      <c r="I1792" s="96" t="e">
        <v>#N/A</v>
      </c>
      <c r="J1792" s="96" t="s">
        <v>30</v>
      </c>
      <c r="K1792" s="97" t="e">
        <v>#N/A</v>
      </c>
      <c r="L1792" s="3"/>
    </row>
    <row r="1793">
      <c r="A1793" s="108" t="s">
        <v>4252</v>
      </c>
      <c r="B1793" s="109"/>
      <c r="C1793" s="3"/>
      <c r="D1793" s="96" t="s">
        <v>19</v>
      </c>
      <c r="E1793" s="96" t="s">
        <v>17</v>
      </c>
      <c r="F1793" s="96">
        <v>658.0</v>
      </c>
      <c r="G1793" s="96">
        <v>658.0</v>
      </c>
      <c r="H1793" s="96" t="s">
        <v>27</v>
      </c>
      <c r="I1793" s="96" t="e">
        <v>#N/A</v>
      </c>
      <c r="J1793" s="96" t="s">
        <v>30</v>
      </c>
      <c r="K1793" s="97" t="e">
        <v>#N/A</v>
      </c>
      <c r="L1793" s="3"/>
    </row>
    <row r="1794">
      <c r="A1794" s="108" t="s">
        <v>4253</v>
      </c>
      <c r="B1794" s="109"/>
      <c r="C1794" s="3"/>
      <c r="D1794" s="96" t="s">
        <v>19</v>
      </c>
      <c r="E1794" s="96" t="s">
        <v>17</v>
      </c>
      <c r="F1794" s="96">
        <v>658.0</v>
      </c>
      <c r="G1794" s="96">
        <v>658.0</v>
      </c>
      <c r="H1794" s="96" t="s">
        <v>27</v>
      </c>
      <c r="I1794" s="96" t="e">
        <v>#N/A</v>
      </c>
      <c r="J1794" s="96" t="s">
        <v>30</v>
      </c>
      <c r="K1794" s="97" t="e">
        <v>#N/A</v>
      </c>
      <c r="L1794" s="3"/>
    </row>
    <row r="1795">
      <c r="A1795" s="108" t="s">
        <v>4254</v>
      </c>
      <c r="B1795" s="109"/>
      <c r="C1795" s="3"/>
      <c r="D1795" s="96" t="s">
        <v>19</v>
      </c>
      <c r="E1795" s="96" t="s">
        <v>17</v>
      </c>
      <c r="F1795" s="96">
        <v>658.0</v>
      </c>
      <c r="G1795" s="96">
        <v>658.0</v>
      </c>
      <c r="H1795" s="96" t="s">
        <v>27</v>
      </c>
      <c r="I1795" s="96" t="e">
        <v>#N/A</v>
      </c>
      <c r="J1795" s="96" t="s">
        <v>30</v>
      </c>
      <c r="K1795" s="97" t="e">
        <v>#N/A</v>
      </c>
      <c r="L1795" s="3"/>
    </row>
    <row r="1796">
      <c r="A1796" s="108" t="s">
        <v>4255</v>
      </c>
      <c r="B1796" s="109"/>
      <c r="C1796" s="3"/>
      <c r="D1796" s="96" t="s">
        <v>19</v>
      </c>
      <c r="E1796" s="96" t="s">
        <v>17</v>
      </c>
      <c r="F1796" s="96">
        <v>658.0</v>
      </c>
      <c r="G1796" s="96">
        <v>658.0</v>
      </c>
      <c r="H1796" s="96" t="s">
        <v>27</v>
      </c>
      <c r="I1796" s="96" t="e">
        <v>#N/A</v>
      </c>
      <c r="J1796" s="96" t="s">
        <v>30</v>
      </c>
      <c r="K1796" s="97" t="e">
        <v>#N/A</v>
      </c>
      <c r="L1796" s="3"/>
    </row>
    <row r="1797">
      <c r="A1797" s="108" t="s">
        <v>4256</v>
      </c>
      <c r="B1797" s="109"/>
      <c r="C1797" s="3"/>
      <c r="D1797" s="96" t="s">
        <v>19</v>
      </c>
      <c r="E1797" s="96" t="s">
        <v>17</v>
      </c>
      <c r="F1797" s="96">
        <v>658.0</v>
      </c>
      <c r="G1797" s="96">
        <v>658.0</v>
      </c>
      <c r="H1797" s="96" t="s">
        <v>27</v>
      </c>
      <c r="I1797" s="96" t="e">
        <v>#N/A</v>
      </c>
      <c r="J1797" s="96" t="s">
        <v>30</v>
      </c>
      <c r="K1797" s="97" t="e">
        <v>#N/A</v>
      </c>
      <c r="L1797" s="3"/>
    </row>
    <row r="1798">
      <c r="A1798" s="108" t="s">
        <v>4257</v>
      </c>
      <c r="B1798" s="109"/>
      <c r="C1798" s="3"/>
      <c r="D1798" s="96" t="s">
        <v>19</v>
      </c>
      <c r="E1798" s="96" t="s">
        <v>17</v>
      </c>
      <c r="F1798" s="96">
        <v>658.0</v>
      </c>
      <c r="G1798" s="96">
        <v>658.0</v>
      </c>
      <c r="H1798" s="96" t="s">
        <v>27</v>
      </c>
      <c r="I1798" s="96" t="e">
        <v>#N/A</v>
      </c>
      <c r="J1798" s="96" t="s">
        <v>30</v>
      </c>
      <c r="K1798" s="97" t="e">
        <v>#N/A</v>
      </c>
      <c r="L1798" s="3"/>
    </row>
    <row r="1799">
      <c r="A1799" s="108" t="s">
        <v>4258</v>
      </c>
      <c r="B1799" s="109"/>
      <c r="C1799" s="3"/>
      <c r="D1799" s="96" t="s">
        <v>19</v>
      </c>
      <c r="E1799" s="96" t="s">
        <v>17</v>
      </c>
      <c r="F1799" s="96">
        <v>658.0</v>
      </c>
      <c r="G1799" s="96">
        <v>658.0</v>
      </c>
      <c r="H1799" s="96" t="s">
        <v>27</v>
      </c>
      <c r="I1799" s="96" t="e">
        <v>#N/A</v>
      </c>
      <c r="J1799" s="96" t="s">
        <v>30</v>
      </c>
      <c r="K1799" s="97" t="e">
        <v>#N/A</v>
      </c>
      <c r="L1799" s="3"/>
    </row>
    <row r="1800">
      <c r="A1800" s="108" t="s">
        <v>4259</v>
      </c>
      <c r="B1800" s="109"/>
      <c r="C1800" s="3"/>
      <c r="D1800" s="96" t="s">
        <v>19</v>
      </c>
      <c r="E1800" s="96" t="s">
        <v>17</v>
      </c>
      <c r="F1800" s="96">
        <v>658.0</v>
      </c>
      <c r="G1800" s="96">
        <v>658.0</v>
      </c>
      <c r="H1800" s="96" t="s">
        <v>27</v>
      </c>
      <c r="I1800" s="96" t="e">
        <v>#N/A</v>
      </c>
      <c r="J1800" s="96" t="s">
        <v>30</v>
      </c>
      <c r="K1800" s="97" t="e">
        <v>#N/A</v>
      </c>
      <c r="L1800" s="3"/>
    </row>
    <row r="1801">
      <c r="A1801" s="108" t="s">
        <v>4260</v>
      </c>
      <c r="B1801" s="109"/>
      <c r="C1801" s="3"/>
      <c r="D1801" s="96" t="s">
        <v>19</v>
      </c>
      <c r="E1801" s="96" t="s">
        <v>17</v>
      </c>
      <c r="F1801" s="96">
        <v>658.0</v>
      </c>
      <c r="G1801" s="96">
        <v>658.0</v>
      </c>
      <c r="H1801" s="96" t="s">
        <v>27</v>
      </c>
      <c r="I1801" s="96" t="e">
        <v>#N/A</v>
      </c>
      <c r="J1801" s="96" t="s">
        <v>30</v>
      </c>
      <c r="K1801" s="97" t="e">
        <v>#N/A</v>
      </c>
      <c r="L1801" s="3"/>
    </row>
    <row r="1802">
      <c r="A1802" s="108" t="s">
        <v>4261</v>
      </c>
      <c r="B1802" s="109"/>
      <c r="C1802" s="3"/>
      <c r="D1802" s="96" t="s">
        <v>19</v>
      </c>
      <c r="E1802" s="96" t="s">
        <v>17</v>
      </c>
      <c r="F1802" s="96">
        <v>658.0</v>
      </c>
      <c r="G1802" s="96">
        <v>658.0</v>
      </c>
      <c r="H1802" s="96" t="s">
        <v>27</v>
      </c>
      <c r="I1802" s="96" t="e">
        <v>#N/A</v>
      </c>
      <c r="J1802" s="96" t="s">
        <v>30</v>
      </c>
      <c r="K1802" s="97" t="e">
        <v>#N/A</v>
      </c>
      <c r="L1802" s="3"/>
    </row>
    <row r="1803">
      <c r="A1803" s="108" t="s">
        <v>4262</v>
      </c>
      <c r="B1803" s="109"/>
      <c r="C1803" s="3"/>
      <c r="D1803" s="96" t="s">
        <v>19</v>
      </c>
      <c r="E1803" s="96" t="s">
        <v>17</v>
      </c>
      <c r="F1803" s="96">
        <v>658.0</v>
      </c>
      <c r="G1803" s="96">
        <v>658.0</v>
      </c>
      <c r="H1803" s="96" t="s">
        <v>27</v>
      </c>
      <c r="I1803" s="96" t="e">
        <v>#N/A</v>
      </c>
      <c r="J1803" s="96" t="s">
        <v>30</v>
      </c>
      <c r="K1803" s="97" t="e">
        <v>#N/A</v>
      </c>
      <c r="L1803" s="3"/>
    </row>
    <row r="1804">
      <c r="A1804" s="108" t="s">
        <v>4263</v>
      </c>
      <c r="B1804" s="109"/>
      <c r="C1804" s="3"/>
      <c r="D1804" s="96" t="s">
        <v>19</v>
      </c>
      <c r="E1804" s="96" t="s">
        <v>17</v>
      </c>
      <c r="F1804" s="96">
        <v>658.0</v>
      </c>
      <c r="G1804" s="96">
        <v>658.0</v>
      </c>
      <c r="H1804" s="96" t="s">
        <v>27</v>
      </c>
      <c r="I1804" s="96" t="e">
        <v>#N/A</v>
      </c>
      <c r="J1804" s="96" t="s">
        <v>30</v>
      </c>
      <c r="K1804" s="97" t="e">
        <v>#N/A</v>
      </c>
      <c r="L1804" s="3"/>
    </row>
    <row r="1805">
      <c r="A1805" s="108" t="s">
        <v>4264</v>
      </c>
      <c r="B1805" s="109"/>
      <c r="C1805" s="3"/>
      <c r="D1805" s="96" t="s">
        <v>19</v>
      </c>
      <c r="E1805" s="96" t="s">
        <v>17</v>
      </c>
      <c r="F1805" s="96">
        <v>658.0</v>
      </c>
      <c r="G1805" s="96">
        <v>658.0</v>
      </c>
      <c r="H1805" s="96" t="s">
        <v>27</v>
      </c>
      <c r="I1805" s="96" t="e">
        <v>#N/A</v>
      </c>
      <c r="J1805" s="96" t="s">
        <v>30</v>
      </c>
      <c r="K1805" s="97" t="e">
        <v>#N/A</v>
      </c>
      <c r="L1805" s="3"/>
    </row>
    <row r="1806">
      <c r="A1806" s="108" t="s">
        <v>4265</v>
      </c>
      <c r="B1806" s="109"/>
      <c r="C1806" s="3"/>
      <c r="D1806" s="96" t="s">
        <v>19</v>
      </c>
      <c r="E1806" s="96" t="s">
        <v>17</v>
      </c>
      <c r="F1806" s="96">
        <v>658.0</v>
      </c>
      <c r="G1806" s="96">
        <v>658.0</v>
      </c>
      <c r="H1806" s="96" t="s">
        <v>27</v>
      </c>
      <c r="I1806" s="96" t="e">
        <v>#N/A</v>
      </c>
      <c r="J1806" s="96" t="s">
        <v>30</v>
      </c>
      <c r="K1806" s="97" t="e">
        <v>#N/A</v>
      </c>
      <c r="L1806" s="3"/>
    </row>
    <row r="1807">
      <c r="A1807" s="108" t="s">
        <v>4266</v>
      </c>
      <c r="B1807" s="109"/>
      <c r="C1807" s="3"/>
      <c r="D1807" s="96" t="s">
        <v>19</v>
      </c>
      <c r="E1807" s="96" t="s">
        <v>17</v>
      </c>
      <c r="F1807" s="96">
        <v>658.0</v>
      </c>
      <c r="G1807" s="96">
        <v>658.0</v>
      </c>
      <c r="H1807" s="96" t="s">
        <v>27</v>
      </c>
      <c r="I1807" s="96" t="e">
        <v>#N/A</v>
      </c>
      <c r="J1807" s="96" t="s">
        <v>30</v>
      </c>
      <c r="K1807" s="97" t="e">
        <v>#N/A</v>
      </c>
      <c r="L1807" s="3"/>
    </row>
    <row r="1808">
      <c r="A1808" s="108" t="s">
        <v>4267</v>
      </c>
      <c r="B1808" s="109"/>
      <c r="C1808" s="3"/>
      <c r="D1808" s="96" t="s">
        <v>19</v>
      </c>
      <c r="E1808" s="96" t="s">
        <v>17</v>
      </c>
      <c r="F1808" s="96">
        <v>658.0</v>
      </c>
      <c r="G1808" s="96">
        <v>658.0</v>
      </c>
      <c r="H1808" s="96" t="s">
        <v>27</v>
      </c>
      <c r="I1808" s="96" t="e">
        <v>#N/A</v>
      </c>
      <c r="J1808" s="96" t="s">
        <v>30</v>
      </c>
      <c r="K1808" s="97" t="e">
        <v>#N/A</v>
      </c>
      <c r="L1808" s="3"/>
    </row>
    <row r="1809">
      <c r="A1809" s="108" t="s">
        <v>4268</v>
      </c>
      <c r="B1809" s="109"/>
      <c r="C1809" s="3"/>
      <c r="D1809" s="96" t="s">
        <v>19</v>
      </c>
      <c r="E1809" s="96" t="s">
        <v>17</v>
      </c>
      <c r="F1809" s="96">
        <v>658.0</v>
      </c>
      <c r="G1809" s="96">
        <v>658.0</v>
      </c>
      <c r="H1809" s="96" t="s">
        <v>27</v>
      </c>
      <c r="I1809" s="96" t="e">
        <v>#N/A</v>
      </c>
      <c r="J1809" s="96" t="s">
        <v>30</v>
      </c>
      <c r="K1809" s="97" t="e">
        <v>#N/A</v>
      </c>
      <c r="L1809" s="3"/>
    </row>
    <row r="1810">
      <c r="A1810" s="108" t="s">
        <v>4269</v>
      </c>
      <c r="B1810" s="109"/>
      <c r="C1810" s="3"/>
      <c r="D1810" s="96" t="s">
        <v>19</v>
      </c>
      <c r="E1810" s="96" t="s">
        <v>17</v>
      </c>
      <c r="F1810" s="96">
        <v>658.0</v>
      </c>
      <c r="G1810" s="96">
        <v>658.0</v>
      </c>
      <c r="H1810" s="96" t="s">
        <v>27</v>
      </c>
      <c r="I1810" s="96" t="e">
        <v>#N/A</v>
      </c>
      <c r="J1810" s="96" t="s">
        <v>30</v>
      </c>
      <c r="K1810" s="97" t="e">
        <v>#N/A</v>
      </c>
      <c r="L1810" s="3"/>
    </row>
    <row r="1811">
      <c r="A1811" s="108" t="s">
        <v>4270</v>
      </c>
      <c r="B1811" s="109"/>
      <c r="C1811" s="3"/>
      <c r="D1811" s="96" t="s">
        <v>19</v>
      </c>
      <c r="E1811" s="96" t="s">
        <v>17</v>
      </c>
      <c r="F1811" s="96">
        <v>658.0</v>
      </c>
      <c r="G1811" s="96">
        <v>658.0</v>
      </c>
      <c r="H1811" s="96" t="s">
        <v>27</v>
      </c>
      <c r="I1811" s="96" t="e">
        <v>#N/A</v>
      </c>
      <c r="J1811" s="96" t="s">
        <v>30</v>
      </c>
      <c r="K1811" s="97" t="e">
        <v>#N/A</v>
      </c>
      <c r="L1811" s="3"/>
    </row>
    <row r="1812">
      <c r="A1812" s="108" t="s">
        <v>4271</v>
      </c>
      <c r="B1812" s="109"/>
      <c r="C1812" s="3"/>
      <c r="D1812" s="96" t="s">
        <v>19</v>
      </c>
      <c r="E1812" s="96" t="s">
        <v>17</v>
      </c>
      <c r="F1812" s="96">
        <v>658.0</v>
      </c>
      <c r="G1812" s="96">
        <v>658.0</v>
      </c>
      <c r="H1812" s="96" t="s">
        <v>27</v>
      </c>
      <c r="I1812" s="96" t="e">
        <v>#N/A</v>
      </c>
      <c r="J1812" s="96" t="s">
        <v>30</v>
      </c>
      <c r="K1812" s="97" t="e">
        <v>#N/A</v>
      </c>
      <c r="L1812" s="3"/>
    </row>
    <row r="1813">
      <c r="A1813" s="108" t="s">
        <v>4272</v>
      </c>
      <c r="B1813" s="109"/>
      <c r="C1813" s="3"/>
      <c r="D1813" s="96" t="s">
        <v>19</v>
      </c>
      <c r="E1813" s="96" t="s">
        <v>17</v>
      </c>
      <c r="F1813" s="96">
        <v>658.0</v>
      </c>
      <c r="G1813" s="96">
        <v>658.0</v>
      </c>
      <c r="H1813" s="96" t="s">
        <v>27</v>
      </c>
      <c r="I1813" s="96" t="e">
        <v>#N/A</v>
      </c>
      <c r="J1813" s="96" t="s">
        <v>30</v>
      </c>
      <c r="K1813" s="97" t="e">
        <v>#N/A</v>
      </c>
      <c r="L1813" s="3"/>
    </row>
    <row r="1814">
      <c r="A1814" s="108" t="s">
        <v>4273</v>
      </c>
      <c r="B1814" s="109"/>
      <c r="C1814" s="3"/>
      <c r="D1814" s="96" t="s">
        <v>19</v>
      </c>
      <c r="E1814" s="96" t="s">
        <v>17</v>
      </c>
      <c r="F1814" s="96">
        <v>658.0</v>
      </c>
      <c r="G1814" s="96">
        <v>658.0</v>
      </c>
      <c r="H1814" s="96" t="s">
        <v>27</v>
      </c>
      <c r="I1814" s="96" t="e">
        <v>#N/A</v>
      </c>
      <c r="J1814" s="96" t="s">
        <v>30</v>
      </c>
      <c r="K1814" s="97" t="e">
        <v>#N/A</v>
      </c>
      <c r="L1814" s="3"/>
    </row>
    <row r="1815">
      <c r="A1815" s="108" t="s">
        <v>4274</v>
      </c>
      <c r="B1815" s="109"/>
      <c r="C1815" s="3"/>
      <c r="D1815" s="96" t="s">
        <v>19</v>
      </c>
      <c r="E1815" s="96" t="s">
        <v>17</v>
      </c>
      <c r="F1815" s="96">
        <v>658.0</v>
      </c>
      <c r="G1815" s="96">
        <v>658.0</v>
      </c>
      <c r="H1815" s="96" t="s">
        <v>27</v>
      </c>
      <c r="I1815" s="96" t="e">
        <v>#N/A</v>
      </c>
      <c r="J1815" s="96" t="s">
        <v>30</v>
      </c>
      <c r="K1815" s="97" t="e">
        <v>#N/A</v>
      </c>
      <c r="L1815" s="3"/>
    </row>
    <row r="1816">
      <c r="A1816" s="108" t="s">
        <v>4275</v>
      </c>
      <c r="B1816" s="109"/>
      <c r="C1816" s="3"/>
      <c r="D1816" s="96" t="s">
        <v>19</v>
      </c>
      <c r="E1816" s="96" t="s">
        <v>17</v>
      </c>
      <c r="F1816" s="96">
        <v>658.0</v>
      </c>
      <c r="G1816" s="96">
        <v>658.0</v>
      </c>
      <c r="H1816" s="96" t="s">
        <v>27</v>
      </c>
      <c r="I1816" s="96" t="e">
        <v>#N/A</v>
      </c>
      <c r="J1816" s="96" t="s">
        <v>30</v>
      </c>
      <c r="K1816" s="97" t="e">
        <v>#N/A</v>
      </c>
      <c r="L1816" s="3"/>
    </row>
    <row r="1817">
      <c r="A1817" s="108" t="s">
        <v>4276</v>
      </c>
      <c r="B1817" s="109"/>
      <c r="C1817" s="3"/>
      <c r="D1817" s="96" t="s">
        <v>19</v>
      </c>
      <c r="E1817" s="96" t="s">
        <v>17</v>
      </c>
      <c r="F1817" s="96">
        <v>658.0</v>
      </c>
      <c r="G1817" s="96">
        <v>658.0</v>
      </c>
      <c r="H1817" s="96" t="s">
        <v>27</v>
      </c>
      <c r="I1817" s="96" t="e">
        <v>#N/A</v>
      </c>
      <c r="J1817" s="96" t="s">
        <v>30</v>
      </c>
      <c r="K1817" s="97" t="e">
        <v>#N/A</v>
      </c>
      <c r="L1817" s="3"/>
    </row>
    <row r="1818">
      <c r="A1818" s="108" t="s">
        <v>4277</v>
      </c>
      <c r="B1818" s="109"/>
      <c r="C1818" s="3"/>
      <c r="D1818" s="96" t="s">
        <v>19</v>
      </c>
      <c r="E1818" s="96" t="s">
        <v>17</v>
      </c>
      <c r="F1818" s="96">
        <v>658.0</v>
      </c>
      <c r="G1818" s="96">
        <v>658.0</v>
      </c>
      <c r="H1818" s="96" t="s">
        <v>27</v>
      </c>
      <c r="I1818" s="96" t="e">
        <v>#N/A</v>
      </c>
      <c r="J1818" s="96" t="s">
        <v>30</v>
      </c>
      <c r="K1818" s="97" t="e">
        <v>#N/A</v>
      </c>
      <c r="L1818" s="3"/>
    </row>
    <row r="1819">
      <c r="A1819" s="108" t="s">
        <v>4278</v>
      </c>
      <c r="B1819" s="109"/>
      <c r="C1819" s="3"/>
      <c r="D1819" s="96" t="s">
        <v>19</v>
      </c>
      <c r="E1819" s="96" t="s">
        <v>17</v>
      </c>
      <c r="F1819" s="96">
        <v>658.0</v>
      </c>
      <c r="G1819" s="96">
        <v>658.0</v>
      </c>
      <c r="H1819" s="96" t="s">
        <v>27</v>
      </c>
      <c r="I1819" s="96" t="e">
        <v>#N/A</v>
      </c>
      <c r="J1819" s="96" t="s">
        <v>30</v>
      </c>
      <c r="K1819" s="97" t="e">
        <v>#N/A</v>
      </c>
      <c r="L1819" s="3"/>
    </row>
    <row r="1820">
      <c r="A1820" s="108" t="s">
        <v>4279</v>
      </c>
      <c r="B1820" s="109"/>
      <c r="C1820" s="3"/>
      <c r="D1820" s="96" t="s">
        <v>19</v>
      </c>
      <c r="E1820" s="96" t="s">
        <v>17</v>
      </c>
      <c r="F1820" s="96">
        <v>658.0</v>
      </c>
      <c r="G1820" s="96">
        <v>658.0</v>
      </c>
      <c r="H1820" s="96" t="s">
        <v>27</v>
      </c>
      <c r="I1820" s="96" t="e">
        <v>#N/A</v>
      </c>
      <c r="J1820" s="96" t="s">
        <v>30</v>
      </c>
      <c r="K1820" s="97" t="e">
        <v>#N/A</v>
      </c>
      <c r="L1820" s="3"/>
    </row>
    <row r="1821">
      <c r="A1821" s="108" t="s">
        <v>4280</v>
      </c>
      <c r="B1821" s="109"/>
      <c r="C1821" s="3"/>
      <c r="D1821" s="96" t="s">
        <v>19</v>
      </c>
      <c r="E1821" s="96" t="s">
        <v>17</v>
      </c>
      <c r="F1821" s="96">
        <v>658.0</v>
      </c>
      <c r="G1821" s="96">
        <v>658.0</v>
      </c>
      <c r="H1821" s="96" t="s">
        <v>27</v>
      </c>
      <c r="I1821" s="96" t="e">
        <v>#N/A</v>
      </c>
      <c r="J1821" s="96" t="s">
        <v>30</v>
      </c>
      <c r="K1821" s="97" t="e">
        <v>#N/A</v>
      </c>
      <c r="L1821" s="3"/>
    </row>
    <row r="1822">
      <c r="A1822" s="108" t="s">
        <v>4281</v>
      </c>
      <c r="B1822" s="109"/>
      <c r="C1822" s="3"/>
      <c r="D1822" s="96" t="s">
        <v>19</v>
      </c>
      <c r="E1822" s="96" t="s">
        <v>17</v>
      </c>
      <c r="F1822" s="96">
        <v>658.0</v>
      </c>
      <c r="G1822" s="96">
        <v>658.0</v>
      </c>
      <c r="H1822" s="96" t="s">
        <v>27</v>
      </c>
      <c r="I1822" s="96" t="e">
        <v>#N/A</v>
      </c>
      <c r="J1822" s="96" t="s">
        <v>30</v>
      </c>
      <c r="K1822" s="97" t="e">
        <v>#N/A</v>
      </c>
      <c r="L1822" s="3"/>
    </row>
    <row r="1823">
      <c r="A1823" s="108" t="s">
        <v>4282</v>
      </c>
      <c r="B1823" s="109"/>
      <c r="C1823" s="3"/>
      <c r="D1823" s="96" t="s">
        <v>19</v>
      </c>
      <c r="E1823" s="96" t="s">
        <v>17</v>
      </c>
      <c r="F1823" s="96">
        <v>658.0</v>
      </c>
      <c r="G1823" s="96">
        <v>658.0</v>
      </c>
      <c r="H1823" s="96" t="s">
        <v>27</v>
      </c>
      <c r="I1823" s="96" t="e">
        <v>#N/A</v>
      </c>
      <c r="J1823" s="96" t="s">
        <v>30</v>
      </c>
      <c r="K1823" s="97" t="e">
        <v>#N/A</v>
      </c>
      <c r="L1823" s="3"/>
    </row>
    <row r="1824">
      <c r="A1824" s="108" t="s">
        <v>4283</v>
      </c>
      <c r="B1824" s="109"/>
      <c r="C1824" s="3"/>
      <c r="D1824" s="96" t="s">
        <v>19</v>
      </c>
      <c r="E1824" s="96" t="s">
        <v>17</v>
      </c>
      <c r="F1824" s="96">
        <v>658.0</v>
      </c>
      <c r="G1824" s="96">
        <v>658.0</v>
      </c>
      <c r="H1824" s="96" t="s">
        <v>27</v>
      </c>
      <c r="I1824" s="96" t="e">
        <v>#N/A</v>
      </c>
      <c r="J1824" s="96" t="s">
        <v>30</v>
      </c>
      <c r="K1824" s="97" t="e">
        <v>#N/A</v>
      </c>
      <c r="L1824" s="3"/>
    </row>
    <row r="1825">
      <c r="A1825" s="108" t="s">
        <v>4284</v>
      </c>
      <c r="B1825" s="109"/>
      <c r="C1825" s="3"/>
      <c r="D1825" s="96" t="s">
        <v>19</v>
      </c>
      <c r="E1825" s="96" t="s">
        <v>17</v>
      </c>
      <c r="F1825" s="96">
        <v>658.0</v>
      </c>
      <c r="G1825" s="96">
        <v>658.0</v>
      </c>
      <c r="H1825" s="96" t="s">
        <v>27</v>
      </c>
      <c r="I1825" s="96" t="e">
        <v>#N/A</v>
      </c>
      <c r="J1825" s="96" t="s">
        <v>30</v>
      </c>
      <c r="K1825" s="97" t="e">
        <v>#N/A</v>
      </c>
      <c r="L1825" s="3"/>
    </row>
    <row r="1826">
      <c r="A1826" s="108" t="s">
        <v>4285</v>
      </c>
      <c r="B1826" s="109"/>
      <c r="C1826" s="3"/>
      <c r="D1826" s="96" t="s">
        <v>19</v>
      </c>
      <c r="E1826" s="96" t="s">
        <v>17</v>
      </c>
      <c r="F1826" s="96">
        <v>658.0</v>
      </c>
      <c r="G1826" s="96">
        <v>658.0</v>
      </c>
      <c r="H1826" s="96" t="s">
        <v>27</v>
      </c>
      <c r="I1826" s="96" t="e">
        <v>#N/A</v>
      </c>
      <c r="J1826" s="96" t="s">
        <v>30</v>
      </c>
      <c r="K1826" s="97" t="e">
        <v>#N/A</v>
      </c>
      <c r="L1826" s="3"/>
    </row>
    <row r="1827">
      <c r="A1827" s="108" t="s">
        <v>4286</v>
      </c>
      <c r="B1827" s="109"/>
      <c r="C1827" s="3"/>
      <c r="D1827" s="96" t="s">
        <v>19</v>
      </c>
      <c r="E1827" s="96" t="s">
        <v>17</v>
      </c>
      <c r="F1827" s="96">
        <v>658.0</v>
      </c>
      <c r="G1827" s="96">
        <v>658.0</v>
      </c>
      <c r="H1827" s="96" t="s">
        <v>27</v>
      </c>
      <c r="I1827" s="96" t="e">
        <v>#N/A</v>
      </c>
      <c r="J1827" s="96" t="s">
        <v>30</v>
      </c>
      <c r="K1827" s="97" t="e">
        <v>#N/A</v>
      </c>
      <c r="L1827" s="3"/>
    </row>
    <row r="1828">
      <c r="A1828" s="108" t="s">
        <v>4287</v>
      </c>
      <c r="B1828" s="109"/>
      <c r="C1828" s="3"/>
      <c r="D1828" s="96" t="s">
        <v>19</v>
      </c>
      <c r="E1828" s="96" t="s">
        <v>17</v>
      </c>
      <c r="F1828" s="96">
        <v>658.0</v>
      </c>
      <c r="G1828" s="96">
        <v>658.0</v>
      </c>
      <c r="H1828" s="96" t="s">
        <v>27</v>
      </c>
      <c r="I1828" s="96" t="e">
        <v>#N/A</v>
      </c>
      <c r="J1828" s="96" t="s">
        <v>30</v>
      </c>
      <c r="K1828" s="97" t="e">
        <v>#N/A</v>
      </c>
      <c r="L1828" s="3"/>
    </row>
    <row r="1829">
      <c r="A1829" s="108" t="s">
        <v>4288</v>
      </c>
      <c r="B1829" s="109"/>
      <c r="C1829" s="3"/>
      <c r="D1829" s="96" t="s">
        <v>19</v>
      </c>
      <c r="E1829" s="96" t="s">
        <v>17</v>
      </c>
      <c r="F1829" s="96">
        <v>658.0</v>
      </c>
      <c r="G1829" s="96">
        <v>658.0</v>
      </c>
      <c r="H1829" s="96" t="s">
        <v>27</v>
      </c>
      <c r="I1829" s="96" t="e">
        <v>#N/A</v>
      </c>
      <c r="J1829" s="96" t="s">
        <v>30</v>
      </c>
      <c r="K1829" s="97" t="e">
        <v>#N/A</v>
      </c>
      <c r="L1829" s="3"/>
    </row>
    <row r="1830">
      <c r="A1830" s="108" t="s">
        <v>4289</v>
      </c>
      <c r="B1830" s="109"/>
      <c r="C1830" s="3"/>
      <c r="D1830" s="96" t="s">
        <v>19</v>
      </c>
      <c r="E1830" s="96" t="s">
        <v>17</v>
      </c>
      <c r="F1830" s="96">
        <v>658.0</v>
      </c>
      <c r="G1830" s="96">
        <v>658.0</v>
      </c>
      <c r="H1830" s="96" t="s">
        <v>27</v>
      </c>
      <c r="I1830" s="96" t="e">
        <v>#N/A</v>
      </c>
      <c r="J1830" s="96" t="s">
        <v>30</v>
      </c>
      <c r="K1830" s="97" t="e">
        <v>#N/A</v>
      </c>
      <c r="L1830" s="3"/>
    </row>
    <row r="1831">
      <c r="A1831" s="108" t="s">
        <v>4290</v>
      </c>
      <c r="B1831" s="109"/>
      <c r="C1831" s="3"/>
      <c r="D1831" s="96" t="s">
        <v>19</v>
      </c>
      <c r="E1831" s="96" t="s">
        <v>17</v>
      </c>
      <c r="F1831" s="96">
        <v>658.0</v>
      </c>
      <c r="G1831" s="96">
        <v>658.0</v>
      </c>
      <c r="H1831" s="96" t="s">
        <v>27</v>
      </c>
      <c r="I1831" s="96" t="e">
        <v>#N/A</v>
      </c>
      <c r="J1831" s="96" t="s">
        <v>30</v>
      </c>
      <c r="K1831" s="97" t="e">
        <v>#N/A</v>
      </c>
      <c r="L1831" s="3"/>
    </row>
    <row r="1832">
      <c r="A1832" s="108" t="s">
        <v>4291</v>
      </c>
      <c r="B1832" s="109"/>
      <c r="C1832" s="3"/>
      <c r="D1832" s="96" t="s">
        <v>19</v>
      </c>
      <c r="E1832" s="96" t="s">
        <v>17</v>
      </c>
      <c r="F1832" s="96">
        <v>658.0</v>
      </c>
      <c r="G1832" s="96">
        <v>658.0</v>
      </c>
      <c r="H1832" s="96" t="s">
        <v>27</v>
      </c>
      <c r="I1832" s="96" t="e">
        <v>#N/A</v>
      </c>
      <c r="J1832" s="96" t="s">
        <v>30</v>
      </c>
      <c r="K1832" s="97" t="e">
        <v>#N/A</v>
      </c>
      <c r="L1832" s="3"/>
    </row>
    <row r="1833">
      <c r="A1833" s="108" t="s">
        <v>4292</v>
      </c>
      <c r="B1833" s="109"/>
      <c r="C1833" s="3"/>
      <c r="D1833" s="96" t="s">
        <v>19</v>
      </c>
      <c r="E1833" s="96" t="s">
        <v>17</v>
      </c>
      <c r="F1833" s="96">
        <v>658.0</v>
      </c>
      <c r="G1833" s="96">
        <v>658.0</v>
      </c>
      <c r="H1833" s="96" t="s">
        <v>27</v>
      </c>
      <c r="I1833" s="96" t="e">
        <v>#N/A</v>
      </c>
      <c r="J1833" s="96" t="s">
        <v>30</v>
      </c>
      <c r="K1833" s="97" t="e">
        <v>#N/A</v>
      </c>
      <c r="L1833" s="3"/>
    </row>
    <row r="1834">
      <c r="A1834" s="108" t="s">
        <v>4293</v>
      </c>
      <c r="B1834" s="109"/>
      <c r="C1834" s="3"/>
      <c r="D1834" s="96" t="s">
        <v>19</v>
      </c>
      <c r="E1834" s="96" t="s">
        <v>17</v>
      </c>
      <c r="F1834" s="96">
        <v>658.0</v>
      </c>
      <c r="G1834" s="96">
        <v>658.0</v>
      </c>
      <c r="H1834" s="96" t="s">
        <v>27</v>
      </c>
      <c r="I1834" s="96" t="e">
        <v>#N/A</v>
      </c>
      <c r="J1834" s="96" t="s">
        <v>30</v>
      </c>
      <c r="K1834" s="97" t="e">
        <v>#N/A</v>
      </c>
      <c r="L1834" s="3"/>
    </row>
    <row r="1835">
      <c r="A1835" s="108" t="s">
        <v>4294</v>
      </c>
      <c r="B1835" s="109"/>
      <c r="C1835" s="3"/>
      <c r="D1835" s="96" t="s">
        <v>19</v>
      </c>
      <c r="E1835" s="96" t="s">
        <v>17</v>
      </c>
      <c r="F1835" s="96">
        <v>658.0</v>
      </c>
      <c r="G1835" s="96">
        <v>658.0</v>
      </c>
      <c r="H1835" s="96" t="s">
        <v>27</v>
      </c>
      <c r="I1835" s="96" t="e">
        <v>#N/A</v>
      </c>
      <c r="J1835" s="96" t="s">
        <v>30</v>
      </c>
      <c r="K1835" s="97" t="e">
        <v>#N/A</v>
      </c>
      <c r="L1835" s="3"/>
    </row>
    <row r="1836">
      <c r="A1836" s="108" t="s">
        <v>4295</v>
      </c>
      <c r="B1836" s="109"/>
      <c r="C1836" s="3"/>
      <c r="D1836" s="96" t="s">
        <v>19</v>
      </c>
      <c r="E1836" s="96" t="s">
        <v>17</v>
      </c>
      <c r="F1836" s="96">
        <v>658.0</v>
      </c>
      <c r="G1836" s="96">
        <v>658.0</v>
      </c>
      <c r="H1836" s="96" t="s">
        <v>27</v>
      </c>
      <c r="I1836" s="96" t="e">
        <v>#N/A</v>
      </c>
      <c r="J1836" s="96" t="s">
        <v>30</v>
      </c>
      <c r="K1836" s="97" t="e">
        <v>#N/A</v>
      </c>
      <c r="L1836" s="3"/>
    </row>
    <row r="1837">
      <c r="A1837" s="108" t="s">
        <v>4296</v>
      </c>
      <c r="B1837" s="109"/>
      <c r="C1837" s="3"/>
      <c r="D1837" s="96" t="s">
        <v>19</v>
      </c>
      <c r="E1837" s="96" t="s">
        <v>17</v>
      </c>
      <c r="F1837" s="96">
        <v>658.0</v>
      </c>
      <c r="G1837" s="96">
        <v>658.0</v>
      </c>
      <c r="H1837" s="96" t="s">
        <v>27</v>
      </c>
      <c r="I1837" s="96" t="e">
        <v>#N/A</v>
      </c>
      <c r="J1837" s="96" t="s">
        <v>30</v>
      </c>
      <c r="K1837" s="97" t="e">
        <v>#N/A</v>
      </c>
      <c r="L1837" s="3"/>
    </row>
    <row r="1838">
      <c r="A1838" s="108" t="s">
        <v>4297</v>
      </c>
      <c r="B1838" s="109"/>
      <c r="C1838" s="3"/>
      <c r="D1838" s="96" t="s">
        <v>19</v>
      </c>
      <c r="E1838" s="96" t="s">
        <v>17</v>
      </c>
      <c r="F1838" s="96">
        <v>658.0</v>
      </c>
      <c r="G1838" s="96">
        <v>658.0</v>
      </c>
      <c r="H1838" s="96" t="s">
        <v>27</v>
      </c>
      <c r="I1838" s="96" t="e">
        <v>#N/A</v>
      </c>
      <c r="J1838" s="96" t="s">
        <v>30</v>
      </c>
      <c r="K1838" s="97" t="e">
        <v>#N/A</v>
      </c>
      <c r="L1838" s="3"/>
    </row>
    <row r="1839">
      <c r="A1839" s="108" t="s">
        <v>4298</v>
      </c>
      <c r="B1839" s="109"/>
      <c r="C1839" s="3"/>
      <c r="D1839" s="96" t="s">
        <v>19</v>
      </c>
      <c r="E1839" s="96" t="s">
        <v>17</v>
      </c>
      <c r="F1839" s="96">
        <v>658.0</v>
      </c>
      <c r="G1839" s="96">
        <v>658.0</v>
      </c>
      <c r="H1839" s="96" t="s">
        <v>27</v>
      </c>
      <c r="I1839" s="96" t="e">
        <v>#N/A</v>
      </c>
      <c r="J1839" s="96" t="s">
        <v>30</v>
      </c>
      <c r="K1839" s="97" t="e">
        <v>#N/A</v>
      </c>
      <c r="L1839" s="3"/>
    </row>
    <row r="1840">
      <c r="A1840" s="108" t="s">
        <v>4299</v>
      </c>
      <c r="B1840" s="109"/>
      <c r="C1840" s="3"/>
      <c r="D1840" s="96" t="s">
        <v>19</v>
      </c>
      <c r="E1840" s="96" t="s">
        <v>17</v>
      </c>
      <c r="F1840" s="96">
        <v>658.0</v>
      </c>
      <c r="G1840" s="96">
        <v>658.0</v>
      </c>
      <c r="H1840" s="96" t="s">
        <v>27</v>
      </c>
      <c r="I1840" s="96" t="e">
        <v>#N/A</v>
      </c>
      <c r="J1840" s="96" t="s">
        <v>30</v>
      </c>
      <c r="K1840" s="97" t="e">
        <v>#N/A</v>
      </c>
      <c r="L1840" s="3"/>
    </row>
    <row r="1841">
      <c r="A1841" s="108" t="s">
        <v>4300</v>
      </c>
      <c r="B1841" s="109"/>
      <c r="C1841" s="3"/>
      <c r="D1841" s="96" t="s">
        <v>19</v>
      </c>
      <c r="E1841" s="96" t="s">
        <v>17</v>
      </c>
      <c r="F1841" s="96">
        <v>658.0</v>
      </c>
      <c r="G1841" s="96">
        <v>658.0</v>
      </c>
      <c r="H1841" s="96" t="s">
        <v>27</v>
      </c>
      <c r="I1841" s="96" t="e">
        <v>#N/A</v>
      </c>
      <c r="J1841" s="96" t="s">
        <v>30</v>
      </c>
      <c r="K1841" s="97" t="e">
        <v>#N/A</v>
      </c>
      <c r="L1841" s="3"/>
    </row>
    <row r="1842">
      <c r="A1842" s="108" t="s">
        <v>4301</v>
      </c>
      <c r="B1842" s="109"/>
      <c r="C1842" s="3"/>
      <c r="D1842" s="96" t="s">
        <v>19</v>
      </c>
      <c r="E1842" s="96" t="s">
        <v>17</v>
      </c>
      <c r="F1842" s="96">
        <v>658.0</v>
      </c>
      <c r="G1842" s="96">
        <v>658.0</v>
      </c>
      <c r="H1842" s="96" t="s">
        <v>27</v>
      </c>
      <c r="I1842" s="96" t="e">
        <v>#N/A</v>
      </c>
      <c r="J1842" s="96" t="s">
        <v>30</v>
      </c>
      <c r="K1842" s="97" t="e">
        <v>#N/A</v>
      </c>
      <c r="L1842" s="3"/>
    </row>
    <row r="1843">
      <c r="A1843" s="108" t="s">
        <v>4302</v>
      </c>
      <c r="B1843" s="109"/>
      <c r="C1843" s="3"/>
      <c r="D1843" s="96" t="s">
        <v>19</v>
      </c>
      <c r="E1843" s="96" t="s">
        <v>17</v>
      </c>
      <c r="F1843" s="96">
        <v>658.0</v>
      </c>
      <c r="G1843" s="96">
        <v>658.0</v>
      </c>
      <c r="H1843" s="96" t="s">
        <v>27</v>
      </c>
      <c r="I1843" s="96" t="e">
        <v>#N/A</v>
      </c>
      <c r="J1843" s="96" t="s">
        <v>30</v>
      </c>
      <c r="K1843" s="97" t="e">
        <v>#N/A</v>
      </c>
      <c r="L1843" s="3"/>
    </row>
    <row r="1844">
      <c r="A1844" s="108" t="s">
        <v>4303</v>
      </c>
      <c r="B1844" s="109"/>
      <c r="C1844" s="3"/>
      <c r="D1844" s="96" t="s">
        <v>19</v>
      </c>
      <c r="E1844" s="96" t="s">
        <v>17</v>
      </c>
      <c r="F1844" s="96">
        <v>658.0</v>
      </c>
      <c r="G1844" s="96">
        <v>658.0</v>
      </c>
      <c r="H1844" s="96" t="s">
        <v>27</v>
      </c>
      <c r="I1844" s="96" t="e">
        <v>#N/A</v>
      </c>
      <c r="J1844" s="96" t="s">
        <v>30</v>
      </c>
      <c r="K1844" s="97" t="e">
        <v>#N/A</v>
      </c>
      <c r="L1844" s="3"/>
    </row>
    <row r="1845">
      <c r="A1845" s="108" t="s">
        <v>4304</v>
      </c>
      <c r="B1845" s="109"/>
      <c r="C1845" s="3"/>
      <c r="D1845" s="96" t="s">
        <v>19</v>
      </c>
      <c r="E1845" s="96" t="s">
        <v>17</v>
      </c>
      <c r="F1845" s="96">
        <v>658.0</v>
      </c>
      <c r="G1845" s="96">
        <v>658.0</v>
      </c>
      <c r="H1845" s="96" t="s">
        <v>27</v>
      </c>
      <c r="I1845" s="96" t="e">
        <v>#N/A</v>
      </c>
      <c r="J1845" s="96" t="s">
        <v>30</v>
      </c>
      <c r="K1845" s="97" t="e">
        <v>#N/A</v>
      </c>
      <c r="L1845" s="3"/>
    </row>
    <row r="1846">
      <c r="A1846" s="108" t="s">
        <v>4305</v>
      </c>
      <c r="B1846" s="109"/>
      <c r="C1846" s="3"/>
      <c r="D1846" s="96" t="s">
        <v>19</v>
      </c>
      <c r="E1846" s="96" t="s">
        <v>17</v>
      </c>
      <c r="F1846" s="96">
        <v>658.0</v>
      </c>
      <c r="G1846" s="96">
        <v>658.0</v>
      </c>
      <c r="H1846" s="96" t="s">
        <v>27</v>
      </c>
      <c r="I1846" s="96" t="e">
        <v>#N/A</v>
      </c>
      <c r="J1846" s="96" t="s">
        <v>30</v>
      </c>
      <c r="K1846" s="97" t="e">
        <v>#N/A</v>
      </c>
      <c r="L1846" s="3"/>
    </row>
    <row r="1847">
      <c r="A1847" s="108" t="s">
        <v>4306</v>
      </c>
      <c r="B1847" s="109"/>
      <c r="C1847" s="3"/>
      <c r="D1847" s="96" t="s">
        <v>19</v>
      </c>
      <c r="E1847" s="96" t="s">
        <v>17</v>
      </c>
      <c r="F1847" s="96">
        <v>658.0</v>
      </c>
      <c r="G1847" s="96">
        <v>658.0</v>
      </c>
      <c r="H1847" s="96" t="s">
        <v>27</v>
      </c>
      <c r="I1847" s="96" t="e">
        <v>#N/A</v>
      </c>
      <c r="J1847" s="96" t="s">
        <v>30</v>
      </c>
      <c r="K1847" s="97" t="e">
        <v>#N/A</v>
      </c>
      <c r="L1847" s="3"/>
    </row>
    <row r="1848">
      <c r="A1848" s="108" t="s">
        <v>4307</v>
      </c>
      <c r="B1848" s="109"/>
      <c r="C1848" s="3"/>
      <c r="D1848" s="96" t="s">
        <v>19</v>
      </c>
      <c r="E1848" s="96" t="s">
        <v>17</v>
      </c>
      <c r="F1848" s="96">
        <v>658.0</v>
      </c>
      <c r="G1848" s="96">
        <v>658.0</v>
      </c>
      <c r="H1848" s="96" t="s">
        <v>27</v>
      </c>
      <c r="I1848" s="96" t="e">
        <v>#N/A</v>
      </c>
      <c r="J1848" s="96" t="s">
        <v>30</v>
      </c>
      <c r="K1848" s="97" t="e">
        <v>#N/A</v>
      </c>
      <c r="L1848" s="3"/>
    </row>
    <row r="1849">
      <c r="A1849" s="108" t="s">
        <v>4308</v>
      </c>
      <c r="B1849" s="109"/>
      <c r="C1849" s="3"/>
      <c r="D1849" s="96" t="s">
        <v>19</v>
      </c>
      <c r="E1849" s="96" t="s">
        <v>17</v>
      </c>
      <c r="F1849" s="96">
        <v>658.0</v>
      </c>
      <c r="G1849" s="96">
        <v>658.0</v>
      </c>
      <c r="H1849" s="96" t="s">
        <v>27</v>
      </c>
      <c r="I1849" s="96" t="e">
        <v>#N/A</v>
      </c>
      <c r="J1849" s="96" t="s">
        <v>30</v>
      </c>
      <c r="K1849" s="97" t="e">
        <v>#N/A</v>
      </c>
      <c r="L1849" s="3"/>
    </row>
    <row r="1850">
      <c r="A1850" s="108" t="s">
        <v>4309</v>
      </c>
      <c r="B1850" s="109"/>
      <c r="C1850" s="3"/>
      <c r="D1850" s="96" t="s">
        <v>19</v>
      </c>
      <c r="E1850" s="96" t="s">
        <v>17</v>
      </c>
      <c r="F1850" s="96">
        <v>658.0</v>
      </c>
      <c r="G1850" s="96">
        <v>658.0</v>
      </c>
      <c r="H1850" s="96" t="s">
        <v>27</v>
      </c>
      <c r="I1850" s="96" t="e">
        <v>#N/A</v>
      </c>
      <c r="J1850" s="96" t="s">
        <v>30</v>
      </c>
      <c r="K1850" s="97" t="e">
        <v>#N/A</v>
      </c>
      <c r="L1850" s="3"/>
    </row>
    <row r="1851">
      <c r="A1851" s="108" t="s">
        <v>4310</v>
      </c>
      <c r="B1851" s="109"/>
      <c r="C1851" s="3"/>
      <c r="D1851" s="96" t="s">
        <v>19</v>
      </c>
      <c r="E1851" s="96" t="s">
        <v>17</v>
      </c>
      <c r="F1851" s="96">
        <v>658.0</v>
      </c>
      <c r="G1851" s="96">
        <v>658.0</v>
      </c>
      <c r="H1851" s="96" t="s">
        <v>27</v>
      </c>
      <c r="I1851" s="96" t="e">
        <v>#N/A</v>
      </c>
      <c r="J1851" s="96" t="s">
        <v>30</v>
      </c>
      <c r="K1851" s="97" t="e">
        <v>#N/A</v>
      </c>
      <c r="L1851" s="3"/>
    </row>
    <row r="1852">
      <c r="A1852" s="108" t="s">
        <v>4311</v>
      </c>
      <c r="B1852" s="109"/>
      <c r="C1852" s="3"/>
      <c r="D1852" s="96" t="s">
        <v>19</v>
      </c>
      <c r="E1852" s="96" t="s">
        <v>17</v>
      </c>
      <c r="F1852" s="96">
        <v>658.0</v>
      </c>
      <c r="G1852" s="96">
        <v>658.0</v>
      </c>
      <c r="H1852" s="96" t="s">
        <v>27</v>
      </c>
      <c r="I1852" s="96" t="e">
        <v>#N/A</v>
      </c>
      <c r="J1852" s="96" t="s">
        <v>30</v>
      </c>
      <c r="K1852" s="97" t="e">
        <v>#N/A</v>
      </c>
      <c r="L1852" s="3"/>
    </row>
    <row r="1853">
      <c r="A1853" s="108" t="s">
        <v>4312</v>
      </c>
      <c r="B1853" s="109"/>
      <c r="C1853" s="3"/>
      <c r="D1853" s="96" t="s">
        <v>19</v>
      </c>
      <c r="E1853" s="96" t="s">
        <v>17</v>
      </c>
      <c r="F1853" s="96">
        <v>658.0</v>
      </c>
      <c r="G1853" s="96">
        <v>658.0</v>
      </c>
      <c r="H1853" s="96" t="s">
        <v>27</v>
      </c>
      <c r="I1853" s="96" t="e">
        <v>#N/A</v>
      </c>
      <c r="J1853" s="96" t="s">
        <v>30</v>
      </c>
      <c r="K1853" s="97" t="e">
        <v>#N/A</v>
      </c>
      <c r="L1853" s="3"/>
    </row>
    <row r="1854">
      <c r="A1854" s="108" t="s">
        <v>4313</v>
      </c>
      <c r="B1854" s="109"/>
      <c r="C1854" s="3"/>
      <c r="D1854" s="96" t="s">
        <v>19</v>
      </c>
      <c r="E1854" s="96" t="s">
        <v>17</v>
      </c>
      <c r="F1854" s="96">
        <v>658.0</v>
      </c>
      <c r="G1854" s="96">
        <v>658.0</v>
      </c>
      <c r="H1854" s="96" t="s">
        <v>27</v>
      </c>
      <c r="I1854" s="96" t="e">
        <v>#N/A</v>
      </c>
      <c r="J1854" s="96" t="s">
        <v>30</v>
      </c>
      <c r="K1854" s="97" t="e">
        <v>#N/A</v>
      </c>
      <c r="L1854" s="3"/>
    </row>
    <row r="1855">
      <c r="A1855" s="108" t="s">
        <v>4314</v>
      </c>
      <c r="B1855" s="109"/>
      <c r="C1855" s="3"/>
      <c r="D1855" s="96" t="s">
        <v>19</v>
      </c>
      <c r="E1855" s="96" t="s">
        <v>17</v>
      </c>
      <c r="F1855" s="96">
        <v>658.0</v>
      </c>
      <c r="G1855" s="96">
        <v>658.0</v>
      </c>
      <c r="H1855" s="96" t="s">
        <v>27</v>
      </c>
      <c r="I1855" s="96" t="e">
        <v>#N/A</v>
      </c>
      <c r="J1855" s="96" t="s">
        <v>30</v>
      </c>
      <c r="K1855" s="97" t="e">
        <v>#N/A</v>
      </c>
      <c r="L1855" s="3"/>
    </row>
    <row r="1856">
      <c r="A1856" s="108" t="s">
        <v>4315</v>
      </c>
      <c r="B1856" s="109"/>
      <c r="C1856" s="3"/>
      <c r="D1856" s="96" t="s">
        <v>19</v>
      </c>
      <c r="E1856" s="96" t="s">
        <v>17</v>
      </c>
      <c r="F1856" s="96">
        <v>658.0</v>
      </c>
      <c r="G1856" s="96">
        <v>658.0</v>
      </c>
      <c r="H1856" s="96" t="s">
        <v>27</v>
      </c>
      <c r="I1856" s="96" t="e">
        <v>#N/A</v>
      </c>
      <c r="J1856" s="96" t="s">
        <v>30</v>
      </c>
      <c r="K1856" s="97" t="e">
        <v>#N/A</v>
      </c>
      <c r="L1856" s="3"/>
    </row>
    <row r="1857">
      <c r="A1857" s="108" t="s">
        <v>4316</v>
      </c>
      <c r="B1857" s="109"/>
      <c r="C1857" s="3"/>
      <c r="D1857" s="96" t="s">
        <v>19</v>
      </c>
      <c r="E1857" s="96" t="s">
        <v>17</v>
      </c>
      <c r="F1857" s="96">
        <v>658.0</v>
      </c>
      <c r="G1857" s="96">
        <v>658.0</v>
      </c>
      <c r="H1857" s="96" t="s">
        <v>27</v>
      </c>
      <c r="I1857" s="96" t="e">
        <v>#N/A</v>
      </c>
      <c r="J1857" s="96" t="s">
        <v>30</v>
      </c>
      <c r="K1857" s="97" t="e">
        <v>#N/A</v>
      </c>
      <c r="L1857" s="3"/>
    </row>
    <row r="1858">
      <c r="A1858" s="108" t="s">
        <v>4317</v>
      </c>
      <c r="B1858" s="109"/>
      <c r="C1858" s="3"/>
      <c r="D1858" s="96" t="s">
        <v>19</v>
      </c>
      <c r="E1858" s="96" t="s">
        <v>17</v>
      </c>
      <c r="F1858" s="96">
        <v>658.0</v>
      </c>
      <c r="G1858" s="96">
        <v>658.0</v>
      </c>
      <c r="H1858" s="96" t="s">
        <v>27</v>
      </c>
      <c r="I1858" s="96" t="e">
        <v>#N/A</v>
      </c>
      <c r="J1858" s="96" t="s">
        <v>30</v>
      </c>
      <c r="K1858" s="97" t="e">
        <v>#N/A</v>
      </c>
      <c r="L1858" s="3"/>
    </row>
    <row r="1859">
      <c r="A1859" s="108" t="s">
        <v>4318</v>
      </c>
      <c r="B1859" s="109"/>
      <c r="C1859" s="3"/>
      <c r="D1859" s="96" t="s">
        <v>19</v>
      </c>
      <c r="E1859" s="96" t="s">
        <v>17</v>
      </c>
      <c r="F1859" s="96">
        <v>658.0</v>
      </c>
      <c r="G1859" s="96">
        <v>658.0</v>
      </c>
      <c r="H1859" s="96" t="s">
        <v>27</v>
      </c>
      <c r="I1859" s="96" t="e">
        <v>#N/A</v>
      </c>
      <c r="J1859" s="96" t="s">
        <v>30</v>
      </c>
      <c r="K1859" s="97" t="e">
        <v>#N/A</v>
      </c>
      <c r="L1859" s="3"/>
    </row>
    <row r="1860">
      <c r="A1860" s="108" t="s">
        <v>4319</v>
      </c>
      <c r="B1860" s="109"/>
      <c r="C1860" s="3"/>
      <c r="D1860" s="96" t="s">
        <v>19</v>
      </c>
      <c r="E1860" s="96" t="s">
        <v>17</v>
      </c>
      <c r="F1860" s="96">
        <v>658.0</v>
      </c>
      <c r="G1860" s="96">
        <v>658.0</v>
      </c>
      <c r="H1860" s="96" t="s">
        <v>27</v>
      </c>
      <c r="I1860" s="96" t="e">
        <v>#N/A</v>
      </c>
      <c r="J1860" s="96" t="s">
        <v>30</v>
      </c>
      <c r="K1860" s="97" t="e">
        <v>#N/A</v>
      </c>
      <c r="L1860" s="3"/>
    </row>
    <row r="1861">
      <c r="A1861" s="108" t="s">
        <v>4320</v>
      </c>
      <c r="B1861" s="109"/>
      <c r="C1861" s="3"/>
      <c r="D1861" s="96" t="s">
        <v>19</v>
      </c>
      <c r="E1861" s="96" t="s">
        <v>17</v>
      </c>
      <c r="F1861" s="96">
        <v>658.0</v>
      </c>
      <c r="G1861" s="96">
        <v>658.0</v>
      </c>
      <c r="H1861" s="96" t="s">
        <v>27</v>
      </c>
      <c r="I1861" s="96" t="e">
        <v>#N/A</v>
      </c>
      <c r="J1861" s="96" t="s">
        <v>30</v>
      </c>
      <c r="K1861" s="97" t="e">
        <v>#N/A</v>
      </c>
      <c r="L1861" s="3"/>
    </row>
    <row r="1862">
      <c r="A1862" s="108" t="s">
        <v>4321</v>
      </c>
      <c r="B1862" s="109"/>
      <c r="C1862" s="3"/>
      <c r="D1862" s="96" t="s">
        <v>19</v>
      </c>
      <c r="E1862" s="96" t="s">
        <v>17</v>
      </c>
      <c r="F1862" s="96">
        <v>658.0</v>
      </c>
      <c r="G1862" s="96">
        <v>658.0</v>
      </c>
      <c r="H1862" s="96" t="s">
        <v>27</v>
      </c>
      <c r="I1862" s="96" t="e">
        <v>#N/A</v>
      </c>
      <c r="J1862" s="96" t="s">
        <v>30</v>
      </c>
      <c r="K1862" s="97" t="e">
        <v>#N/A</v>
      </c>
      <c r="L1862" s="3"/>
    </row>
    <row r="1863">
      <c r="A1863" s="108" t="s">
        <v>4322</v>
      </c>
      <c r="B1863" s="109"/>
      <c r="C1863" s="3"/>
      <c r="D1863" s="96" t="s">
        <v>19</v>
      </c>
      <c r="E1863" s="96" t="s">
        <v>17</v>
      </c>
      <c r="F1863" s="96">
        <v>658.0</v>
      </c>
      <c r="G1863" s="96">
        <v>658.0</v>
      </c>
      <c r="H1863" s="96" t="s">
        <v>27</v>
      </c>
      <c r="I1863" s="96" t="e">
        <v>#N/A</v>
      </c>
      <c r="J1863" s="96" t="s">
        <v>30</v>
      </c>
      <c r="K1863" s="97" t="e">
        <v>#N/A</v>
      </c>
      <c r="L1863" s="3"/>
    </row>
    <row r="1864">
      <c r="A1864" s="108" t="s">
        <v>4323</v>
      </c>
      <c r="B1864" s="109"/>
      <c r="C1864" s="3"/>
      <c r="D1864" s="96" t="s">
        <v>19</v>
      </c>
      <c r="E1864" s="96" t="s">
        <v>17</v>
      </c>
      <c r="F1864" s="96">
        <v>658.0</v>
      </c>
      <c r="G1864" s="96">
        <v>658.0</v>
      </c>
      <c r="H1864" s="96" t="s">
        <v>27</v>
      </c>
      <c r="I1864" s="96" t="e">
        <v>#N/A</v>
      </c>
      <c r="J1864" s="96" t="s">
        <v>30</v>
      </c>
      <c r="K1864" s="97" t="e">
        <v>#N/A</v>
      </c>
      <c r="L1864" s="3"/>
    </row>
    <row r="1865">
      <c r="A1865" s="108" t="s">
        <v>4324</v>
      </c>
      <c r="B1865" s="109"/>
      <c r="C1865" s="3"/>
      <c r="D1865" s="96" t="s">
        <v>19</v>
      </c>
      <c r="E1865" s="96" t="s">
        <v>17</v>
      </c>
      <c r="F1865" s="96">
        <v>658.0</v>
      </c>
      <c r="G1865" s="96">
        <v>658.0</v>
      </c>
      <c r="H1865" s="96" t="s">
        <v>27</v>
      </c>
      <c r="I1865" s="96" t="e">
        <v>#N/A</v>
      </c>
      <c r="J1865" s="96" t="s">
        <v>30</v>
      </c>
      <c r="K1865" s="97" t="e">
        <v>#N/A</v>
      </c>
      <c r="L1865" s="3"/>
    </row>
    <row r="1866">
      <c r="A1866" s="108" t="s">
        <v>4325</v>
      </c>
      <c r="B1866" s="109"/>
      <c r="C1866" s="3"/>
      <c r="D1866" s="96" t="s">
        <v>19</v>
      </c>
      <c r="E1866" s="96" t="s">
        <v>17</v>
      </c>
      <c r="F1866" s="96">
        <v>658.0</v>
      </c>
      <c r="G1866" s="96">
        <v>658.0</v>
      </c>
      <c r="H1866" s="96" t="s">
        <v>27</v>
      </c>
      <c r="I1866" s="96" t="e">
        <v>#N/A</v>
      </c>
      <c r="J1866" s="96" t="s">
        <v>30</v>
      </c>
      <c r="K1866" s="97" t="e">
        <v>#N/A</v>
      </c>
      <c r="L1866" s="3"/>
    </row>
    <row r="1867">
      <c r="A1867" s="108" t="s">
        <v>4326</v>
      </c>
      <c r="B1867" s="109"/>
      <c r="C1867" s="3"/>
      <c r="D1867" s="96" t="s">
        <v>19</v>
      </c>
      <c r="E1867" s="96" t="s">
        <v>17</v>
      </c>
      <c r="F1867" s="96">
        <v>658.0</v>
      </c>
      <c r="G1867" s="96">
        <v>658.0</v>
      </c>
      <c r="H1867" s="96" t="s">
        <v>27</v>
      </c>
      <c r="I1867" s="96" t="e">
        <v>#N/A</v>
      </c>
      <c r="J1867" s="96" t="s">
        <v>30</v>
      </c>
      <c r="K1867" s="97" t="e">
        <v>#N/A</v>
      </c>
      <c r="L1867" s="3"/>
    </row>
    <row r="1868">
      <c r="A1868" s="108" t="s">
        <v>4327</v>
      </c>
      <c r="B1868" s="109"/>
      <c r="C1868" s="3"/>
      <c r="D1868" s="96" t="s">
        <v>19</v>
      </c>
      <c r="E1868" s="96" t="s">
        <v>17</v>
      </c>
      <c r="F1868" s="96">
        <v>658.0</v>
      </c>
      <c r="G1868" s="96">
        <v>658.0</v>
      </c>
      <c r="H1868" s="96" t="s">
        <v>27</v>
      </c>
      <c r="I1868" s="96" t="e">
        <v>#N/A</v>
      </c>
      <c r="J1868" s="96" t="s">
        <v>30</v>
      </c>
      <c r="K1868" s="97" t="e">
        <v>#N/A</v>
      </c>
      <c r="L1868" s="3"/>
    </row>
    <row r="1869">
      <c r="A1869" s="108" t="s">
        <v>4328</v>
      </c>
      <c r="B1869" s="109"/>
      <c r="C1869" s="3"/>
      <c r="D1869" s="96" t="s">
        <v>19</v>
      </c>
      <c r="E1869" s="96" t="s">
        <v>17</v>
      </c>
      <c r="F1869" s="96">
        <v>658.0</v>
      </c>
      <c r="G1869" s="96">
        <v>658.0</v>
      </c>
      <c r="H1869" s="96" t="s">
        <v>27</v>
      </c>
      <c r="I1869" s="96" t="e">
        <v>#N/A</v>
      </c>
      <c r="J1869" s="96" t="s">
        <v>30</v>
      </c>
      <c r="K1869" s="97" t="e">
        <v>#N/A</v>
      </c>
      <c r="L1869" s="3"/>
    </row>
    <row r="1870">
      <c r="A1870" s="108" t="s">
        <v>4329</v>
      </c>
      <c r="B1870" s="109"/>
      <c r="C1870" s="3"/>
      <c r="D1870" s="96" t="s">
        <v>19</v>
      </c>
      <c r="E1870" s="96" t="s">
        <v>17</v>
      </c>
      <c r="F1870" s="96">
        <v>658.0</v>
      </c>
      <c r="G1870" s="96">
        <v>658.0</v>
      </c>
      <c r="H1870" s="96" t="s">
        <v>27</v>
      </c>
      <c r="I1870" s="96" t="e">
        <v>#N/A</v>
      </c>
      <c r="J1870" s="96" t="s">
        <v>30</v>
      </c>
      <c r="K1870" s="97" t="e">
        <v>#N/A</v>
      </c>
      <c r="L1870" s="3"/>
    </row>
    <row r="1871">
      <c r="A1871" s="108" t="s">
        <v>4330</v>
      </c>
      <c r="B1871" s="109"/>
      <c r="C1871" s="3"/>
      <c r="D1871" s="96" t="s">
        <v>19</v>
      </c>
      <c r="E1871" s="96" t="s">
        <v>17</v>
      </c>
      <c r="F1871" s="96">
        <v>658.0</v>
      </c>
      <c r="G1871" s="96">
        <v>658.0</v>
      </c>
      <c r="H1871" s="96" t="s">
        <v>27</v>
      </c>
      <c r="I1871" s="96" t="e">
        <v>#N/A</v>
      </c>
      <c r="J1871" s="96" t="s">
        <v>30</v>
      </c>
      <c r="K1871" s="97" t="e">
        <v>#N/A</v>
      </c>
      <c r="L1871" s="3"/>
    </row>
    <row r="1872">
      <c r="A1872" s="108" t="s">
        <v>4331</v>
      </c>
      <c r="B1872" s="109"/>
      <c r="C1872" s="3"/>
      <c r="D1872" s="96" t="s">
        <v>19</v>
      </c>
      <c r="E1872" s="96" t="s">
        <v>17</v>
      </c>
      <c r="F1872" s="96">
        <v>658.0</v>
      </c>
      <c r="G1872" s="96">
        <v>658.0</v>
      </c>
      <c r="H1872" s="96" t="s">
        <v>27</v>
      </c>
      <c r="I1872" s="96" t="e">
        <v>#N/A</v>
      </c>
      <c r="J1872" s="96" t="s">
        <v>30</v>
      </c>
      <c r="K1872" s="97" t="e">
        <v>#N/A</v>
      </c>
      <c r="L1872" s="3"/>
    </row>
    <row r="1873">
      <c r="A1873" s="108" t="s">
        <v>4332</v>
      </c>
      <c r="B1873" s="109"/>
      <c r="C1873" s="3"/>
      <c r="D1873" s="96" t="s">
        <v>19</v>
      </c>
      <c r="E1873" s="96" t="s">
        <v>17</v>
      </c>
      <c r="F1873" s="96">
        <v>658.0</v>
      </c>
      <c r="G1873" s="96">
        <v>658.0</v>
      </c>
      <c r="H1873" s="96" t="s">
        <v>27</v>
      </c>
      <c r="I1873" s="96" t="e">
        <v>#N/A</v>
      </c>
      <c r="J1873" s="96" t="s">
        <v>30</v>
      </c>
      <c r="K1873" s="97" t="e">
        <v>#N/A</v>
      </c>
      <c r="L1873" s="3"/>
    </row>
    <row r="1874">
      <c r="A1874" s="108" t="s">
        <v>4333</v>
      </c>
      <c r="B1874" s="109"/>
      <c r="C1874" s="3"/>
      <c r="D1874" s="96" t="s">
        <v>19</v>
      </c>
      <c r="E1874" s="96" t="s">
        <v>17</v>
      </c>
      <c r="F1874" s="96">
        <v>658.0</v>
      </c>
      <c r="G1874" s="96">
        <v>658.0</v>
      </c>
      <c r="H1874" s="96" t="s">
        <v>27</v>
      </c>
      <c r="I1874" s="96" t="e">
        <v>#N/A</v>
      </c>
      <c r="J1874" s="96" t="s">
        <v>30</v>
      </c>
      <c r="K1874" s="97" t="e">
        <v>#N/A</v>
      </c>
      <c r="L1874" s="3"/>
    </row>
    <row r="1875">
      <c r="A1875" s="108" t="s">
        <v>4334</v>
      </c>
      <c r="B1875" s="109"/>
      <c r="C1875" s="3"/>
      <c r="D1875" s="96" t="s">
        <v>19</v>
      </c>
      <c r="E1875" s="96" t="s">
        <v>17</v>
      </c>
      <c r="F1875" s="96">
        <v>658.0</v>
      </c>
      <c r="G1875" s="96">
        <v>658.0</v>
      </c>
      <c r="H1875" s="96" t="s">
        <v>27</v>
      </c>
      <c r="I1875" s="96" t="e">
        <v>#N/A</v>
      </c>
      <c r="J1875" s="96" t="s">
        <v>30</v>
      </c>
      <c r="K1875" s="97" t="e">
        <v>#N/A</v>
      </c>
      <c r="L1875" s="3"/>
    </row>
    <row r="1876">
      <c r="A1876" s="108" t="s">
        <v>4335</v>
      </c>
      <c r="B1876" s="109"/>
      <c r="C1876" s="3"/>
      <c r="D1876" s="96" t="s">
        <v>19</v>
      </c>
      <c r="E1876" s="96" t="s">
        <v>17</v>
      </c>
      <c r="F1876" s="96">
        <v>658.0</v>
      </c>
      <c r="G1876" s="96">
        <v>658.0</v>
      </c>
      <c r="H1876" s="96" t="s">
        <v>27</v>
      </c>
      <c r="I1876" s="96" t="e">
        <v>#N/A</v>
      </c>
      <c r="J1876" s="96" t="s">
        <v>30</v>
      </c>
      <c r="K1876" s="97" t="e">
        <v>#N/A</v>
      </c>
      <c r="L1876" s="3"/>
    </row>
    <row r="1877">
      <c r="A1877" s="108" t="s">
        <v>4336</v>
      </c>
      <c r="B1877" s="109"/>
      <c r="C1877" s="3"/>
      <c r="D1877" s="96" t="s">
        <v>19</v>
      </c>
      <c r="E1877" s="96" t="s">
        <v>17</v>
      </c>
      <c r="F1877" s="96">
        <v>658.0</v>
      </c>
      <c r="G1877" s="96">
        <v>658.0</v>
      </c>
      <c r="H1877" s="96" t="s">
        <v>27</v>
      </c>
      <c r="I1877" s="96" t="e">
        <v>#N/A</v>
      </c>
      <c r="J1877" s="96" t="s">
        <v>30</v>
      </c>
      <c r="K1877" s="97" t="e">
        <v>#N/A</v>
      </c>
      <c r="L1877" s="3"/>
    </row>
    <row r="1878">
      <c r="A1878" s="108" t="s">
        <v>4337</v>
      </c>
      <c r="B1878" s="109"/>
      <c r="C1878" s="3"/>
      <c r="D1878" s="96" t="s">
        <v>19</v>
      </c>
      <c r="E1878" s="96" t="s">
        <v>17</v>
      </c>
      <c r="F1878" s="96">
        <v>658.0</v>
      </c>
      <c r="G1878" s="96">
        <v>658.0</v>
      </c>
      <c r="H1878" s="96" t="s">
        <v>27</v>
      </c>
      <c r="I1878" s="96" t="e">
        <v>#N/A</v>
      </c>
      <c r="J1878" s="96" t="s">
        <v>30</v>
      </c>
      <c r="K1878" s="97" t="e">
        <v>#N/A</v>
      </c>
      <c r="L1878" s="3"/>
    </row>
    <row r="1879">
      <c r="A1879" s="108" t="s">
        <v>4338</v>
      </c>
      <c r="B1879" s="109"/>
      <c r="C1879" s="3"/>
      <c r="D1879" s="96" t="s">
        <v>19</v>
      </c>
      <c r="E1879" s="96" t="s">
        <v>17</v>
      </c>
      <c r="F1879" s="96">
        <v>658.0</v>
      </c>
      <c r="G1879" s="96">
        <v>658.0</v>
      </c>
      <c r="H1879" s="96" t="s">
        <v>27</v>
      </c>
      <c r="I1879" s="96" t="e">
        <v>#N/A</v>
      </c>
      <c r="J1879" s="96" t="s">
        <v>30</v>
      </c>
      <c r="K1879" s="97" t="e">
        <v>#N/A</v>
      </c>
      <c r="L1879" s="3"/>
    </row>
    <row r="1880">
      <c r="A1880" s="108" t="s">
        <v>4339</v>
      </c>
      <c r="B1880" s="109"/>
      <c r="C1880" s="3"/>
      <c r="D1880" s="96" t="s">
        <v>19</v>
      </c>
      <c r="E1880" s="96" t="s">
        <v>17</v>
      </c>
      <c r="F1880" s="96">
        <v>658.0</v>
      </c>
      <c r="G1880" s="96">
        <v>658.0</v>
      </c>
      <c r="H1880" s="96" t="s">
        <v>27</v>
      </c>
      <c r="I1880" s="96" t="e">
        <v>#N/A</v>
      </c>
      <c r="J1880" s="96" t="s">
        <v>30</v>
      </c>
      <c r="K1880" s="97" t="e">
        <v>#N/A</v>
      </c>
      <c r="L1880" s="3"/>
    </row>
    <row r="1881">
      <c r="A1881" s="108" t="s">
        <v>4340</v>
      </c>
      <c r="B1881" s="109"/>
      <c r="C1881" s="3"/>
      <c r="D1881" s="96" t="s">
        <v>19</v>
      </c>
      <c r="E1881" s="96" t="s">
        <v>17</v>
      </c>
      <c r="F1881" s="96">
        <v>658.0</v>
      </c>
      <c r="G1881" s="96">
        <v>658.0</v>
      </c>
      <c r="H1881" s="96" t="s">
        <v>27</v>
      </c>
      <c r="I1881" s="96" t="e">
        <v>#N/A</v>
      </c>
      <c r="J1881" s="96" t="s">
        <v>30</v>
      </c>
      <c r="K1881" s="97" t="e">
        <v>#N/A</v>
      </c>
      <c r="L1881" s="3"/>
    </row>
    <row r="1882">
      <c r="A1882" s="108" t="s">
        <v>4341</v>
      </c>
      <c r="B1882" s="109"/>
      <c r="C1882" s="3"/>
      <c r="D1882" s="96" t="s">
        <v>19</v>
      </c>
      <c r="E1882" s="96" t="s">
        <v>17</v>
      </c>
      <c r="F1882" s="96">
        <v>658.0</v>
      </c>
      <c r="G1882" s="96">
        <v>658.0</v>
      </c>
      <c r="H1882" s="96" t="s">
        <v>27</v>
      </c>
      <c r="I1882" s="96" t="e">
        <v>#N/A</v>
      </c>
      <c r="J1882" s="96" t="s">
        <v>30</v>
      </c>
      <c r="K1882" s="97" t="e">
        <v>#N/A</v>
      </c>
      <c r="L1882" s="3"/>
    </row>
    <row r="1883">
      <c r="A1883" s="108" t="s">
        <v>4342</v>
      </c>
      <c r="B1883" s="109"/>
      <c r="C1883" s="3"/>
      <c r="D1883" s="96" t="s">
        <v>19</v>
      </c>
      <c r="E1883" s="96" t="s">
        <v>17</v>
      </c>
      <c r="F1883" s="96">
        <v>658.0</v>
      </c>
      <c r="G1883" s="96">
        <v>658.0</v>
      </c>
      <c r="H1883" s="96" t="s">
        <v>27</v>
      </c>
      <c r="I1883" s="96" t="e">
        <v>#N/A</v>
      </c>
      <c r="J1883" s="96" t="s">
        <v>30</v>
      </c>
      <c r="K1883" s="97" t="e">
        <v>#N/A</v>
      </c>
      <c r="L1883" s="3"/>
    </row>
    <row r="1884">
      <c r="A1884" s="108" t="s">
        <v>4343</v>
      </c>
      <c r="B1884" s="109"/>
      <c r="C1884" s="3"/>
      <c r="D1884" s="96" t="s">
        <v>19</v>
      </c>
      <c r="E1884" s="96" t="s">
        <v>17</v>
      </c>
      <c r="F1884" s="96">
        <v>658.0</v>
      </c>
      <c r="G1884" s="96">
        <v>658.0</v>
      </c>
      <c r="H1884" s="96" t="s">
        <v>27</v>
      </c>
      <c r="I1884" s="96" t="e">
        <v>#N/A</v>
      </c>
      <c r="J1884" s="96" t="s">
        <v>30</v>
      </c>
      <c r="K1884" s="97" t="e">
        <v>#N/A</v>
      </c>
      <c r="L1884" s="3"/>
    </row>
    <row r="1885">
      <c r="A1885" s="108" t="s">
        <v>4344</v>
      </c>
      <c r="B1885" s="109"/>
      <c r="C1885" s="3"/>
      <c r="D1885" s="96" t="s">
        <v>19</v>
      </c>
      <c r="E1885" s="96" t="s">
        <v>17</v>
      </c>
      <c r="F1885" s="96">
        <v>658.0</v>
      </c>
      <c r="G1885" s="96">
        <v>658.0</v>
      </c>
      <c r="H1885" s="96" t="s">
        <v>27</v>
      </c>
      <c r="I1885" s="96" t="e">
        <v>#N/A</v>
      </c>
      <c r="J1885" s="96" t="s">
        <v>30</v>
      </c>
      <c r="K1885" s="97" t="e">
        <v>#N/A</v>
      </c>
      <c r="L1885" s="3"/>
    </row>
    <row r="1886">
      <c r="A1886" s="108" t="s">
        <v>4345</v>
      </c>
      <c r="B1886" s="109"/>
      <c r="C1886" s="3"/>
      <c r="D1886" s="96" t="s">
        <v>19</v>
      </c>
      <c r="E1886" s="96" t="s">
        <v>17</v>
      </c>
      <c r="F1886" s="96">
        <v>658.0</v>
      </c>
      <c r="G1886" s="96">
        <v>658.0</v>
      </c>
      <c r="H1886" s="96" t="s">
        <v>27</v>
      </c>
      <c r="I1886" s="96" t="e">
        <v>#N/A</v>
      </c>
      <c r="J1886" s="96" t="s">
        <v>30</v>
      </c>
      <c r="K1886" s="97" t="e">
        <v>#N/A</v>
      </c>
      <c r="L1886" s="3"/>
    </row>
    <row r="1887">
      <c r="A1887" s="108" t="s">
        <v>4346</v>
      </c>
      <c r="B1887" s="109"/>
      <c r="C1887" s="3"/>
      <c r="D1887" s="96" t="s">
        <v>19</v>
      </c>
      <c r="E1887" s="96" t="s">
        <v>17</v>
      </c>
      <c r="F1887" s="96">
        <v>658.0</v>
      </c>
      <c r="G1887" s="96">
        <v>658.0</v>
      </c>
      <c r="H1887" s="96" t="s">
        <v>27</v>
      </c>
      <c r="I1887" s="96" t="e">
        <v>#N/A</v>
      </c>
      <c r="J1887" s="96" t="s">
        <v>30</v>
      </c>
      <c r="K1887" s="97" t="e">
        <v>#N/A</v>
      </c>
      <c r="L1887" s="3"/>
    </row>
    <row r="1888">
      <c r="A1888" s="108" t="s">
        <v>4347</v>
      </c>
      <c r="B1888" s="109"/>
      <c r="C1888" s="3"/>
      <c r="D1888" s="96" t="s">
        <v>19</v>
      </c>
      <c r="E1888" s="96" t="s">
        <v>17</v>
      </c>
      <c r="F1888" s="96">
        <v>658.0</v>
      </c>
      <c r="G1888" s="96">
        <v>658.0</v>
      </c>
      <c r="H1888" s="96" t="s">
        <v>27</v>
      </c>
      <c r="I1888" s="96" t="e">
        <v>#N/A</v>
      </c>
      <c r="J1888" s="96" t="s">
        <v>30</v>
      </c>
      <c r="K1888" s="97" t="e">
        <v>#N/A</v>
      </c>
      <c r="L1888" s="3"/>
    </row>
    <row r="1889">
      <c r="A1889" s="108" t="s">
        <v>4348</v>
      </c>
      <c r="B1889" s="109"/>
      <c r="C1889" s="3"/>
      <c r="D1889" s="96" t="s">
        <v>19</v>
      </c>
      <c r="E1889" s="96" t="s">
        <v>17</v>
      </c>
      <c r="F1889" s="96">
        <v>658.0</v>
      </c>
      <c r="G1889" s="96">
        <v>658.0</v>
      </c>
      <c r="H1889" s="96" t="s">
        <v>27</v>
      </c>
      <c r="I1889" s="96" t="e">
        <v>#N/A</v>
      </c>
      <c r="J1889" s="96" t="s">
        <v>30</v>
      </c>
      <c r="K1889" s="97" t="e">
        <v>#N/A</v>
      </c>
      <c r="L1889" s="3"/>
    </row>
    <row r="1890">
      <c r="A1890" s="108" t="s">
        <v>4349</v>
      </c>
      <c r="B1890" s="109"/>
      <c r="C1890" s="3"/>
      <c r="D1890" s="96" t="s">
        <v>19</v>
      </c>
      <c r="E1890" s="96" t="s">
        <v>17</v>
      </c>
      <c r="F1890" s="96">
        <v>658.0</v>
      </c>
      <c r="G1890" s="96">
        <v>658.0</v>
      </c>
      <c r="H1890" s="96" t="s">
        <v>27</v>
      </c>
      <c r="I1890" s="96" t="e">
        <v>#N/A</v>
      </c>
      <c r="J1890" s="96" t="s">
        <v>30</v>
      </c>
      <c r="K1890" s="97" t="e">
        <v>#N/A</v>
      </c>
      <c r="L1890" s="3"/>
    </row>
    <row r="1891">
      <c r="A1891" s="108" t="s">
        <v>4350</v>
      </c>
      <c r="B1891" s="109"/>
      <c r="C1891" s="3"/>
      <c r="D1891" s="96" t="s">
        <v>19</v>
      </c>
      <c r="E1891" s="96" t="s">
        <v>17</v>
      </c>
      <c r="F1891" s="96">
        <v>658.0</v>
      </c>
      <c r="G1891" s="96">
        <v>658.0</v>
      </c>
      <c r="H1891" s="96" t="s">
        <v>27</v>
      </c>
      <c r="I1891" s="96" t="e">
        <v>#N/A</v>
      </c>
      <c r="J1891" s="96" t="s">
        <v>30</v>
      </c>
      <c r="K1891" s="97" t="e">
        <v>#N/A</v>
      </c>
      <c r="L1891" s="3"/>
    </row>
    <row r="1892">
      <c r="A1892" s="108" t="s">
        <v>4351</v>
      </c>
      <c r="B1892" s="109"/>
      <c r="C1892" s="3"/>
      <c r="D1892" s="96" t="s">
        <v>19</v>
      </c>
      <c r="E1892" s="96" t="s">
        <v>17</v>
      </c>
      <c r="F1892" s="96">
        <v>658.0</v>
      </c>
      <c r="G1892" s="96">
        <v>658.0</v>
      </c>
      <c r="H1892" s="96" t="s">
        <v>27</v>
      </c>
      <c r="I1892" s="96" t="e">
        <v>#N/A</v>
      </c>
      <c r="J1892" s="96" t="s">
        <v>30</v>
      </c>
      <c r="K1892" s="97" t="e">
        <v>#N/A</v>
      </c>
      <c r="L1892" s="3"/>
    </row>
    <row r="1893">
      <c r="A1893" s="108" t="s">
        <v>4352</v>
      </c>
      <c r="B1893" s="109"/>
      <c r="C1893" s="3"/>
      <c r="D1893" s="96" t="s">
        <v>19</v>
      </c>
      <c r="E1893" s="96" t="s">
        <v>17</v>
      </c>
      <c r="F1893" s="96">
        <v>658.0</v>
      </c>
      <c r="G1893" s="96">
        <v>658.0</v>
      </c>
      <c r="H1893" s="96" t="s">
        <v>27</v>
      </c>
      <c r="I1893" s="96" t="e">
        <v>#N/A</v>
      </c>
      <c r="J1893" s="96" t="s">
        <v>30</v>
      </c>
      <c r="K1893" s="97" t="e">
        <v>#N/A</v>
      </c>
      <c r="L1893" s="3"/>
    </row>
    <row r="1894">
      <c r="A1894" s="108" t="s">
        <v>4353</v>
      </c>
      <c r="B1894" s="109"/>
      <c r="C1894" s="3"/>
      <c r="D1894" s="96" t="s">
        <v>19</v>
      </c>
      <c r="E1894" s="96" t="s">
        <v>17</v>
      </c>
      <c r="F1894" s="96">
        <v>658.0</v>
      </c>
      <c r="G1894" s="96">
        <v>658.0</v>
      </c>
      <c r="H1894" s="96" t="s">
        <v>27</v>
      </c>
      <c r="I1894" s="96" t="e">
        <v>#N/A</v>
      </c>
      <c r="J1894" s="96" t="s">
        <v>30</v>
      </c>
      <c r="K1894" s="97" t="e">
        <v>#N/A</v>
      </c>
      <c r="L1894" s="3"/>
    </row>
    <row r="1895">
      <c r="A1895" s="108" t="s">
        <v>4354</v>
      </c>
      <c r="B1895" s="109"/>
      <c r="C1895" s="3"/>
      <c r="D1895" s="96" t="s">
        <v>19</v>
      </c>
      <c r="E1895" s="96" t="s">
        <v>17</v>
      </c>
      <c r="F1895" s="96">
        <v>658.0</v>
      </c>
      <c r="G1895" s="96">
        <v>658.0</v>
      </c>
      <c r="H1895" s="96" t="s">
        <v>27</v>
      </c>
      <c r="I1895" s="96" t="e">
        <v>#N/A</v>
      </c>
      <c r="J1895" s="96" t="s">
        <v>30</v>
      </c>
      <c r="K1895" s="97" t="e">
        <v>#N/A</v>
      </c>
      <c r="L1895" s="3"/>
    </row>
    <row r="1896">
      <c r="A1896" s="108" t="s">
        <v>4355</v>
      </c>
      <c r="B1896" s="109"/>
      <c r="C1896" s="3"/>
      <c r="D1896" s="96" t="s">
        <v>19</v>
      </c>
      <c r="E1896" s="96" t="s">
        <v>17</v>
      </c>
      <c r="F1896" s="96">
        <v>658.0</v>
      </c>
      <c r="G1896" s="96">
        <v>658.0</v>
      </c>
      <c r="H1896" s="96" t="s">
        <v>27</v>
      </c>
      <c r="I1896" s="96" t="e">
        <v>#N/A</v>
      </c>
      <c r="J1896" s="96" t="s">
        <v>30</v>
      </c>
      <c r="K1896" s="97" t="e">
        <v>#N/A</v>
      </c>
      <c r="L1896" s="3"/>
    </row>
    <row r="1897">
      <c r="A1897" s="108" t="s">
        <v>4356</v>
      </c>
      <c r="B1897" s="109"/>
      <c r="C1897" s="3"/>
      <c r="D1897" s="96" t="s">
        <v>19</v>
      </c>
      <c r="E1897" s="96" t="s">
        <v>17</v>
      </c>
      <c r="F1897" s="96">
        <v>658.0</v>
      </c>
      <c r="G1897" s="96">
        <v>658.0</v>
      </c>
      <c r="H1897" s="96" t="s">
        <v>27</v>
      </c>
      <c r="I1897" s="96" t="e">
        <v>#N/A</v>
      </c>
      <c r="J1897" s="96" t="s">
        <v>30</v>
      </c>
      <c r="K1897" s="97" t="e">
        <v>#N/A</v>
      </c>
      <c r="L1897" s="3"/>
    </row>
    <row r="1898">
      <c r="A1898" s="108" t="s">
        <v>4357</v>
      </c>
      <c r="B1898" s="109"/>
      <c r="C1898" s="3"/>
      <c r="D1898" s="96" t="s">
        <v>19</v>
      </c>
      <c r="E1898" s="96" t="s">
        <v>17</v>
      </c>
      <c r="F1898" s="96">
        <v>658.0</v>
      </c>
      <c r="G1898" s="96">
        <v>658.0</v>
      </c>
      <c r="H1898" s="96" t="s">
        <v>27</v>
      </c>
      <c r="I1898" s="96" t="e">
        <v>#N/A</v>
      </c>
      <c r="J1898" s="96" t="s">
        <v>30</v>
      </c>
      <c r="K1898" s="97" t="e">
        <v>#N/A</v>
      </c>
      <c r="L1898" s="3"/>
    </row>
    <row r="1899">
      <c r="A1899" s="108" t="s">
        <v>4358</v>
      </c>
      <c r="B1899" s="109"/>
      <c r="C1899" s="3"/>
      <c r="D1899" s="96" t="s">
        <v>19</v>
      </c>
      <c r="E1899" s="96" t="s">
        <v>17</v>
      </c>
      <c r="F1899" s="96">
        <v>658.0</v>
      </c>
      <c r="G1899" s="96">
        <v>658.0</v>
      </c>
      <c r="H1899" s="96" t="s">
        <v>27</v>
      </c>
      <c r="I1899" s="96" t="e">
        <v>#N/A</v>
      </c>
      <c r="J1899" s="96" t="s">
        <v>30</v>
      </c>
      <c r="K1899" s="97" t="e">
        <v>#N/A</v>
      </c>
      <c r="L1899" s="3"/>
    </row>
    <row r="1900">
      <c r="A1900" s="108" t="s">
        <v>4359</v>
      </c>
      <c r="B1900" s="109"/>
      <c r="C1900" s="3"/>
      <c r="D1900" s="96" t="s">
        <v>19</v>
      </c>
      <c r="E1900" s="96" t="s">
        <v>17</v>
      </c>
      <c r="F1900" s="96">
        <v>658.0</v>
      </c>
      <c r="G1900" s="96">
        <v>658.0</v>
      </c>
      <c r="H1900" s="96" t="s">
        <v>27</v>
      </c>
      <c r="I1900" s="96" t="e">
        <v>#N/A</v>
      </c>
      <c r="J1900" s="96" t="s">
        <v>30</v>
      </c>
      <c r="K1900" s="97" t="e">
        <v>#N/A</v>
      </c>
      <c r="L1900" s="3"/>
    </row>
    <row r="1901">
      <c r="A1901" s="108" t="s">
        <v>4360</v>
      </c>
      <c r="B1901" s="109"/>
      <c r="C1901" s="3"/>
      <c r="D1901" s="96" t="s">
        <v>19</v>
      </c>
      <c r="E1901" s="96" t="s">
        <v>17</v>
      </c>
      <c r="F1901" s="96">
        <v>658.0</v>
      </c>
      <c r="G1901" s="96">
        <v>658.0</v>
      </c>
      <c r="H1901" s="96" t="s">
        <v>27</v>
      </c>
      <c r="I1901" s="96" t="e">
        <v>#N/A</v>
      </c>
      <c r="J1901" s="96" t="s">
        <v>30</v>
      </c>
      <c r="K1901" s="97" t="e">
        <v>#N/A</v>
      </c>
      <c r="L1901" s="3"/>
    </row>
    <row r="1902">
      <c r="A1902" s="108" t="s">
        <v>4361</v>
      </c>
      <c r="B1902" s="109"/>
      <c r="C1902" s="3"/>
      <c r="D1902" s="96" t="s">
        <v>19</v>
      </c>
      <c r="E1902" s="96" t="s">
        <v>17</v>
      </c>
      <c r="F1902" s="96">
        <v>658.0</v>
      </c>
      <c r="G1902" s="96">
        <v>658.0</v>
      </c>
      <c r="H1902" s="96" t="s">
        <v>27</v>
      </c>
      <c r="I1902" s="96" t="e">
        <v>#N/A</v>
      </c>
      <c r="J1902" s="96" t="s">
        <v>30</v>
      </c>
      <c r="K1902" s="97" t="e">
        <v>#N/A</v>
      </c>
      <c r="L1902" s="3"/>
    </row>
    <row r="1903">
      <c r="A1903" s="108" t="s">
        <v>4362</v>
      </c>
      <c r="B1903" s="109"/>
      <c r="C1903" s="3"/>
      <c r="D1903" s="96" t="s">
        <v>19</v>
      </c>
      <c r="E1903" s="96" t="s">
        <v>17</v>
      </c>
      <c r="F1903" s="96">
        <v>658.0</v>
      </c>
      <c r="G1903" s="96">
        <v>658.0</v>
      </c>
      <c r="H1903" s="96" t="s">
        <v>27</v>
      </c>
      <c r="I1903" s="96" t="e">
        <v>#N/A</v>
      </c>
      <c r="J1903" s="96" t="s">
        <v>30</v>
      </c>
      <c r="K1903" s="97" t="e">
        <v>#N/A</v>
      </c>
      <c r="L1903" s="3"/>
    </row>
    <row r="1904">
      <c r="A1904" s="108" t="s">
        <v>4363</v>
      </c>
      <c r="B1904" s="109"/>
      <c r="C1904" s="3"/>
      <c r="D1904" s="96" t="s">
        <v>19</v>
      </c>
      <c r="E1904" s="96" t="s">
        <v>17</v>
      </c>
      <c r="F1904" s="96">
        <v>658.0</v>
      </c>
      <c r="G1904" s="96">
        <v>658.0</v>
      </c>
      <c r="H1904" s="96" t="s">
        <v>27</v>
      </c>
      <c r="I1904" s="96" t="e">
        <v>#N/A</v>
      </c>
      <c r="J1904" s="96" t="s">
        <v>30</v>
      </c>
      <c r="K1904" s="97" t="e">
        <v>#N/A</v>
      </c>
      <c r="L1904" s="3"/>
    </row>
    <row r="1905">
      <c r="A1905" s="108" t="s">
        <v>4364</v>
      </c>
      <c r="B1905" s="109"/>
      <c r="C1905" s="3"/>
      <c r="D1905" s="96" t="s">
        <v>19</v>
      </c>
      <c r="E1905" s="96" t="s">
        <v>17</v>
      </c>
      <c r="F1905" s="96">
        <v>658.0</v>
      </c>
      <c r="G1905" s="96">
        <v>658.0</v>
      </c>
      <c r="H1905" s="96" t="s">
        <v>27</v>
      </c>
      <c r="I1905" s="96" t="e">
        <v>#N/A</v>
      </c>
      <c r="J1905" s="96" t="s">
        <v>30</v>
      </c>
      <c r="K1905" s="97" t="e">
        <v>#N/A</v>
      </c>
      <c r="L1905" s="3"/>
    </row>
    <row r="1906">
      <c r="A1906" s="108" t="s">
        <v>4365</v>
      </c>
      <c r="B1906" s="109"/>
      <c r="C1906" s="3"/>
      <c r="D1906" s="96" t="s">
        <v>19</v>
      </c>
      <c r="E1906" s="96" t="s">
        <v>17</v>
      </c>
      <c r="F1906" s="96">
        <v>658.0</v>
      </c>
      <c r="G1906" s="96">
        <v>658.0</v>
      </c>
      <c r="H1906" s="96" t="s">
        <v>27</v>
      </c>
      <c r="I1906" s="96" t="e">
        <v>#N/A</v>
      </c>
      <c r="J1906" s="96" t="s">
        <v>30</v>
      </c>
      <c r="K1906" s="97" t="e">
        <v>#N/A</v>
      </c>
      <c r="L1906" s="3"/>
    </row>
    <row r="1907">
      <c r="A1907" s="108" t="s">
        <v>4366</v>
      </c>
      <c r="B1907" s="109"/>
      <c r="C1907" s="3"/>
      <c r="D1907" s="96" t="s">
        <v>19</v>
      </c>
      <c r="E1907" s="96" t="s">
        <v>17</v>
      </c>
      <c r="F1907" s="96">
        <v>658.0</v>
      </c>
      <c r="G1907" s="96">
        <v>658.0</v>
      </c>
      <c r="H1907" s="96" t="s">
        <v>27</v>
      </c>
      <c r="I1907" s="96" t="e">
        <v>#N/A</v>
      </c>
      <c r="J1907" s="96" t="s">
        <v>30</v>
      </c>
      <c r="K1907" s="97" t="e">
        <v>#N/A</v>
      </c>
      <c r="L1907" s="3"/>
    </row>
    <row r="1908">
      <c r="A1908" s="108" t="s">
        <v>4367</v>
      </c>
      <c r="B1908" s="109"/>
      <c r="C1908" s="3"/>
      <c r="D1908" s="96" t="s">
        <v>19</v>
      </c>
      <c r="E1908" s="96" t="s">
        <v>17</v>
      </c>
      <c r="F1908" s="96">
        <v>658.0</v>
      </c>
      <c r="G1908" s="96">
        <v>658.0</v>
      </c>
      <c r="H1908" s="96" t="s">
        <v>27</v>
      </c>
      <c r="I1908" s="96" t="e">
        <v>#N/A</v>
      </c>
      <c r="J1908" s="96" t="s">
        <v>30</v>
      </c>
      <c r="K1908" s="97" t="e">
        <v>#N/A</v>
      </c>
      <c r="L1908" s="3"/>
    </row>
    <row r="1909">
      <c r="A1909" s="108" t="s">
        <v>4368</v>
      </c>
      <c r="B1909" s="109"/>
      <c r="C1909" s="3"/>
      <c r="D1909" s="96" t="s">
        <v>19</v>
      </c>
      <c r="E1909" s="96" t="s">
        <v>17</v>
      </c>
      <c r="F1909" s="96">
        <v>658.0</v>
      </c>
      <c r="G1909" s="96">
        <v>658.0</v>
      </c>
      <c r="H1909" s="96" t="s">
        <v>27</v>
      </c>
      <c r="I1909" s="96" t="e">
        <v>#N/A</v>
      </c>
      <c r="J1909" s="96" t="s">
        <v>30</v>
      </c>
      <c r="K1909" s="97" t="e">
        <v>#N/A</v>
      </c>
      <c r="L1909" s="3"/>
    </row>
    <row r="1910">
      <c r="A1910" s="108" t="s">
        <v>4369</v>
      </c>
      <c r="B1910" s="109"/>
      <c r="C1910" s="3"/>
      <c r="D1910" s="96" t="s">
        <v>19</v>
      </c>
      <c r="E1910" s="96" t="s">
        <v>17</v>
      </c>
      <c r="F1910" s="96">
        <v>658.0</v>
      </c>
      <c r="G1910" s="96">
        <v>658.0</v>
      </c>
      <c r="H1910" s="96" t="s">
        <v>27</v>
      </c>
      <c r="I1910" s="96" t="e">
        <v>#N/A</v>
      </c>
      <c r="J1910" s="96" t="s">
        <v>30</v>
      </c>
      <c r="K1910" s="97" t="e">
        <v>#N/A</v>
      </c>
      <c r="L1910" s="3"/>
    </row>
    <row r="1911">
      <c r="A1911" s="108" t="s">
        <v>4370</v>
      </c>
      <c r="B1911" s="109"/>
      <c r="C1911" s="3"/>
      <c r="D1911" s="96" t="s">
        <v>19</v>
      </c>
      <c r="E1911" s="96" t="s">
        <v>17</v>
      </c>
      <c r="F1911" s="96">
        <v>658.0</v>
      </c>
      <c r="G1911" s="96">
        <v>658.0</v>
      </c>
      <c r="H1911" s="96" t="s">
        <v>27</v>
      </c>
      <c r="I1911" s="96" t="e">
        <v>#N/A</v>
      </c>
      <c r="J1911" s="96" t="s">
        <v>30</v>
      </c>
      <c r="K1911" s="97" t="e">
        <v>#N/A</v>
      </c>
      <c r="L1911" s="3"/>
    </row>
    <row r="1912">
      <c r="A1912" s="108" t="s">
        <v>4371</v>
      </c>
      <c r="B1912" s="109"/>
      <c r="C1912" s="3"/>
      <c r="D1912" s="96" t="s">
        <v>19</v>
      </c>
      <c r="E1912" s="96" t="s">
        <v>17</v>
      </c>
      <c r="F1912" s="96">
        <v>658.0</v>
      </c>
      <c r="G1912" s="96">
        <v>658.0</v>
      </c>
      <c r="H1912" s="96" t="s">
        <v>27</v>
      </c>
      <c r="I1912" s="96" t="e">
        <v>#N/A</v>
      </c>
      <c r="J1912" s="96" t="s">
        <v>30</v>
      </c>
      <c r="K1912" s="97" t="e">
        <v>#N/A</v>
      </c>
      <c r="L1912" s="3"/>
    </row>
    <row r="1913">
      <c r="A1913" s="108" t="s">
        <v>4372</v>
      </c>
      <c r="B1913" s="109"/>
      <c r="C1913" s="3"/>
      <c r="D1913" s="96" t="s">
        <v>19</v>
      </c>
      <c r="E1913" s="96" t="s">
        <v>17</v>
      </c>
      <c r="F1913" s="96">
        <v>658.0</v>
      </c>
      <c r="G1913" s="96">
        <v>658.0</v>
      </c>
      <c r="H1913" s="96" t="s">
        <v>27</v>
      </c>
      <c r="I1913" s="96" t="e">
        <v>#N/A</v>
      </c>
      <c r="J1913" s="96" t="s">
        <v>30</v>
      </c>
      <c r="K1913" s="97" t="e">
        <v>#N/A</v>
      </c>
      <c r="L1913" s="3"/>
    </row>
    <row r="1914">
      <c r="A1914" s="108" t="s">
        <v>4373</v>
      </c>
      <c r="B1914" s="109"/>
      <c r="C1914" s="3"/>
      <c r="D1914" s="96" t="s">
        <v>19</v>
      </c>
      <c r="E1914" s="96" t="s">
        <v>17</v>
      </c>
      <c r="F1914" s="96">
        <v>658.0</v>
      </c>
      <c r="G1914" s="96">
        <v>658.0</v>
      </c>
      <c r="H1914" s="96" t="s">
        <v>27</v>
      </c>
      <c r="I1914" s="96" t="e">
        <v>#N/A</v>
      </c>
      <c r="J1914" s="96" t="s">
        <v>30</v>
      </c>
      <c r="K1914" s="97" t="e">
        <v>#N/A</v>
      </c>
      <c r="L1914" s="3"/>
    </row>
    <row r="1915">
      <c r="A1915" s="108" t="s">
        <v>4374</v>
      </c>
      <c r="B1915" s="109"/>
      <c r="C1915" s="3"/>
      <c r="D1915" s="96" t="s">
        <v>19</v>
      </c>
      <c r="E1915" s="96" t="s">
        <v>17</v>
      </c>
      <c r="F1915" s="96">
        <v>658.0</v>
      </c>
      <c r="G1915" s="96">
        <v>658.0</v>
      </c>
      <c r="H1915" s="96" t="s">
        <v>27</v>
      </c>
      <c r="I1915" s="96" t="e">
        <v>#N/A</v>
      </c>
      <c r="J1915" s="96" t="s">
        <v>30</v>
      </c>
      <c r="K1915" s="97" t="e">
        <v>#N/A</v>
      </c>
      <c r="L1915" s="3"/>
    </row>
    <row r="1916">
      <c r="A1916" s="108" t="s">
        <v>4375</v>
      </c>
      <c r="B1916" s="109"/>
      <c r="C1916" s="3"/>
      <c r="D1916" s="96" t="s">
        <v>19</v>
      </c>
      <c r="E1916" s="96" t="s">
        <v>17</v>
      </c>
      <c r="F1916" s="96">
        <v>658.0</v>
      </c>
      <c r="G1916" s="96">
        <v>658.0</v>
      </c>
      <c r="H1916" s="96" t="s">
        <v>27</v>
      </c>
      <c r="I1916" s="96" t="e">
        <v>#N/A</v>
      </c>
      <c r="J1916" s="96" t="s">
        <v>30</v>
      </c>
      <c r="K1916" s="97" t="e">
        <v>#N/A</v>
      </c>
      <c r="L1916" s="3"/>
    </row>
    <row r="1917">
      <c r="A1917" s="108" t="s">
        <v>4376</v>
      </c>
      <c r="B1917" s="109"/>
      <c r="C1917" s="3"/>
      <c r="D1917" s="96" t="s">
        <v>19</v>
      </c>
      <c r="E1917" s="96" t="s">
        <v>17</v>
      </c>
      <c r="F1917" s="96">
        <v>658.0</v>
      </c>
      <c r="G1917" s="96">
        <v>658.0</v>
      </c>
      <c r="H1917" s="96" t="s">
        <v>27</v>
      </c>
      <c r="I1917" s="96" t="e">
        <v>#N/A</v>
      </c>
      <c r="J1917" s="96" t="s">
        <v>30</v>
      </c>
      <c r="K1917" s="97" t="e">
        <v>#N/A</v>
      </c>
      <c r="L1917" s="3"/>
    </row>
    <row r="1918">
      <c r="A1918" s="108" t="s">
        <v>4377</v>
      </c>
      <c r="B1918" s="109"/>
      <c r="C1918" s="3"/>
      <c r="D1918" s="96" t="s">
        <v>19</v>
      </c>
      <c r="E1918" s="96" t="s">
        <v>17</v>
      </c>
      <c r="F1918" s="96">
        <v>658.0</v>
      </c>
      <c r="G1918" s="96">
        <v>658.0</v>
      </c>
      <c r="H1918" s="96" t="s">
        <v>27</v>
      </c>
      <c r="I1918" s="96" t="e">
        <v>#N/A</v>
      </c>
      <c r="J1918" s="96" t="s">
        <v>30</v>
      </c>
      <c r="K1918" s="97" t="e">
        <v>#N/A</v>
      </c>
      <c r="L1918" s="3"/>
    </row>
    <row r="1919">
      <c r="A1919" s="108" t="s">
        <v>4378</v>
      </c>
      <c r="B1919" s="109"/>
      <c r="C1919" s="3"/>
      <c r="D1919" s="96" t="s">
        <v>19</v>
      </c>
      <c r="E1919" s="96" t="s">
        <v>17</v>
      </c>
      <c r="F1919" s="96">
        <v>658.0</v>
      </c>
      <c r="G1919" s="96">
        <v>658.0</v>
      </c>
      <c r="H1919" s="96" t="s">
        <v>27</v>
      </c>
      <c r="I1919" s="96" t="e">
        <v>#N/A</v>
      </c>
      <c r="J1919" s="96" t="s">
        <v>30</v>
      </c>
      <c r="K1919" s="97" t="e">
        <v>#N/A</v>
      </c>
      <c r="L1919" s="3"/>
    </row>
    <row r="1920">
      <c r="A1920" s="108" t="s">
        <v>4379</v>
      </c>
      <c r="B1920" s="109"/>
      <c r="C1920" s="3"/>
      <c r="D1920" s="96" t="s">
        <v>19</v>
      </c>
      <c r="E1920" s="96" t="s">
        <v>17</v>
      </c>
      <c r="F1920" s="96">
        <v>658.0</v>
      </c>
      <c r="G1920" s="96">
        <v>658.0</v>
      </c>
      <c r="H1920" s="96" t="s">
        <v>27</v>
      </c>
      <c r="I1920" s="96" t="e">
        <v>#N/A</v>
      </c>
      <c r="J1920" s="96" t="s">
        <v>30</v>
      </c>
      <c r="K1920" s="97" t="e">
        <v>#N/A</v>
      </c>
      <c r="L1920" s="3"/>
    </row>
    <row r="1921">
      <c r="A1921" s="108" t="s">
        <v>4380</v>
      </c>
      <c r="B1921" s="109"/>
      <c r="C1921" s="3"/>
      <c r="D1921" s="96" t="s">
        <v>19</v>
      </c>
      <c r="E1921" s="96" t="s">
        <v>17</v>
      </c>
      <c r="F1921" s="96">
        <v>658.0</v>
      </c>
      <c r="G1921" s="96">
        <v>658.0</v>
      </c>
      <c r="H1921" s="96" t="s">
        <v>27</v>
      </c>
      <c r="I1921" s="96" t="e">
        <v>#N/A</v>
      </c>
      <c r="J1921" s="96" t="s">
        <v>30</v>
      </c>
      <c r="K1921" s="97" t="e">
        <v>#N/A</v>
      </c>
      <c r="L1921" s="3"/>
    </row>
    <row r="1922">
      <c r="A1922" s="108" t="s">
        <v>4381</v>
      </c>
      <c r="B1922" s="109"/>
      <c r="C1922" s="3"/>
      <c r="D1922" s="96" t="s">
        <v>19</v>
      </c>
      <c r="E1922" s="96" t="s">
        <v>17</v>
      </c>
      <c r="F1922" s="96">
        <v>658.0</v>
      </c>
      <c r="G1922" s="96">
        <v>658.0</v>
      </c>
      <c r="H1922" s="96" t="s">
        <v>27</v>
      </c>
      <c r="I1922" s="96" t="e">
        <v>#N/A</v>
      </c>
      <c r="J1922" s="96" t="s">
        <v>30</v>
      </c>
      <c r="K1922" s="97" t="e">
        <v>#N/A</v>
      </c>
      <c r="L1922" s="3"/>
    </row>
    <row r="1923">
      <c r="A1923" s="108" t="s">
        <v>4382</v>
      </c>
      <c r="B1923" s="109"/>
      <c r="C1923" s="3"/>
      <c r="D1923" s="96" t="s">
        <v>19</v>
      </c>
      <c r="E1923" s="96" t="s">
        <v>17</v>
      </c>
      <c r="F1923" s="96">
        <v>658.0</v>
      </c>
      <c r="G1923" s="96">
        <v>658.0</v>
      </c>
      <c r="H1923" s="96" t="s">
        <v>27</v>
      </c>
      <c r="I1923" s="96" t="e">
        <v>#N/A</v>
      </c>
      <c r="J1923" s="96" t="s">
        <v>30</v>
      </c>
      <c r="K1923" s="97" t="e">
        <v>#N/A</v>
      </c>
      <c r="L1923" s="3"/>
    </row>
    <row r="1924">
      <c r="A1924" s="108" t="s">
        <v>4383</v>
      </c>
      <c r="B1924" s="109"/>
      <c r="C1924" s="3"/>
      <c r="D1924" s="96" t="s">
        <v>19</v>
      </c>
      <c r="E1924" s="96" t="s">
        <v>17</v>
      </c>
      <c r="F1924" s="96">
        <v>658.0</v>
      </c>
      <c r="G1924" s="96">
        <v>658.0</v>
      </c>
      <c r="H1924" s="96" t="s">
        <v>27</v>
      </c>
      <c r="I1924" s="96" t="e">
        <v>#N/A</v>
      </c>
      <c r="J1924" s="96" t="s">
        <v>30</v>
      </c>
      <c r="K1924" s="97" t="e">
        <v>#N/A</v>
      </c>
      <c r="L1924" s="3"/>
    </row>
    <row r="1925">
      <c r="A1925" s="108" t="s">
        <v>4384</v>
      </c>
      <c r="B1925" s="109"/>
      <c r="C1925" s="3"/>
      <c r="D1925" s="96" t="s">
        <v>19</v>
      </c>
      <c r="E1925" s="96" t="s">
        <v>17</v>
      </c>
      <c r="F1925" s="96">
        <v>658.0</v>
      </c>
      <c r="G1925" s="96">
        <v>658.0</v>
      </c>
      <c r="H1925" s="96" t="s">
        <v>27</v>
      </c>
      <c r="I1925" s="96" t="e">
        <v>#N/A</v>
      </c>
      <c r="J1925" s="96" t="s">
        <v>30</v>
      </c>
      <c r="K1925" s="97" t="e">
        <v>#N/A</v>
      </c>
      <c r="L1925" s="3"/>
    </row>
    <row r="1926">
      <c r="A1926" s="108" t="s">
        <v>4385</v>
      </c>
      <c r="B1926" s="109"/>
      <c r="C1926" s="3"/>
      <c r="D1926" s="96" t="s">
        <v>19</v>
      </c>
      <c r="E1926" s="96" t="s">
        <v>17</v>
      </c>
      <c r="F1926" s="96">
        <v>658.0</v>
      </c>
      <c r="G1926" s="96">
        <v>658.0</v>
      </c>
      <c r="H1926" s="96" t="s">
        <v>27</v>
      </c>
      <c r="I1926" s="96" t="e">
        <v>#N/A</v>
      </c>
      <c r="J1926" s="96" t="s">
        <v>30</v>
      </c>
      <c r="K1926" s="97" t="e">
        <v>#N/A</v>
      </c>
      <c r="L1926" s="3"/>
    </row>
    <row r="1927">
      <c r="A1927" s="108" t="s">
        <v>4386</v>
      </c>
      <c r="B1927" s="109"/>
      <c r="C1927" s="3"/>
      <c r="D1927" s="96" t="s">
        <v>19</v>
      </c>
      <c r="E1927" s="96" t="s">
        <v>17</v>
      </c>
      <c r="F1927" s="96">
        <v>658.0</v>
      </c>
      <c r="G1927" s="96">
        <v>658.0</v>
      </c>
      <c r="H1927" s="96" t="s">
        <v>27</v>
      </c>
      <c r="I1927" s="96" t="e">
        <v>#N/A</v>
      </c>
      <c r="J1927" s="96" t="s">
        <v>30</v>
      </c>
      <c r="K1927" s="97" t="e">
        <v>#N/A</v>
      </c>
      <c r="L1927" s="3"/>
    </row>
    <row r="1928">
      <c r="A1928" s="108" t="s">
        <v>4387</v>
      </c>
      <c r="B1928" s="109"/>
      <c r="C1928" s="3"/>
      <c r="D1928" s="96" t="s">
        <v>19</v>
      </c>
      <c r="E1928" s="96" t="s">
        <v>17</v>
      </c>
      <c r="F1928" s="96">
        <v>658.0</v>
      </c>
      <c r="G1928" s="96">
        <v>658.0</v>
      </c>
      <c r="H1928" s="96" t="s">
        <v>27</v>
      </c>
      <c r="I1928" s="96" t="e">
        <v>#N/A</v>
      </c>
      <c r="J1928" s="96" t="s">
        <v>30</v>
      </c>
      <c r="K1928" s="97" t="e">
        <v>#N/A</v>
      </c>
      <c r="L1928" s="3"/>
    </row>
    <row r="1929">
      <c r="A1929" s="108" t="s">
        <v>4388</v>
      </c>
      <c r="B1929" s="109"/>
      <c r="C1929" s="3"/>
      <c r="D1929" s="96" t="s">
        <v>19</v>
      </c>
      <c r="E1929" s="96" t="s">
        <v>17</v>
      </c>
      <c r="F1929" s="96">
        <v>658.0</v>
      </c>
      <c r="G1929" s="96">
        <v>658.0</v>
      </c>
      <c r="H1929" s="96" t="s">
        <v>27</v>
      </c>
      <c r="I1929" s="96" t="e">
        <v>#N/A</v>
      </c>
      <c r="J1929" s="96" t="s">
        <v>30</v>
      </c>
      <c r="K1929" s="97" t="e">
        <v>#N/A</v>
      </c>
      <c r="L1929" s="3"/>
    </row>
    <row r="1930">
      <c r="A1930" s="108" t="s">
        <v>4389</v>
      </c>
      <c r="B1930" s="109"/>
      <c r="C1930" s="3"/>
      <c r="D1930" s="96" t="s">
        <v>19</v>
      </c>
      <c r="E1930" s="96" t="s">
        <v>17</v>
      </c>
      <c r="F1930" s="96">
        <v>658.0</v>
      </c>
      <c r="G1930" s="96">
        <v>658.0</v>
      </c>
      <c r="H1930" s="96" t="s">
        <v>27</v>
      </c>
      <c r="I1930" s="96" t="e">
        <v>#N/A</v>
      </c>
      <c r="J1930" s="96" t="s">
        <v>30</v>
      </c>
      <c r="K1930" s="97" t="e">
        <v>#N/A</v>
      </c>
      <c r="L1930" s="3"/>
    </row>
    <row r="1931">
      <c r="A1931" s="108" t="s">
        <v>4390</v>
      </c>
      <c r="B1931" s="109"/>
      <c r="C1931" s="3"/>
      <c r="D1931" s="96" t="s">
        <v>19</v>
      </c>
      <c r="E1931" s="96" t="s">
        <v>17</v>
      </c>
      <c r="F1931" s="96">
        <v>658.0</v>
      </c>
      <c r="G1931" s="96">
        <v>658.0</v>
      </c>
      <c r="H1931" s="96" t="s">
        <v>27</v>
      </c>
      <c r="I1931" s="96" t="e">
        <v>#N/A</v>
      </c>
      <c r="J1931" s="96" t="s">
        <v>30</v>
      </c>
      <c r="K1931" s="97" t="e">
        <v>#N/A</v>
      </c>
      <c r="L1931" s="3"/>
    </row>
    <row r="1932">
      <c r="A1932" s="108" t="s">
        <v>4391</v>
      </c>
      <c r="B1932" s="109"/>
      <c r="C1932" s="3"/>
      <c r="D1932" s="96" t="s">
        <v>19</v>
      </c>
      <c r="E1932" s="96" t="s">
        <v>17</v>
      </c>
      <c r="F1932" s="96">
        <v>658.0</v>
      </c>
      <c r="G1932" s="96">
        <v>658.0</v>
      </c>
      <c r="H1932" s="96" t="s">
        <v>27</v>
      </c>
      <c r="I1932" s="96" t="e">
        <v>#N/A</v>
      </c>
      <c r="J1932" s="96" t="s">
        <v>30</v>
      </c>
      <c r="K1932" s="97" t="e">
        <v>#N/A</v>
      </c>
      <c r="L1932" s="3"/>
    </row>
    <row r="1933">
      <c r="A1933" s="108" t="s">
        <v>4392</v>
      </c>
      <c r="B1933" s="109"/>
      <c r="C1933" s="3"/>
      <c r="D1933" s="96" t="s">
        <v>19</v>
      </c>
      <c r="E1933" s="96" t="s">
        <v>17</v>
      </c>
      <c r="F1933" s="96">
        <v>658.0</v>
      </c>
      <c r="G1933" s="96">
        <v>658.0</v>
      </c>
      <c r="H1933" s="96" t="s">
        <v>27</v>
      </c>
      <c r="I1933" s="96" t="e">
        <v>#N/A</v>
      </c>
      <c r="J1933" s="96" t="s">
        <v>30</v>
      </c>
      <c r="K1933" s="97" t="e">
        <v>#N/A</v>
      </c>
      <c r="L1933" s="3"/>
    </row>
    <row r="1934">
      <c r="A1934" s="108" t="s">
        <v>4393</v>
      </c>
      <c r="B1934" s="109"/>
      <c r="C1934" s="3"/>
      <c r="D1934" s="96" t="s">
        <v>19</v>
      </c>
      <c r="E1934" s="96" t="s">
        <v>17</v>
      </c>
      <c r="F1934" s="96">
        <v>658.0</v>
      </c>
      <c r="G1934" s="96">
        <v>658.0</v>
      </c>
      <c r="H1934" s="96" t="s">
        <v>27</v>
      </c>
      <c r="I1934" s="96" t="e">
        <v>#N/A</v>
      </c>
      <c r="J1934" s="96" t="s">
        <v>30</v>
      </c>
      <c r="K1934" s="97" t="e">
        <v>#N/A</v>
      </c>
      <c r="L1934" s="3"/>
    </row>
    <row r="1935">
      <c r="A1935" s="108" t="s">
        <v>4394</v>
      </c>
      <c r="B1935" s="109"/>
      <c r="C1935" s="3"/>
      <c r="D1935" s="96" t="s">
        <v>19</v>
      </c>
      <c r="E1935" s="96" t="s">
        <v>17</v>
      </c>
      <c r="F1935" s="96">
        <v>658.0</v>
      </c>
      <c r="G1935" s="96">
        <v>658.0</v>
      </c>
      <c r="H1935" s="96" t="s">
        <v>27</v>
      </c>
      <c r="I1935" s="96" t="e">
        <v>#N/A</v>
      </c>
      <c r="J1935" s="96" t="s">
        <v>30</v>
      </c>
      <c r="K1935" s="97" t="e">
        <v>#N/A</v>
      </c>
      <c r="L1935" s="3"/>
    </row>
    <row r="1936">
      <c r="A1936" s="108" t="s">
        <v>4395</v>
      </c>
      <c r="B1936" s="109"/>
      <c r="C1936" s="3"/>
      <c r="D1936" s="96" t="s">
        <v>19</v>
      </c>
      <c r="E1936" s="96" t="s">
        <v>17</v>
      </c>
      <c r="F1936" s="96">
        <v>658.0</v>
      </c>
      <c r="G1936" s="96">
        <v>658.0</v>
      </c>
      <c r="H1936" s="96" t="s">
        <v>27</v>
      </c>
      <c r="I1936" s="96" t="e">
        <v>#N/A</v>
      </c>
      <c r="J1936" s="96" t="s">
        <v>30</v>
      </c>
      <c r="K1936" s="97" t="e">
        <v>#N/A</v>
      </c>
      <c r="L1936" s="3"/>
    </row>
    <row r="1937">
      <c r="A1937" s="108" t="s">
        <v>4396</v>
      </c>
      <c r="B1937" s="109"/>
      <c r="C1937" s="3"/>
      <c r="D1937" s="96" t="s">
        <v>19</v>
      </c>
      <c r="E1937" s="96" t="s">
        <v>17</v>
      </c>
      <c r="F1937" s="96">
        <v>658.0</v>
      </c>
      <c r="G1937" s="96">
        <v>658.0</v>
      </c>
      <c r="H1937" s="96" t="s">
        <v>27</v>
      </c>
      <c r="I1937" s="96" t="e">
        <v>#N/A</v>
      </c>
      <c r="J1937" s="96" t="s">
        <v>30</v>
      </c>
      <c r="K1937" s="97" t="e">
        <v>#N/A</v>
      </c>
      <c r="L1937" s="3"/>
    </row>
    <row r="1938">
      <c r="A1938" s="108" t="s">
        <v>4397</v>
      </c>
      <c r="B1938" s="109"/>
      <c r="C1938" s="3"/>
      <c r="D1938" s="96" t="s">
        <v>19</v>
      </c>
      <c r="E1938" s="96" t="s">
        <v>17</v>
      </c>
      <c r="F1938" s="96">
        <v>658.0</v>
      </c>
      <c r="G1938" s="96">
        <v>658.0</v>
      </c>
      <c r="H1938" s="96" t="s">
        <v>27</v>
      </c>
      <c r="I1938" s="96" t="e">
        <v>#N/A</v>
      </c>
      <c r="J1938" s="96" t="s">
        <v>30</v>
      </c>
      <c r="K1938" s="97" t="e">
        <v>#N/A</v>
      </c>
      <c r="L1938" s="3"/>
    </row>
    <row r="1939">
      <c r="A1939" s="108" t="s">
        <v>4398</v>
      </c>
      <c r="B1939" s="109"/>
      <c r="C1939" s="3"/>
      <c r="D1939" s="96" t="s">
        <v>19</v>
      </c>
      <c r="E1939" s="96" t="s">
        <v>17</v>
      </c>
      <c r="F1939" s="96">
        <v>658.0</v>
      </c>
      <c r="G1939" s="96">
        <v>658.0</v>
      </c>
      <c r="H1939" s="96" t="s">
        <v>27</v>
      </c>
      <c r="I1939" s="96" t="e">
        <v>#N/A</v>
      </c>
      <c r="J1939" s="96" t="s">
        <v>30</v>
      </c>
      <c r="K1939" s="97" t="e">
        <v>#N/A</v>
      </c>
      <c r="L1939" s="3"/>
    </row>
    <row r="1940">
      <c r="A1940" s="108" t="s">
        <v>4399</v>
      </c>
      <c r="B1940" s="109"/>
      <c r="C1940" s="3"/>
      <c r="D1940" s="96" t="s">
        <v>19</v>
      </c>
      <c r="E1940" s="96" t="s">
        <v>17</v>
      </c>
      <c r="F1940" s="96">
        <v>658.0</v>
      </c>
      <c r="G1940" s="96">
        <v>658.0</v>
      </c>
      <c r="H1940" s="96" t="s">
        <v>27</v>
      </c>
      <c r="I1940" s="96" t="e">
        <v>#N/A</v>
      </c>
      <c r="J1940" s="96" t="s">
        <v>30</v>
      </c>
      <c r="K1940" s="97" t="e">
        <v>#N/A</v>
      </c>
      <c r="L1940" s="3"/>
    </row>
    <row r="1941">
      <c r="A1941" s="108" t="s">
        <v>4400</v>
      </c>
      <c r="B1941" s="109"/>
      <c r="C1941" s="3"/>
      <c r="D1941" s="96" t="s">
        <v>19</v>
      </c>
      <c r="E1941" s="96" t="s">
        <v>17</v>
      </c>
      <c r="F1941" s="96">
        <v>658.0</v>
      </c>
      <c r="G1941" s="96">
        <v>658.0</v>
      </c>
      <c r="H1941" s="96" t="s">
        <v>27</v>
      </c>
      <c r="I1941" s="96" t="e">
        <v>#N/A</v>
      </c>
      <c r="J1941" s="96" t="s">
        <v>30</v>
      </c>
      <c r="K1941" s="97" t="e">
        <v>#N/A</v>
      </c>
      <c r="L1941" s="3"/>
    </row>
    <row r="1942">
      <c r="A1942" s="108" t="s">
        <v>4401</v>
      </c>
      <c r="B1942" s="109"/>
      <c r="C1942" s="3"/>
      <c r="D1942" s="96" t="s">
        <v>19</v>
      </c>
      <c r="E1942" s="96" t="s">
        <v>17</v>
      </c>
      <c r="F1942" s="96">
        <v>658.0</v>
      </c>
      <c r="G1942" s="96">
        <v>658.0</v>
      </c>
      <c r="H1942" s="96" t="s">
        <v>27</v>
      </c>
      <c r="I1942" s="96" t="e">
        <v>#N/A</v>
      </c>
      <c r="J1942" s="96" t="s">
        <v>30</v>
      </c>
      <c r="K1942" s="97" t="e">
        <v>#N/A</v>
      </c>
      <c r="L1942" s="3"/>
    </row>
    <row r="1943">
      <c r="A1943" s="108" t="s">
        <v>4402</v>
      </c>
      <c r="B1943" s="109"/>
      <c r="C1943" s="3"/>
      <c r="D1943" s="96" t="s">
        <v>19</v>
      </c>
      <c r="E1943" s="96" t="s">
        <v>17</v>
      </c>
      <c r="F1943" s="96">
        <v>658.0</v>
      </c>
      <c r="G1943" s="96">
        <v>658.0</v>
      </c>
      <c r="H1943" s="96" t="s">
        <v>27</v>
      </c>
      <c r="I1943" s="96" t="e">
        <v>#N/A</v>
      </c>
      <c r="J1943" s="96" t="s">
        <v>30</v>
      </c>
      <c r="K1943" s="97" t="e">
        <v>#N/A</v>
      </c>
      <c r="L1943" s="3"/>
    </row>
    <row r="1944">
      <c r="A1944" s="108" t="s">
        <v>4403</v>
      </c>
      <c r="B1944" s="109"/>
      <c r="C1944" s="3"/>
      <c r="D1944" s="96" t="s">
        <v>19</v>
      </c>
      <c r="E1944" s="96" t="s">
        <v>17</v>
      </c>
      <c r="F1944" s="96">
        <v>658.0</v>
      </c>
      <c r="G1944" s="96">
        <v>658.0</v>
      </c>
      <c r="H1944" s="96" t="s">
        <v>27</v>
      </c>
      <c r="I1944" s="96" t="e">
        <v>#N/A</v>
      </c>
      <c r="J1944" s="96" t="s">
        <v>30</v>
      </c>
      <c r="K1944" s="97" t="e">
        <v>#N/A</v>
      </c>
      <c r="L1944" s="3"/>
    </row>
    <row r="1945">
      <c r="A1945" s="108" t="s">
        <v>4404</v>
      </c>
      <c r="B1945" s="109"/>
      <c r="C1945" s="3"/>
      <c r="D1945" s="96" t="s">
        <v>19</v>
      </c>
      <c r="E1945" s="96" t="s">
        <v>17</v>
      </c>
      <c r="F1945" s="96">
        <v>658.0</v>
      </c>
      <c r="G1945" s="96">
        <v>658.0</v>
      </c>
      <c r="H1945" s="96" t="s">
        <v>27</v>
      </c>
      <c r="I1945" s="96" t="e">
        <v>#N/A</v>
      </c>
      <c r="J1945" s="96" t="s">
        <v>30</v>
      </c>
      <c r="K1945" s="97" t="e">
        <v>#N/A</v>
      </c>
      <c r="L1945" s="3"/>
    </row>
    <row r="1946">
      <c r="A1946" s="108" t="s">
        <v>4405</v>
      </c>
      <c r="B1946" s="109"/>
      <c r="C1946" s="3"/>
      <c r="D1946" s="96" t="s">
        <v>19</v>
      </c>
      <c r="E1946" s="96" t="s">
        <v>17</v>
      </c>
      <c r="F1946" s="96">
        <v>658.0</v>
      </c>
      <c r="G1946" s="96">
        <v>658.0</v>
      </c>
      <c r="H1946" s="96" t="s">
        <v>27</v>
      </c>
      <c r="I1946" s="96" t="e">
        <v>#N/A</v>
      </c>
      <c r="J1946" s="96" t="s">
        <v>30</v>
      </c>
      <c r="K1946" s="97" t="e">
        <v>#N/A</v>
      </c>
      <c r="L1946" s="3"/>
    </row>
    <row r="1947">
      <c r="A1947" s="108" t="s">
        <v>4406</v>
      </c>
      <c r="B1947" s="109"/>
      <c r="C1947" s="3"/>
      <c r="D1947" s="96" t="s">
        <v>19</v>
      </c>
      <c r="E1947" s="96" t="s">
        <v>17</v>
      </c>
      <c r="F1947" s="96">
        <v>658.0</v>
      </c>
      <c r="G1947" s="96">
        <v>658.0</v>
      </c>
      <c r="H1947" s="96" t="s">
        <v>27</v>
      </c>
      <c r="I1947" s="96" t="e">
        <v>#N/A</v>
      </c>
      <c r="J1947" s="96" t="s">
        <v>30</v>
      </c>
      <c r="K1947" s="97" t="e">
        <v>#N/A</v>
      </c>
      <c r="L1947" s="3"/>
    </row>
    <row r="1948">
      <c r="A1948" s="108" t="s">
        <v>4407</v>
      </c>
      <c r="B1948" s="109"/>
      <c r="C1948" s="3"/>
      <c r="D1948" s="96" t="s">
        <v>19</v>
      </c>
      <c r="E1948" s="96" t="s">
        <v>17</v>
      </c>
      <c r="F1948" s="96">
        <v>658.0</v>
      </c>
      <c r="G1948" s="96">
        <v>658.0</v>
      </c>
      <c r="H1948" s="96" t="s">
        <v>27</v>
      </c>
      <c r="I1948" s="96" t="e">
        <v>#N/A</v>
      </c>
      <c r="J1948" s="96" t="s">
        <v>30</v>
      </c>
      <c r="K1948" s="97" t="e">
        <v>#N/A</v>
      </c>
      <c r="L1948" s="3"/>
    </row>
    <row r="1949">
      <c r="A1949" s="108" t="s">
        <v>4408</v>
      </c>
      <c r="B1949" s="109"/>
      <c r="C1949" s="3"/>
      <c r="D1949" s="96" t="s">
        <v>19</v>
      </c>
      <c r="E1949" s="96" t="s">
        <v>17</v>
      </c>
      <c r="F1949" s="96">
        <v>658.0</v>
      </c>
      <c r="G1949" s="96">
        <v>658.0</v>
      </c>
      <c r="H1949" s="96" t="s">
        <v>27</v>
      </c>
      <c r="I1949" s="96" t="e">
        <v>#N/A</v>
      </c>
      <c r="J1949" s="96" t="s">
        <v>30</v>
      </c>
      <c r="K1949" s="97" t="e">
        <v>#N/A</v>
      </c>
      <c r="L1949" s="3"/>
    </row>
    <row r="1950">
      <c r="A1950" s="108" t="s">
        <v>4409</v>
      </c>
      <c r="B1950" s="109"/>
      <c r="C1950" s="3"/>
      <c r="D1950" s="96" t="s">
        <v>19</v>
      </c>
      <c r="E1950" s="96" t="s">
        <v>17</v>
      </c>
      <c r="F1950" s="96">
        <v>658.0</v>
      </c>
      <c r="G1950" s="96">
        <v>658.0</v>
      </c>
      <c r="H1950" s="96" t="s">
        <v>27</v>
      </c>
      <c r="I1950" s="96" t="e">
        <v>#N/A</v>
      </c>
      <c r="J1950" s="96" t="s">
        <v>30</v>
      </c>
      <c r="K1950" s="97" t="e">
        <v>#N/A</v>
      </c>
      <c r="L1950" s="3"/>
    </row>
    <row r="1951">
      <c r="A1951" s="108" t="s">
        <v>4410</v>
      </c>
      <c r="B1951" s="109"/>
      <c r="C1951" s="3"/>
      <c r="D1951" s="96" t="s">
        <v>19</v>
      </c>
      <c r="E1951" s="96" t="s">
        <v>17</v>
      </c>
      <c r="F1951" s="96">
        <v>658.0</v>
      </c>
      <c r="G1951" s="96">
        <v>658.0</v>
      </c>
      <c r="H1951" s="96" t="s">
        <v>27</v>
      </c>
      <c r="I1951" s="96" t="e">
        <v>#N/A</v>
      </c>
      <c r="J1951" s="96" t="s">
        <v>30</v>
      </c>
      <c r="K1951" s="97" t="e">
        <v>#N/A</v>
      </c>
      <c r="L1951" s="3"/>
    </row>
    <row r="1952">
      <c r="A1952" s="108" t="s">
        <v>4411</v>
      </c>
      <c r="B1952" s="109"/>
      <c r="C1952" s="3"/>
      <c r="D1952" s="96" t="s">
        <v>19</v>
      </c>
      <c r="E1952" s="96" t="s">
        <v>17</v>
      </c>
      <c r="F1952" s="96">
        <v>658.0</v>
      </c>
      <c r="G1952" s="96">
        <v>658.0</v>
      </c>
      <c r="H1952" s="96" t="s">
        <v>27</v>
      </c>
      <c r="I1952" s="96" t="e">
        <v>#N/A</v>
      </c>
      <c r="J1952" s="96" t="s">
        <v>30</v>
      </c>
      <c r="K1952" s="97" t="e">
        <v>#N/A</v>
      </c>
      <c r="L1952" s="3"/>
    </row>
    <row r="1953">
      <c r="A1953" s="108" t="s">
        <v>4412</v>
      </c>
      <c r="B1953" s="109"/>
      <c r="C1953" s="3"/>
      <c r="D1953" s="96" t="s">
        <v>19</v>
      </c>
      <c r="E1953" s="96" t="s">
        <v>17</v>
      </c>
      <c r="F1953" s="96">
        <v>658.0</v>
      </c>
      <c r="G1953" s="96">
        <v>658.0</v>
      </c>
      <c r="H1953" s="96" t="s">
        <v>27</v>
      </c>
      <c r="I1953" s="96" t="e">
        <v>#N/A</v>
      </c>
      <c r="J1953" s="96" t="s">
        <v>30</v>
      </c>
      <c r="K1953" s="97" t="e">
        <v>#N/A</v>
      </c>
      <c r="L1953" s="3"/>
    </row>
    <row r="1954">
      <c r="A1954" s="108" t="s">
        <v>4413</v>
      </c>
      <c r="B1954" s="109"/>
      <c r="C1954" s="3"/>
      <c r="D1954" s="96" t="s">
        <v>19</v>
      </c>
      <c r="E1954" s="96" t="s">
        <v>17</v>
      </c>
      <c r="F1954" s="96">
        <v>658.0</v>
      </c>
      <c r="G1954" s="96">
        <v>658.0</v>
      </c>
      <c r="H1954" s="96" t="s">
        <v>27</v>
      </c>
      <c r="I1954" s="96" t="e">
        <v>#N/A</v>
      </c>
      <c r="J1954" s="96" t="s">
        <v>30</v>
      </c>
      <c r="K1954" s="97" t="e">
        <v>#N/A</v>
      </c>
      <c r="L1954" s="3"/>
    </row>
    <row r="1955">
      <c r="A1955" s="108" t="s">
        <v>4414</v>
      </c>
      <c r="B1955" s="109"/>
      <c r="C1955" s="3"/>
      <c r="D1955" s="96" t="s">
        <v>19</v>
      </c>
      <c r="E1955" s="96" t="s">
        <v>17</v>
      </c>
      <c r="F1955" s="96">
        <v>658.0</v>
      </c>
      <c r="G1955" s="96">
        <v>658.0</v>
      </c>
      <c r="H1955" s="96" t="s">
        <v>27</v>
      </c>
      <c r="I1955" s="96" t="e">
        <v>#N/A</v>
      </c>
      <c r="J1955" s="96" t="s">
        <v>30</v>
      </c>
      <c r="K1955" s="97" t="e">
        <v>#N/A</v>
      </c>
      <c r="L1955" s="3"/>
    </row>
    <row r="1956">
      <c r="A1956" s="108" t="s">
        <v>4415</v>
      </c>
      <c r="B1956" s="109"/>
      <c r="C1956" s="3"/>
      <c r="D1956" s="96" t="s">
        <v>19</v>
      </c>
      <c r="E1956" s="96" t="s">
        <v>17</v>
      </c>
      <c r="F1956" s="96">
        <v>658.0</v>
      </c>
      <c r="G1956" s="96">
        <v>658.0</v>
      </c>
      <c r="H1956" s="96" t="s">
        <v>27</v>
      </c>
      <c r="I1956" s="96" t="e">
        <v>#N/A</v>
      </c>
      <c r="J1956" s="96" t="s">
        <v>30</v>
      </c>
      <c r="K1956" s="97" t="e">
        <v>#N/A</v>
      </c>
      <c r="L1956" s="3"/>
    </row>
    <row r="1957">
      <c r="A1957" s="108" t="s">
        <v>4416</v>
      </c>
      <c r="B1957" s="109"/>
      <c r="C1957" s="3"/>
      <c r="D1957" s="96" t="s">
        <v>19</v>
      </c>
      <c r="E1957" s="96" t="s">
        <v>17</v>
      </c>
      <c r="F1957" s="96">
        <v>658.0</v>
      </c>
      <c r="G1957" s="96">
        <v>658.0</v>
      </c>
      <c r="H1957" s="96" t="s">
        <v>27</v>
      </c>
      <c r="I1957" s="96" t="e">
        <v>#N/A</v>
      </c>
      <c r="J1957" s="96" t="s">
        <v>30</v>
      </c>
      <c r="K1957" s="97" t="e">
        <v>#N/A</v>
      </c>
      <c r="L1957" s="3"/>
    </row>
    <row r="1958">
      <c r="A1958" s="108" t="s">
        <v>4417</v>
      </c>
      <c r="B1958" s="109"/>
      <c r="C1958" s="3"/>
      <c r="D1958" s="96" t="s">
        <v>19</v>
      </c>
      <c r="E1958" s="96" t="s">
        <v>17</v>
      </c>
      <c r="F1958" s="96">
        <v>658.0</v>
      </c>
      <c r="G1958" s="96">
        <v>658.0</v>
      </c>
      <c r="H1958" s="96" t="s">
        <v>27</v>
      </c>
      <c r="I1958" s="96" t="e">
        <v>#N/A</v>
      </c>
      <c r="J1958" s="96" t="s">
        <v>30</v>
      </c>
      <c r="K1958" s="97" t="e">
        <v>#N/A</v>
      </c>
      <c r="L1958" s="3"/>
    </row>
    <row r="1959">
      <c r="A1959" s="108" t="s">
        <v>4418</v>
      </c>
      <c r="B1959" s="109"/>
      <c r="C1959" s="3"/>
      <c r="D1959" s="96" t="s">
        <v>19</v>
      </c>
      <c r="E1959" s="96" t="s">
        <v>17</v>
      </c>
      <c r="F1959" s="96">
        <v>658.0</v>
      </c>
      <c r="G1959" s="96">
        <v>658.0</v>
      </c>
      <c r="H1959" s="96" t="s">
        <v>27</v>
      </c>
      <c r="I1959" s="96" t="e">
        <v>#N/A</v>
      </c>
      <c r="J1959" s="96" t="s">
        <v>30</v>
      </c>
      <c r="K1959" s="97" t="e">
        <v>#N/A</v>
      </c>
      <c r="L1959" s="3"/>
    </row>
    <row r="1960">
      <c r="A1960" s="108" t="s">
        <v>4419</v>
      </c>
      <c r="B1960" s="109"/>
      <c r="C1960" s="3"/>
      <c r="D1960" s="96" t="s">
        <v>19</v>
      </c>
      <c r="E1960" s="96" t="s">
        <v>17</v>
      </c>
      <c r="F1960" s="96">
        <v>658.0</v>
      </c>
      <c r="G1960" s="96">
        <v>658.0</v>
      </c>
      <c r="H1960" s="96" t="s">
        <v>27</v>
      </c>
      <c r="I1960" s="96" t="e">
        <v>#N/A</v>
      </c>
      <c r="J1960" s="96" t="s">
        <v>30</v>
      </c>
      <c r="K1960" s="97" t="e">
        <v>#N/A</v>
      </c>
      <c r="L1960" s="3"/>
    </row>
    <row r="1961">
      <c r="A1961" s="108" t="s">
        <v>4420</v>
      </c>
      <c r="B1961" s="109"/>
      <c r="C1961" s="3"/>
      <c r="D1961" s="96" t="s">
        <v>19</v>
      </c>
      <c r="E1961" s="96" t="s">
        <v>17</v>
      </c>
      <c r="F1961" s="96">
        <v>658.0</v>
      </c>
      <c r="G1961" s="96">
        <v>658.0</v>
      </c>
      <c r="H1961" s="96" t="s">
        <v>27</v>
      </c>
      <c r="I1961" s="96" t="e">
        <v>#N/A</v>
      </c>
      <c r="J1961" s="96" t="s">
        <v>30</v>
      </c>
      <c r="K1961" s="97" t="e">
        <v>#N/A</v>
      </c>
      <c r="L1961" s="3"/>
    </row>
    <row r="1962">
      <c r="A1962" s="108" t="s">
        <v>4421</v>
      </c>
      <c r="B1962" s="109"/>
      <c r="C1962" s="3"/>
      <c r="D1962" s="96" t="s">
        <v>19</v>
      </c>
      <c r="E1962" s="96" t="s">
        <v>17</v>
      </c>
      <c r="F1962" s="96">
        <v>658.0</v>
      </c>
      <c r="G1962" s="96">
        <v>658.0</v>
      </c>
      <c r="H1962" s="96" t="s">
        <v>27</v>
      </c>
      <c r="I1962" s="96" t="e">
        <v>#N/A</v>
      </c>
      <c r="J1962" s="96" t="s">
        <v>30</v>
      </c>
      <c r="K1962" s="97" t="e">
        <v>#N/A</v>
      </c>
      <c r="L1962" s="3"/>
    </row>
    <row r="1963">
      <c r="A1963" s="108" t="s">
        <v>4422</v>
      </c>
      <c r="B1963" s="109"/>
      <c r="C1963" s="3"/>
      <c r="D1963" s="96" t="s">
        <v>19</v>
      </c>
      <c r="E1963" s="96" t="s">
        <v>17</v>
      </c>
      <c r="F1963" s="96">
        <v>658.0</v>
      </c>
      <c r="G1963" s="96">
        <v>658.0</v>
      </c>
      <c r="H1963" s="96" t="s">
        <v>27</v>
      </c>
      <c r="I1963" s="96" t="e">
        <v>#N/A</v>
      </c>
      <c r="J1963" s="96" t="s">
        <v>30</v>
      </c>
      <c r="K1963" s="97" t="e">
        <v>#N/A</v>
      </c>
      <c r="L1963" s="3"/>
    </row>
    <row r="1964">
      <c r="A1964" s="108" t="s">
        <v>4423</v>
      </c>
      <c r="B1964" s="109"/>
      <c r="C1964" s="3"/>
      <c r="D1964" s="96" t="s">
        <v>19</v>
      </c>
      <c r="E1964" s="96" t="s">
        <v>17</v>
      </c>
      <c r="F1964" s="96">
        <v>658.0</v>
      </c>
      <c r="G1964" s="96">
        <v>658.0</v>
      </c>
      <c r="H1964" s="96" t="s">
        <v>27</v>
      </c>
      <c r="I1964" s="96" t="e">
        <v>#N/A</v>
      </c>
      <c r="J1964" s="96" t="s">
        <v>30</v>
      </c>
      <c r="K1964" s="97" t="e">
        <v>#N/A</v>
      </c>
      <c r="L1964" s="3"/>
    </row>
    <row r="1965">
      <c r="A1965" s="108" t="s">
        <v>4424</v>
      </c>
      <c r="B1965" s="109"/>
      <c r="C1965" s="3"/>
      <c r="D1965" s="96" t="s">
        <v>19</v>
      </c>
      <c r="E1965" s="96" t="s">
        <v>17</v>
      </c>
      <c r="F1965" s="96">
        <v>658.0</v>
      </c>
      <c r="G1965" s="96">
        <v>658.0</v>
      </c>
      <c r="H1965" s="96" t="s">
        <v>27</v>
      </c>
      <c r="I1965" s="96" t="e">
        <v>#N/A</v>
      </c>
      <c r="J1965" s="96" t="s">
        <v>30</v>
      </c>
      <c r="K1965" s="97" t="e">
        <v>#N/A</v>
      </c>
      <c r="L1965" s="3"/>
    </row>
    <row r="1966">
      <c r="A1966" s="108" t="s">
        <v>4425</v>
      </c>
      <c r="B1966" s="109"/>
      <c r="C1966" s="3"/>
      <c r="D1966" s="96" t="s">
        <v>19</v>
      </c>
      <c r="E1966" s="96" t="s">
        <v>17</v>
      </c>
      <c r="F1966" s="96">
        <v>658.0</v>
      </c>
      <c r="G1966" s="96">
        <v>658.0</v>
      </c>
      <c r="H1966" s="96" t="s">
        <v>27</v>
      </c>
      <c r="I1966" s="96" t="e">
        <v>#N/A</v>
      </c>
      <c r="J1966" s="96" t="s">
        <v>30</v>
      </c>
      <c r="K1966" s="97" t="e">
        <v>#N/A</v>
      </c>
      <c r="L1966" s="3"/>
    </row>
    <row r="1967">
      <c r="A1967" s="108" t="s">
        <v>4426</v>
      </c>
      <c r="B1967" s="109"/>
      <c r="C1967" s="3"/>
      <c r="D1967" s="96" t="s">
        <v>19</v>
      </c>
      <c r="E1967" s="96" t="s">
        <v>17</v>
      </c>
      <c r="F1967" s="96">
        <v>658.0</v>
      </c>
      <c r="G1967" s="96">
        <v>658.0</v>
      </c>
      <c r="H1967" s="96" t="s">
        <v>27</v>
      </c>
      <c r="I1967" s="96" t="e">
        <v>#N/A</v>
      </c>
      <c r="J1967" s="96" t="s">
        <v>30</v>
      </c>
      <c r="K1967" s="97" t="e">
        <v>#N/A</v>
      </c>
      <c r="L1967" s="3"/>
    </row>
    <row r="1968">
      <c r="A1968" s="108" t="s">
        <v>4427</v>
      </c>
      <c r="B1968" s="109"/>
      <c r="C1968" s="3"/>
      <c r="D1968" s="96" t="s">
        <v>19</v>
      </c>
      <c r="E1968" s="96" t="s">
        <v>17</v>
      </c>
      <c r="F1968" s="96">
        <v>658.0</v>
      </c>
      <c r="G1968" s="96">
        <v>658.0</v>
      </c>
      <c r="H1968" s="96" t="s">
        <v>27</v>
      </c>
      <c r="I1968" s="96" t="e">
        <v>#N/A</v>
      </c>
      <c r="J1968" s="96" t="s">
        <v>30</v>
      </c>
      <c r="K1968" s="97" t="e">
        <v>#N/A</v>
      </c>
      <c r="L1968" s="3"/>
    </row>
    <row r="1969">
      <c r="A1969" s="108" t="s">
        <v>4428</v>
      </c>
      <c r="B1969" s="109"/>
      <c r="C1969" s="3"/>
      <c r="D1969" s="96" t="s">
        <v>19</v>
      </c>
      <c r="E1969" s="96" t="s">
        <v>17</v>
      </c>
      <c r="F1969" s="96">
        <v>658.0</v>
      </c>
      <c r="G1969" s="96">
        <v>658.0</v>
      </c>
      <c r="H1969" s="96" t="s">
        <v>27</v>
      </c>
      <c r="I1969" s="96" t="e">
        <v>#N/A</v>
      </c>
      <c r="J1969" s="96" t="s">
        <v>30</v>
      </c>
      <c r="K1969" s="97" t="e">
        <v>#N/A</v>
      </c>
      <c r="L1969" s="3"/>
    </row>
    <row r="1970">
      <c r="A1970" s="108" t="s">
        <v>4429</v>
      </c>
      <c r="B1970" s="109"/>
      <c r="C1970" s="3"/>
      <c r="D1970" s="96" t="s">
        <v>19</v>
      </c>
      <c r="E1970" s="96" t="s">
        <v>17</v>
      </c>
      <c r="F1970" s="96">
        <v>658.0</v>
      </c>
      <c r="G1970" s="96">
        <v>658.0</v>
      </c>
      <c r="H1970" s="96" t="s">
        <v>27</v>
      </c>
      <c r="I1970" s="96" t="e">
        <v>#N/A</v>
      </c>
      <c r="J1970" s="96" t="s">
        <v>30</v>
      </c>
      <c r="K1970" s="97" t="e">
        <v>#N/A</v>
      </c>
      <c r="L1970" s="3"/>
    </row>
    <row r="1971">
      <c r="A1971" s="108" t="s">
        <v>4430</v>
      </c>
      <c r="B1971" s="109"/>
      <c r="C1971" s="3"/>
      <c r="D1971" s="96" t="s">
        <v>19</v>
      </c>
      <c r="E1971" s="96" t="s">
        <v>17</v>
      </c>
      <c r="F1971" s="96">
        <v>658.0</v>
      </c>
      <c r="G1971" s="96">
        <v>658.0</v>
      </c>
      <c r="H1971" s="96" t="s">
        <v>27</v>
      </c>
      <c r="I1971" s="96" t="e">
        <v>#N/A</v>
      </c>
      <c r="J1971" s="96" t="s">
        <v>30</v>
      </c>
      <c r="K1971" s="97" t="e">
        <v>#N/A</v>
      </c>
      <c r="L1971" s="3"/>
    </row>
    <row r="1972">
      <c r="A1972" s="108" t="s">
        <v>4431</v>
      </c>
      <c r="B1972" s="109"/>
      <c r="C1972" s="3"/>
      <c r="D1972" s="96" t="s">
        <v>19</v>
      </c>
      <c r="E1972" s="96" t="s">
        <v>17</v>
      </c>
      <c r="F1972" s="96">
        <v>658.0</v>
      </c>
      <c r="G1972" s="96">
        <v>658.0</v>
      </c>
      <c r="H1972" s="96" t="s">
        <v>27</v>
      </c>
      <c r="I1972" s="96" t="e">
        <v>#N/A</v>
      </c>
      <c r="J1972" s="96" t="s">
        <v>30</v>
      </c>
      <c r="K1972" s="97" t="e">
        <v>#N/A</v>
      </c>
      <c r="L1972" s="3"/>
    </row>
    <row r="1973">
      <c r="A1973" s="108" t="s">
        <v>4432</v>
      </c>
      <c r="B1973" s="109"/>
      <c r="C1973" s="3"/>
      <c r="D1973" s="96" t="s">
        <v>19</v>
      </c>
      <c r="E1973" s="96" t="s">
        <v>17</v>
      </c>
      <c r="F1973" s="96">
        <v>658.0</v>
      </c>
      <c r="G1973" s="96">
        <v>658.0</v>
      </c>
      <c r="H1973" s="96" t="s">
        <v>27</v>
      </c>
      <c r="I1973" s="96" t="e">
        <v>#N/A</v>
      </c>
      <c r="J1973" s="96" t="s">
        <v>30</v>
      </c>
      <c r="K1973" s="97" t="e">
        <v>#N/A</v>
      </c>
      <c r="L1973" s="3"/>
    </row>
    <row r="1974">
      <c r="A1974" s="108" t="s">
        <v>4433</v>
      </c>
      <c r="B1974" s="109"/>
      <c r="C1974" s="3"/>
      <c r="D1974" s="96" t="s">
        <v>19</v>
      </c>
      <c r="E1974" s="96" t="s">
        <v>17</v>
      </c>
      <c r="F1974" s="96">
        <v>658.0</v>
      </c>
      <c r="G1974" s="96">
        <v>658.0</v>
      </c>
      <c r="H1974" s="96" t="s">
        <v>27</v>
      </c>
      <c r="I1974" s="96" t="e">
        <v>#N/A</v>
      </c>
      <c r="J1974" s="96" t="s">
        <v>30</v>
      </c>
      <c r="K1974" s="97" t="e">
        <v>#N/A</v>
      </c>
      <c r="L1974" s="3"/>
    </row>
    <row r="1975">
      <c r="A1975" s="108" t="s">
        <v>4434</v>
      </c>
      <c r="B1975" s="109"/>
      <c r="C1975" s="3"/>
      <c r="D1975" s="96" t="s">
        <v>19</v>
      </c>
      <c r="E1975" s="96" t="s">
        <v>17</v>
      </c>
      <c r="F1975" s="96">
        <v>658.0</v>
      </c>
      <c r="G1975" s="96">
        <v>658.0</v>
      </c>
      <c r="H1975" s="96" t="s">
        <v>27</v>
      </c>
      <c r="I1975" s="96" t="e">
        <v>#N/A</v>
      </c>
      <c r="J1975" s="96" t="s">
        <v>30</v>
      </c>
      <c r="K1975" s="97" t="e">
        <v>#N/A</v>
      </c>
      <c r="L1975" s="3"/>
    </row>
    <row r="1976">
      <c r="A1976" s="108" t="s">
        <v>4435</v>
      </c>
      <c r="B1976" s="109"/>
      <c r="C1976" s="3"/>
      <c r="D1976" s="96" t="s">
        <v>19</v>
      </c>
      <c r="E1976" s="96" t="s">
        <v>17</v>
      </c>
      <c r="F1976" s="96">
        <v>658.0</v>
      </c>
      <c r="G1976" s="96">
        <v>658.0</v>
      </c>
      <c r="H1976" s="96" t="s">
        <v>27</v>
      </c>
      <c r="I1976" s="96" t="e">
        <v>#N/A</v>
      </c>
      <c r="J1976" s="96" t="s">
        <v>30</v>
      </c>
      <c r="K1976" s="97" t="e">
        <v>#N/A</v>
      </c>
      <c r="L1976" s="3"/>
    </row>
    <row r="1977">
      <c r="A1977" s="108" t="s">
        <v>4436</v>
      </c>
      <c r="B1977" s="109"/>
      <c r="C1977" s="3"/>
      <c r="D1977" s="96" t="s">
        <v>19</v>
      </c>
      <c r="E1977" s="96" t="s">
        <v>17</v>
      </c>
      <c r="F1977" s="96">
        <v>658.0</v>
      </c>
      <c r="G1977" s="96">
        <v>658.0</v>
      </c>
      <c r="H1977" s="96" t="s">
        <v>27</v>
      </c>
      <c r="I1977" s="96" t="e">
        <v>#N/A</v>
      </c>
      <c r="J1977" s="96" t="s">
        <v>30</v>
      </c>
      <c r="K1977" s="97" t="e">
        <v>#N/A</v>
      </c>
      <c r="L1977" s="3"/>
    </row>
    <row r="1978">
      <c r="A1978" s="108" t="s">
        <v>4437</v>
      </c>
      <c r="B1978" s="109"/>
      <c r="C1978" s="3"/>
      <c r="D1978" s="96" t="s">
        <v>19</v>
      </c>
      <c r="E1978" s="96" t="s">
        <v>17</v>
      </c>
      <c r="F1978" s="96">
        <v>658.0</v>
      </c>
      <c r="G1978" s="96">
        <v>658.0</v>
      </c>
      <c r="H1978" s="96" t="s">
        <v>27</v>
      </c>
      <c r="I1978" s="96" t="e">
        <v>#N/A</v>
      </c>
      <c r="J1978" s="96" t="s">
        <v>30</v>
      </c>
      <c r="K1978" s="97" t="e">
        <v>#N/A</v>
      </c>
      <c r="L1978" s="3"/>
    </row>
    <row r="1979">
      <c r="A1979" s="108" t="s">
        <v>4438</v>
      </c>
      <c r="B1979" s="109"/>
      <c r="C1979" s="3"/>
      <c r="D1979" s="96" t="s">
        <v>19</v>
      </c>
      <c r="E1979" s="96" t="s">
        <v>17</v>
      </c>
      <c r="F1979" s="96">
        <v>658.0</v>
      </c>
      <c r="G1979" s="96">
        <v>658.0</v>
      </c>
      <c r="H1979" s="96" t="s">
        <v>27</v>
      </c>
      <c r="I1979" s="96" t="e">
        <v>#N/A</v>
      </c>
      <c r="J1979" s="96" t="s">
        <v>30</v>
      </c>
      <c r="K1979" s="97" t="e">
        <v>#N/A</v>
      </c>
      <c r="L1979" s="3"/>
    </row>
    <row r="1980">
      <c r="A1980" s="108" t="s">
        <v>4439</v>
      </c>
      <c r="B1980" s="109"/>
      <c r="C1980" s="3"/>
      <c r="D1980" s="96" t="s">
        <v>19</v>
      </c>
      <c r="E1980" s="96" t="s">
        <v>17</v>
      </c>
      <c r="F1980" s="96">
        <v>658.0</v>
      </c>
      <c r="G1980" s="96">
        <v>658.0</v>
      </c>
      <c r="H1980" s="96" t="s">
        <v>27</v>
      </c>
      <c r="I1980" s="96" t="e">
        <v>#N/A</v>
      </c>
      <c r="J1980" s="96" t="s">
        <v>30</v>
      </c>
      <c r="K1980" s="97" t="e">
        <v>#N/A</v>
      </c>
      <c r="L1980" s="3"/>
    </row>
    <row r="1981">
      <c r="A1981" s="108" t="s">
        <v>4440</v>
      </c>
      <c r="B1981" s="109"/>
      <c r="C1981" s="3"/>
      <c r="D1981" s="96" t="s">
        <v>19</v>
      </c>
      <c r="E1981" s="96" t="s">
        <v>17</v>
      </c>
      <c r="F1981" s="96">
        <v>658.0</v>
      </c>
      <c r="G1981" s="96">
        <v>658.0</v>
      </c>
      <c r="H1981" s="96" t="s">
        <v>27</v>
      </c>
      <c r="I1981" s="96" t="e">
        <v>#N/A</v>
      </c>
      <c r="J1981" s="96" t="s">
        <v>30</v>
      </c>
      <c r="K1981" s="97" t="e">
        <v>#N/A</v>
      </c>
      <c r="L1981" s="3"/>
    </row>
    <row r="1982">
      <c r="A1982" s="108" t="s">
        <v>4441</v>
      </c>
      <c r="B1982" s="109"/>
      <c r="C1982" s="3"/>
      <c r="D1982" s="96" t="s">
        <v>19</v>
      </c>
      <c r="E1982" s="96" t="s">
        <v>17</v>
      </c>
      <c r="F1982" s="96">
        <v>658.0</v>
      </c>
      <c r="G1982" s="96">
        <v>658.0</v>
      </c>
      <c r="H1982" s="96" t="s">
        <v>27</v>
      </c>
      <c r="I1982" s="96" t="e">
        <v>#N/A</v>
      </c>
      <c r="J1982" s="96" t="s">
        <v>30</v>
      </c>
      <c r="K1982" s="97" t="e">
        <v>#N/A</v>
      </c>
      <c r="L1982" s="3"/>
    </row>
    <row r="1983">
      <c r="A1983" s="108" t="s">
        <v>4442</v>
      </c>
      <c r="B1983" s="109"/>
      <c r="C1983" s="3"/>
      <c r="D1983" s="96" t="s">
        <v>19</v>
      </c>
      <c r="E1983" s="96" t="s">
        <v>17</v>
      </c>
      <c r="F1983" s="96">
        <v>658.0</v>
      </c>
      <c r="G1983" s="96">
        <v>658.0</v>
      </c>
      <c r="H1983" s="96" t="s">
        <v>27</v>
      </c>
      <c r="I1983" s="96" t="e">
        <v>#N/A</v>
      </c>
      <c r="J1983" s="96" t="s">
        <v>30</v>
      </c>
      <c r="K1983" s="97" t="e">
        <v>#N/A</v>
      </c>
      <c r="L1983" s="3"/>
    </row>
    <row r="1984">
      <c r="A1984" s="108" t="s">
        <v>4443</v>
      </c>
      <c r="B1984" s="109"/>
      <c r="C1984" s="3"/>
      <c r="D1984" s="96" t="s">
        <v>19</v>
      </c>
      <c r="E1984" s="96" t="s">
        <v>17</v>
      </c>
      <c r="F1984" s="96">
        <v>658.0</v>
      </c>
      <c r="G1984" s="96">
        <v>658.0</v>
      </c>
      <c r="H1984" s="96" t="s">
        <v>27</v>
      </c>
      <c r="I1984" s="96" t="e">
        <v>#N/A</v>
      </c>
      <c r="J1984" s="96" t="s">
        <v>30</v>
      </c>
      <c r="K1984" s="97" t="e">
        <v>#N/A</v>
      </c>
      <c r="L1984" s="3"/>
    </row>
    <row r="1985">
      <c r="A1985" s="108" t="s">
        <v>4444</v>
      </c>
      <c r="B1985" s="109"/>
      <c r="C1985" s="3"/>
      <c r="D1985" s="96" t="s">
        <v>19</v>
      </c>
      <c r="E1985" s="96" t="s">
        <v>17</v>
      </c>
      <c r="F1985" s="96">
        <v>658.0</v>
      </c>
      <c r="G1985" s="96">
        <v>658.0</v>
      </c>
      <c r="H1985" s="96" t="s">
        <v>27</v>
      </c>
      <c r="I1985" s="96" t="e">
        <v>#N/A</v>
      </c>
      <c r="J1985" s="96" t="s">
        <v>30</v>
      </c>
      <c r="K1985" s="97" t="e">
        <v>#N/A</v>
      </c>
      <c r="L1985" s="3"/>
    </row>
    <row r="1986">
      <c r="A1986" s="108" t="s">
        <v>4445</v>
      </c>
      <c r="B1986" s="109"/>
      <c r="C1986" s="3"/>
      <c r="D1986" s="96" t="s">
        <v>19</v>
      </c>
      <c r="E1986" s="96" t="s">
        <v>17</v>
      </c>
      <c r="F1986" s="96">
        <v>658.0</v>
      </c>
      <c r="G1986" s="96">
        <v>658.0</v>
      </c>
      <c r="H1986" s="96" t="s">
        <v>27</v>
      </c>
      <c r="I1986" s="96" t="e">
        <v>#N/A</v>
      </c>
      <c r="J1986" s="96" t="s">
        <v>30</v>
      </c>
      <c r="K1986" s="97" t="e">
        <v>#N/A</v>
      </c>
      <c r="L1986" s="3"/>
    </row>
    <row r="1987">
      <c r="A1987" s="108" t="s">
        <v>4446</v>
      </c>
      <c r="B1987" s="109"/>
      <c r="C1987" s="3"/>
      <c r="D1987" s="96" t="s">
        <v>19</v>
      </c>
      <c r="E1987" s="96" t="s">
        <v>17</v>
      </c>
      <c r="F1987" s="96">
        <v>658.0</v>
      </c>
      <c r="G1987" s="96">
        <v>658.0</v>
      </c>
      <c r="H1987" s="96" t="s">
        <v>27</v>
      </c>
      <c r="I1987" s="96" t="e">
        <v>#N/A</v>
      </c>
      <c r="J1987" s="96" t="s">
        <v>30</v>
      </c>
      <c r="K1987" s="97" t="e">
        <v>#N/A</v>
      </c>
      <c r="L1987" s="3"/>
    </row>
    <row r="1988">
      <c r="A1988" s="108" t="s">
        <v>4447</v>
      </c>
      <c r="B1988" s="109"/>
      <c r="C1988" s="3"/>
      <c r="D1988" s="96" t="s">
        <v>19</v>
      </c>
      <c r="E1988" s="96" t="s">
        <v>17</v>
      </c>
      <c r="F1988" s="96">
        <v>658.0</v>
      </c>
      <c r="G1988" s="96">
        <v>658.0</v>
      </c>
      <c r="H1988" s="96" t="s">
        <v>27</v>
      </c>
      <c r="I1988" s="96" t="e">
        <v>#N/A</v>
      </c>
      <c r="J1988" s="96" t="s">
        <v>30</v>
      </c>
      <c r="K1988" s="97" t="e">
        <v>#N/A</v>
      </c>
      <c r="L1988" s="3"/>
    </row>
    <row r="1989">
      <c r="A1989" s="108" t="s">
        <v>4448</v>
      </c>
      <c r="B1989" s="109"/>
      <c r="C1989" s="3"/>
      <c r="D1989" s="96" t="s">
        <v>19</v>
      </c>
      <c r="E1989" s="96" t="s">
        <v>17</v>
      </c>
      <c r="F1989" s="96">
        <v>658.0</v>
      </c>
      <c r="G1989" s="96">
        <v>658.0</v>
      </c>
      <c r="H1989" s="96" t="s">
        <v>27</v>
      </c>
      <c r="I1989" s="96" t="e">
        <v>#N/A</v>
      </c>
      <c r="J1989" s="96" t="s">
        <v>30</v>
      </c>
      <c r="K1989" s="97" t="e">
        <v>#N/A</v>
      </c>
      <c r="L1989" s="3"/>
    </row>
    <row r="1990">
      <c r="A1990" s="108" t="s">
        <v>4449</v>
      </c>
      <c r="B1990" s="109"/>
      <c r="C1990" s="3"/>
      <c r="D1990" s="96" t="s">
        <v>19</v>
      </c>
      <c r="E1990" s="96" t="s">
        <v>17</v>
      </c>
      <c r="F1990" s="96">
        <v>658.0</v>
      </c>
      <c r="G1990" s="96">
        <v>658.0</v>
      </c>
      <c r="H1990" s="96" t="s">
        <v>27</v>
      </c>
      <c r="I1990" s="96" t="e">
        <v>#N/A</v>
      </c>
      <c r="J1990" s="96" t="s">
        <v>30</v>
      </c>
      <c r="K1990" s="97" t="e">
        <v>#N/A</v>
      </c>
      <c r="L1990" s="3"/>
    </row>
    <row r="1991">
      <c r="A1991" s="108" t="s">
        <v>4450</v>
      </c>
      <c r="B1991" s="109"/>
      <c r="C1991" s="3"/>
      <c r="D1991" s="96" t="s">
        <v>19</v>
      </c>
      <c r="E1991" s="96" t="s">
        <v>17</v>
      </c>
      <c r="F1991" s="96">
        <v>658.0</v>
      </c>
      <c r="G1991" s="96">
        <v>658.0</v>
      </c>
      <c r="H1991" s="96" t="s">
        <v>27</v>
      </c>
      <c r="I1991" s="96" t="e">
        <v>#N/A</v>
      </c>
      <c r="J1991" s="96" t="s">
        <v>30</v>
      </c>
      <c r="K1991" s="97" t="e">
        <v>#N/A</v>
      </c>
      <c r="L1991" s="3"/>
    </row>
    <row r="1992">
      <c r="A1992" s="108" t="s">
        <v>4451</v>
      </c>
      <c r="B1992" s="109"/>
      <c r="C1992" s="3"/>
      <c r="D1992" s="96" t="s">
        <v>19</v>
      </c>
      <c r="E1992" s="96" t="s">
        <v>17</v>
      </c>
      <c r="F1992" s="96">
        <v>658.0</v>
      </c>
      <c r="G1992" s="96">
        <v>658.0</v>
      </c>
      <c r="H1992" s="96" t="s">
        <v>27</v>
      </c>
      <c r="I1992" s="96" t="e">
        <v>#N/A</v>
      </c>
      <c r="J1992" s="96" t="s">
        <v>30</v>
      </c>
      <c r="K1992" s="97" t="e">
        <v>#N/A</v>
      </c>
      <c r="L1992" s="3"/>
    </row>
    <row r="1993">
      <c r="A1993" s="108" t="s">
        <v>4452</v>
      </c>
      <c r="B1993" s="109"/>
      <c r="C1993" s="3"/>
      <c r="D1993" s="96" t="s">
        <v>19</v>
      </c>
      <c r="E1993" s="96" t="s">
        <v>17</v>
      </c>
      <c r="F1993" s="96">
        <v>658.0</v>
      </c>
      <c r="G1993" s="96">
        <v>658.0</v>
      </c>
      <c r="H1993" s="96" t="s">
        <v>27</v>
      </c>
      <c r="I1993" s="96" t="e">
        <v>#N/A</v>
      </c>
      <c r="J1993" s="96" t="s">
        <v>30</v>
      </c>
      <c r="K1993" s="97" t="e">
        <v>#N/A</v>
      </c>
      <c r="L1993" s="3"/>
    </row>
    <row r="1994">
      <c r="A1994" s="108" t="s">
        <v>4453</v>
      </c>
      <c r="B1994" s="109"/>
      <c r="C1994" s="3"/>
      <c r="D1994" s="96" t="s">
        <v>19</v>
      </c>
      <c r="E1994" s="96" t="s">
        <v>17</v>
      </c>
      <c r="F1994" s="96">
        <v>658.0</v>
      </c>
      <c r="G1994" s="96">
        <v>658.0</v>
      </c>
      <c r="H1994" s="96" t="s">
        <v>27</v>
      </c>
      <c r="I1994" s="96" t="e">
        <v>#N/A</v>
      </c>
      <c r="J1994" s="96" t="s">
        <v>30</v>
      </c>
      <c r="K1994" s="97" t="e">
        <v>#N/A</v>
      </c>
      <c r="L1994" s="3"/>
    </row>
    <row r="1995">
      <c r="A1995" s="108" t="s">
        <v>4454</v>
      </c>
      <c r="B1995" s="109"/>
      <c r="C1995" s="3"/>
      <c r="D1995" s="96" t="s">
        <v>19</v>
      </c>
      <c r="E1995" s="96" t="s">
        <v>17</v>
      </c>
      <c r="F1995" s="96">
        <v>658.0</v>
      </c>
      <c r="G1995" s="96">
        <v>658.0</v>
      </c>
      <c r="H1995" s="96" t="s">
        <v>27</v>
      </c>
      <c r="I1995" s="96" t="e">
        <v>#N/A</v>
      </c>
      <c r="J1995" s="96" t="s">
        <v>30</v>
      </c>
      <c r="K1995" s="97" t="e">
        <v>#N/A</v>
      </c>
      <c r="L1995" s="3"/>
    </row>
    <row r="1996">
      <c r="A1996" s="108" t="s">
        <v>4455</v>
      </c>
      <c r="B1996" s="109"/>
      <c r="C1996" s="3"/>
      <c r="D1996" s="96" t="s">
        <v>19</v>
      </c>
      <c r="E1996" s="96" t="s">
        <v>17</v>
      </c>
      <c r="F1996" s="96">
        <v>658.0</v>
      </c>
      <c r="G1996" s="96">
        <v>658.0</v>
      </c>
      <c r="H1996" s="96" t="s">
        <v>27</v>
      </c>
      <c r="I1996" s="96" t="e">
        <v>#N/A</v>
      </c>
      <c r="J1996" s="96" t="s">
        <v>30</v>
      </c>
      <c r="K1996" s="97" t="e">
        <v>#N/A</v>
      </c>
      <c r="L1996" s="3"/>
    </row>
    <row r="1997">
      <c r="A1997" s="108" t="s">
        <v>4456</v>
      </c>
      <c r="B1997" s="109"/>
      <c r="C1997" s="3"/>
      <c r="D1997" s="96" t="s">
        <v>19</v>
      </c>
      <c r="E1997" s="96" t="s">
        <v>17</v>
      </c>
      <c r="F1997" s="96">
        <v>658.0</v>
      </c>
      <c r="G1997" s="96">
        <v>658.0</v>
      </c>
      <c r="H1997" s="96" t="s">
        <v>27</v>
      </c>
      <c r="I1997" s="96" t="e">
        <v>#N/A</v>
      </c>
      <c r="J1997" s="96" t="s">
        <v>30</v>
      </c>
      <c r="K1997" s="97" t="e">
        <v>#N/A</v>
      </c>
      <c r="L1997" s="3"/>
    </row>
    <row r="1998">
      <c r="A1998" s="108" t="s">
        <v>4457</v>
      </c>
      <c r="B1998" s="109"/>
      <c r="C1998" s="3"/>
      <c r="D1998" s="96" t="s">
        <v>19</v>
      </c>
      <c r="E1998" s="96" t="s">
        <v>17</v>
      </c>
      <c r="F1998" s="96">
        <v>658.0</v>
      </c>
      <c r="G1998" s="96">
        <v>658.0</v>
      </c>
      <c r="H1998" s="96" t="s">
        <v>27</v>
      </c>
      <c r="I1998" s="96" t="e">
        <v>#N/A</v>
      </c>
      <c r="J1998" s="96" t="s">
        <v>30</v>
      </c>
      <c r="K1998" s="97" t="e">
        <v>#N/A</v>
      </c>
      <c r="L1998" s="3"/>
    </row>
    <row r="1999">
      <c r="A1999" s="108" t="s">
        <v>4458</v>
      </c>
      <c r="B1999" s="109"/>
      <c r="C1999" s="3"/>
      <c r="D1999" s="96" t="s">
        <v>19</v>
      </c>
      <c r="E1999" s="96" t="s">
        <v>17</v>
      </c>
      <c r="F1999" s="96">
        <v>658.0</v>
      </c>
      <c r="G1999" s="96">
        <v>658.0</v>
      </c>
      <c r="H1999" s="96" t="s">
        <v>27</v>
      </c>
      <c r="I1999" s="96" t="e">
        <v>#N/A</v>
      </c>
      <c r="J1999" s="96" t="s">
        <v>30</v>
      </c>
      <c r="K1999" s="97" t="e">
        <v>#N/A</v>
      </c>
      <c r="L1999" s="3"/>
    </row>
    <row r="2000">
      <c r="A2000" s="108" t="s">
        <v>4459</v>
      </c>
      <c r="B2000" s="109"/>
      <c r="C2000" s="3"/>
      <c r="D2000" s="96" t="s">
        <v>19</v>
      </c>
      <c r="E2000" s="96" t="s">
        <v>17</v>
      </c>
      <c r="F2000" s="96">
        <v>658.0</v>
      </c>
      <c r="G2000" s="96">
        <v>658.0</v>
      </c>
      <c r="H2000" s="96" t="s">
        <v>27</v>
      </c>
      <c r="I2000" s="96" t="e">
        <v>#N/A</v>
      </c>
      <c r="J2000" s="96" t="s">
        <v>30</v>
      </c>
      <c r="K2000" s="97" t="e">
        <v>#N/A</v>
      </c>
      <c r="L2000" s="3"/>
    </row>
    <row r="2001">
      <c r="A2001" s="108" t="s">
        <v>4460</v>
      </c>
      <c r="B2001" s="109"/>
      <c r="C2001" s="3"/>
      <c r="D2001" s="96" t="s">
        <v>19</v>
      </c>
      <c r="E2001" s="96" t="s">
        <v>17</v>
      </c>
      <c r="F2001" s="96">
        <v>658.0</v>
      </c>
      <c r="G2001" s="96">
        <v>658.0</v>
      </c>
      <c r="H2001" s="96" t="s">
        <v>27</v>
      </c>
      <c r="I2001" s="96" t="e">
        <v>#N/A</v>
      </c>
      <c r="J2001" s="96" t="s">
        <v>30</v>
      </c>
      <c r="K2001" s="97" t="e">
        <v>#N/A</v>
      </c>
      <c r="L2001" s="3"/>
    </row>
    <row r="2002">
      <c r="A2002" s="108" t="s">
        <v>4461</v>
      </c>
      <c r="B2002" s="109"/>
      <c r="C2002" s="3"/>
      <c r="D2002" s="96" t="s">
        <v>19</v>
      </c>
      <c r="E2002" s="96" t="s">
        <v>17</v>
      </c>
      <c r="F2002" s="96">
        <v>658.0</v>
      </c>
      <c r="G2002" s="96">
        <v>658.0</v>
      </c>
      <c r="H2002" s="96" t="s">
        <v>27</v>
      </c>
      <c r="I2002" s="96" t="e">
        <v>#N/A</v>
      </c>
      <c r="J2002" s="96" t="s">
        <v>30</v>
      </c>
      <c r="K2002" s="97" t="e">
        <v>#N/A</v>
      </c>
      <c r="L2002" s="3"/>
    </row>
    <row r="2003">
      <c r="A2003" s="108" t="s">
        <v>4462</v>
      </c>
      <c r="B2003" s="109"/>
      <c r="C2003" s="3"/>
      <c r="D2003" s="96" t="s">
        <v>19</v>
      </c>
      <c r="E2003" s="96" t="s">
        <v>17</v>
      </c>
      <c r="F2003" s="96">
        <v>658.0</v>
      </c>
      <c r="G2003" s="96">
        <v>658.0</v>
      </c>
      <c r="H2003" s="96" t="s">
        <v>27</v>
      </c>
      <c r="I2003" s="96" t="e">
        <v>#N/A</v>
      </c>
      <c r="J2003" s="96" t="s">
        <v>30</v>
      </c>
      <c r="K2003" s="97" t="e">
        <v>#N/A</v>
      </c>
      <c r="L2003" s="3"/>
    </row>
    <row r="2004">
      <c r="A2004" s="108" t="s">
        <v>4463</v>
      </c>
      <c r="B2004" s="109"/>
      <c r="C2004" s="3"/>
      <c r="D2004" s="96" t="s">
        <v>19</v>
      </c>
      <c r="E2004" s="96" t="s">
        <v>17</v>
      </c>
      <c r="F2004" s="96">
        <v>658.0</v>
      </c>
      <c r="G2004" s="96">
        <v>658.0</v>
      </c>
      <c r="H2004" s="96" t="s">
        <v>27</v>
      </c>
      <c r="I2004" s="96" t="e">
        <v>#N/A</v>
      </c>
      <c r="J2004" s="96" t="s">
        <v>30</v>
      </c>
      <c r="K2004" s="97" t="e">
        <v>#N/A</v>
      </c>
      <c r="L2004" s="3"/>
    </row>
    <row r="2005">
      <c r="A2005" s="108" t="s">
        <v>4464</v>
      </c>
      <c r="B2005" s="109"/>
      <c r="C2005" s="3"/>
      <c r="D2005" s="96" t="s">
        <v>19</v>
      </c>
      <c r="E2005" s="96" t="s">
        <v>17</v>
      </c>
      <c r="F2005" s="96">
        <v>658.0</v>
      </c>
      <c r="G2005" s="96">
        <v>658.0</v>
      </c>
      <c r="H2005" s="96" t="s">
        <v>27</v>
      </c>
      <c r="I2005" s="96" t="e">
        <v>#N/A</v>
      </c>
      <c r="J2005" s="96" t="s">
        <v>30</v>
      </c>
      <c r="K2005" s="97" t="e">
        <v>#N/A</v>
      </c>
      <c r="L2005" s="3"/>
    </row>
    <row r="2006">
      <c r="A2006" s="108" t="s">
        <v>4465</v>
      </c>
      <c r="B2006" s="109"/>
      <c r="C2006" s="3"/>
      <c r="D2006" s="96" t="s">
        <v>19</v>
      </c>
      <c r="E2006" s="96" t="s">
        <v>17</v>
      </c>
      <c r="F2006" s="96">
        <v>658.0</v>
      </c>
      <c r="G2006" s="96">
        <v>658.0</v>
      </c>
      <c r="H2006" s="96" t="s">
        <v>27</v>
      </c>
      <c r="I2006" s="96" t="e">
        <v>#N/A</v>
      </c>
      <c r="J2006" s="96" t="s">
        <v>30</v>
      </c>
      <c r="K2006" s="97" t="e">
        <v>#N/A</v>
      </c>
      <c r="L2006" s="3"/>
    </row>
    <row r="2007">
      <c r="A2007" s="108" t="s">
        <v>4466</v>
      </c>
      <c r="B2007" s="109"/>
      <c r="C2007" s="3"/>
      <c r="D2007" s="96" t="s">
        <v>19</v>
      </c>
      <c r="E2007" s="96" t="s">
        <v>17</v>
      </c>
      <c r="F2007" s="96">
        <v>658.0</v>
      </c>
      <c r="G2007" s="96">
        <v>658.0</v>
      </c>
      <c r="H2007" s="96" t="s">
        <v>27</v>
      </c>
      <c r="I2007" s="96" t="e">
        <v>#N/A</v>
      </c>
      <c r="J2007" s="96" t="s">
        <v>30</v>
      </c>
      <c r="K2007" s="97" t="e">
        <v>#N/A</v>
      </c>
      <c r="L2007" s="3"/>
    </row>
    <row r="2008">
      <c r="A2008" s="108" t="s">
        <v>4467</v>
      </c>
      <c r="B2008" s="109"/>
      <c r="C2008" s="3"/>
      <c r="D2008" s="96" t="s">
        <v>19</v>
      </c>
      <c r="E2008" s="96" t="s">
        <v>17</v>
      </c>
      <c r="F2008" s="96">
        <v>658.0</v>
      </c>
      <c r="G2008" s="96">
        <v>658.0</v>
      </c>
      <c r="H2008" s="96" t="s">
        <v>27</v>
      </c>
      <c r="I2008" s="96" t="e">
        <v>#N/A</v>
      </c>
      <c r="J2008" s="96" t="s">
        <v>30</v>
      </c>
      <c r="K2008" s="97" t="e">
        <v>#N/A</v>
      </c>
      <c r="L2008" s="3"/>
    </row>
    <row r="2009">
      <c r="A2009" s="108" t="s">
        <v>4468</v>
      </c>
      <c r="B2009" s="109"/>
      <c r="C2009" s="3"/>
      <c r="D2009" s="96" t="s">
        <v>19</v>
      </c>
      <c r="E2009" s="96" t="s">
        <v>17</v>
      </c>
      <c r="F2009" s="96">
        <v>658.0</v>
      </c>
      <c r="G2009" s="96">
        <v>658.0</v>
      </c>
      <c r="H2009" s="96" t="s">
        <v>27</v>
      </c>
      <c r="I2009" s="96" t="e">
        <v>#N/A</v>
      </c>
      <c r="J2009" s="96" t="s">
        <v>30</v>
      </c>
      <c r="K2009" s="97" t="e">
        <v>#N/A</v>
      </c>
      <c r="L2009" s="3"/>
    </row>
    <row r="2010">
      <c r="A2010" s="108" t="s">
        <v>4469</v>
      </c>
      <c r="B2010" s="109"/>
      <c r="C2010" s="3"/>
      <c r="D2010" s="96" t="s">
        <v>19</v>
      </c>
      <c r="E2010" s="96" t="s">
        <v>17</v>
      </c>
      <c r="F2010" s="96">
        <v>658.0</v>
      </c>
      <c r="G2010" s="96">
        <v>658.0</v>
      </c>
      <c r="H2010" s="96" t="s">
        <v>27</v>
      </c>
      <c r="I2010" s="96" t="e">
        <v>#N/A</v>
      </c>
      <c r="J2010" s="96" t="s">
        <v>30</v>
      </c>
      <c r="K2010" s="97" t="e">
        <v>#N/A</v>
      </c>
      <c r="L2010" s="3"/>
    </row>
    <row r="2011">
      <c r="A2011" s="108" t="s">
        <v>4470</v>
      </c>
      <c r="B2011" s="109"/>
      <c r="C2011" s="3"/>
      <c r="D2011" s="96" t="s">
        <v>19</v>
      </c>
      <c r="E2011" s="96" t="s">
        <v>17</v>
      </c>
      <c r="F2011" s="96">
        <v>658.0</v>
      </c>
      <c r="G2011" s="96">
        <v>658.0</v>
      </c>
      <c r="H2011" s="96" t="s">
        <v>27</v>
      </c>
      <c r="I2011" s="96" t="e">
        <v>#N/A</v>
      </c>
      <c r="J2011" s="96" t="s">
        <v>30</v>
      </c>
      <c r="K2011" s="97" t="e">
        <v>#N/A</v>
      </c>
      <c r="L2011" s="3"/>
    </row>
    <row r="2012">
      <c r="A2012" s="108" t="s">
        <v>4471</v>
      </c>
      <c r="B2012" s="109"/>
      <c r="C2012" s="3"/>
      <c r="D2012" s="96" t="s">
        <v>19</v>
      </c>
      <c r="E2012" s="96" t="s">
        <v>17</v>
      </c>
      <c r="F2012" s="96">
        <v>658.0</v>
      </c>
      <c r="G2012" s="96">
        <v>658.0</v>
      </c>
      <c r="H2012" s="96" t="s">
        <v>27</v>
      </c>
      <c r="I2012" s="96" t="e">
        <v>#N/A</v>
      </c>
      <c r="J2012" s="96" t="s">
        <v>30</v>
      </c>
      <c r="K2012" s="97" t="e">
        <v>#N/A</v>
      </c>
      <c r="L2012" s="3"/>
    </row>
    <row r="2013">
      <c r="A2013" s="108" t="s">
        <v>4472</v>
      </c>
      <c r="B2013" s="109"/>
      <c r="C2013" s="3"/>
      <c r="D2013" s="96" t="s">
        <v>19</v>
      </c>
      <c r="E2013" s="96" t="s">
        <v>17</v>
      </c>
      <c r="F2013" s="96">
        <v>658.0</v>
      </c>
      <c r="G2013" s="96">
        <v>658.0</v>
      </c>
      <c r="H2013" s="96" t="s">
        <v>27</v>
      </c>
      <c r="I2013" s="96" t="e">
        <v>#N/A</v>
      </c>
      <c r="J2013" s="96" t="s">
        <v>30</v>
      </c>
      <c r="K2013" s="97" t="e">
        <v>#N/A</v>
      </c>
      <c r="L2013" s="3"/>
    </row>
    <row r="2014">
      <c r="A2014" s="108" t="s">
        <v>4473</v>
      </c>
      <c r="B2014" s="109"/>
      <c r="C2014" s="3"/>
      <c r="D2014" s="96" t="s">
        <v>19</v>
      </c>
      <c r="E2014" s="96" t="s">
        <v>17</v>
      </c>
      <c r="F2014" s="96">
        <v>658.0</v>
      </c>
      <c r="G2014" s="96">
        <v>658.0</v>
      </c>
      <c r="H2014" s="96" t="s">
        <v>27</v>
      </c>
      <c r="I2014" s="96" t="e">
        <v>#N/A</v>
      </c>
      <c r="J2014" s="96" t="s">
        <v>30</v>
      </c>
      <c r="K2014" s="97" t="e">
        <v>#N/A</v>
      </c>
      <c r="L2014" s="3"/>
    </row>
    <row r="2015">
      <c r="A2015" s="108" t="s">
        <v>4474</v>
      </c>
      <c r="B2015" s="109"/>
      <c r="C2015" s="3"/>
      <c r="D2015" s="96" t="s">
        <v>19</v>
      </c>
      <c r="E2015" s="96" t="s">
        <v>17</v>
      </c>
      <c r="F2015" s="96">
        <v>658.0</v>
      </c>
      <c r="G2015" s="96">
        <v>658.0</v>
      </c>
      <c r="H2015" s="96" t="s">
        <v>27</v>
      </c>
      <c r="I2015" s="96" t="e">
        <v>#N/A</v>
      </c>
      <c r="J2015" s="96" t="s">
        <v>30</v>
      </c>
      <c r="K2015" s="97" t="e">
        <v>#N/A</v>
      </c>
      <c r="L2015" s="3"/>
    </row>
    <row r="2016">
      <c r="A2016" s="108" t="s">
        <v>4475</v>
      </c>
      <c r="B2016" s="109"/>
      <c r="C2016" s="3"/>
      <c r="D2016" s="96" t="s">
        <v>19</v>
      </c>
      <c r="E2016" s="96" t="s">
        <v>17</v>
      </c>
      <c r="F2016" s="96">
        <v>658.0</v>
      </c>
      <c r="G2016" s="96">
        <v>658.0</v>
      </c>
      <c r="H2016" s="96" t="s">
        <v>27</v>
      </c>
      <c r="I2016" s="96" t="e">
        <v>#N/A</v>
      </c>
      <c r="J2016" s="96" t="s">
        <v>30</v>
      </c>
      <c r="K2016" s="97" t="e">
        <v>#N/A</v>
      </c>
      <c r="L2016" s="3"/>
    </row>
    <row r="2017">
      <c r="A2017" s="108" t="s">
        <v>4476</v>
      </c>
      <c r="B2017" s="109"/>
      <c r="C2017" s="3"/>
      <c r="D2017" s="96" t="s">
        <v>19</v>
      </c>
      <c r="E2017" s="96" t="s">
        <v>17</v>
      </c>
      <c r="F2017" s="96">
        <v>658.0</v>
      </c>
      <c r="G2017" s="96">
        <v>658.0</v>
      </c>
      <c r="H2017" s="96" t="s">
        <v>27</v>
      </c>
      <c r="I2017" s="96" t="e">
        <v>#N/A</v>
      </c>
      <c r="J2017" s="96" t="s">
        <v>30</v>
      </c>
      <c r="K2017" s="97" t="e">
        <v>#N/A</v>
      </c>
      <c r="L2017" s="3"/>
    </row>
    <row r="2018">
      <c r="A2018" s="108" t="s">
        <v>4477</v>
      </c>
      <c r="B2018" s="109"/>
      <c r="C2018" s="3"/>
      <c r="D2018" s="96" t="s">
        <v>4477</v>
      </c>
      <c r="E2018" s="96" t="s">
        <v>4477</v>
      </c>
      <c r="F2018" s="96" t="s">
        <v>4477</v>
      </c>
      <c r="G2018" s="96" t="s">
        <v>4477</v>
      </c>
      <c r="H2018" s="96" t="s">
        <v>116</v>
      </c>
      <c r="I2018" s="96" t="s">
        <v>4477</v>
      </c>
      <c r="J2018" s="96" t="s">
        <v>116</v>
      </c>
      <c r="K2018" s="97" t="s">
        <v>4477</v>
      </c>
      <c r="L2018" s="3"/>
    </row>
    <row r="2019">
      <c r="A2019" s="108" t="s">
        <v>4477</v>
      </c>
      <c r="B2019" s="109"/>
      <c r="C2019" s="3"/>
      <c r="D2019" s="96" t="s">
        <v>4477</v>
      </c>
      <c r="E2019" s="96" t="s">
        <v>4477</v>
      </c>
      <c r="F2019" s="96" t="s">
        <v>4477</v>
      </c>
      <c r="G2019" s="96" t="s">
        <v>4477</v>
      </c>
      <c r="H2019" s="96" t="s">
        <v>116</v>
      </c>
      <c r="I2019" s="96" t="s">
        <v>4477</v>
      </c>
      <c r="J2019" s="96" t="s">
        <v>116</v>
      </c>
      <c r="K2019" s="97" t="s">
        <v>4477</v>
      </c>
      <c r="L2019" s="3"/>
    </row>
    <row r="2020">
      <c r="A2020" s="108" t="s">
        <v>4477</v>
      </c>
      <c r="B2020" s="109"/>
      <c r="C2020" s="3"/>
      <c r="D2020" s="96" t="s">
        <v>4477</v>
      </c>
      <c r="E2020" s="96" t="s">
        <v>4477</v>
      </c>
      <c r="F2020" s="96" t="s">
        <v>4477</v>
      </c>
      <c r="G2020" s="96" t="s">
        <v>4477</v>
      </c>
      <c r="H2020" s="96" t="s">
        <v>116</v>
      </c>
      <c r="I2020" s="96" t="s">
        <v>4477</v>
      </c>
      <c r="J2020" s="96" t="s">
        <v>116</v>
      </c>
      <c r="K2020" s="97" t="s">
        <v>4477</v>
      </c>
      <c r="L2020" s="3"/>
    </row>
    <row r="2021">
      <c r="A2021" s="108" t="s">
        <v>4477</v>
      </c>
      <c r="B2021" s="109"/>
      <c r="C2021" s="3"/>
      <c r="D2021" s="96" t="s">
        <v>4477</v>
      </c>
      <c r="E2021" s="96" t="s">
        <v>4477</v>
      </c>
      <c r="F2021" s="96" t="s">
        <v>4477</v>
      </c>
      <c r="G2021" s="96" t="s">
        <v>4477</v>
      </c>
      <c r="H2021" s="96" t="s">
        <v>116</v>
      </c>
      <c r="I2021" s="96" t="s">
        <v>4477</v>
      </c>
      <c r="J2021" s="96" t="s">
        <v>116</v>
      </c>
      <c r="K2021" s="97" t="s">
        <v>4477</v>
      </c>
      <c r="L2021" s="3"/>
    </row>
    <row r="2022">
      <c r="A2022" s="108" t="s">
        <v>4477</v>
      </c>
      <c r="B2022" s="109"/>
      <c r="C2022" s="3"/>
      <c r="D2022" s="96" t="s">
        <v>4477</v>
      </c>
      <c r="E2022" s="96" t="s">
        <v>4477</v>
      </c>
      <c r="F2022" s="96" t="s">
        <v>4477</v>
      </c>
      <c r="G2022" s="96" t="s">
        <v>4477</v>
      </c>
      <c r="H2022" s="96" t="s">
        <v>116</v>
      </c>
      <c r="I2022" s="96" t="s">
        <v>4477</v>
      </c>
      <c r="J2022" s="96" t="s">
        <v>116</v>
      </c>
      <c r="K2022" s="97" t="s">
        <v>4477</v>
      </c>
      <c r="L2022" s="3"/>
    </row>
    <row r="2023">
      <c r="A2023" s="108" t="s">
        <v>4477</v>
      </c>
      <c r="B2023" s="109"/>
      <c r="C2023" s="3"/>
      <c r="D2023" s="96" t="s">
        <v>4477</v>
      </c>
      <c r="E2023" s="96" t="s">
        <v>4477</v>
      </c>
      <c r="F2023" s="96" t="s">
        <v>4477</v>
      </c>
      <c r="G2023" s="96" t="s">
        <v>4477</v>
      </c>
      <c r="H2023" s="96" t="s">
        <v>116</v>
      </c>
      <c r="I2023" s="96" t="s">
        <v>4477</v>
      </c>
      <c r="J2023" s="96" t="s">
        <v>116</v>
      </c>
      <c r="K2023" s="97" t="s">
        <v>4477</v>
      </c>
      <c r="L2023" s="3"/>
    </row>
    <row r="2024">
      <c r="A2024" s="108" t="s">
        <v>4477</v>
      </c>
      <c r="B2024" s="109"/>
      <c r="C2024" s="3"/>
      <c r="D2024" s="96" t="s">
        <v>4477</v>
      </c>
      <c r="E2024" s="96" t="s">
        <v>4477</v>
      </c>
      <c r="F2024" s="96" t="s">
        <v>4477</v>
      </c>
      <c r="G2024" s="96" t="s">
        <v>4477</v>
      </c>
      <c r="H2024" s="96" t="s">
        <v>116</v>
      </c>
      <c r="I2024" s="96" t="s">
        <v>4477</v>
      </c>
      <c r="J2024" s="96" t="s">
        <v>116</v>
      </c>
      <c r="K2024" s="97" t="s">
        <v>4477</v>
      </c>
      <c r="L2024" s="3"/>
    </row>
    <row r="2025">
      <c r="A2025" s="108" t="s">
        <v>4477</v>
      </c>
      <c r="B2025" s="109"/>
      <c r="C2025" s="3"/>
      <c r="D2025" s="96" t="s">
        <v>4477</v>
      </c>
      <c r="E2025" s="96" t="s">
        <v>4477</v>
      </c>
      <c r="F2025" s="96" t="s">
        <v>4477</v>
      </c>
      <c r="G2025" s="96" t="s">
        <v>4477</v>
      </c>
      <c r="H2025" s="96" t="s">
        <v>116</v>
      </c>
      <c r="I2025" s="96" t="s">
        <v>4477</v>
      </c>
      <c r="J2025" s="96" t="s">
        <v>116</v>
      </c>
      <c r="K2025" s="97" t="s">
        <v>4477</v>
      </c>
      <c r="L2025" s="3"/>
    </row>
    <row r="2026">
      <c r="A2026" s="108" t="s">
        <v>4477</v>
      </c>
      <c r="B2026" s="109"/>
      <c r="C2026" s="3"/>
      <c r="D2026" s="96" t="s">
        <v>4477</v>
      </c>
      <c r="E2026" s="96" t="s">
        <v>4477</v>
      </c>
      <c r="F2026" s="96" t="s">
        <v>4477</v>
      </c>
      <c r="G2026" s="96" t="s">
        <v>4477</v>
      </c>
      <c r="H2026" s="96" t="s">
        <v>116</v>
      </c>
      <c r="I2026" s="96" t="s">
        <v>4477</v>
      </c>
      <c r="J2026" s="96" t="s">
        <v>116</v>
      </c>
      <c r="K2026" s="97" t="s">
        <v>4477</v>
      </c>
      <c r="L2026" s="3"/>
    </row>
    <row r="2027">
      <c r="A2027" s="108" t="s">
        <v>4477</v>
      </c>
      <c r="B2027" s="109"/>
      <c r="C2027" s="3"/>
      <c r="D2027" s="96" t="s">
        <v>4477</v>
      </c>
      <c r="E2027" s="96" t="s">
        <v>4477</v>
      </c>
      <c r="F2027" s="96" t="s">
        <v>4477</v>
      </c>
      <c r="G2027" s="96" t="s">
        <v>4477</v>
      </c>
      <c r="H2027" s="96" t="s">
        <v>116</v>
      </c>
      <c r="I2027" s="96" t="s">
        <v>4477</v>
      </c>
      <c r="J2027" s="96" t="s">
        <v>116</v>
      </c>
      <c r="K2027" s="97" t="s">
        <v>4477</v>
      </c>
      <c r="L2027" s="3"/>
    </row>
    <row r="2028">
      <c r="A2028" s="108" t="s">
        <v>4477</v>
      </c>
      <c r="B2028" s="109"/>
      <c r="C2028" s="3"/>
      <c r="D2028" s="96" t="s">
        <v>4477</v>
      </c>
      <c r="E2028" s="96" t="s">
        <v>4477</v>
      </c>
      <c r="F2028" s="96" t="s">
        <v>4477</v>
      </c>
      <c r="G2028" s="96" t="s">
        <v>4477</v>
      </c>
      <c r="H2028" s="96" t="s">
        <v>116</v>
      </c>
      <c r="I2028" s="96" t="s">
        <v>4477</v>
      </c>
      <c r="J2028" s="96" t="s">
        <v>116</v>
      </c>
      <c r="K2028" s="97" t="s">
        <v>4477</v>
      </c>
      <c r="L2028" s="3"/>
    </row>
    <row r="2029">
      <c r="A2029" s="108" t="s">
        <v>4477</v>
      </c>
      <c r="B2029" s="109"/>
      <c r="C2029" s="3"/>
      <c r="D2029" s="96" t="s">
        <v>4477</v>
      </c>
      <c r="E2029" s="96" t="s">
        <v>4477</v>
      </c>
      <c r="F2029" s="96" t="s">
        <v>4477</v>
      </c>
      <c r="G2029" s="96" t="s">
        <v>4477</v>
      </c>
      <c r="H2029" s="96" t="s">
        <v>116</v>
      </c>
      <c r="I2029" s="96" t="s">
        <v>4477</v>
      </c>
      <c r="J2029" s="96" t="s">
        <v>116</v>
      </c>
      <c r="K2029" s="97" t="s">
        <v>4477</v>
      </c>
      <c r="L2029" s="3"/>
    </row>
    <row r="2030">
      <c r="A2030" s="108" t="s">
        <v>4477</v>
      </c>
      <c r="B2030" s="109"/>
      <c r="C2030" s="3"/>
      <c r="D2030" s="96" t="s">
        <v>4477</v>
      </c>
      <c r="E2030" s="96" t="s">
        <v>4477</v>
      </c>
      <c r="F2030" s="96" t="s">
        <v>4477</v>
      </c>
      <c r="G2030" s="96" t="s">
        <v>4477</v>
      </c>
      <c r="H2030" s="96" t="s">
        <v>116</v>
      </c>
      <c r="I2030" s="96" t="s">
        <v>4477</v>
      </c>
      <c r="J2030" s="96" t="s">
        <v>116</v>
      </c>
      <c r="K2030" s="97" t="s">
        <v>4477</v>
      </c>
      <c r="L2030" s="3"/>
    </row>
    <row r="2031">
      <c r="A2031" s="108" t="s">
        <v>4477</v>
      </c>
      <c r="B2031" s="109"/>
      <c r="C2031" s="3"/>
      <c r="D2031" s="96" t="s">
        <v>4477</v>
      </c>
      <c r="E2031" s="96" t="s">
        <v>4477</v>
      </c>
      <c r="F2031" s="96" t="s">
        <v>4477</v>
      </c>
      <c r="G2031" s="96" t="s">
        <v>4477</v>
      </c>
      <c r="H2031" s="96" t="s">
        <v>116</v>
      </c>
      <c r="I2031" s="96" t="s">
        <v>4477</v>
      </c>
      <c r="J2031" s="96" t="s">
        <v>116</v>
      </c>
      <c r="K2031" s="97" t="s">
        <v>4477</v>
      </c>
      <c r="L2031" s="3"/>
    </row>
    <row r="2032">
      <c r="A2032" s="108" t="s">
        <v>4477</v>
      </c>
      <c r="B2032" s="109"/>
      <c r="C2032" s="3"/>
      <c r="D2032" s="96" t="s">
        <v>4477</v>
      </c>
      <c r="E2032" s="96" t="s">
        <v>4477</v>
      </c>
      <c r="F2032" s="96" t="s">
        <v>4477</v>
      </c>
      <c r="G2032" s="96" t="s">
        <v>4477</v>
      </c>
      <c r="H2032" s="96" t="s">
        <v>116</v>
      </c>
      <c r="I2032" s="96" t="s">
        <v>4477</v>
      </c>
      <c r="J2032" s="96" t="s">
        <v>116</v>
      </c>
      <c r="K2032" s="97" t="s">
        <v>4477</v>
      </c>
      <c r="L2032" s="3"/>
    </row>
    <row r="2033">
      <c r="A2033" s="108" t="s">
        <v>4477</v>
      </c>
      <c r="B2033" s="109"/>
      <c r="C2033" s="3"/>
      <c r="D2033" s="96" t="s">
        <v>4477</v>
      </c>
      <c r="E2033" s="96" t="s">
        <v>4477</v>
      </c>
      <c r="F2033" s="96" t="s">
        <v>4477</v>
      </c>
      <c r="G2033" s="96" t="s">
        <v>4477</v>
      </c>
      <c r="H2033" s="96" t="s">
        <v>116</v>
      </c>
      <c r="I2033" s="96" t="s">
        <v>4477</v>
      </c>
      <c r="J2033" s="96" t="s">
        <v>116</v>
      </c>
      <c r="K2033" s="97" t="s">
        <v>4477</v>
      </c>
      <c r="L2033" s="3"/>
    </row>
    <row r="2034">
      <c r="A2034" s="108" t="s">
        <v>4477</v>
      </c>
      <c r="B2034" s="109"/>
      <c r="C2034" s="3"/>
      <c r="D2034" s="96" t="s">
        <v>4477</v>
      </c>
      <c r="E2034" s="96" t="s">
        <v>4477</v>
      </c>
      <c r="F2034" s="96" t="s">
        <v>4477</v>
      </c>
      <c r="G2034" s="96" t="s">
        <v>4477</v>
      </c>
      <c r="H2034" s="96" t="s">
        <v>116</v>
      </c>
      <c r="I2034" s="96" t="s">
        <v>4477</v>
      </c>
      <c r="J2034" s="96" t="s">
        <v>116</v>
      </c>
      <c r="K2034" s="97" t="s">
        <v>4477</v>
      </c>
      <c r="L2034" s="3"/>
    </row>
    <row r="2035">
      <c r="A2035" s="108" t="s">
        <v>4477</v>
      </c>
      <c r="B2035" s="109"/>
      <c r="C2035" s="3"/>
      <c r="D2035" s="96" t="s">
        <v>4477</v>
      </c>
      <c r="E2035" s="96" t="s">
        <v>4477</v>
      </c>
      <c r="F2035" s="96" t="s">
        <v>4477</v>
      </c>
      <c r="G2035" s="96" t="s">
        <v>4477</v>
      </c>
      <c r="H2035" s="96" t="s">
        <v>116</v>
      </c>
      <c r="I2035" s="96" t="s">
        <v>4477</v>
      </c>
      <c r="J2035" s="96" t="s">
        <v>116</v>
      </c>
      <c r="K2035" s="97" t="s">
        <v>4477</v>
      </c>
      <c r="L2035" s="3"/>
    </row>
    <row r="2036">
      <c r="A2036" s="108" t="s">
        <v>4477</v>
      </c>
      <c r="B2036" s="109"/>
      <c r="C2036" s="3"/>
      <c r="D2036" s="96" t="s">
        <v>4477</v>
      </c>
      <c r="E2036" s="96" t="s">
        <v>4477</v>
      </c>
      <c r="F2036" s="96" t="s">
        <v>4477</v>
      </c>
      <c r="G2036" s="96" t="s">
        <v>4477</v>
      </c>
      <c r="H2036" s="96" t="s">
        <v>116</v>
      </c>
      <c r="I2036" s="96" t="s">
        <v>4477</v>
      </c>
      <c r="J2036" s="96" t="s">
        <v>116</v>
      </c>
      <c r="K2036" s="97" t="s">
        <v>4477</v>
      </c>
      <c r="L2036" s="3"/>
    </row>
    <row r="2037">
      <c r="A2037" s="108" t="s">
        <v>4477</v>
      </c>
      <c r="B2037" s="109"/>
      <c r="C2037" s="3"/>
      <c r="D2037" s="96" t="s">
        <v>4477</v>
      </c>
      <c r="E2037" s="96" t="s">
        <v>4477</v>
      </c>
      <c r="F2037" s="96" t="s">
        <v>4477</v>
      </c>
      <c r="G2037" s="96" t="s">
        <v>4477</v>
      </c>
      <c r="H2037" s="96" t="s">
        <v>116</v>
      </c>
      <c r="I2037" s="96" t="s">
        <v>4477</v>
      </c>
      <c r="J2037" s="96" t="s">
        <v>116</v>
      </c>
      <c r="K2037" s="97" t="s">
        <v>4477</v>
      </c>
      <c r="L2037" s="3"/>
    </row>
    <row r="2038">
      <c r="A2038" s="108" t="s">
        <v>4477</v>
      </c>
      <c r="B2038" s="109"/>
      <c r="C2038" s="3"/>
      <c r="D2038" s="96" t="s">
        <v>4477</v>
      </c>
      <c r="E2038" s="96" t="s">
        <v>4477</v>
      </c>
      <c r="F2038" s="96" t="s">
        <v>4477</v>
      </c>
      <c r="G2038" s="96" t="s">
        <v>4477</v>
      </c>
      <c r="H2038" s="96" t="s">
        <v>116</v>
      </c>
      <c r="I2038" s="96" t="s">
        <v>4477</v>
      </c>
      <c r="J2038" s="96" t="s">
        <v>116</v>
      </c>
      <c r="K2038" s="97" t="s">
        <v>4477</v>
      </c>
      <c r="L2038" s="3"/>
    </row>
    <row r="2039">
      <c r="A2039" s="108" t="s">
        <v>4477</v>
      </c>
      <c r="B2039" s="109"/>
      <c r="C2039" s="3"/>
      <c r="D2039" s="96" t="s">
        <v>4477</v>
      </c>
      <c r="E2039" s="96" t="s">
        <v>4477</v>
      </c>
      <c r="F2039" s="96" t="s">
        <v>4477</v>
      </c>
      <c r="G2039" s="96" t="s">
        <v>4477</v>
      </c>
      <c r="H2039" s="96" t="s">
        <v>116</v>
      </c>
      <c r="I2039" s="96" t="s">
        <v>4477</v>
      </c>
      <c r="J2039" s="96" t="s">
        <v>116</v>
      </c>
      <c r="K2039" s="97" t="s">
        <v>4477</v>
      </c>
      <c r="L2039" s="3"/>
    </row>
    <row r="2040">
      <c r="A2040" s="108" t="s">
        <v>4477</v>
      </c>
      <c r="B2040" s="109"/>
      <c r="C2040" s="3"/>
      <c r="D2040" s="96" t="s">
        <v>4477</v>
      </c>
      <c r="E2040" s="96" t="s">
        <v>4477</v>
      </c>
      <c r="F2040" s="96" t="s">
        <v>4477</v>
      </c>
      <c r="G2040" s="96" t="s">
        <v>4477</v>
      </c>
      <c r="H2040" s="96" t="s">
        <v>116</v>
      </c>
      <c r="I2040" s="96" t="s">
        <v>4477</v>
      </c>
      <c r="J2040" s="96" t="s">
        <v>116</v>
      </c>
      <c r="K2040" s="97" t="s">
        <v>4477</v>
      </c>
      <c r="L2040" s="3"/>
    </row>
    <row r="2041">
      <c r="A2041" s="108" t="s">
        <v>4477</v>
      </c>
      <c r="B2041" s="109"/>
      <c r="C2041" s="3"/>
      <c r="D2041" s="96" t="s">
        <v>4477</v>
      </c>
      <c r="E2041" s="96" t="s">
        <v>4477</v>
      </c>
      <c r="F2041" s="96" t="s">
        <v>4477</v>
      </c>
      <c r="G2041" s="96" t="s">
        <v>4477</v>
      </c>
      <c r="H2041" s="96" t="s">
        <v>116</v>
      </c>
      <c r="I2041" s="96" t="s">
        <v>4477</v>
      </c>
      <c r="J2041" s="96" t="s">
        <v>116</v>
      </c>
      <c r="K2041" s="97" t="s">
        <v>4477</v>
      </c>
      <c r="L2041" s="3"/>
    </row>
    <row r="2042">
      <c r="A2042" s="108" t="s">
        <v>4477</v>
      </c>
      <c r="B2042" s="109"/>
      <c r="C2042" s="3"/>
      <c r="D2042" s="96" t="s">
        <v>4477</v>
      </c>
      <c r="E2042" s="96" t="s">
        <v>4477</v>
      </c>
      <c r="F2042" s="96" t="s">
        <v>4477</v>
      </c>
      <c r="G2042" s="96" t="s">
        <v>4477</v>
      </c>
      <c r="H2042" s="96" t="s">
        <v>116</v>
      </c>
      <c r="I2042" s="96" t="s">
        <v>4477</v>
      </c>
      <c r="J2042" s="96" t="s">
        <v>116</v>
      </c>
      <c r="K2042" s="97" t="s">
        <v>4477</v>
      </c>
      <c r="L2042" s="3"/>
    </row>
    <row r="2043">
      <c r="A2043" s="108" t="s">
        <v>4477</v>
      </c>
      <c r="B2043" s="109"/>
      <c r="C2043" s="3"/>
      <c r="D2043" s="96" t="s">
        <v>4477</v>
      </c>
      <c r="E2043" s="96" t="s">
        <v>4477</v>
      </c>
      <c r="F2043" s="96" t="s">
        <v>4477</v>
      </c>
      <c r="G2043" s="96" t="s">
        <v>4477</v>
      </c>
      <c r="H2043" s="96" t="s">
        <v>116</v>
      </c>
      <c r="I2043" s="96" t="s">
        <v>4477</v>
      </c>
      <c r="J2043" s="96" t="s">
        <v>116</v>
      </c>
      <c r="K2043" s="97" t="s">
        <v>4477</v>
      </c>
      <c r="L2043" s="3"/>
    </row>
    <row r="2044">
      <c r="A2044" s="108" t="s">
        <v>4477</v>
      </c>
      <c r="B2044" s="109"/>
      <c r="C2044" s="3"/>
      <c r="D2044" s="96" t="s">
        <v>4477</v>
      </c>
      <c r="E2044" s="96" t="s">
        <v>4477</v>
      </c>
      <c r="F2044" s="96" t="s">
        <v>4477</v>
      </c>
      <c r="G2044" s="96" t="s">
        <v>4477</v>
      </c>
      <c r="H2044" s="96" t="s">
        <v>116</v>
      </c>
      <c r="I2044" s="96" t="s">
        <v>4477</v>
      </c>
      <c r="J2044" s="96" t="s">
        <v>116</v>
      </c>
      <c r="K2044" s="97" t="s">
        <v>4477</v>
      </c>
      <c r="L2044" s="3"/>
    </row>
    <row r="2045">
      <c r="A2045" s="108" t="s">
        <v>4477</v>
      </c>
      <c r="B2045" s="109"/>
      <c r="C2045" s="3"/>
      <c r="D2045" s="96" t="s">
        <v>4477</v>
      </c>
      <c r="E2045" s="96" t="s">
        <v>4477</v>
      </c>
      <c r="F2045" s="96" t="s">
        <v>4477</v>
      </c>
      <c r="G2045" s="96" t="s">
        <v>4477</v>
      </c>
      <c r="H2045" s="96" t="s">
        <v>116</v>
      </c>
      <c r="I2045" s="96" t="s">
        <v>4477</v>
      </c>
      <c r="J2045" s="96" t="s">
        <v>116</v>
      </c>
      <c r="K2045" s="97" t="s">
        <v>4477</v>
      </c>
      <c r="L2045" s="3"/>
    </row>
    <row r="2046">
      <c r="A2046" s="108" t="s">
        <v>4477</v>
      </c>
      <c r="B2046" s="109"/>
      <c r="C2046" s="3"/>
      <c r="D2046" s="96" t="s">
        <v>4477</v>
      </c>
      <c r="E2046" s="96" t="s">
        <v>4477</v>
      </c>
      <c r="F2046" s="96" t="s">
        <v>4477</v>
      </c>
      <c r="G2046" s="96" t="s">
        <v>4477</v>
      </c>
      <c r="H2046" s="96" t="s">
        <v>116</v>
      </c>
      <c r="I2046" s="96" t="s">
        <v>4477</v>
      </c>
      <c r="J2046" s="96" t="s">
        <v>116</v>
      </c>
      <c r="K2046" s="97" t="s">
        <v>4477</v>
      </c>
      <c r="L2046" s="3"/>
    </row>
    <row r="2047">
      <c r="A2047" s="108" t="s">
        <v>4477</v>
      </c>
      <c r="B2047" s="109"/>
      <c r="C2047" s="3"/>
      <c r="D2047" s="96" t="s">
        <v>4477</v>
      </c>
      <c r="E2047" s="96" t="s">
        <v>4477</v>
      </c>
      <c r="F2047" s="96" t="s">
        <v>4477</v>
      </c>
      <c r="G2047" s="96" t="s">
        <v>4477</v>
      </c>
      <c r="H2047" s="96" t="s">
        <v>116</v>
      </c>
      <c r="I2047" s="96" t="s">
        <v>4477</v>
      </c>
      <c r="J2047" s="96" t="s">
        <v>116</v>
      </c>
      <c r="K2047" s="97" t="s">
        <v>4477</v>
      </c>
      <c r="L2047" s="3"/>
    </row>
    <row r="2048">
      <c r="A2048" s="108" t="s">
        <v>4477</v>
      </c>
      <c r="B2048" s="109"/>
      <c r="C2048" s="3"/>
      <c r="D2048" s="96" t="s">
        <v>4477</v>
      </c>
      <c r="E2048" s="96" t="s">
        <v>4477</v>
      </c>
      <c r="F2048" s="96" t="s">
        <v>4477</v>
      </c>
      <c r="G2048" s="96" t="s">
        <v>4477</v>
      </c>
      <c r="H2048" s="96" t="s">
        <v>116</v>
      </c>
      <c r="I2048" s="96" t="s">
        <v>4477</v>
      </c>
      <c r="J2048" s="96" t="s">
        <v>116</v>
      </c>
      <c r="K2048" s="97" t="s">
        <v>4477</v>
      </c>
      <c r="L2048" s="3"/>
    </row>
    <row r="2049">
      <c r="A2049" s="108" t="s">
        <v>4477</v>
      </c>
      <c r="B2049" s="109"/>
      <c r="C2049" s="3"/>
      <c r="D2049" s="96" t="s">
        <v>4477</v>
      </c>
      <c r="E2049" s="96" t="s">
        <v>4477</v>
      </c>
      <c r="F2049" s="96" t="s">
        <v>4477</v>
      </c>
      <c r="G2049" s="96" t="s">
        <v>4477</v>
      </c>
      <c r="H2049" s="96" t="s">
        <v>116</v>
      </c>
      <c r="I2049" s="96" t="s">
        <v>4477</v>
      </c>
      <c r="J2049" s="96" t="s">
        <v>116</v>
      </c>
      <c r="K2049" s="97" t="s">
        <v>4477</v>
      </c>
      <c r="L2049" s="3"/>
    </row>
    <row r="2050">
      <c r="A2050" s="108" t="s">
        <v>4477</v>
      </c>
      <c r="B2050" s="109"/>
      <c r="C2050" s="3"/>
      <c r="D2050" s="96" t="s">
        <v>4477</v>
      </c>
      <c r="E2050" s="96" t="s">
        <v>4477</v>
      </c>
      <c r="F2050" s="96" t="s">
        <v>4477</v>
      </c>
      <c r="G2050" s="96" t="s">
        <v>4477</v>
      </c>
      <c r="H2050" s="96" t="s">
        <v>116</v>
      </c>
      <c r="I2050" s="96" t="s">
        <v>4477</v>
      </c>
      <c r="J2050" s="96" t="s">
        <v>116</v>
      </c>
      <c r="K2050" s="97" t="s">
        <v>4477</v>
      </c>
      <c r="L2050" s="3"/>
    </row>
    <row r="2051">
      <c r="A2051" s="108" t="s">
        <v>4477</v>
      </c>
      <c r="B2051" s="109"/>
      <c r="C2051" s="3"/>
      <c r="D2051" s="96" t="s">
        <v>4477</v>
      </c>
      <c r="E2051" s="96" t="s">
        <v>4477</v>
      </c>
      <c r="F2051" s="96" t="s">
        <v>4477</v>
      </c>
      <c r="G2051" s="96" t="s">
        <v>4477</v>
      </c>
      <c r="H2051" s="96" t="s">
        <v>116</v>
      </c>
      <c r="I2051" s="96" t="s">
        <v>4477</v>
      </c>
      <c r="J2051" s="96" t="s">
        <v>116</v>
      </c>
      <c r="K2051" s="97" t="s">
        <v>4477</v>
      </c>
      <c r="L2051" s="3"/>
    </row>
    <row r="2052">
      <c r="A2052" s="108" t="s">
        <v>4477</v>
      </c>
      <c r="B2052" s="109"/>
      <c r="C2052" s="3"/>
      <c r="D2052" s="96" t="s">
        <v>4477</v>
      </c>
      <c r="E2052" s="96" t="s">
        <v>4477</v>
      </c>
      <c r="F2052" s="96" t="s">
        <v>4477</v>
      </c>
      <c r="G2052" s="96" t="s">
        <v>4477</v>
      </c>
      <c r="H2052" s="96" t="s">
        <v>116</v>
      </c>
      <c r="I2052" s="96" t="s">
        <v>4477</v>
      </c>
      <c r="J2052" s="96" t="s">
        <v>116</v>
      </c>
      <c r="K2052" s="97" t="s">
        <v>4477</v>
      </c>
      <c r="L2052" s="3"/>
    </row>
    <row r="2053">
      <c r="A2053" s="108" t="s">
        <v>4477</v>
      </c>
      <c r="B2053" s="109"/>
      <c r="C2053" s="3"/>
      <c r="D2053" s="96" t="s">
        <v>4477</v>
      </c>
      <c r="E2053" s="96" t="s">
        <v>4477</v>
      </c>
      <c r="F2053" s="96" t="s">
        <v>4477</v>
      </c>
      <c r="G2053" s="96" t="s">
        <v>4477</v>
      </c>
      <c r="H2053" s="96" t="s">
        <v>116</v>
      </c>
      <c r="I2053" s="96" t="s">
        <v>4477</v>
      </c>
      <c r="J2053" s="96" t="s">
        <v>116</v>
      </c>
      <c r="K2053" s="97" t="s">
        <v>4477</v>
      </c>
      <c r="L2053" s="3"/>
    </row>
    <row r="2054">
      <c r="A2054" s="108" t="s">
        <v>4477</v>
      </c>
      <c r="B2054" s="109"/>
      <c r="C2054" s="3"/>
      <c r="D2054" s="96" t="s">
        <v>4477</v>
      </c>
      <c r="E2054" s="96" t="s">
        <v>4477</v>
      </c>
      <c r="F2054" s="96" t="s">
        <v>4477</v>
      </c>
      <c r="G2054" s="96" t="s">
        <v>4477</v>
      </c>
      <c r="H2054" s="96" t="s">
        <v>116</v>
      </c>
      <c r="I2054" s="96" t="s">
        <v>4477</v>
      </c>
      <c r="J2054" s="96" t="s">
        <v>116</v>
      </c>
      <c r="K2054" s="97" t="s">
        <v>4477</v>
      </c>
      <c r="L2054" s="3"/>
    </row>
    <row r="2055">
      <c r="A2055" s="108" t="s">
        <v>4477</v>
      </c>
      <c r="B2055" s="109"/>
      <c r="C2055" s="3"/>
      <c r="D2055" s="96" t="s">
        <v>4477</v>
      </c>
      <c r="E2055" s="96" t="s">
        <v>4477</v>
      </c>
      <c r="F2055" s="96" t="s">
        <v>4477</v>
      </c>
      <c r="G2055" s="96" t="s">
        <v>4477</v>
      </c>
      <c r="H2055" s="96" t="s">
        <v>116</v>
      </c>
      <c r="I2055" s="96" t="s">
        <v>4477</v>
      </c>
      <c r="J2055" s="96" t="s">
        <v>116</v>
      </c>
      <c r="K2055" s="97" t="s">
        <v>4477</v>
      </c>
      <c r="L2055" s="3"/>
    </row>
    <row r="2056">
      <c r="A2056" s="108" t="s">
        <v>4477</v>
      </c>
      <c r="B2056" s="109"/>
      <c r="C2056" s="3"/>
      <c r="D2056" s="96" t="s">
        <v>4477</v>
      </c>
      <c r="E2056" s="96" t="s">
        <v>4477</v>
      </c>
      <c r="F2056" s="96" t="s">
        <v>4477</v>
      </c>
      <c r="G2056" s="96" t="s">
        <v>4477</v>
      </c>
      <c r="H2056" s="96" t="s">
        <v>116</v>
      </c>
      <c r="I2056" s="96" t="s">
        <v>4477</v>
      </c>
      <c r="J2056" s="96" t="s">
        <v>116</v>
      </c>
      <c r="K2056" s="97" t="s">
        <v>4477</v>
      </c>
      <c r="L2056" s="3"/>
    </row>
    <row r="2057">
      <c r="A2057" s="108" t="s">
        <v>4477</v>
      </c>
      <c r="B2057" s="109"/>
      <c r="C2057" s="3"/>
      <c r="D2057" s="96" t="s">
        <v>4477</v>
      </c>
      <c r="E2057" s="96" t="s">
        <v>4477</v>
      </c>
      <c r="F2057" s="96" t="s">
        <v>4477</v>
      </c>
      <c r="G2057" s="96" t="s">
        <v>4477</v>
      </c>
      <c r="H2057" s="96" t="s">
        <v>116</v>
      </c>
      <c r="I2057" s="96" t="s">
        <v>4477</v>
      </c>
      <c r="J2057" s="96" t="s">
        <v>116</v>
      </c>
      <c r="K2057" s="97" t="s">
        <v>4477</v>
      </c>
      <c r="L2057" s="3"/>
    </row>
    <row r="2058">
      <c r="A2058" s="108" t="s">
        <v>4477</v>
      </c>
      <c r="B2058" s="109"/>
      <c r="C2058" s="3"/>
      <c r="D2058" s="96" t="s">
        <v>4477</v>
      </c>
      <c r="E2058" s="96" t="s">
        <v>4477</v>
      </c>
      <c r="F2058" s="96" t="s">
        <v>4477</v>
      </c>
      <c r="G2058" s="96" t="s">
        <v>4477</v>
      </c>
      <c r="H2058" s="96" t="s">
        <v>116</v>
      </c>
      <c r="I2058" s="96" t="s">
        <v>4477</v>
      </c>
      <c r="J2058" s="96" t="s">
        <v>116</v>
      </c>
      <c r="K2058" s="97" t="s">
        <v>4477</v>
      </c>
      <c r="L2058" s="3"/>
    </row>
    <row r="2059">
      <c r="A2059" s="108" t="s">
        <v>4477</v>
      </c>
      <c r="B2059" s="109"/>
      <c r="C2059" s="3"/>
      <c r="D2059" s="96" t="s">
        <v>4477</v>
      </c>
      <c r="E2059" s="96" t="s">
        <v>4477</v>
      </c>
      <c r="F2059" s="96" t="s">
        <v>4477</v>
      </c>
      <c r="G2059" s="96" t="s">
        <v>4477</v>
      </c>
      <c r="H2059" s="96" t="s">
        <v>116</v>
      </c>
      <c r="I2059" s="96" t="s">
        <v>4477</v>
      </c>
      <c r="J2059" s="96" t="s">
        <v>116</v>
      </c>
      <c r="K2059" s="97" t="s">
        <v>4477</v>
      </c>
      <c r="L2059" s="3"/>
    </row>
    <row r="2060">
      <c r="A2060" s="108" t="s">
        <v>4477</v>
      </c>
      <c r="B2060" s="109"/>
      <c r="C2060" s="3"/>
      <c r="D2060" s="96" t="s">
        <v>4477</v>
      </c>
      <c r="E2060" s="96" t="s">
        <v>4477</v>
      </c>
      <c r="F2060" s="96" t="s">
        <v>4477</v>
      </c>
      <c r="G2060" s="96" t="s">
        <v>4477</v>
      </c>
      <c r="H2060" s="96" t="s">
        <v>116</v>
      </c>
      <c r="I2060" s="96" t="s">
        <v>4477</v>
      </c>
      <c r="J2060" s="96" t="s">
        <v>116</v>
      </c>
      <c r="K2060" s="97" t="s">
        <v>4477</v>
      </c>
      <c r="L2060" s="3"/>
    </row>
    <row r="2061">
      <c r="A2061" s="108" t="s">
        <v>4477</v>
      </c>
      <c r="B2061" s="109"/>
      <c r="C2061" s="3"/>
      <c r="D2061" s="96" t="s">
        <v>4477</v>
      </c>
      <c r="E2061" s="96" t="s">
        <v>4477</v>
      </c>
      <c r="F2061" s="96" t="s">
        <v>4477</v>
      </c>
      <c r="G2061" s="96" t="s">
        <v>4477</v>
      </c>
      <c r="H2061" s="96" t="s">
        <v>116</v>
      </c>
      <c r="I2061" s="96" t="s">
        <v>4477</v>
      </c>
      <c r="J2061" s="96" t="s">
        <v>116</v>
      </c>
      <c r="K2061" s="97" t="s">
        <v>4477</v>
      </c>
      <c r="L2061" s="3"/>
    </row>
    <row r="2062">
      <c r="A2062" s="108" t="s">
        <v>4477</v>
      </c>
      <c r="B2062" s="109"/>
      <c r="C2062" s="3"/>
      <c r="D2062" s="96" t="s">
        <v>4477</v>
      </c>
      <c r="E2062" s="96" t="s">
        <v>4477</v>
      </c>
      <c r="F2062" s="96" t="s">
        <v>4477</v>
      </c>
      <c r="G2062" s="96" t="s">
        <v>4477</v>
      </c>
      <c r="H2062" s="96" t="s">
        <v>116</v>
      </c>
      <c r="I2062" s="96" t="s">
        <v>4477</v>
      </c>
      <c r="J2062" s="96" t="s">
        <v>116</v>
      </c>
      <c r="K2062" s="97" t="s">
        <v>4477</v>
      </c>
      <c r="L2062" s="3"/>
    </row>
    <row r="2063">
      <c r="A2063" s="108" t="s">
        <v>4477</v>
      </c>
      <c r="B2063" s="109"/>
      <c r="C2063" s="3"/>
      <c r="D2063" s="96" t="s">
        <v>4477</v>
      </c>
      <c r="E2063" s="96" t="s">
        <v>4477</v>
      </c>
      <c r="F2063" s="96" t="s">
        <v>4477</v>
      </c>
      <c r="G2063" s="96" t="s">
        <v>4477</v>
      </c>
      <c r="H2063" s="96" t="s">
        <v>116</v>
      </c>
      <c r="I2063" s="96" t="s">
        <v>4477</v>
      </c>
      <c r="J2063" s="96" t="s">
        <v>116</v>
      </c>
      <c r="K2063" s="97" t="s">
        <v>4477</v>
      </c>
      <c r="L2063" s="3"/>
    </row>
    <row r="2064">
      <c r="A2064" s="108" t="s">
        <v>4477</v>
      </c>
      <c r="B2064" s="109"/>
      <c r="C2064" s="3"/>
      <c r="D2064" s="96" t="s">
        <v>4477</v>
      </c>
      <c r="E2064" s="96" t="s">
        <v>4477</v>
      </c>
      <c r="F2064" s="96" t="s">
        <v>4477</v>
      </c>
      <c r="G2064" s="96" t="s">
        <v>4477</v>
      </c>
      <c r="H2064" s="96" t="s">
        <v>116</v>
      </c>
      <c r="I2064" s="96" t="s">
        <v>4477</v>
      </c>
      <c r="J2064" s="96" t="s">
        <v>116</v>
      </c>
      <c r="K2064" s="97" t="s">
        <v>4477</v>
      </c>
      <c r="L2064" s="3"/>
    </row>
    <row r="2065">
      <c r="A2065" s="108" t="s">
        <v>4477</v>
      </c>
      <c r="B2065" s="109"/>
      <c r="C2065" s="3"/>
      <c r="D2065" s="96" t="s">
        <v>4477</v>
      </c>
      <c r="E2065" s="96" t="s">
        <v>4477</v>
      </c>
      <c r="F2065" s="96" t="s">
        <v>4477</v>
      </c>
      <c r="G2065" s="96" t="s">
        <v>4477</v>
      </c>
      <c r="H2065" s="96" t="s">
        <v>116</v>
      </c>
      <c r="I2065" s="96" t="s">
        <v>4477</v>
      </c>
      <c r="J2065" s="96" t="s">
        <v>116</v>
      </c>
      <c r="K2065" s="97" t="s">
        <v>4477</v>
      </c>
      <c r="L2065" s="3"/>
    </row>
    <row r="2066">
      <c r="A2066" s="108" t="s">
        <v>4477</v>
      </c>
      <c r="B2066" s="109"/>
      <c r="C2066" s="3"/>
      <c r="D2066" s="96" t="s">
        <v>4477</v>
      </c>
      <c r="E2066" s="96" t="s">
        <v>4477</v>
      </c>
      <c r="F2066" s="96" t="s">
        <v>4477</v>
      </c>
      <c r="G2066" s="96" t="s">
        <v>4477</v>
      </c>
      <c r="H2066" s="96" t="s">
        <v>116</v>
      </c>
      <c r="I2066" s="96" t="s">
        <v>4477</v>
      </c>
      <c r="J2066" s="96" t="s">
        <v>116</v>
      </c>
      <c r="K2066" s="97" t="s">
        <v>4477</v>
      </c>
      <c r="L2066" s="3"/>
    </row>
    <row r="2067">
      <c r="A2067" s="108" t="s">
        <v>4477</v>
      </c>
      <c r="B2067" s="109"/>
      <c r="C2067" s="3"/>
      <c r="D2067" s="96" t="s">
        <v>4477</v>
      </c>
      <c r="E2067" s="96" t="s">
        <v>4477</v>
      </c>
      <c r="F2067" s="96" t="s">
        <v>4477</v>
      </c>
      <c r="G2067" s="96" t="s">
        <v>4477</v>
      </c>
      <c r="H2067" s="96" t="s">
        <v>116</v>
      </c>
      <c r="I2067" s="96" t="s">
        <v>4477</v>
      </c>
      <c r="J2067" s="96" t="s">
        <v>116</v>
      </c>
      <c r="K2067" s="97" t="s">
        <v>4477</v>
      </c>
      <c r="L2067" s="3"/>
    </row>
    <row r="2068">
      <c r="A2068" s="108" t="s">
        <v>4477</v>
      </c>
      <c r="B2068" s="109"/>
      <c r="C2068" s="3"/>
      <c r="D2068" s="96" t="s">
        <v>4477</v>
      </c>
      <c r="E2068" s="96" t="s">
        <v>4477</v>
      </c>
      <c r="F2068" s="96" t="s">
        <v>4477</v>
      </c>
      <c r="G2068" s="96" t="s">
        <v>4477</v>
      </c>
      <c r="H2068" s="96" t="s">
        <v>116</v>
      </c>
      <c r="I2068" s="96" t="s">
        <v>4477</v>
      </c>
      <c r="J2068" s="96" t="s">
        <v>116</v>
      </c>
      <c r="K2068" s="97" t="s">
        <v>4477</v>
      </c>
      <c r="L2068" s="3"/>
    </row>
    <row r="2069">
      <c r="A2069" s="108" t="s">
        <v>4477</v>
      </c>
      <c r="B2069" s="109"/>
      <c r="C2069" s="3"/>
      <c r="D2069" s="96" t="s">
        <v>4477</v>
      </c>
      <c r="E2069" s="96" t="s">
        <v>4477</v>
      </c>
      <c r="F2069" s="96" t="s">
        <v>4477</v>
      </c>
      <c r="G2069" s="96" t="s">
        <v>4477</v>
      </c>
      <c r="H2069" s="96" t="s">
        <v>116</v>
      </c>
      <c r="I2069" s="96" t="s">
        <v>4477</v>
      </c>
      <c r="J2069" s="96" t="s">
        <v>116</v>
      </c>
      <c r="K2069" s="97" t="s">
        <v>4477</v>
      </c>
      <c r="L2069" s="3"/>
    </row>
    <row r="2070">
      <c r="A2070" s="108" t="s">
        <v>4477</v>
      </c>
      <c r="B2070" s="109"/>
      <c r="C2070" s="3"/>
      <c r="D2070" s="96" t="s">
        <v>4477</v>
      </c>
      <c r="E2070" s="96" t="s">
        <v>4477</v>
      </c>
      <c r="F2070" s="96" t="s">
        <v>4477</v>
      </c>
      <c r="G2070" s="96" t="s">
        <v>4477</v>
      </c>
      <c r="H2070" s="96" t="s">
        <v>116</v>
      </c>
      <c r="I2070" s="96" t="s">
        <v>4477</v>
      </c>
      <c r="J2070" s="96" t="s">
        <v>116</v>
      </c>
      <c r="K2070" s="97" t="s">
        <v>4477</v>
      </c>
      <c r="L2070" s="3"/>
    </row>
    <row r="2071">
      <c r="A2071" s="108" t="s">
        <v>4477</v>
      </c>
      <c r="B2071" s="109"/>
      <c r="C2071" s="3"/>
      <c r="D2071" s="96" t="s">
        <v>4477</v>
      </c>
      <c r="E2071" s="96" t="s">
        <v>4477</v>
      </c>
      <c r="F2071" s="96" t="s">
        <v>4477</v>
      </c>
      <c r="G2071" s="96" t="s">
        <v>4477</v>
      </c>
      <c r="H2071" s="96" t="s">
        <v>116</v>
      </c>
      <c r="I2071" s="96" t="s">
        <v>4477</v>
      </c>
      <c r="J2071" s="96" t="s">
        <v>116</v>
      </c>
      <c r="K2071" s="97" t="s">
        <v>4477</v>
      </c>
      <c r="L2071" s="3"/>
    </row>
    <row r="2072">
      <c r="A2072" s="108" t="s">
        <v>4477</v>
      </c>
      <c r="B2072" s="109"/>
      <c r="C2072" s="3"/>
      <c r="D2072" s="96" t="s">
        <v>4477</v>
      </c>
      <c r="E2072" s="96" t="s">
        <v>4477</v>
      </c>
      <c r="F2072" s="96" t="s">
        <v>4477</v>
      </c>
      <c r="G2072" s="96" t="s">
        <v>4477</v>
      </c>
      <c r="H2072" s="96" t="s">
        <v>116</v>
      </c>
      <c r="I2072" s="96" t="s">
        <v>4477</v>
      </c>
      <c r="J2072" s="96" t="s">
        <v>116</v>
      </c>
      <c r="K2072" s="97" t="s">
        <v>4477</v>
      </c>
      <c r="L2072" s="3"/>
    </row>
    <row r="2073">
      <c r="A2073" s="108" t="s">
        <v>4477</v>
      </c>
      <c r="B2073" s="109"/>
      <c r="C2073" s="3"/>
      <c r="D2073" s="96" t="s">
        <v>4477</v>
      </c>
      <c r="E2073" s="96" t="s">
        <v>4477</v>
      </c>
      <c r="F2073" s="96" t="s">
        <v>4477</v>
      </c>
      <c r="G2073" s="96" t="s">
        <v>4477</v>
      </c>
      <c r="H2073" s="96" t="s">
        <v>116</v>
      </c>
      <c r="I2073" s="96" t="s">
        <v>4477</v>
      </c>
      <c r="J2073" s="96" t="s">
        <v>116</v>
      </c>
      <c r="K2073" s="97" t="s">
        <v>4477</v>
      </c>
      <c r="L2073" s="3"/>
    </row>
    <row r="2074">
      <c r="A2074" s="108" t="s">
        <v>4477</v>
      </c>
      <c r="B2074" s="109"/>
      <c r="C2074" s="3"/>
      <c r="D2074" s="96" t="s">
        <v>4477</v>
      </c>
      <c r="E2074" s="96" t="s">
        <v>4477</v>
      </c>
      <c r="F2074" s="96" t="s">
        <v>4477</v>
      </c>
      <c r="G2074" s="96" t="s">
        <v>4477</v>
      </c>
      <c r="H2074" s="96" t="s">
        <v>116</v>
      </c>
      <c r="I2074" s="96" t="s">
        <v>4477</v>
      </c>
      <c r="J2074" s="96" t="s">
        <v>116</v>
      </c>
      <c r="K2074" s="97" t="s">
        <v>4477</v>
      </c>
      <c r="L2074" s="3"/>
    </row>
    <row r="2075">
      <c r="A2075" s="108" t="s">
        <v>4477</v>
      </c>
      <c r="B2075" s="109"/>
      <c r="C2075" s="3"/>
      <c r="D2075" s="96" t="s">
        <v>4477</v>
      </c>
      <c r="E2075" s="96" t="s">
        <v>4477</v>
      </c>
      <c r="F2075" s="96" t="s">
        <v>4477</v>
      </c>
      <c r="G2075" s="96" t="s">
        <v>4477</v>
      </c>
      <c r="H2075" s="96" t="s">
        <v>116</v>
      </c>
      <c r="I2075" s="96" t="s">
        <v>4477</v>
      </c>
      <c r="J2075" s="96" t="s">
        <v>116</v>
      </c>
      <c r="K2075" s="97" t="s">
        <v>4477</v>
      </c>
      <c r="L2075" s="3"/>
    </row>
    <row r="2076">
      <c r="A2076" s="108" t="s">
        <v>4477</v>
      </c>
      <c r="B2076" s="109"/>
      <c r="C2076" s="3"/>
      <c r="D2076" s="96" t="s">
        <v>4477</v>
      </c>
      <c r="E2076" s="96" t="s">
        <v>4477</v>
      </c>
      <c r="F2076" s="96" t="s">
        <v>4477</v>
      </c>
      <c r="G2076" s="96" t="s">
        <v>4477</v>
      </c>
      <c r="H2076" s="96" t="s">
        <v>116</v>
      </c>
      <c r="I2076" s="96" t="s">
        <v>4477</v>
      </c>
      <c r="J2076" s="96" t="s">
        <v>116</v>
      </c>
      <c r="K2076" s="97" t="s">
        <v>4477</v>
      </c>
      <c r="L2076" s="3"/>
    </row>
    <row r="2077">
      <c r="A2077" s="108" t="s">
        <v>4477</v>
      </c>
      <c r="B2077" s="109"/>
      <c r="C2077" s="3"/>
      <c r="D2077" s="96" t="s">
        <v>4477</v>
      </c>
      <c r="E2077" s="96" t="s">
        <v>4477</v>
      </c>
      <c r="F2077" s="96" t="s">
        <v>4477</v>
      </c>
      <c r="G2077" s="96" t="s">
        <v>4477</v>
      </c>
      <c r="H2077" s="96" t="s">
        <v>116</v>
      </c>
      <c r="I2077" s="96" t="s">
        <v>4477</v>
      </c>
      <c r="J2077" s="96" t="s">
        <v>116</v>
      </c>
      <c r="K2077" s="97" t="s">
        <v>4477</v>
      </c>
      <c r="L2077" s="3"/>
    </row>
    <row r="2078">
      <c r="A2078" s="108" t="s">
        <v>4477</v>
      </c>
      <c r="B2078" s="109"/>
      <c r="C2078" s="3"/>
      <c r="D2078" s="96" t="s">
        <v>4477</v>
      </c>
      <c r="E2078" s="96" t="s">
        <v>4477</v>
      </c>
      <c r="F2078" s="96" t="s">
        <v>4477</v>
      </c>
      <c r="G2078" s="96" t="s">
        <v>4477</v>
      </c>
      <c r="H2078" s="96" t="s">
        <v>116</v>
      </c>
      <c r="I2078" s="96" t="s">
        <v>4477</v>
      </c>
      <c r="J2078" s="96" t="s">
        <v>116</v>
      </c>
      <c r="K2078" s="97" t="s">
        <v>4477</v>
      </c>
      <c r="L2078" s="3"/>
    </row>
    <row r="2079">
      <c r="A2079" s="108" t="s">
        <v>4477</v>
      </c>
      <c r="B2079" s="109"/>
      <c r="C2079" s="3"/>
      <c r="D2079" s="96" t="s">
        <v>4477</v>
      </c>
      <c r="E2079" s="96" t="s">
        <v>4477</v>
      </c>
      <c r="F2079" s="96" t="s">
        <v>4477</v>
      </c>
      <c r="G2079" s="96" t="s">
        <v>4477</v>
      </c>
      <c r="H2079" s="96" t="s">
        <v>116</v>
      </c>
      <c r="I2079" s="96" t="s">
        <v>4477</v>
      </c>
      <c r="J2079" s="96" t="s">
        <v>116</v>
      </c>
      <c r="K2079" s="97" t="s">
        <v>4477</v>
      </c>
      <c r="L2079" s="3"/>
    </row>
    <row r="2080">
      <c r="A2080" s="108" t="s">
        <v>4477</v>
      </c>
      <c r="B2080" s="109"/>
      <c r="C2080" s="3"/>
      <c r="D2080" s="96" t="s">
        <v>4477</v>
      </c>
      <c r="E2080" s="96" t="s">
        <v>4477</v>
      </c>
      <c r="F2080" s="96" t="s">
        <v>4477</v>
      </c>
      <c r="G2080" s="96" t="s">
        <v>4477</v>
      </c>
      <c r="H2080" s="96" t="s">
        <v>116</v>
      </c>
      <c r="I2080" s="96" t="s">
        <v>4477</v>
      </c>
      <c r="J2080" s="96" t="s">
        <v>116</v>
      </c>
      <c r="K2080" s="97" t="s">
        <v>4477</v>
      </c>
      <c r="L2080" s="3"/>
    </row>
    <row r="2081">
      <c r="A2081" s="108" t="s">
        <v>4477</v>
      </c>
      <c r="B2081" s="109"/>
      <c r="C2081" s="3"/>
      <c r="D2081" s="96" t="s">
        <v>4477</v>
      </c>
      <c r="E2081" s="96" t="s">
        <v>4477</v>
      </c>
      <c r="F2081" s="96" t="s">
        <v>4477</v>
      </c>
      <c r="G2081" s="96" t="s">
        <v>4477</v>
      </c>
      <c r="H2081" s="96" t="s">
        <v>116</v>
      </c>
      <c r="I2081" s="96" t="s">
        <v>4477</v>
      </c>
      <c r="J2081" s="96" t="s">
        <v>116</v>
      </c>
      <c r="K2081" s="97" t="s">
        <v>4477</v>
      </c>
      <c r="L2081" s="3"/>
    </row>
    <row r="2082">
      <c r="A2082" s="108" t="s">
        <v>4477</v>
      </c>
      <c r="B2082" s="109"/>
      <c r="C2082" s="3"/>
      <c r="D2082" s="96" t="s">
        <v>4477</v>
      </c>
      <c r="E2082" s="96" t="s">
        <v>4477</v>
      </c>
      <c r="F2082" s="96" t="s">
        <v>4477</v>
      </c>
      <c r="G2082" s="96" t="s">
        <v>4477</v>
      </c>
      <c r="H2082" s="96" t="s">
        <v>116</v>
      </c>
      <c r="I2082" s="96" t="s">
        <v>4477</v>
      </c>
      <c r="J2082" s="96" t="s">
        <v>116</v>
      </c>
      <c r="K2082" s="97" t="s">
        <v>4477</v>
      </c>
      <c r="L2082" s="3"/>
    </row>
    <row r="2083">
      <c r="A2083" s="108" t="s">
        <v>4477</v>
      </c>
      <c r="B2083" s="109"/>
      <c r="C2083" s="3"/>
      <c r="D2083" s="96" t="s">
        <v>4477</v>
      </c>
      <c r="E2083" s="96" t="s">
        <v>4477</v>
      </c>
      <c r="F2083" s="96" t="s">
        <v>4477</v>
      </c>
      <c r="G2083" s="96" t="s">
        <v>4477</v>
      </c>
      <c r="H2083" s="96" t="s">
        <v>116</v>
      </c>
      <c r="I2083" s="96" t="s">
        <v>4477</v>
      </c>
      <c r="J2083" s="96" t="s">
        <v>116</v>
      </c>
      <c r="K2083" s="97" t="s">
        <v>4477</v>
      </c>
      <c r="L2083" s="3"/>
    </row>
    <row r="2084">
      <c r="A2084" s="108" t="s">
        <v>4477</v>
      </c>
      <c r="B2084" s="109"/>
      <c r="C2084" s="3"/>
      <c r="D2084" s="96" t="s">
        <v>4477</v>
      </c>
      <c r="E2084" s="96" t="s">
        <v>4477</v>
      </c>
      <c r="F2084" s="96" t="s">
        <v>4477</v>
      </c>
      <c r="G2084" s="96" t="s">
        <v>4477</v>
      </c>
      <c r="H2084" s="96" t="s">
        <v>116</v>
      </c>
      <c r="I2084" s="96" t="s">
        <v>4477</v>
      </c>
      <c r="J2084" s="96" t="s">
        <v>116</v>
      </c>
      <c r="K2084" s="97" t="s">
        <v>4477</v>
      </c>
      <c r="L2084" s="3"/>
    </row>
    <row r="2085">
      <c r="A2085" s="108" t="s">
        <v>4477</v>
      </c>
      <c r="B2085" s="109"/>
      <c r="C2085" s="3"/>
      <c r="D2085" s="96" t="s">
        <v>4477</v>
      </c>
      <c r="E2085" s="96" t="s">
        <v>4477</v>
      </c>
      <c r="F2085" s="96" t="s">
        <v>4477</v>
      </c>
      <c r="G2085" s="96" t="s">
        <v>4477</v>
      </c>
      <c r="H2085" s="96" t="s">
        <v>116</v>
      </c>
      <c r="I2085" s="96" t="s">
        <v>4477</v>
      </c>
      <c r="J2085" s="96" t="s">
        <v>116</v>
      </c>
      <c r="K2085" s="97" t="s">
        <v>4477</v>
      </c>
      <c r="L2085" s="3"/>
    </row>
    <row r="2086">
      <c r="A2086" s="108" t="s">
        <v>4477</v>
      </c>
      <c r="B2086" s="109"/>
      <c r="C2086" s="3"/>
      <c r="D2086" s="96" t="s">
        <v>4477</v>
      </c>
      <c r="E2086" s="96" t="s">
        <v>4477</v>
      </c>
      <c r="F2086" s="96" t="s">
        <v>4477</v>
      </c>
      <c r="G2086" s="96" t="s">
        <v>4477</v>
      </c>
      <c r="H2086" s="96" t="s">
        <v>116</v>
      </c>
      <c r="I2086" s="96" t="s">
        <v>4477</v>
      </c>
      <c r="J2086" s="96" t="s">
        <v>116</v>
      </c>
      <c r="K2086" s="97" t="s">
        <v>4477</v>
      </c>
      <c r="L2086" s="3"/>
    </row>
    <row r="2087">
      <c r="A2087" s="108" t="s">
        <v>4477</v>
      </c>
      <c r="B2087" s="109"/>
      <c r="C2087" s="3"/>
      <c r="D2087" s="96" t="s">
        <v>4477</v>
      </c>
      <c r="E2087" s="96" t="s">
        <v>4477</v>
      </c>
      <c r="F2087" s="96" t="s">
        <v>4477</v>
      </c>
      <c r="G2087" s="96" t="s">
        <v>4477</v>
      </c>
      <c r="H2087" s="96" t="s">
        <v>116</v>
      </c>
      <c r="I2087" s="96" t="s">
        <v>4477</v>
      </c>
      <c r="J2087" s="96" t="s">
        <v>116</v>
      </c>
      <c r="K2087" s="97" t="s">
        <v>4477</v>
      </c>
      <c r="L2087" s="3"/>
    </row>
    <row r="2088">
      <c r="A2088" s="108" t="s">
        <v>4477</v>
      </c>
      <c r="B2088" s="109"/>
      <c r="C2088" s="3"/>
      <c r="D2088" s="96" t="s">
        <v>4477</v>
      </c>
      <c r="E2088" s="96" t="s">
        <v>4477</v>
      </c>
      <c r="F2088" s="96" t="s">
        <v>4477</v>
      </c>
      <c r="G2088" s="96" t="s">
        <v>4477</v>
      </c>
      <c r="H2088" s="96" t="s">
        <v>116</v>
      </c>
      <c r="I2088" s="96" t="s">
        <v>4477</v>
      </c>
      <c r="J2088" s="96" t="s">
        <v>116</v>
      </c>
      <c r="K2088" s="97" t="s">
        <v>4477</v>
      </c>
      <c r="L2088" s="3"/>
    </row>
    <row r="2089">
      <c r="A2089" s="108" t="s">
        <v>4477</v>
      </c>
      <c r="B2089" s="109"/>
      <c r="C2089" s="3"/>
      <c r="D2089" s="96" t="s">
        <v>4477</v>
      </c>
      <c r="E2089" s="96" t="s">
        <v>4477</v>
      </c>
      <c r="F2089" s="96" t="s">
        <v>4477</v>
      </c>
      <c r="G2089" s="96" t="s">
        <v>4477</v>
      </c>
      <c r="H2089" s="96" t="s">
        <v>116</v>
      </c>
      <c r="I2089" s="96" t="s">
        <v>4477</v>
      </c>
      <c r="J2089" s="96" t="s">
        <v>116</v>
      </c>
      <c r="K2089" s="97" t="s">
        <v>4477</v>
      </c>
      <c r="L2089" s="3"/>
    </row>
    <row r="2090">
      <c r="A2090" s="108" t="s">
        <v>4477</v>
      </c>
      <c r="B2090" s="109"/>
      <c r="C2090" s="3"/>
      <c r="D2090" s="96" t="s">
        <v>4477</v>
      </c>
      <c r="E2090" s="96" t="s">
        <v>4477</v>
      </c>
      <c r="F2090" s="96" t="s">
        <v>4477</v>
      </c>
      <c r="G2090" s="96" t="s">
        <v>4477</v>
      </c>
      <c r="H2090" s="96" t="s">
        <v>116</v>
      </c>
      <c r="I2090" s="96" t="s">
        <v>4477</v>
      </c>
      <c r="J2090" s="96" t="s">
        <v>116</v>
      </c>
      <c r="K2090" s="97" t="s">
        <v>4477</v>
      </c>
      <c r="L2090" s="3"/>
    </row>
    <row r="2091">
      <c r="A2091" s="108" t="s">
        <v>4477</v>
      </c>
      <c r="B2091" s="109"/>
      <c r="C2091" s="3"/>
      <c r="D2091" s="96" t="s">
        <v>4477</v>
      </c>
      <c r="E2091" s="96" t="s">
        <v>4477</v>
      </c>
      <c r="F2091" s="96" t="s">
        <v>4477</v>
      </c>
      <c r="G2091" s="96" t="s">
        <v>4477</v>
      </c>
      <c r="H2091" s="96" t="s">
        <v>116</v>
      </c>
      <c r="I2091" s="96" t="s">
        <v>4477</v>
      </c>
      <c r="J2091" s="96" t="s">
        <v>116</v>
      </c>
      <c r="K2091" s="97" t="s">
        <v>4477</v>
      </c>
      <c r="L2091" s="3"/>
    </row>
    <row r="2092">
      <c r="A2092" s="108" t="s">
        <v>4477</v>
      </c>
      <c r="B2092" s="109"/>
      <c r="C2092" s="3"/>
      <c r="D2092" s="96" t="s">
        <v>4477</v>
      </c>
      <c r="E2092" s="96" t="s">
        <v>4477</v>
      </c>
      <c r="F2092" s="96" t="s">
        <v>4477</v>
      </c>
      <c r="G2092" s="96" t="s">
        <v>4477</v>
      </c>
      <c r="H2092" s="96" t="s">
        <v>116</v>
      </c>
      <c r="I2092" s="96" t="s">
        <v>4477</v>
      </c>
      <c r="J2092" s="96" t="s">
        <v>116</v>
      </c>
      <c r="K2092" s="97" t="s">
        <v>4477</v>
      </c>
      <c r="L2092" s="3"/>
    </row>
    <row r="2093">
      <c r="A2093" s="108" t="s">
        <v>4477</v>
      </c>
      <c r="B2093" s="109"/>
      <c r="C2093" s="3"/>
      <c r="D2093" s="96" t="s">
        <v>4477</v>
      </c>
      <c r="E2093" s="96" t="s">
        <v>4477</v>
      </c>
      <c r="F2093" s="96" t="s">
        <v>4477</v>
      </c>
      <c r="G2093" s="96" t="s">
        <v>4477</v>
      </c>
      <c r="H2093" s="96" t="s">
        <v>116</v>
      </c>
      <c r="I2093" s="96" t="s">
        <v>4477</v>
      </c>
      <c r="J2093" s="96" t="s">
        <v>116</v>
      </c>
      <c r="K2093" s="97" t="s">
        <v>4477</v>
      </c>
      <c r="L2093" s="3"/>
    </row>
    <row r="2094">
      <c r="A2094" s="108" t="s">
        <v>4477</v>
      </c>
      <c r="B2094" s="109"/>
      <c r="C2094" s="3"/>
      <c r="D2094" s="96" t="s">
        <v>4477</v>
      </c>
      <c r="E2094" s="96" t="s">
        <v>4477</v>
      </c>
      <c r="F2094" s="96" t="s">
        <v>4477</v>
      </c>
      <c r="G2094" s="96" t="s">
        <v>4477</v>
      </c>
      <c r="H2094" s="96" t="s">
        <v>116</v>
      </c>
      <c r="I2094" s="96" t="s">
        <v>4477</v>
      </c>
      <c r="J2094" s="96" t="s">
        <v>116</v>
      </c>
      <c r="K2094" s="97" t="s">
        <v>4477</v>
      </c>
      <c r="L2094" s="3"/>
    </row>
    <row r="2095">
      <c r="A2095" s="108" t="s">
        <v>4477</v>
      </c>
      <c r="B2095" s="109"/>
      <c r="C2095" s="3"/>
      <c r="D2095" s="96" t="s">
        <v>4477</v>
      </c>
      <c r="E2095" s="96" t="s">
        <v>4477</v>
      </c>
      <c r="F2095" s="96" t="s">
        <v>4477</v>
      </c>
      <c r="G2095" s="96" t="s">
        <v>4477</v>
      </c>
      <c r="H2095" s="96" t="s">
        <v>116</v>
      </c>
      <c r="I2095" s="96" t="s">
        <v>4477</v>
      </c>
      <c r="J2095" s="96" t="s">
        <v>116</v>
      </c>
      <c r="K2095" s="97" t="s">
        <v>4477</v>
      </c>
      <c r="L2095" s="3"/>
    </row>
    <row r="2096">
      <c r="A2096" s="108" t="s">
        <v>4477</v>
      </c>
      <c r="B2096" s="109"/>
      <c r="C2096" s="3"/>
      <c r="D2096" s="96" t="s">
        <v>4477</v>
      </c>
      <c r="E2096" s="96" t="s">
        <v>4477</v>
      </c>
      <c r="F2096" s="96" t="s">
        <v>4477</v>
      </c>
      <c r="G2096" s="96" t="s">
        <v>4477</v>
      </c>
      <c r="H2096" s="96" t="s">
        <v>116</v>
      </c>
      <c r="I2096" s="96" t="s">
        <v>4477</v>
      </c>
      <c r="J2096" s="96" t="s">
        <v>116</v>
      </c>
      <c r="K2096" s="97" t="s">
        <v>4477</v>
      </c>
      <c r="L2096" s="3"/>
    </row>
    <row r="2097">
      <c r="A2097" s="108" t="s">
        <v>4477</v>
      </c>
      <c r="B2097" s="109"/>
      <c r="C2097" s="3"/>
      <c r="D2097" s="96" t="s">
        <v>4477</v>
      </c>
      <c r="E2097" s="96" t="s">
        <v>4477</v>
      </c>
      <c r="F2097" s="96" t="s">
        <v>4477</v>
      </c>
      <c r="G2097" s="96" t="s">
        <v>4477</v>
      </c>
      <c r="H2097" s="96" t="s">
        <v>116</v>
      </c>
      <c r="I2097" s="96" t="s">
        <v>4477</v>
      </c>
      <c r="J2097" s="96" t="s">
        <v>116</v>
      </c>
      <c r="K2097" s="97" t="s">
        <v>4477</v>
      </c>
      <c r="L2097" s="3"/>
    </row>
    <row r="2098">
      <c r="A2098" s="108" t="s">
        <v>4477</v>
      </c>
      <c r="B2098" s="109"/>
      <c r="C2098" s="3"/>
      <c r="D2098" s="96" t="s">
        <v>4477</v>
      </c>
      <c r="E2098" s="96" t="s">
        <v>4477</v>
      </c>
      <c r="F2098" s="96" t="s">
        <v>4477</v>
      </c>
      <c r="G2098" s="96" t="s">
        <v>4477</v>
      </c>
      <c r="H2098" s="96" t="s">
        <v>116</v>
      </c>
      <c r="I2098" s="96" t="s">
        <v>4477</v>
      </c>
      <c r="J2098" s="96" t="s">
        <v>116</v>
      </c>
      <c r="K2098" s="97" t="s">
        <v>4477</v>
      </c>
      <c r="L2098" s="3"/>
    </row>
    <row r="2099">
      <c r="A2099" s="108" t="s">
        <v>4477</v>
      </c>
      <c r="B2099" s="109"/>
      <c r="C2099" s="3"/>
      <c r="D2099" s="96" t="s">
        <v>4477</v>
      </c>
      <c r="E2099" s="96" t="s">
        <v>4477</v>
      </c>
      <c r="F2099" s="96" t="s">
        <v>4477</v>
      </c>
      <c r="G2099" s="96" t="s">
        <v>4477</v>
      </c>
      <c r="H2099" s="96" t="s">
        <v>116</v>
      </c>
      <c r="I2099" s="96" t="s">
        <v>4477</v>
      </c>
      <c r="J2099" s="96" t="s">
        <v>116</v>
      </c>
      <c r="K2099" s="97" t="s">
        <v>4477</v>
      </c>
      <c r="L2099" s="3"/>
    </row>
    <row r="2100">
      <c r="A2100" s="108" t="s">
        <v>4477</v>
      </c>
      <c r="B2100" s="109"/>
      <c r="C2100" s="3"/>
      <c r="D2100" s="96" t="s">
        <v>4477</v>
      </c>
      <c r="E2100" s="96" t="s">
        <v>4477</v>
      </c>
      <c r="F2100" s="96" t="s">
        <v>4477</v>
      </c>
      <c r="G2100" s="96" t="s">
        <v>4477</v>
      </c>
      <c r="H2100" s="96" t="s">
        <v>116</v>
      </c>
      <c r="I2100" s="96" t="s">
        <v>4477</v>
      </c>
      <c r="J2100" s="96" t="s">
        <v>116</v>
      </c>
      <c r="K2100" s="97" t="s">
        <v>4477</v>
      </c>
      <c r="L2100" s="3"/>
    </row>
    <row r="2101">
      <c r="A2101" s="108" t="s">
        <v>4477</v>
      </c>
      <c r="B2101" s="109"/>
      <c r="C2101" s="3"/>
      <c r="D2101" s="96" t="s">
        <v>4477</v>
      </c>
      <c r="E2101" s="96" t="s">
        <v>4477</v>
      </c>
      <c r="F2101" s="96" t="s">
        <v>4477</v>
      </c>
      <c r="G2101" s="96" t="s">
        <v>4477</v>
      </c>
      <c r="H2101" s="96" t="s">
        <v>116</v>
      </c>
      <c r="I2101" s="96" t="s">
        <v>4477</v>
      </c>
      <c r="J2101" s="96" t="s">
        <v>116</v>
      </c>
      <c r="K2101" s="97" t="s">
        <v>4477</v>
      </c>
      <c r="L2101" s="3"/>
    </row>
    <row r="2102">
      <c r="A2102" s="108" t="s">
        <v>4477</v>
      </c>
      <c r="B2102" s="109"/>
      <c r="C2102" s="3"/>
      <c r="D2102" s="96" t="s">
        <v>4477</v>
      </c>
      <c r="E2102" s="96" t="s">
        <v>4477</v>
      </c>
      <c r="F2102" s="96" t="s">
        <v>4477</v>
      </c>
      <c r="G2102" s="96" t="s">
        <v>4477</v>
      </c>
      <c r="H2102" s="96" t="s">
        <v>116</v>
      </c>
      <c r="I2102" s="96" t="s">
        <v>4477</v>
      </c>
      <c r="J2102" s="96" t="s">
        <v>116</v>
      </c>
      <c r="K2102" s="97" t="s">
        <v>4477</v>
      </c>
      <c r="L2102" s="3"/>
    </row>
    <row r="2103">
      <c r="A2103" s="108" t="s">
        <v>4477</v>
      </c>
      <c r="B2103" s="109"/>
      <c r="C2103" s="3"/>
      <c r="D2103" s="96" t="s">
        <v>4477</v>
      </c>
      <c r="E2103" s="96" t="s">
        <v>4477</v>
      </c>
      <c r="F2103" s="96" t="s">
        <v>4477</v>
      </c>
      <c r="G2103" s="96" t="s">
        <v>4477</v>
      </c>
      <c r="H2103" s="96" t="s">
        <v>116</v>
      </c>
      <c r="I2103" s="96" t="s">
        <v>4477</v>
      </c>
      <c r="J2103" s="96" t="s">
        <v>116</v>
      </c>
      <c r="K2103" s="97" t="s">
        <v>4477</v>
      </c>
      <c r="L2103" s="3"/>
    </row>
    <row r="2104">
      <c r="A2104" s="108" t="s">
        <v>4477</v>
      </c>
      <c r="B2104" s="109"/>
      <c r="C2104" s="3"/>
      <c r="D2104" s="96" t="s">
        <v>4477</v>
      </c>
      <c r="E2104" s="96" t="s">
        <v>4477</v>
      </c>
      <c r="F2104" s="96" t="s">
        <v>4477</v>
      </c>
      <c r="G2104" s="96" t="s">
        <v>4477</v>
      </c>
      <c r="H2104" s="96" t="s">
        <v>116</v>
      </c>
      <c r="I2104" s="96" t="s">
        <v>4477</v>
      </c>
      <c r="J2104" s="96" t="s">
        <v>116</v>
      </c>
      <c r="K2104" s="97" t="s">
        <v>4477</v>
      </c>
      <c r="L2104" s="3"/>
    </row>
    <row r="2105">
      <c r="A2105" s="108" t="s">
        <v>4477</v>
      </c>
      <c r="B2105" s="109"/>
      <c r="C2105" s="3"/>
      <c r="D2105" s="96" t="s">
        <v>4477</v>
      </c>
      <c r="E2105" s="96" t="s">
        <v>4477</v>
      </c>
      <c r="F2105" s="96" t="s">
        <v>4477</v>
      </c>
      <c r="G2105" s="96" t="s">
        <v>4477</v>
      </c>
      <c r="H2105" s="96" t="s">
        <v>116</v>
      </c>
      <c r="I2105" s="96" t="s">
        <v>4477</v>
      </c>
      <c r="J2105" s="96" t="s">
        <v>116</v>
      </c>
      <c r="K2105" s="97" t="s">
        <v>4477</v>
      </c>
      <c r="L2105" s="3"/>
    </row>
    <row r="2106">
      <c r="A2106" s="108" t="s">
        <v>4477</v>
      </c>
      <c r="B2106" s="109"/>
      <c r="C2106" s="3"/>
      <c r="D2106" s="96" t="s">
        <v>4477</v>
      </c>
      <c r="E2106" s="96" t="s">
        <v>4477</v>
      </c>
      <c r="F2106" s="96" t="s">
        <v>4477</v>
      </c>
      <c r="G2106" s="96" t="s">
        <v>4477</v>
      </c>
      <c r="H2106" s="96" t="s">
        <v>116</v>
      </c>
      <c r="I2106" s="96" t="s">
        <v>4477</v>
      </c>
      <c r="J2106" s="96" t="s">
        <v>116</v>
      </c>
      <c r="K2106" s="97" t="s">
        <v>4477</v>
      </c>
      <c r="L2106" s="3"/>
    </row>
    <row r="2107">
      <c r="A2107" s="108" t="s">
        <v>4477</v>
      </c>
      <c r="B2107" s="109"/>
      <c r="C2107" s="3"/>
      <c r="D2107" s="96" t="s">
        <v>4477</v>
      </c>
      <c r="E2107" s="96" t="s">
        <v>4477</v>
      </c>
      <c r="F2107" s="96" t="s">
        <v>4477</v>
      </c>
      <c r="G2107" s="96" t="s">
        <v>4477</v>
      </c>
      <c r="H2107" s="96" t="s">
        <v>116</v>
      </c>
      <c r="I2107" s="96" t="s">
        <v>4477</v>
      </c>
      <c r="J2107" s="96" t="s">
        <v>116</v>
      </c>
      <c r="K2107" s="97" t="s">
        <v>4477</v>
      </c>
      <c r="L2107" s="3"/>
    </row>
    <row r="2108">
      <c r="A2108" s="108" t="s">
        <v>4477</v>
      </c>
      <c r="B2108" s="109"/>
      <c r="C2108" s="3"/>
      <c r="D2108" s="96" t="s">
        <v>4477</v>
      </c>
      <c r="E2108" s="96" t="s">
        <v>4477</v>
      </c>
      <c r="F2108" s="96" t="s">
        <v>4477</v>
      </c>
      <c r="G2108" s="96" t="s">
        <v>4477</v>
      </c>
      <c r="H2108" s="96" t="s">
        <v>116</v>
      </c>
      <c r="I2108" s="96" t="s">
        <v>4477</v>
      </c>
      <c r="J2108" s="96" t="s">
        <v>116</v>
      </c>
      <c r="K2108" s="97" t="s">
        <v>4477</v>
      </c>
      <c r="L2108" s="3"/>
    </row>
    <row r="2109">
      <c r="A2109" s="108" t="s">
        <v>4477</v>
      </c>
      <c r="B2109" s="109"/>
      <c r="C2109" s="3"/>
      <c r="D2109" s="96" t="s">
        <v>4477</v>
      </c>
      <c r="E2109" s="96" t="s">
        <v>4477</v>
      </c>
      <c r="F2109" s="96" t="s">
        <v>4477</v>
      </c>
      <c r="G2109" s="96" t="s">
        <v>4477</v>
      </c>
      <c r="H2109" s="96" t="s">
        <v>116</v>
      </c>
      <c r="I2109" s="96" t="s">
        <v>4477</v>
      </c>
      <c r="J2109" s="96" t="s">
        <v>116</v>
      </c>
      <c r="K2109" s="97" t="s">
        <v>4477</v>
      </c>
      <c r="L2109" s="3"/>
    </row>
    <row r="2110">
      <c r="A2110" s="108" t="s">
        <v>4477</v>
      </c>
      <c r="B2110" s="109"/>
      <c r="C2110" s="3"/>
      <c r="D2110" s="96" t="s">
        <v>4477</v>
      </c>
      <c r="E2110" s="96" t="s">
        <v>4477</v>
      </c>
      <c r="F2110" s="96" t="s">
        <v>4477</v>
      </c>
      <c r="G2110" s="96" t="s">
        <v>4477</v>
      </c>
      <c r="H2110" s="96" t="s">
        <v>116</v>
      </c>
      <c r="I2110" s="96" t="s">
        <v>4477</v>
      </c>
      <c r="J2110" s="96" t="s">
        <v>116</v>
      </c>
      <c r="K2110" s="97" t="s">
        <v>4477</v>
      </c>
      <c r="L2110" s="3"/>
    </row>
    <row r="2111">
      <c r="A2111" s="108" t="s">
        <v>4477</v>
      </c>
      <c r="B2111" s="109"/>
      <c r="C2111" s="3"/>
      <c r="D2111" s="96" t="s">
        <v>4477</v>
      </c>
      <c r="E2111" s="96" t="s">
        <v>4477</v>
      </c>
      <c r="F2111" s="96" t="s">
        <v>4477</v>
      </c>
      <c r="G2111" s="96" t="s">
        <v>4477</v>
      </c>
      <c r="H2111" s="96" t="s">
        <v>116</v>
      </c>
      <c r="I2111" s="96" t="s">
        <v>4477</v>
      </c>
      <c r="J2111" s="96" t="s">
        <v>116</v>
      </c>
      <c r="K2111" s="97" t="s">
        <v>4477</v>
      </c>
      <c r="L2111" s="3"/>
    </row>
    <row r="2112">
      <c r="A2112" s="108" t="s">
        <v>4477</v>
      </c>
      <c r="B2112" s="109"/>
      <c r="C2112" s="3"/>
      <c r="D2112" s="96" t="s">
        <v>4477</v>
      </c>
      <c r="E2112" s="96" t="s">
        <v>4477</v>
      </c>
      <c r="F2112" s="96" t="s">
        <v>4477</v>
      </c>
      <c r="G2112" s="96" t="s">
        <v>4477</v>
      </c>
      <c r="H2112" s="96" t="s">
        <v>116</v>
      </c>
      <c r="I2112" s="96" t="s">
        <v>4477</v>
      </c>
      <c r="J2112" s="96" t="s">
        <v>116</v>
      </c>
      <c r="K2112" s="97" t="s">
        <v>4477</v>
      </c>
      <c r="L2112" s="3"/>
    </row>
    <row r="2113">
      <c r="A2113" s="108" t="s">
        <v>4477</v>
      </c>
      <c r="B2113" s="109"/>
      <c r="C2113" s="3"/>
      <c r="D2113" s="96" t="s">
        <v>4477</v>
      </c>
      <c r="E2113" s="96" t="s">
        <v>4477</v>
      </c>
      <c r="F2113" s="96" t="s">
        <v>4477</v>
      </c>
      <c r="G2113" s="96" t="s">
        <v>4477</v>
      </c>
      <c r="H2113" s="96" t="s">
        <v>116</v>
      </c>
      <c r="I2113" s="96" t="s">
        <v>4477</v>
      </c>
      <c r="J2113" s="96" t="s">
        <v>116</v>
      </c>
      <c r="K2113" s="97" t="s">
        <v>4477</v>
      </c>
      <c r="L2113" s="3"/>
    </row>
    <row r="2114">
      <c r="A2114" s="108" t="s">
        <v>4477</v>
      </c>
      <c r="B2114" s="109"/>
      <c r="C2114" s="3"/>
      <c r="D2114" s="96" t="s">
        <v>4477</v>
      </c>
      <c r="E2114" s="96" t="s">
        <v>4477</v>
      </c>
      <c r="F2114" s="96" t="s">
        <v>4477</v>
      </c>
      <c r="G2114" s="96" t="s">
        <v>4477</v>
      </c>
      <c r="H2114" s="96" t="s">
        <v>116</v>
      </c>
      <c r="I2114" s="96" t="s">
        <v>4477</v>
      </c>
      <c r="J2114" s="96" t="s">
        <v>116</v>
      </c>
      <c r="K2114" s="97" t="s">
        <v>4477</v>
      </c>
      <c r="L2114" s="3"/>
    </row>
    <row r="2115">
      <c r="A2115" s="108" t="s">
        <v>4477</v>
      </c>
      <c r="B2115" s="109"/>
      <c r="C2115" s="3"/>
      <c r="D2115" s="96" t="s">
        <v>4477</v>
      </c>
      <c r="E2115" s="96" t="s">
        <v>4477</v>
      </c>
      <c r="F2115" s="96" t="s">
        <v>4477</v>
      </c>
      <c r="G2115" s="96" t="s">
        <v>4477</v>
      </c>
      <c r="H2115" s="96" t="s">
        <v>116</v>
      </c>
      <c r="I2115" s="96" t="s">
        <v>4477</v>
      </c>
      <c r="J2115" s="96" t="s">
        <v>116</v>
      </c>
      <c r="K2115" s="97" t="s">
        <v>4477</v>
      </c>
      <c r="L2115" s="3"/>
    </row>
    <row r="2116">
      <c r="A2116" s="108" t="s">
        <v>4477</v>
      </c>
      <c r="B2116" s="109"/>
      <c r="C2116" s="3"/>
      <c r="D2116" s="96" t="s">
        <v>4477</v>
      </c>
      <c r="E2116" s="96" t="s">
        <v>4477</v>
      </c>
      <c r="F2116" s="96" t="s">
        <v>4477</v>
      </c>
      <c r="G2116" s="96" t="s">
        <v>4477</v>
      </c>
      <c r="H2116" s="96" t="s">
        <v>116</v>
      </c>
      <c r="I2116" s="96" t="s">
        <v>4477</v>
      </c>
      <c r="J2116" s="96" t="s">
        <v>116</v>
      </c>
      <c r="K2116" s="97" t="s">
        <v>4477</v>
      </c>
      <c r="L2116" s="3"/>
    </row>
    <row r="2117">
      <c r="A2117" s="108" t="s">
        <v>4477</v>
      </c>
      <c r="B2117" s="109"/>
      <c r="C2117" s="3"/>
      <c r="D2117" s="96" t="s">
        <v>4477</v>
      </c>
      <c r="E2117" s="96" t="s">
        <v>4477</v>
      </c>
      <c r="F2117" s="96" t="s">
        <v>4477</v>
      </c>
      <c r="G2117" s="96" t="s">
        <v>4477</v>
      </c>
      <c r="H2117" s="96" t="s">
        <v>116</v>
      </c>
      <c r="I2117" s="96" t="s">
        <v>4477</v>
      </c>
      <c r="J2117" s="96" t="s">
        <v>116</v>
      </c>
      <c r="K2117" s="97" t="s">
        <v>4477</v>
      </c>
      <c r="L2117" s="3"/>
    </row>
    <row r="2118">
      <c r="A2118" s="108" t="s">
        <v>4477</v>
      </c>
      <c r="B2118" s="109"/>
      <c r="C2118" s="3"/>
      <c r="D2118" s="96" t="s">
        <v>4477</v>
      </c>
      <c r="E2118" s="96" t="s">
        <v>4477</v>
      </c>
      <c r="F2118" s="96" t="s">
        <v>4477</v>
      </c>
      <c r="G2118" s="96" t="s">
        <v>4477</v>
      </c>
      <c r="H2118" s="96" t="s">
        <v>116</v>
      </c>
      <c r="I2118" s="96" t="s">
        <v>4477</v>
      </c>
      <c r="J2118" s="96" t="s">
        <v>116</v>
      </c>
      <c r="K2118" s="97" t="s">
        <v>4477</v>
      </c>
      <c r="L2118" s="3"/>
    </row>
    <row r="2119">
      <c r="A2119" s="108" t="s">
        <v>4477</v>
      </c>
      <c r="B2119" s="109"/>
      <c r="C2119" s="3"/>
      <c r="D2119" s="96" t="s">
        <v>4477</v>
      </c>
      <c r="E2119" s="96" t="s">
        <v>4477</v>
      </c>
      <c r="F2119" s="96" t="s">
        <v>4477</v>
      </c>
      <c r="G2119" s="96" t="s">
        <v>4477</v>
      </c>
      <c r="H2119" s="96" t="s">
        <v>116</v>
      </c>
      <c r="I2119" s="96" t="s">
        <v>4477</v>
      </c>
      <c r="J2119" s="96" t="s">
        <v>116</v>
      </c>
      <c r="K2119" s="97" t="s">
        <v>4477</v>
      </c>
      <c r="L2119" s="3"/>
    </row>
    <row r="2120">
      <c r="A2120" s="108" t="s">
        <v>4477</v>
      </c>
      <c r="B2120" s="109"/>
      <c r="C2120" s="3"/>
      <c r="D2120" s="96" t="s">
        <v>4477</v>
      </c>
      <c r="E2120" s="96" t="s">
        <v>4477</v>
      </c>
      <c r="F2120" s="96" t="s">
        <v>4477</v>
      </c>
      <c r="G2120" s="96" t="s">
        <v>4477</v>
      </c>
      <c r="H2120" s="96" t="s">
        <v>116</v>
      </c>
      <c r="I2120" s="96" t="s">
        <v>4477</v>
      </c>
      <c r="J2120" s="96" t="s">
        <v>116</v>
      </c>
      <c r="K2120" s="97" t="s">
        <v>4477</v>
      </c>
      <c r="L2120" s="3"/>
    </row>
    <row r="2121">
      <c r="A2121" s="108" t="s">
        <v>4477</v>
      </c>
      <c r="B2121" s="109"/>
      <c r="C2121" s="3"/>
      <c r="D2121" s="96" t="s">
        <v>4477</v>
      </c>
      <c r="E2121" s="96" t="s">
        <v>4477</v>
      </c>
      <c r="F2121" s="96" t="s">
        <v>4477</v>
      </c>
      <c r="G2121" s="96" t="s">
        <v>4477</v>
      </c>
      <c r="H2121" s="96" t="s">
        <v>116</v>
      </c>
      <c r="I2121" s="96" t="s">
        <v>4477</v>
      </c>
      <c r="J2121" s="96" t="s">
        <v>116</v>
      </c>
      <c r="K2121" s="97" t="s">
        <v>4477</v>
      </c>
      <c r="L2121" s="3"/>
    </row>
    <row r="2122">
      <c r="A2122" s="108" t="s">
        <v>4477</v>
      </c>
      <c r="B2122" s="109"/>
      <c r="C2122" s="3"/>
      <c r="D2122" s="96" t="s">
        <v>4477</v>
      </c>
      <c r="E2122" s="96" t="s">
        <v>4477</v>
      </c>
      <c r="F2122" s="96" t="s">
        <v>4477</v>
      </c>
      <c r="G2122" s="96" t="s">
        <v>4477</v>
      </c>
      <c r="H2122" s="96" t="s">
        <v>116</v>
      </c>
      <c r="I2122" s="96" t="s">
        <v>4477</v>
      </c>
      <c r="J2122" s="96" t="s">
        <v>116</v>
      </c>
      <c r="K2122" s="97" t="s">
        <v>4477</v>
      </c>
      <c r="L2122" s="3"/>
    </row>
    <row r="2123">
      <c r="A2123" s="108" t="s">
        <v>4477</v>
      </c>
      <c r="B2123" s="109"/>
      <c r="C2123" s="3"/>
      <c r="D2123" s="96" t="s">
        <v>4477</v>
      </c>
      <c r="E2123" s="96" t="s">
        <v>4477</v>
      </c>
      <c r="F2123" s="96" t="s">
        <v>4477</v>
      </c>
      <c r="G2123" s="96" t="s">
        <v>4477</v>
      </c>
      <c r="H2123" s="96" t="s">
        <v>116</v>
      </c>
      <c r="I2123" s="96" t="s">
        <v>4477</v>
      </c>
      <c r="J2123" s="96" t="s">
        <v>116</v>
      </c>
      <c r="K2123" s="97" t="s">
        <v>4477</v>
      </c>
      <c r="L2123" s="3"/>
    </row>
    <row r="2124">
      <c r="A2124" s="108" t="s">
        <v>4477</v>
      </c>
      <c r="B2124" s="109"/>
      <c r="C2124" s="3"/>
      <c r="D2124" s="96" t="s">
        <v>4477</v>
      </c>
      <c r="E2124" s="96" t="s">
        <v>4477</v>
      </c>
      <c r="F2124" s="96" t="s">
        <v>4477</v>
      </c>
      <c r="G2124" s="96" t="s">
        <v>4477</v>
      </c>
      <c r="H2124" s="96" t="s">
        <v>116</v>
      </c>
      <c r="I2124" s="96" t="s">
        <v>4477</v>
      </c>
      <c r="J2124" s="96" t="s">
        <v>116</v>
      </c>
      <c r="K2124" s="97" t="s">
        <v>4477</v>
      </c>
      <c r="L2124" s="3"/>
    </row>
    <row r="2125">
      <c r="A2125" s="108" t="s">
        <v>4477</v>
      </c>
      <c r="B2125" s="109"/>
      <c r="C2125" s="3"/>
      <c r="D2125" s="96" t="s">
        <v>4477</v>
      </c>
      <c r="E2125" s="96" t="s">
        <v>4477</v>
      </c>
      <c r="F2125" s="96" t="s">
        <v>4477</v>
      </c>
      <c r="G2125" s="96" t="s">
        <v>4477</v>
      </c>
      <c r="H2125" s="96" t="s">
        <v>116</v>
      </c>
      <c r="I2125" s="96" t="s">
        <v>4477</v>
      </c>
      <c r="J2125" s="96" t="s">
        <v>116</v>
      </c>
      <c r="K2125" s="97" t="s">
        <v>4477</v>
      </c>
      <c r="L2125" s="3"/>
    </row>
    <row r="2126">
      <c r="A2126" s="108" t="s">
        <v>4477</v>
      </c>
      <c r="B2126" s="109"/>
      <c r="C2126" s="3"/>
      <c r="D2126" s="96" t="s">
        <v>4477</v>
      </c>
      <c r="E2126" s="96" t="s">
        <v>4477</v>
      </c>
      <c r="F2126" s="96" t="s">
        <v>4477</v>
      </c>
      <c r="G2126" s="96" t="s">
        <v>4477</v>
      </c>
      <c r="H2126" s="96" t="s">
        <v>116</v>
      </c>
      <c r="I2126" s="96" t="s">
        <v>4477</v>
      </c>
      <c r="J2126" s="96" t="s">
        <v>116</v>
      </c>
      <c r="K2126" s="97" t="s">
        <v>4477</v>
      </c>
      <c r="L2126" s="3"/>
    </row>
    <row r="2127">
      <c r="A2127" s="108" t="s">
        <v>4477</v>
      </c>
      <c r="B2127" s="109"/>
      <c r="C2127" s="3"/>
      <c r="D2127" s="96" t="s">
        <v>4477</v>
      </c>
      <c r="E2127" s="96" t="s">
        <v>4477</v>
      </c>
      <c r="F2127" s="96" t="s">
        <v>4477</v>
      </c>
      <c r="G2127" s="96" t="s">
        <v>4477</v>
      </c>
      <c r="H2127" s="96" t="s">
        <v>116</v>
      </c>
      <c r="I2127" s="96" t="s">
        <v>4477</v>
      </c>
      <c r="J2127" s="96" t="s">
        <v>116</v>
      </c>
      <c r="K2127" s="97" t="s">
        <v>4477</v>
      </c>
      <c r="L2127" s="3"/>
    </row>
    <row r="2128">
      <c r="A2128" s="108" t="s">
        <v>4477</v>
      </c>
      <c r="B2128" s="109"/>
      <c r="C2128" s="3"/>
      <c r="D2128" s="96" t="s">
        <v>4477</v>
      </c>
      <c r="E2128" s="96" t="s">
        <v>4477</v>
      </c>
      <c r="F2128" s="96" t="s">
        <v>4477</v>
      </c>
      <c r="G2128" s="96" t="s">
        <v>4477</v>
      </c>
      <c r="H2128" s="96" t="s">
        <v>116</v>
      </c>
      <c r="I2128" s="96" t="s">
        <v>4477</v>
      </c>
      <c r="J2128" s="96" t="s">
        <v>116</v>
      </c>
      <c r="K2128" s="97" t="s">
        <v>4477</v>
      </c>
      <c r="L2128" s="3"/>
    </row>
    <row r="2129">
      <c r="A2129" s="108" t="s">
        <v>4477</v>
      </c>
      <c r="B2129" s="109"/>
      <c r="C2129" s="3"/>
      <c r="D2129" s="96" t="s">
        <v>4477</v>
      </c>
      <c r="E2129" s="96" t="s">
        <v>4477</v>
      </c>
      <c r="F2129" s="96" t="s">
        <v>4477</v>
      </c>
      <c r="G2129" s="96" t="s">
        <v>4477</v>
      </c>
      <c r="H2129" s="96" t="s">
        <v>116</v>
      </c>
      <c r="I2129" s="96" t="s">
        <v>4477</v>
      </c>
      <c r="J2129" s="96" t="s">
        <v>116</v>
      </c>
      <c r="K2129" s="97" t="s">
        <v>4477</v>
      </c>
      <c r="L2129" s="3"/>
    </row>
    <row r="2130">
      <c r="A2130" s="108" t="s">
        <v>4477</v>
      </c>
      <c r="B2130" s="109"/>
      <c r="C2130" s="3"/>
      <c r="D2130" s="96" t="s">
        <v>4477</v>
      </c>
      <c r="E2130" s="96" t="s">
        <v>4477</v>
      </c>
      <c r="F2130" s="96" t="s">
        <v>4477</v>
      </c>
      <c r="G2130" s="96" t="s">
        <v>4477</v>
      </c>
      <c r="H2130" s="96" t="s">
        <v>116</v>
      </c>
      <c r="I2130" s="96" t="s">
        <v>4477</v>
      </c>
      <c r="J2130" s="96" t="s">
        <v>116</v>
      </c>
      <c r="K2130" s="97" t="s">
        <v>4477</v>
      </c>
      <c r="L2130" s="3"/>
    </row>
    <row r="2131">
      <c r="A2131" s="108" t="s">
        <v>4477</v>
      </c>
      <c r="B2131" s="109"/>
      <c r="C2131" s="3"/>
      <c r="D2131" s="96" t="s">
        <v>4477</v>
      </c>
      <c r="E2131" s="96" t="s">
        <v>4477</v>
      </c>
      <c r="F2131" s="96" t="s">
        <v>4477</v>
      </c>
      <c r="G2131" s="96" t="s">
        <v>4477</v>
      </c>
      <c r="H2131" s="96" t="s">
        <v>116</v>
      </c>
      <c r="I2131" s="96" t="s">
        <v>4477</v>
      </c>
      <c r="J2131" s="96" t="s">
        <v>116</v>
      </c>
      <c r="K2131" s="97" t="s">
        <v>4477</v>
      </c>
      <c r="L2131" s="3"/>
    </row>
    <row r="2132">
      <c r="A2132" s="108" t="s">
        <v>4477</v>
      </c>
      <c r="B2132" s="109"/>
      <c r="C2132" s="3"/>
      <c r="D2132" s="96" t="s">
        <v>4477</v>
      </c>
      <c r="E2132" s="96" t="s">
        <v>4477</v>
      </c>
      <c r="F2132" s="96" t="s">
        <v>4477</v>
      </c>
      <c r="G2132" s="96" t="s">
        <v>4477</v>
      </c>
      <c r="H2132" s="96" t="s">
        <v>116</v>
      </c>
      <c r="I2132" s="96" t="s">
        <v>4477</v>
      </c>
      <c r="J2132" s="96" t="s">
        <v>116</v>
      </c>
      <c r="K2132" s="97" t="s">
        <v>4477</v>
      </c>
      <c r="L2132" s="3"/>
    </row>
    <row r="2133">
      <c r="A2133" s="108" t="s">
        <v>4477</v>
      </c>
      <c r="B2133" s="109"/>
      <c r="C2133" s="3"/>
      <c r="D2133" s="96" t="s">
        <v>4477</v>
      </c>
      <c r="E2133" s="96" t="s">
        <v>4477</v>
      </c>
      <c r="F2133" s="96" t="s">
        <v>4477</v>
      </c>
      <c r="G2133" s="96" t="s">
        <v>4477</v>
      </c>
      <c r="H2133" s="96" t="s">
        <v>116</v>
      </c>
      <c r="I2133" s="96" t="s">
        <v>4477</v>
      </c>
      <c r="J2133" s="96" t="s">
        <v>116</v>
      </c>
      <c r="K2133" s="97" t="s">
        <v>4477</v>
      </c>
      <c r="L2133" s="3"/>
    </row>
    <row r="2134">
      <c r="A2134" s="108" t="s">
        <v>4477</v>
      </c>
      <c r="B2134" s="109"/>
      <c r="C2134" s="3"/>
      <c r="D2134" s="96" t="s">
        <v>4477</v>
      </c>
      <c r="E2134" s="96" t="s">
        <v>4477</v>
      </c>
      <c r="F2134" s="96" t="s">
        <v>4477</v>
      </c>
      <c r="G2134" s="96" t="s">
        <v>4477</v>
      </c>
      <c r="H2134" s="96" t="s">
        <v>116</v>
      </c>
      <c r="I2134" s="96" t="s">
        <v>4477</v>
      </c>
      <c r="J2134" s="96" t="s">
        <v>116</v>
      </c>
      <c r="K2134" s="97" t="s">
        <v>4477</v>
      </c>
      <c r="L2134" s="3"/>
    </row>
    <row r="2135">
      <c r="A2135" s="108" t="s">
        <v>4477</v>
      </c>
      <c r="B2135" s="109"/>
      <c r="C2135" s="3"/>
      <c r="D2135" s="96" t="s">
        <v>4477</v>
      </c>
      <c r="E2135" s="96" t="s">
        <v>4477</v>
      </c>
      <c r="F2135" s="96" t="s">
        <v>4477</v>
      </c>
      <c r="G2135" s="96" t="s">
        <v>4477</v>
      </c>
      <c r="H2135" s="96" t="s">
        <v>116</v>
      </c>
      <c r="I2135" s="96" t="s">
        <v>4477</v>
      </c>
      <c r="J2135" s="96" t="s">
        <v>116</v>
      </c>
      <c r="K2135" s="97" t="s">
        <v>4477</v>
      </c>
      <c r="L2135" s="3"/>
    </row>
    <row r="2136">
      <c r="A2136" s="108" t="s">
        <v>4477</v>
      </c>
      <c r="B2136" s="109"/>
      <c r="C2136" s="3"/>
      <c r="D2136" s="96" t="s">
        <v>4477</v>
      </c>
      <c r="E2136" s="96" t="s">
        <v>4477</v>
      </c>
      <c r="F2136" s="96" t="s">
        <v>4477</v>
      </c>
      <c r="G2136" s="96" t="s">
        <v>4477</v>
      </c>
      <c r="H2136" s="96" t="s">
        <v>116</v>
      </c>
      <c r="I2136" s="96" t="s">
        <v>4477</v>
      </c>
      <c r="J2136" s="96" t="s">
        <v>116</v>
      </c>
      <c r="K2136" s="97" t="s">
        <v>4477</v>
      </c>
      <c r="L2136" s="3"/>
    </row>
    <row r="2137">
      <c r="A2137" s="108" t="s">
        <v>4477</v>
      </c>
      <c r="B2137" s="109"/>
      <c r="C2137" s="3"/>
      <c r="D2137" s="96" t="s">
        <v>4477</v>
      </c>
      <c r="E2137" s="96" t="s">
        <v>4477</v>
      </c>
      <c r="F2137" s="96" t="s">
        <v>4477</v>
      </c>
      <c r="G2137" s="96" t="s">
        <v>4477</v>
      </c>
      <c r="H2137" s="96" t="s">
        <v>116</v>
      </c>
      <c r="I2137" s="96" t="s">
        <v>4477</v>
      </c>
      <c r="J2137" s="96" t="s">
        <v>116</v>
      </c>
      <c r="K2137" s="97" t="s">
        <v>4477</v>
      </c>
      <c r="L2137" s="3"/>
    </row>
    <row r="2138">
      <c r="A2138" s="108" t="s">
        <v>4477</v>
      </c>
      <c r="B2138" s="109"/>
      <c r="C2138" s="3"/>
      <c r="D2138" s="96" t="s">
        <v>4477</v>
      </c>
      <c r="E2138" s="96" t="s">
        <v>4477</v>
      </c>
      <c r="F2138" s="96" t="s">
        <v>4477</v>
      </c>
      <c r="G2138" s="96" t="s">
        <v>4477</v>
      </c>
      <c r="H2138" s="96" t="s">
        <v>116</v>
      </c>
      <c r="I2138" s="96" t="s">
        <v>4477</v>
      </c>
      <c r="J2138" s="96" t="s">
        <v>116</v>
      </c>
      <c r="K2138" s="97" t="s">
        <v>4477</v>
      </c>
      <c r="L2138" s="3"/>
    </row>
    <row r="2139">
      <c r="A2139" s="108" t="s">
        <v>4477</v>
      </c>
      <c r="B2139" s="109"/>
      <c r="C2139" s="3"/>
      <c r="D2139" s="96" t="s">
        <v>4477</v>
      </c>
      <c r="E2139" s="96" t="s">
        <v>4477</v>
      </c>
      <c r="F2139" s="96" t="s">
        <v>4477</v>
      </c>
      <c r="G2139" s="96" t="s">
        <v>4477</v>
      </c>
      <c r="H2139" s="96" t="s">
        <v>116</v>
      </c>
      <c r="I2139" s="96" t="s">
        <v>4477</v>
      </c>
      <c r="J2139" s="96" t="s">
        <v>116</v>
      </c>
      <c r="K2139" s="97" t="s">
        <v>4477</v>
      </c>
      <c r="L2139" s="3"/>
    </row>
    <row r="2140">
      <c r="A2140" s="108" t="s">
        <v>4477</v>
      </c>
      <c r="B2140" s="109"/>
      <c r="C2140" s="3"/>
      <c r="D2140" s="96" t="s">
        <v>4477</v>
      </c>
      <c r="E2140" s="96" t="s">
        <v>4477</v>
      </c>
      <c r="F2140" s="96" t="s">
        <v>4477</v>
      </c>
      <c r="G2140" s="96" t="s">
        <v>4477</v>
      </c>
      <c r="H2140" s="96" t="s">
        <v>116</v>
      </c>
      <c r="I2140" s="96" t="s">
        <v>4477</v>
      </c>
      <c r="J2140" s="96" t="s">
        <v>116</v>
      </c>
      <c r="K2140" s="97" t="s">
        <v>4477</v>
      </c>
      <c r="L2140" s="3"/>
    </row>
    <row r="2141">
      <c r="A2141" s="108" t="s">
        <v>4477</v>
      </c>
      <c r="B2141" s="109"/>
      <c r="C2141" s="3"/>
      <c r="D2141" s="96" t="s">
        <v>4477</v>
      </c>
      <c r="E2141" s="96" t="s">
        <v>4477</v>
      </c>
      <c r="F2141" s="96" t="s">
        <v>4477</v>
      </c>
      <c r="G2141" s="96" t="s">
        <v>4477</v>
      </c>
      <c r="H2141" s="96" t="s">
        <v>116</v>
      </c>
      <c r="I2141" s="96" t="s">
        <v>4477</v>
      </c>
      <c r="J2141" s="96" t="s">
        <v>116</v>
      </c>
      <c r="K2141" s="97" t="s">
        <v>4477</v>
      </c>
      <c r="L2141" s="3"/>
    </row>
    <row r="2142">
      <c r="A2142" s="108" t="s">
        <v>4477</v>
      </c>
      <c r="B2142" s="109"/>
      <c r="C2142" s="3"/>
      <c r="D2142" s="96" t="s">
        <v>4477</v>
      </c>
      <c r="E2142" s="96" t="s">
        <v>4477</v>
      </c>
      <c r="F2142" s="96" t="s">
        <v>4477</v>
      </c>
      <c r="G2142" s="96" t="s">
        <v>4477</v>
      </c>
      <c r="H2142" s="96" t="s">
        <v>116</v>
      </c>
      <c r="I2142" s="96" t="s">
        <v>4477</v>
      </c>
      <c r="J2142" s="96" t="s">
        <v>116</v>
      </c>
      <c r="K2142" s="97" t="s">
        <v>4477</v>
      </c>
      <c r="L2142" s="3"/>
    </row>
    <row r="2143">
      <c r="A2143" s="108" t="s">
        <v>4477</v>
      </c>
      <c r="B2143" s="109"/>
      <c r="C2143" s="3"/>
      <c r="D2143" s="96" t="s">
        <v>4477</v>
      </c>
      <c r="E2143" s="96" t="s">
        <v>4477</v>
      </c>
      <c r="F2143" s="96" t="s">
        <v>4477</v>
      </c>
      <c r="G2143" s="96" t="s">
        <v>4477</v>
      </c>
      <c r="H2143" s="96" t="s">
        <v>116</v>
      </c>
      <c r="I2143" s="96" t="s">
        <v>4477</v>
      </c>
      <c r="J2143" s="96" t="s">
        <v>116</v>
      </c>
      <c r="K2143" s="97" t="s">
        <v>4477</v>
      </c>
      <c r="L2143" s="3"/>
    </row>
    <row r="2144">
      <c r="A2144" s="108" t="s">
        <v>4477</v>
      </c>
      <c r="B2144" s="109"/>
      <c r="C2144" s="3"/>
      <c r="D2144" s="96" t="s">
        <v>4477</v>
      </c>
      <c r="E2144" s="96" t="s">
        <v>4477</v>
      </c>
      <c r="F2144" s="96" t="s">
        <v>4477</v>
      </c>
      <c r="G2144" s="96" t="s">
        <v>4477</v>
      </c>
      <c r="H2144" s="96" t="s">
        <v>116</v>
      </c>
      <c r="I2144" s="96" t="s">
        <v>4477</v>
      </c>
      <c r="J2144" s="96" t="s">
        <v>116</v>
      </c>
      <c r="K2144" s="97" t="s">
        <v>4477</v>
      </c>
      <c r="L2144" s="3"/>
    </row>
    <row r="2145">
      <c r="A2145" s="108" t="s">
        <v>4477</v>
      </c>
      <c r="B2145" s="109"/>
      <c r="C2145" s="3"/>
      <c r="D2145" s="96" t="s">
        <v>4477</v>
      </c>
      <c r="E2145" s="96" t="s">
        <v>4477</v>
      </c>
      <c r="F2145" s="96" t="s">
        <v>4477</v>
      </c>
      <c r="G2145" s="96" t="s">
        <v>4477</v>
      </c>
      <c r="H2145" s="96" t="s">
        <v>116</v>
      </c>
      <c r="I2145" s="96" t="s">
        <v>4477</v>
      </c>
      <c r="J2145" s="96" t="s">
        <v>116</v>
      </c>
      <c r="K2145" s="97" t="s">
        <v>4477</v>
      </c>
      <c r="L2145" s="3"/>
    </row>
    <row r="2146">
      <c r="A2146" s="108" t="s">
        <v>4477</v>
      </c>
      <c r="B2146" s="109"/>
      <c r="C2146" s="3"/>
      <c r="D2146" s="96" t="s">
        <v>4477</v>
      </c>
      <c r="E2146" s="96" t="s">
        <v>4477</v>
      </c>
      <c r="F2146" s="96" t="s">
        <v>4477</v>
      </c>
      <c r="G2146" s="96" t="s">
        <v>4477</v>
      </c>
      <c r="H2146" s="96" t="s">
        <v>116</v>
      </c>
      <c r="I2146" s="96" t="s">
        <v>4477</v>
      </c>
      <c r="J2146" s="96" t="s">
        <v>116</v>
      </c>
      <c r="K2146" s="97" t="s">
        <v>4477</v>
      </c>
      <c r="L2146" s="3"/>
    </row>
    <row r="2147">
      <c r="A2147" s="108" t="s">
        <v>4477</v>
      </c>
      <c r="B2147" s="109"/>
      <c r="C2147" s="3"/>
      <c r="D2147" s="96" t="s">
        <v>4477</v>
      </c>
      <c r="E2147" s="96" t="s">
        <v>4477</v>
      </c>
      <c r="F2147" s="96" t="s">
        <v>4477</v>
      </c>
      <c r="G2147" s="96" t="s">
        <v>4477</v>
      </c>
      <c r="H2147" s="96" t="s">
        <v>116</v>
      </c>
      <c r="I2147" s="96" t="s">
        <v>4477</v>
      </c>
      <c r="J2147" s="96" t="s">
        <v>116</v>
      </c>
      <c r="K2147" s="97" t="s">
        <v>4477</v>
      </c>
      <c r="L2147" s="3"/>
    </row>
    <row r="2148">
      <c r="A2148" s="108" t="s">
        <v>4477</v>
      </c>
      <c r="B2148" s="109"/>
      <c r="C2148" s="3"/>
      <c r="D2148" s="96" t="s">
        <v>4477</v>
      </c>
      <c r="E2148" s="96" t="s">
        <v>4477</v>
      </c>
      <c r="F2148" s="96" t="s">
        <v>4477</v>
      </c>
      <c r="G2148" s="96" t="s">
        <v>4477</v>
      </c>
      <c r="H2148" s="96" t="s">
        <v>116</v>
      </c>
      <c r="I2148" s="96" t="s">
        <v>4477</v>
      </c>
      <c r="J2148" s="96" t="s">
        <v>116</v>
      </c>
      <c r="K2148" s="97" t="s">
        <v>4477</v>
      </c>
      <c r="L2148" s="3"/>
    </row>
    <row r="2149">
      <c r="A2149" s="108" t="s">
        <v>4477</v>
      </c>
      <c r="B2149" s="109"/>
      <c r="C2149" s="3"/>
      <c r="D2149" s="96" t="s">
        <v>4477</v>
      </c>
      <c r="E2149" s="96" t="s">
        <v>4477</v>
      </c>
      <c r="F2149" s="96" t="s">
        <v>4477</v>
      </c>
      <c r="G2149" s="96" t="s">
        <v>4477</v>
      </c>
      <c r="H2149" s="96" t="s">
        <v>116</v>
      </c>
      <c r="I2149" s="96" t="s">
        <v>4477</v>
      </c>
      <c r="J2149" s="96" t="s">
        <v>116</v>
      </c>
      <c r="K2149" s="97" t="s">
        <v>4477</v>
      </c>
      <c r="L2149" s="3"/>
    </row>
    <row r="2150">
      <c r="A2150" s="108" t="s">
        <v>4477</v>
      </c>
      <c r="B2150" s="109"/>
      <c r="C2150" s="3"/>
      <c r="D2150" s="96" t="s">
        <v>4477</v>
      </c>
      <c r="E2150" s="96" t="s">
        <v>4477</v>
      </c>
      <c r="F2150" s="96" t="s">
        <v>4477</v>
      </c>
      <c r="G2150" s="96" t="s">
        <v>4477</v>
      </c>
      <c r="H2150" s="96" t="s">
        <v>116</v>
      </c>
      <c r="I2150" s="96" t="s">
        <v>4477</v>
      </c>
      <c r="J2150" s="96" t="s">
        <v>116</v>
      </c>
      <c r="K2150" s="97" t="s">
        <v>4477</v>
      </c>
      <c r="L2150" s="3"/>
    </row>
    <row r="2151">
      <c r="A2151" s="108" t="s">
        <v>4477</v>
      </c>
      <c r="B2151" s="109"/>
      <c r="C2151" s="3"/>
      <c r="D2151" s="96" t="s">
        <v>4477</v>
      </c>
      <c r="E2151" s="96" t="s">
        <v>4477</v>
      </c>
      <c r="F2151" s="96" t="s">
        <v>4477</v>
      </c>
      <c r="G2151" s="96" t="s">
        <v>4477</v>
      </c>
      <c r="H2151" s="96" t="s">
        <v>116</v>
      </c>
      <c r="I2151" s="96" t="s">
        <v>4477</v>
      </c>
      <c r="J2151" s="96" t="s">
        <v>116</v>
      </c>
      <c r="K2151" s="97" t="s">
        <v>4477</v>
      </c>
      <c r="L2151" s="3"/>
    </row>
    <row r="2152">
      <c r="A2152" s="108" t="s">
        <v>4477</v>
      </c>
      <c r="B2152" s="109"/>
      <c r="C2152" s="3"/>
      <c r="D2152" s="96" t="s">
        <v>4477</v>
      </c>
      <c r="E2152" s="96" t="s">
        <v>4477</v>
      </c>
      <c r="F2152" s="96" t="s">
        <v>4477</v>
      </c>
      <c r="G2152" s="96" t="s">
        <v>4477</v>
      </c>
      <c r="H2152" s="96" t="s">
        <v>116</v>
      </c>
      <c r="I2152" s="96" t="s">
        <v>4477</v>
      </c>
      <c r="J2152" s="96" t="s">
        <v>116</v>
      </c>
      <c r="K2152" s="97" t="s">
        <v>4477</v>
      </c>
      <c r="L2152" s="3"/>
    </row>
    <row r="2153">
      <c r="A2153" s="108" t="s">
        <v>4477</v>
      </c>
      <c r="B2153" s="109"/>
      <c r="C2153" s="3"/>
      <c r="D2153" s="96" t="s">
        <v>4477</v>
      </c>
      <c r="E2153" s="96" t="s">
        <v>4477</v>
      </c>
      <c r="F2153" s="96" t="s">
        <v>4477</v>
      </c>
      <c r="G2153" s="96" t="s">
        <v>4477</v>
      </c>
      <c r="H2153" s="96" t="s">
        <v>116</v>
      </c>
      <c r="I2153" s="96" t="s">
        <v>4477</v>
      </c>
      <c r="J2153" s="96" t="s">
        <v>116</v>
      </c>
      <c r="K2153" s="97" t="s">
        <v>4477</v>
      </c>
      <c r="L2153" s="3"/>
    </row>
    <row r="2154">
      <c r="A2154" s="108" t="s">
        <v>4477</v>
      </c>
      <c r="B2154" s="109"/>
      <c r="C2154" s="3"/>
      <c r="D2154" s="96" t="s">
        <v>4477</v>
      </c>
      <c r="E2154" s="96" t="s">
        <v>4477</v>
      </c>
      <c r="F2154" s="96" t="s">
        <v>4477</v>
      </c>
      <c r="G2154" s="96" t="s">
        <v>4477</v>
      </c>
      <c r="H2154" s="96" t="s">
        <v>116</v>
      </c>
      <c r="I2154" s="96" t="s">
        <v>4477</v>
      </c>
      <c r="J2154" s="96" t="s">
        <v>116</v>
      </c>
      <c r="K2154" s="97" t="s">
        <v>4477</v>
      </c>
      <c r="L2154" s="3"/>
    </row>
    <row r="2155">
      <c r="A2155" s="108" t="s">
        <v>4477</v>
      </c>
      <c r="B2155" s="109"/>
      <c r="C2155" s="3"/>
      <c r="D2155" s="96" t="s">
        <v>4477</v>
      </c>
      <c r="E2155" s="96" t="s">
        <v>4477</v>
      </c>
      <c r="F2155" s="96" t="s">
        <v>4477</v>
      </c>
      <c r="G2155" s="96" t="s">
        <v>4477</v>
      </c>
      <c r="H2155" s="96" t="s">
        <v>116</v>
      </c>
      <c r="I2155" s="96" t="s">
        <v>4477</v>
      </c>
      <c r="J2155" s="96" t="s">
        <v>116</v>
      </c>
      <c r="K2155" s="97" t="s">
        <v>4477</v>
      </c>
      <c r="L2155" s="3"/>
    </row>
    <row r="2156">
      <c r="A2156" s="108" t="s">
        <v>4477</v>
      </c>
      <c r="B2156" s="109"/>
      <c r="C2156" s="3"/>
      <c r="D2156" s="96" t="s">
        <v>4477</v>
      </c>
      <c r="E2156" s="96" t="s">
        <v>4477</v>
      </c>
      <c r="F2156" s="96" t="s">
        <v>4477</v>
      </c>
      <c r="G2156" s="96" t="s">
        <v>4477</v>
      </c>
      <c r="H2156" s="96" t="s">
        <v>116</v>
      </c>
      <c r="I2156" s="96" t="s">
        <v>4477</v>
      </c>
      <c r="J2156" s="96" t="s">
        <v>116</v>
      </c>
      <c r="K2156" s="97" t="s">
        <v>4477</v>
      </c>
      <c r="L2156" s="3"/>
    </row>
    <row r="2157">
      <c r="A2157" s="108" t="s">
        <v>4477</v>
      </c>
      <c r="B2157" s="109"/>
      <c r="C2157" s="3"/>
      <c r="D2157" s="96" t="s">
        <v>4477</v>
      </c>
      <c r="E2157" s="96" t="s">
        <v>4477</v>
      </c>
      <c r="F2157" s="96" t="s">
        <v>4477</v>
      </c>
      <c r="G2157" s="96" t="s">
        <v>4477</v>
      </c>
      <c r="H2157" s="96" t="s">
        <v>116</v>
      </c>
      <c r="I2157" s="96" t="s">
        <v>4477</v>
      </c>
      <c r="J2157" s="96" t="s">
        <v>116</v>
      </c>
      <c r="K2157" s="97" t="s">
        <v>4477</v>
      </c>
      <c r="L2157" s="3"/>
    </row>
    <row r="2158">
      <c r="A2158" s="108" t="s">
        <v>4477</v>
      </c>
      <c r="B2158" s="109"/>
      <c r="C2158" s="3"/>
      <c r="D2158" s="96" t="s">
        <v>4477</v>
      </c>
      <c r="E2158" s="96" t="s">
        <v>4477</v>
      </c>
      <c r="F2158" s="96" t="s">
        <v>4477</v>
      </c>
      <c r="G2158" s="96" t="s">
        <v>4477</v>
      </c>
      <c r="H2158" s="96" t="s">
        <v>116</v>
      </c>
      <c r="I2158" s="96" t="s">
        <v>4477</v>
      </c>
      <c r="J2158" s="96" t="s">
        <v>116</v>
      </c>
      <c r="K2158" s="97" t="s">
        <v>4477</v>
      </c>
      <c r="L2158" s="3"/>
    </row>
    <row r="2159">
      <c r="A2159" s="108" t="s">
        <v>4477</v>
      </c>
      <c r="B2159" s="109"/>
      <c r="C2159" s="3"/>
      <c r="D2159" s="96" t="s">
        <v>4477</v>
      </c>
      <c r="E2159" s="96" t="s">
        <v>4477</v>
      </c>
      <c r="F2159" s="96" t="s">
        <v>4477</v>
      </c>
      <c r="G2159" s="96" t="s">
        <v>4477</v>
      </c>
      <c r="H2159" s="96" t="s">
        <v>116</v>
      </c>
      <c r="I2159" s="96" t="s">
        <v>4477</v>
      </c>
      <c r="J2159" s="96" t="s">
        <v>116</v>
      </c>
      <c r="K2159" s="97" t="s">
        <v>4477</v>
      </c>
      <c r="L2159" s="3"/>
    </row>
    <row r="2160">
      <c r="A2160" s="108" t="s">
        <v>4477</v>
      </c>
      <c r="B2160" s="109"/>
      <c r="C2160" s="3"/>
      <c r="D2160" s="96" t="s">
        <v>4477</v>
      </c>
      <c r="E2160" s="96" t="s">
        <v>4477</v>
      </c>
      <c r="F2160" s="96" t="s">
        <v>4477</v>
      </c>
      <c r="G2160" s="96" t="s">
        <v>4477</v>
      </c>
      <c r="H2160" s="96" t="s">
        <v>116</v>
      </c>
      <c r="I2160" s="96" t="s">
        <v>4477</v>
      </c>
      <c r="J2160" s="96" t="s">
        <v>116</v>
      </c>
      <c r="K2160" s="97" t="s">
        <v>4477</v>
      </c>
      <c r="L2160" s="3"/>
    </row>
    <row r="2161">
      <c r="A2161" s="108" t="s">
        <v>4477</v>
      </c>
      <c r="B2161" s="109"/>
      <c r="C2161" s="3"/>
      <c r="D2161" s="96" t="s">
        <v>4477</v>
      </c>
      <c r="E2161" s="96" t="s">
        <v>4477</v>
      </c>
      <c r="F2161" s="96" t="s">
        <v>4477</v>
      </c>
      <c r="G2161" s="96" t="s">
        <v>4477</v>
      </c>
      <c r="H2161" s="96" t="s">
        <v>116</v>
      </c>
      <c r="I2161" s="96" t="s">
        <v>4477</v>
      </c>
      <c r="J2161" s="96" t="s">
        <v>116</v>
      </c>
      <c r="K2161" s="97" t="s">
        <v>4477</v>
      </c>
      <c r="L2161" s="3"/>
    </row>
    <row r="2162">
      <c r="A2162" s="108" t="s">
        <v>4477</v>
      </c>
      <c r="B2162" s="109"/>
      <c r="C2162" s="3"/>
      <c r="D2162" s="96" t="s">
        <v>4477</v>
      </c>
      <c r="E2162" s="96" t="s">
        <v>4477</v>
      </c>
      <c r="F2162" s="96" t="s">
        <v>4477</v>
      </c>
      <c r="G2162" s="96" t="s">
        <v>4477</v>
      </c>
      <c r="H2162" s="96" t="s">
        <v>116</v>
      </c>
      <c r="I2162" s="96" t="s">
        <v>4477</v>
      </c>
      <c r="J2162" s="96" t="s">
        <v>116</v>
      </c>
      <c r="K2162" s="97" t="s">
        <v>4477</v>
      </c>
      <c r="L2162" s="3"/>
    </row>
    <row r="2163">
      <c r="A2163" s="108" t="s">
        <v>4477</v>
      </c>
      <c r="B2163" s="109"/>
      <c r="C2163" s="3"/>
      <c r="D2163" s="96" t="s">
        <v>4477</v>
      </c>
      <c r="E2163" s="96" t="s">
        <v>4477</v>
      </c>
      <c r="F2163" s="96" t="s">
        <v>4477</v>
      </c>
      <c r="G2163" s="96" t="s">
        <v>4477</v>
      </c>
      <c r="H2163" s="96" t="s">
        <v>116</v>
      </c>
      <c r="I2163" s="96" t="s">
        <v>4477</v>
      </c>
      <c r="J2163" s="96" t="s">
        <v>116</v>
      </c>
      <c r="K2163" s="97" t="s">
        <v>4477</v>
      </c>
      <c r="L2163" s="3"/>
    </row>
    <row r="2164">
      <c r="A2164" s="108" t="s">
        <v>4477</v>
      </c>
      <c r="B2164" s="109"/>
      <c r="C2164" s="3"/>
      <c r="D2164" s="96" t="s">
        <v>4477</v>
      </c>
      <c r="E2164" s="96" t="s">
        <v>4477</v>
      </c>
      <c r="F2164" s="96" t="s">
        <v>4477</v>
      </c>
      <c r="G2164" s="96" t="s">
        <v>4477</v>
      </c>
      <c r="H2164" s="96" t="s">
        <v>116</v>
      </c>
      <c r="I2164" s="96" t="s">
        <v>4477</v>
      </c>
      <c r="J2164" s="96" t="s">
        <v>116</v>
      </c>
      <c r="K2164" s="97" t="s">
        <v>4477</v>
      </c>
      <c r="L2164" s="3"/>
    </row>
    <row r="2165">
      <c r="A2165" s="108" t="s">
        <v>4477</v>
      </c>
      <c r="B2165" s="109"/>
      <c r="C2165" s="3"/>
      <c r="D2165" s="96" t="s">
        <v>4477</v>
      </c>
      <c r="E2165" s="96" t="s">
        <v>4477</v>
      </c>
      <c r="F2165" s="96" t="s">
        <v>4477</v>
      </c>
      <c r="G2165" s="96" t="s">
        <v>4477</v>
      </c>
      <c r="H2165" s="96" t="s">
        <v>116</v>
      </c>
      <c r="I2165" s="96" t="s">
        <v>4477</v>
      </c>
      <c r="J2165" s="96" t="s">
        <v>116</v>
      </c>
      <c r="K2165" s="97" t="s">
        <v>4477</v>
      </c>
      <c r="L2165" s="3"/>
    </row>
    <row r="2166">
      <c r="A2166" s="108" t="s">
        <v>4477</v>
      </c>
      <c r="B2166" s="109"/>
      <c r="C2166" s="3"/>
      <c r="D2166" s="96" t="s">
        <v>4477</v>
      </c>
      <c r="E2166" s="96" t="s">
        <v>4477</v>
      </c>
      <c r="F2166" s="96" t="s">
        <v>4477</v>
      </c>
      <c r="G2166" s="96" t="s">
        <v>4477</v>
      </c>
      <c r="H2166" s="96" t="s">
        <v>116</v>
      </c>
      <c r="I2166" s="96" t="s">
        <v>4477</v>
      </c>
      <c r="J2166" s="96" t="s">
        <v>116</v>
      </c>
      <c r="K2166" s="97" t="s">
        <v>4477</v>
      </c>
      <c r="L2166" s="3"/>
    </row>
    <row r="2167">
      <c r="A2167" s="108" t="s">
        <v>4477</v>
      </c>
      <c r="B2167" s="109"/>
      <c r="C2167" s="3"/>
      <c r="D2167" s="96" t="s">
        <v>4477</v>
      </c>
      <c r="E2167" s="96" t="s">
        <v>4477</v>
      </c>
      <c r="F2167" s="96" t="s">
        <v>4477</v>
      </c>
      <c r="G2167" s="96" t="s">
        <v>4477</v>
      </c>
      <c r="H2167" s="96" t="s">
        <v>116</v>
      </c>
      <c r="I2167" s="96" t="s">
        <v>4477</v>
      </c>
      <c r="J2167" s="96" t="s">
        <v>116</v>
      </c>
      <c r="K2167" s="97" t="s">
        <v>4477</v>
      </c>
      <c r="L2167" s="3"/>
    </row>
    <row r="2168">
      <c r="A2168" s="108" t="s">
        <v>4477</v>
      </c>
      <c r="B2168" s="109"/>
      <c r="C2168" s="3"/>
      <c r="D2168" s="96" t="s">
        <v>4477</v>
      </c>
      <c r="E2168" s="96" t="s">
        <v>4477</v>
      </c>
      <c r="F2168" s="96" t="s">
        <v>4477</v>
      </c>
      <c r="G2168" s="96" t="s">
        <v>4477</v>
      </c>
      <c r="H2168" s="96" t="s">
        <v>116</v>
      </c>
      <c r="I2168" s="96" t="s">
        <v>4477</v>
      </c>
      <c r="J2168" s="96" t="s">
        <v>116</v>
      </c>
      <c r="K2168" s="97" t="s">
        <v>4477</v>
      </c>
      <c r="L2168" s="3"/>
    </row>
    <row r="2169">
      <c r="A2169" s="108" t="s">
        <v>4477</v>
      </c>
      <c r="B2169" s="109"/>
      <c r="C2169" s="3"/>
      <c r="D2169" s="96" t="s">
        <v>4477</v>
      </c>
      <c r="E2169" s="96" t="s">
        <v>4477</v>
      </c>
      <c r="F2169" s="96" t="s">
        <v>4477</v>
      </c>
      <c r="G2169" s="96" t="s">
        <v>4477</v>
      </c>
      <c r="H2169" s="96" t="s">
        <v>116</v>
      </c>
      <c r="I2169" s="96" t="s">
        <v>4477</v>
      </c>
      <c r="J2169" s="96" t="s">
        <v>116</v>
      </c>
      <c r="K2169" s="97" t="s">
        <v>4477</v>
      </c>
      <c r="L2169" s="3"/>
    </row>
    <row r="2170">
      <c r="A2170" s="108" t="s">
        <v>4477</v>
      </c>
      <c r="B2170" s="109"/>
      <c r="C2170" s="3"/>
      <c r="D2170" s="96" t="s">
        <v>4477</v>
      </c>
      <c r="E2170" s="96" t="s">
        <v>4477</v>
      </c>
      <c r="F2170" s="96" t="s">
        <v>4477</v>
      </c>
      <c r="G2170" s="96" t="s">
        <v>4477</v>
      </c>
      <c r="H2170" s="96" t="s">
        <v>116</v>
      </c>
      <c r="I2170" s="96" t="s">
        <v>4477</v>
      </c>
      <c r="J2170" s="96" t="s">
        <v>116</v>
      </c>
      <c r="K2170" s="97" t="s">
        <v>4477</v>
      </c>
      <c r="L2170" s="3"/>
    </row>
    <row r="2171">
      <c r="A2171" s="108" t="s">
        <v>4477</v>
      </c>
      <c r="B2171" s="109"/>
      <c r="C2171" s="3"/>
      <c r="D2171" s="96" t="s">
        <v>4477</v>
      </c>
      <c r="E2171" s="96" t="s">
        <v>4477</v>
      </c>
      <c r="F2171" s="96" t="s">
        <v>4477</v>
      </c>
      <c r="G2171" s="96" t="s">
        <v>4477</v>
      </c>
      <c r="H2171" s="96" t="s">
        <v>116</v>
      </c>
      <c r="I2171" s="96" t="s">
        <v>4477</v>
      </c>
      <c r="J2171" s="96" t="s">
        <v>116</v>
      </c>
      <c r="K2171" s="97" t="s">
        <v>4477</v>
      </c>
      <c r="L2171" s="3"/>
    </row>
    <row r="2172">
      <c r="A2172" s="108" t="s">
        <v>4477</v>
      </c>
      <c r="B2172" s="109"/>
      <c r="C2172" s="3"/>
      <c r="D2172" s="96" t="s">
        <v>4477</v>
      </c>
      <c r="E2172" s="96" t="s">
        <v>4477</v>
      </c>
      <c r="F2172" s="96" t="s">
        <v>4477</v>
      </c>
      <c r="G2172" s="96" t="s">
        <v>4477</v>
      </c>
      <c r="H2172" s="96" t="s">
        <v>116</v>
      </c>
      <c r="I2172" s="96" t="s">
        <v>4477</v>
      </c>
      <c r="J2172" s="96" t="s">
        <v>116</v>
      </c>
      <c r="K2172" s="97" t="s">
        <v>4477</v>
      </c>
      <c r="L2172" s="3"/>
    </row>
    <row r="2173">
      <c r="A2173" s="108" t="s">
        <v>4477</v>
      </c>
      <c r="B2173" s="109"/>
      <c r="C2173" s="3"/>
      <c r="D2173" s="96" t="s">
        <v>4477</v>
      </c>
      <c r="E2173" s="96" t="s">
        <v>4477</v>
      </c>
      <c r="F2173" s="96" t="s">
        <v>4477</v>
      </c>
      <c r="G2173" s="96" t="s">
        <v>4477</v>
      </c>
      <c r="H2173" s="96" t="s">
        <v>116</v>
      </c>
      <c r="I2173" s="96" t="s">
        <v>4477</v>
      </c>
      <c r="J2173" s="96" t="s">
        <v>116</v>
      </c>
      <c r="K2173" s="97" t="s">
        <v>4477</v>
      </c>
      <c r="L2173" s="3"/>
    </row>
    <row r="2174">
      <c r="A2174" s="108" t="s">
        <v>4477</v>
      </c>
      <c r="B2174" s="109"/>
      <c r="C2174" s="3"/>
      <c r="D2174" s="96" t="s">
        <v>4477</v>
      </c>
      <c r="E2174" s="96" t="s">
        <v>4477</v>
      </c>
      <c r="F2174" s="96" t="s">
        <v>4477</v>
      </c>
      <c r="G2174" s="96" t="s">
        <v>4477</v>
      </c>
      <c r="H2174" s="96" t="s">
        <v>116</v>
      </c>
      <c r="I2174" s="96" t="s">
        <v>4477</v>
      </c>
      <c r="J2174" s="96" t="s">
        <v>116</v>
      </c>
      <c r="K2174" s="97" t="s">
        <v>4477</v>
      </c>
      <c r="L2174" s="3"/>
    </row>
    <row r="2175">
      <c r="A2175" s="108" t="s">
        <v>4477</v>
      </c>
      <c r="B2175" s="109"/>
      <c r="C2175" s="3"/>
      <c r="D2175" s="96" t="s">
        <v>4477</v>
      </c>
      <c r="E2175" s="96" t="s">
        <v>4477</v>
      </c>
      <c r="F2175" s="96" t="s">
        <v>4477</v>
      </c>
      <c r="G2175" s="96" t="s">
        <v>4477</v>
      </c>
      <c r="H2175" s="96" t="s">
        <v>116</v>
      </c>
      <c r="I2175" s="96" t="s">
        <v>4477</v>
      </c>
      <c r="J2175" s="96" t="s">
        <v>116</v>
      </c>
      <c r="K2175" s="97" t="s">
        <v>4477</v>
      </c>
      <c r="L2175" s="3"/>
    </row>
    <row r="2176">
      <c r="A2176" s="108" t="s">
        <v>4477</v>
      </c>
      <c r="B2176" s="109"/>
      <c r="C2176" s="3"/>
      <c r="D2176" s="96" t="s">
        <v>4477</v>
      </c>
      <c r="E2176" s="96" t="s">
        <v>4477</v>
      </c>
      <c r="F2176" s="96" t="s">
        <v>4477</v>
      </c>
      <c r="G2176" s="96" t="s">
        <v>4477</v>
      </c>
      <c r="H2176" s="96" t="s">
        <v>116</v>
      </c>
      <c r="I2176" s="96" t="s">
        <v>4477</v>
      </c>
      <c r="J2176" s="96" t="s">
        <v>116</v>
      </c>
      <c r="K2176" s="97" t="s">
        <v>4477</v>
      </c>
      <c r="L2176" s="3"/>
    </row>
    <row r="2177">
      <c r="A2177" s="108" t="s">
        <v>4477</v>
      </c>
      <c r="B2177" s="109"/>
      <c r="C2177" s="3"/>
      <c r="D2177" s="96" t="s">
        <v>4477</v>
      </c>
      <c r="E2177" s="96" t="s">
        <v>4477</v>
      </c>
      <c r="F2177" s="96" t="s">
        <v>4477</v>
      </c>
      <c r="G2177" s="96" t="s">
        <v>4477</v>
      </c>
      <c r="H2177" s="96" t="s">
        <v>116</v>
      </c>
      <c r="I2177" s="96" t="s">
        <v>4477</v>
      </c>
      <c r="J2177" s="96" t="s">
        <v>116</v>
      </c>
      <c r="K2177" s="97" t="s">
        <v>4477</v>
      </c>
      <c r="L2177" s="3"/>
    </row>
    <row r="2178">
      <c r="A2178" s="108" t="s">
        <v>4477</v>
      </c>
      <c r="B2178" s="109"/>
      <c r="C2178" s="3"/>
      <c r="D2178" s="96" t="s">
        <v>4477</v>
      </c>
      <c r="E2178" s="96" t="s">
        <v>4477</v>
      </c>
      <c r="F2178" s="96" t="s">
        <v>4477</v>
      </c>
      <c r="G2178" s="96" t="s">
        <v>4477</v>
      </c>
      <c r="H2178" s="96" t="s">
        <v>116</v>
      </c>
      <c r="I2178" s="96" t="s">
        <v>4477</v>
      </c>
      <c r="J2178" s="96" t="s">
        <v>116</v>
      </c>
      <c r="K2178" s="97" t="s">
        <v>4477</v>
      </c>
      <c r="L2178" s="3"/>
    </row>
    <row r="2179">
      <c r="A2179" s="108" t="s">
        <v>4477</v>
      </c>
      <c r="B2179" s="109"/>
      <c r="C2179" s="3"/>
      <c r="D2179" s="96" t="s">
        <v>4477</v>
      </c>
      <c r="E2179" s="96" t="s">
        <v>4477</v>
      </c>
      <c r="F2179" s="96" t="s">
        <v>4477</v>
      </c>
      <c r="G2179" s="96" t="s">
        <v>4477</v>
      </c>
      <c r="H2179" s="96" t="s">
        <v>116</v>
      </c>
      <c r="I2179" s="96" t="s">
        <v>4477</v>
      </c>
      <c r="J2179" s="96" t="s">
        <v>116</v>
      </c>
      <c r="K2179" s="97" t="s">
        <v>4477</v>
      </c>
      <c r="L2179" s="3"/>
    </row>
    <row r="2180">
      <c r="A2180" s="108" t="s">
        <v>4477</v>
      </c>
      <c r="B2180" s="109"/>
      <c r="C2180" s="3"/>
      <c r="D2180" s="96" t="s">
        <v>4477</v>
      </c>
      <c r="E2180" s="96" t="s">
        <v>4477</v>
      </c>
      <c r="F2180" s="96" t="s">
        <v>4477</v>
      </c>
      <c r="G2180" s="96" t="s">
        <v>4477</v>
      </c>
      <c r="H2180" s="96" t="s">
        <v>116</v>
      </c>
      <c r="I2180" s="96" t="s">
        <v>4477</v>
      </c>
      <c r="J2180" s="96" t="s">
        <v>116</v>
      </c>
      <c r="K2180" s="97" t="s">
        <v>4477</v>
      </c>
      <c r="L2180" s="3"/>
    </row>
    <row r="2181">
      <c r="A2181" s="108" t="s">
        <v>4477</v>
      </c>
      <c r="B2181" s="109"/>
      <c r="C2181" s="3"/>
      <c r="D2181" s="96" t="s">
        <v>4477</v>
      </c>
      <c r="E2181" s="96" t="s">
        <v>4477</v>
      </c>
      <c r="F2181" s="96" t="s">
        <v>4477</v>
      </c>
      <c r="G2181" s="96" t="s">
        <v>4477</v>
      </c>
      <c r="H2181" s="96" t="s">
        <v>116</v>
      </c>
      <c r="I2181" s="96" t="s">
        <v>4477</v>
      </c>
      <c r="J2181" s="96" t="s">
        <v>116</v>
      </c>
      <c r="K2181" s="97" t="s">
        <v>4477</v>
      </c>
      <c r="L2181" s="3"/>
    </row>
    <row r="2182">
      <c r="A2182" s="108" t="s">
        <v>4477</v>
      </c>
      <c r="B2182" s="109"/>
      <c r="C2182" s="3"/>
      <c r="D2182" s="96" t="s">
        <v>4477</v>
      </c>
      <c r="E2182" s="96" t="s">
        <v>4477</v>
      </c>
      <c r="F2182" s="96" t="s">
        <v>4477</v>
      </c>
      <c r="G2182" s="96" t="s">
        <v>4477</v>
      </c>
      <c r="H2182" s="96" t="s">
        <v>116</v>
      </c>
      <c r="I2182" s="96" t="s">
        <v>4477</v>
      </c>
      <c r="J2182" s="96" t="s">
        <v>116</v>
      </c>
      <c r="K2182" s="97" t="s">
        <v>4477</v>
      </c>
      <c r="L2182" s="3"/>
    </row>
    <row r="2183">
      <c r="A2183" s="108" t="s">
        <v>4477</v>
      </c>
      <c r="B2183" s="109"/>
      <c r="C2183" s="3"/>
      <c r="D2183" s="96" t="s">
        <v>4477</v>
      </c>
      <c r="E2183" s="96" t="s">
        <v>4477</v>
      </c>
      <c r="F2183" s="96" t="s">
        <v>4477</v>
      </c>
      <c r="G2183" s="96" t="s">
        <v>4477</v>
      </c>
      <c r="H2183" s="96" t="s">
        <v>116</v>
      </c>
      <c r="I2183" s="96" t="s">
        <v>4477</v>
      </c>
      <c r="J2183" s="96" t="s">
        <v>116</v>
      </c>
      <c r="K2183" s="97" t="s">
        <v>4477</v>
      </c>
      <c r="L2183" s="3"/>
    </row>
    <row r="2184">
      <c r="A2184" s="108" t="s">
        <v>4477</v>
      </c>
      <c r="B2184" s="109"/>
      <c r="C2184" s="3"/>
      <c r="D2184" s="96" t="s">
        <v>4477</v>
      </c>
      <c r="E2184" s="96" t="s">
        <v>4477</v>
      </c>
      <c r="F2184" s="96" t="s">
        <v>4477</v>
      </c>
      <c r="G2184" s="96" t="s">
        <v>4477</v>
      </c>
      <c r="H2184" s="96" t="s">
        <v>116</v>
      </c>
      <c r="I2184" s="96" t="s">
        <v>4477</v>
      </c>
      <c r="J2184" s="96" t="s">
        <v>116</v>
      </c>
      <c r="K2184" s="97" t="s">
        <v>4477</v>
      </c>
      <c r="L2184" s="3"/>
    </row>
    <row r="2185">
      <c r="A2185" s="108" t="s">
        <v>4477</v>
      </c>
      <c r="B2185" s="109"/>
      <c r="C2185" s="3"/>
      <c r="D2185" s="96" t="s">
        <v>4477</v>
      </c>
      <c r="E2185" s="96" t="s">
        <v>4477</v>
      </c>
      <c r="F2185" s="96" t="s">
        <v>4477</v>
      </c>
      <c r="G2185" s="96" t="s">
        <v>4477</v>
      </c>
      <c r="H2185" s="96" t="s">
        <v>116</v>
      </c>
      <c r="I2185" s="96" t="s">
        <v>4477</v>
      </c>
      <c r="J2185" s="96" t="s">
        <v>116</v>
      </c>
      <c r="K2185" s="97" t="s">
        <v>4477</v>
      </c>
      <c r="L2185" s="3"/>
    </row>
    <row r="2186">
      <c r="A2186" s="108" t="s">
        <v>4477</v>
      </c>
      <c r="B2186" s="109"/>
      <c r="C2186" s="3"/>
      <c r="D2186" s="96" t="s">
        <v>4477</v>
      </c>
      <c r="E2186" s="96" t="s">
        <v>4477</v>
      </c>
      <c r="F2186" s="96" t="s">
        <v>4477</v>
      </c>
      <c r="G2186" s="96" t="s">
        <v>4477</v>
      </c>
      <c r="H2186" s="96" t="s">
        <v>116</v>
      </c>
      <c r="I2186" s="96" t="s">
        <v>4477</v>
      </c>
      <c r="J2186" s="96" t="s">
        <v>116</v>
      </c>
      <c r="K2186" s="97" t="s">
        <v>4477</v>
      </c>
      <c r="L2186" s="3"/>
    </row>
    <row r="2187">
      <c r="A2187" s="108" t="s">
        <v>4477</v>
      </c>
      <c r="B2187" s="109"/>
      <c r="C2187" s="3"/>
      <c r="D2187" s="96" t="s">
        <v>4477</v>
      </c>
      <c r="E2187" s="96" t="s">
        <v>4477</v>
      </c>
      <c r="F2187" s="96" t="s">
        <v>4477</v>
      </c>
      <c r="G2187" s="96" t="s">
        <v>4477</v>
      </c>
      <c r="H2187" s="96" t="s">
        <v>116</v>
      </c>
      <c r="I2187" s="96" t="s">
        <v>4477</v>
      </c>
      <c r="J2187" s="96" t="s">
        <v>116</v>
      </c>
      <c r="K2187" s="97" t="s">
        <v>4477</v>
      </c>
      <c r="L2187" s="3"/>
    </row>
    <row r="2188">
      <c r="A2188" s="108" t="s">
        <v>4477</v>
      </c>
      <c r="B2188" s="109"/>
      <c r="C2188" s="3"/>
      <c r="D2188" s="96" t="s">
        <v>4477</v>
      </c>
      <c r="E2188" s="96" t="s">
        <v>4477</v>
      </c>
      <c r="F2188" s="96" t="s">
        <v>4477</v>
      </c>
      <c r="G2188" s="96" t="s">
        <v>4477</v>
      </c>
      <c r="H2188" s="96" t="s">
        <v>116</v>
      </c>
      <c r="I2188" s="96" t="s">
        <v>4477</v>
      </c>
      <c r="J2188" s="96" t="s">
        <v>116</v>
      </c>
      <c r="K2188" s="97" t="s">
        <v>4477</v>
      </c>
      <c r="L2188" s="3"/>
    </row>
    <row r="2189">
      <c r="A2189" s="108" t="s">
        <v>4477</v>
      </c>
      <c r="B2189" s="109"/>
      <c r="C2189" s="3"/>
      <c r="D2189" s="96" t="s">
        <v>4477</v>
      </c>
      <c r="E2189" s="96" t="s">
        <v>4477</v>
      </c>
      <c r="F2189" s="96" t="s">
        <v>4477</v>
      </c>
      <c r="G2189" s="96" t="s">
        <v>4477</v>
      </c>
      <c r="H2189" s="96" t="s">
        <v>116</v>
      </c>
      <c r="I2189" s="96" t="s">
        <v>4477</v>
      </c>
      <c r="J2189" s="96" t="s">
        <v>116</v>
      </c>
      <c r="K2189" s="97" t="s">
        <v>4477</v>
      </c>
      <c r="L2189" s="3"/>
    </row>
    <row r="2190">
      <c r="A2190" s="108" t="s">
        <v>4477</v>
      </c>
      <c r="B2190" s="109"/>
      <c r="C2190" s="3"/>
      <c r="D2190" s="96" t="s">
        <v>4477</v>
      </c>
      <c r="E2190" s="96" t="s">
        <v>4477</v>
      </c>
      <c r="F2190" s="96" t="s">
        <v>4477</v>
      </c>
      <c r="G2190" s="96" t="s">
        <v>4477</v>
      </c>
      <c r="H2190" s="96" t="s">
        <v>116</v>
      </c>
      <c r="I2190" s="96" t="s">
        <v>4477</v>
      </c>
      <c r="J2190" s="96" t="s">
        <v>116</v>
      </c>
      <c r="K2190" s="97" t="s">
        <v>4477</v>
      </c>
      <c r="L2190" s="3"/>
    </row>
    <row r="2191">
      <c r="A2191" s="108" t="s">
        <v>4477</v>
      </c>
      <c r="B2191" s="109"/>
      <c r="C2191" s="3"/>
      <c r="D2191" s="96" t="s">
        <v>4477</v>
      </c>
      <c r="E2191" s="96" t="s">
        <v>4477</v>
      </c>
      <c r="F2191" s="96" t="s">
        <v>4477</v>
      </c>
      <c r="G2191" s="96" t="s">
        <v>4477</v>
      </c>
      <c r="H2191" s="96" t="s">
        <v>116</v>
      </c>
      <c r="I2191" s="96" t="s">
        <v>4477</v>
      </c>
      <c r="J2191" s="96" t="s">
        <v>116</v>
      </c>
      <c r="K2191" s="97" t="s">
        <v>4477</v>
      </c>
      <c r="L2191" s="3"/>
    </row>
    <row r="2192">
      <c r="A2192" s="108" t="s">
        <v>4477</v>
      </c>
      <c r="B2192" s="109"/>
      <c r="C2192" s="3"/>
      <c r="D2192" s="96" t="s">
        <v>4477</v>
      </c>
      <c r="E2192" s="96" t="s">
        <v>4477</v>
      </c>
      <c r="F2192" s="96" t="s">
        <v>4477</v>
      </c>
      <c r="G2192" s="96" t="s">
        <v>4477</v>
      </c>
      <c r="H2192" s="96" t="s">
        <v>116</v>
      </c>
      <c r="I2192" s="96" t="s">
        <v>4477</v>
      </c>
      <c r="J2192" s="96" t="s">
        <v>116</v>
      </c>
      <c r="K2192" s="97" t="s">
        <v>4477</v>
      </c>
      <c r="L2192" s="3"/>
    </row>
    <row r="2193">
      <c r="A2193" s="108" t="s">
        <v>4477</v>
      </c>
      <c r="B2193" s="109"/>
      <c r="C2193" s="3"/>
      <c r="D2193" s="96" t="s">
        <v>4477</v>
      </c>
      <c r="E2193" s="96" t="s">
        <v>4477</v>
      </c>
      <c r="F2193" s="96" t="s">
        <v>4477</v>
      </c>
      <c r="G2193" s="96" t="s">
        <v>4477</v>
      </c>
      <c r="H2193" s="96" t="s">
        <v>116</v>
      </c>
      <c r="I2193" s="96" t="s">
        <v>4477</v>
      </c>
      <c r="J2193" s="96" t="s">
        <v>116</v>
      </c>
      <c r="K2193" s="97" t="s">
        <v>4477</v>
      </c>
      <c r="L2193" s="3"/>
    </row>
    <row r="2194">
      <c r="A2194" s="108" t="s">
        <v>4477</v>
      </c>
      <c r="B2194" s="109"/>
      <c r="C2194" s="3"/>
      <c r="D2194" s="96" t="s">
        <v>4477</v>
      </c>
      <c r="E2194" s="96" t="s">
        <v>4477</v>
      </c>
      <c r="F2194" s="96" t="s">
        <v>4477</v>
      </c>
      <c r="G2194" s="96" t="s">
        <v>4477</v>
      </c>
      <c r="H2194" s="96" t="s">
        <v>116</v>
      </c>
      <c r="I2194" s="96" t="s">
        <v>4477</v>
      </c>
      <c r="J2194" s="96" t="s">
        <v>116</v>
      </c>
      <c r="K2194" s="97" t="s">
        <v>4477</v>
      </c>
      <c r="L2194" s="3"/>
    </row>
    <row r="2195">
      <c r="A2195" s="108" t="s">
        <v>4477</v>
      </c>
      <c r="B2195" s="109"/>
      <c r="C2195" s="3"/>
      <c r="D2195" s="96" t="s">
        <v>4477</v>
      </c>
      <c r="E2195" s="96" t="s">
        <v>4477</v>
      </c>
      <c r="F2195" s="96" t="s">
        <v>4477</v>
      </c>
      <c r="G2195" s="96" t="s">
        <v>4477</v>
      </c>
      <c r="H2195" s="96" t="s">
        <v>116</v>
      </c>
      <c r="I2195" s="96" t="s">
        <v>4477</v>
      </c>
      <c r="J2195" s="96" t="s">
        <v>116</v>
      </c>
      <c r="K2195" s="97" t="s">
        <v>4477</v>
      </c>
      <c r="L2195" s="3"/>
    </row>
    <row r="2196">
      <c r="A2196" s="108" t="s">
        <v>4477</v>
      </c>
      <c r="B2196" s="109"/>
      <c r="C2196" s="3"/>
      <c r="D2196" s="96" t="s">
        <v>4477</v>
      </c>
      <c r="E2196" s="96" t="s">
        <v>4477</v>
      </c>
      <c r="F2196" s="96" t="s">
        <v>4477</v>
      </c>
      <c r="G2196" s="96" t="s">
        <v>4477</v>
      </c>
      <c r="H2196" s="96" t="s">
        <v>116</v>
      </c>
      <c r="I2196" s="96" t="s">
        <v>4477</v>
      </c>
      <c r="J2196" s="96" t="s">
        <v>116</v>
      </c>
      <c r="K2196" s="97" t="s">
        <v>4477</v>
      </c>
      <c r="L2196" s="3"/>
    </row>
    <row r="2197">
      <c r="A2197" s="108" t="s">
        <v>4477</v>
      </c>
      <c r="B2197" s="109"/>
      <c r="C2197" s="3"/>
      <c r="D2197" s="96" t="s">
        <v>4477</v>
      </c>
      <c r="E2197" s="96" t="s">
        <v>4477</v>
      </c>
      <c r="F2197" s="96" t="s">
        <v>4477</v>
      </c>
      <c r="G2197" s="96" t="s">
        <v>4477</v>
      </c>
      <c r="H2197" s="96" t="s">
        <v>116</v>
      </c>
      <c r="I2197" s="96" t="s">
        <v>4477</v>
      </c>
      <c r="J2197" s="96" t="s">
        <v>116</v>
      </c>
      <c r="K2197" s="97" t="s">
        <v>4477</v>
      </c>
      <c r="L2197" s="3"/>
    </row>
    <row r="2198">
      <c r="A2198" s="108" t="s">
        <v>4477</v>
      </c>
      <c r="B2198" s="109"/>
      <c r="C2198" s="3"/>
      <c r="D2198" s="96" t="s">
        <v>4477</v>
      </c>
      <c r="E2198" s="96" t="s">
        <v>4477</v>
      </c>
      <c r="F2198" s="96" t="s">
        <v>4477</v>
      </c>
      <c r="G2198" s="96" t="s">
        <v>4477</v>
      </c>
      <c r="H2198" s="96" t="s">
        <v>116</v>
      </c>
      <c r="I2198" s="96" t="s">
        <v>4477</v>
      </c>
      <c r="J2198" s="96" t="s">
        <v>116</v>
      </c>
      <c r="K2198" s="97" t="s">
        <v>4477</v>
      </c>
      <c r="L2198" s="3"/>
    </row>
    <row r="2199">
      <c r="A2199" s="108" t="s">
        <v>4477</v>
      </c>
      <c r="B2199" s="109"/>
      <c r="C2199" s="3"/>
      <c r="D2199" s="96" t="s">
        <v>4477</v>
      </c>
      <c r="E2199" s="96" t="s">
        <v>4477</v>
      </c>
      <c r="F2199" s="96" t="s">
        <v>4477</v>
      </c>
      <c r="G2199" s="96" t="s">
        <v>4477</v>
      </c>
      <c r="H2199" s="96" t="s">
        <v>116</v>
      </c>
      <c r="I2199" s="96" t="s">
        <v>4477</v>
      </c>
      <c r="J2199" s="96" t="s">
        <v>116</v>
      </c>
      <c r="K2199" s="97" t="s">
        <v>4477</v>
      </c>
      <c r="L2199" s="3"/>
    </row>
    <row r="2200">
      <c r="A2200" s="108" t="s">
        <v>4477</v>
      </c>
      <c r="B2200" s="109"/>
      <c r="C2200" s="3"/>
      <c r="D2200" s="96" t="s">
        <v>4477</v>
      </c>
      <c r="E2200" s="96" t="s">
        <v>4477</v>
      </c>
      <c r="F2200" s="96" t="s">
        <v>4477</v>
      </c>
      <c r="G2200" s="96" t="s">
        <v>4477</v>
      </c>
      <c r="H2200" s="96" t="s">
        <v>116</v>
      </c>
      <c r="I2200" s="96" t="s">
        <v>4477</v>
      </c>
      <c r="J2200" s="96" t="s">
        <v>116</v>
      </c>
      <c r="K2200" s="97" t="s">
        <v>4477</v>
      </c>
      <c r="L2200" s="3"/>
    </row>
    <row r="2201">
      <c r="A2201" s="108" t="s">
        <v>4477</v>
      </c>
      <c r="B2201" s="109"/>
      <c r="C2201" s="3"/>
      <c r="D2201" s="96" t="s">
        <v>4477</v>
      </c>
      <c r="E2201" s="96" t="s">
        <v>4477</v>
      </c>
      <c r="F2201" s="96" t="s">
        <v>4477</v>
      </c>
      <c r="G2201" s="96" t="s">
        <v>4477</v>
      </c>
      <c r="H2201" s="96" t="s">
        <v>116</v>
      </c>
      <c r="I2201" s="96" t="s">
        <v>4477</v>
      </c>
      <c r="J2201" s="96" t="s">
        <v>116</v>
      </c>
      <c r="K2201" s="97" t="s">
        <v>4477</v>
      </c>
      <c r="L2201" s="3"/>
    </row>
    <row r="2202">
      <c r="A2202" s="108" t="s">
        <v>4477</v>
      </c>
      <c r="B2202" s="109"/>
      <c r="C2202" s="3"/>
      <c r="D2202" s="96" t="s">
        <v>4477</v>
      </c>
      <c r="E2202" s="96" t="s">
        <v>4477</v>
      </c>
      <c r="F2202" s="96" t="s">
        <v>4477</v>
      </c>
      <c r="G2202" s="96" t="s">
        <v>4477</v>
      </c>
      <c r="H2202" s="96" t="s">
        <v>116</v>
      </c>
      <c r="I2202" s="96" t="s">
        <v>4477</v>
      </c>
      <c r="J2202" s="96" t="s">
        <v>116</v>
      </c>
      <c r="K2202" s="97" t="s">
        <v>4477</v>
      </c>
      <c r="L2202" s="3"/>
    </row>
    <row r="2203">
      <c r="A2203" s="108" t="s">
        <v>4477</v>
      </c>
      <c r="B2203" s="109"/>
      <c r="C2203" s="3"/>
      <c r="D2203" s="96" t="s">
        <v>4477</v>
      </c>
      <c r="E2203" s="96" t="s">
        <v>4477</v>
      </c>
      <c r="F2203" s="96" t="s">
        <v>4477</v>
      </c>
      <c r="G2203" s="96" t="s">
        <v>4477</v>
      </c>
      <c r="H2203" s="96" t="s">
        <v>116</v>
      </c>
      <c r="I2203" s="96" t="s">
        <v>4477</v>
      </c>
      <c r="J2203" s="96" t="s">
        <v>116</v>
      </c>
      <c r="K2203" s="97" t="s">
        <v>4477</v>
      </c>
      <c r="L2203" s="3"/>
    </row>
    <row r="2204">
      <c r="A2204" s="108" t="s">
        <v>4477</v>
      </c>
      <c r="B2204" s="109"/>
      <c r="C2204" s="3"/>
      <c r="D2204" s="96" t="s">
        <v>4477</v>
      </c>
      <c r="E2204" s="96" t="s">
        <v>4477</v>
      </c>
      <c r="F2204" s="96" t="s">
        <v>4477</v>
      </c>
      <c r="G2204" s="96" t="s">
        <v>4477</v>
      </c>
      <c r="H2204" s="96" t="s">
        <v>116</v>
      </c>
      <c r="I2204" s="96" t="s">
        <v>4477</v>
      </c>
      <c r="J2204" s="96" t="s">
        <v>116</v>
      </c>
      <c r="K2204" s="97" t="s">
        <v>4477</v>
      </c>
      <c r="L2204" s="3"/>
    </row>
    <row r="2205">
      <c r="A2205" s="108" t="s">
        <v>4477</v>
      </c>
      <c r="B2205" s="109"/>
      <c r="C2205" s="3"/>
      <c r="D2205" s="96" t="s">
        <v>4477</v>
      </c>
      <c r="E2205" s="96" t="s">
        <v>4477</v>
      </c>
      <c r="F2205" s="96" t="s">
        <v>4477</v>
      </c>
      <c r="G2205" s="96" t="s">
        <v>4477</v>
      </c>
      <c r="H2205" s="96" t="s">
        <v>116</v>
      </c>
      <c r="I2205" s="96" t="s">
        <v>4477</v>
      </c>
      <c r="J2205" s="96" t="s">
        <v>116</v>
      </c>
      <c r="K2205" s="97" t="s">
        <v>4477</v>
      </c>
      <c r="L2205" s="3"/>
    </row>
    <row r="2206">
      <c r="A2206" s="108" t="s">
        <v>4477</v>
      </c>
      <c r="B2206" s="109"/>
      <c r="C2206" s="3"/>
      <c r="D2206" s="96" t="s">
        <v>4477</v>
      </c>
      <c r="E2206" s="96" t="s">
        <v>4477</v>
      </c>
      <c r="F2206" s="96" t="s">
        <v>4477</v>
      </c>
      <c r="G2206" s="96" t="s">
        <v>4477</v>
      </c>
      <c r="H2206" s="96" t="s">
        <v>116</v>
      </c>
      <c r="I2206" s="96" t="s">
        <v>4477</v>
      </c>
      <c r="J2206" s="96" t="s">
        <v>116</v>
      </c>
      <c r="K2206" s="97" t="s">
        <v>4477</v>
      </c>
      <c r="L2206" s="3"/>
    </row>
    <row r="2207">
      <c r="A2207" s="108" t="s">
        <v>4477</v>
      </c>
      <c r="B2207" s="109"/>
      <c r="C2207" s="3"/>
      <c r="D2207" s="96" t="s">
        <v>4477</v>
      </c>
      <c r="E2207" s="96" t="s">
        <v>4477</v>
      </c>
      <c r="F2207" s="96" t="s">
        <v>4477</v>
      </c>
      <c r="G2207" s="96" t="s">
        <v>4477</v>
      </c>
      <c r="H2207" s="96" t="s">
        <v>116</v>
      </c>
      <c r="I2207" s="96" t="s">
        <v>4477</v>
      </c>
      <c r="J2207" s="96" t="s">
        <v>116</v>
      </c>
      <c r="K2207" s="97" t="s">
        <v>4477</v>
      </c>
      <c r="L2207" s="3"/>
    </row>
    <row r="2208">
      <c r="A2208" s="108" t="s">
        <v>4477</v>
      </c>
      <c r="B2208" s="109"/>
      <c r="C2208" s="3"/>
      <c r="D2208" s="96" t="s">
        <v>4477</v>
      </c>
      <c r="E2208" s="96" t="s">
        <v>4477</v>
      </c>
      <c r="F2208" s="96" t="s">
        <v>4477</v>
      </c>
      <c r="G2208" s="96" t="s">
        <v>4477</v>
      </c>
      <c r="H2208" s="96" t="s">
        <v>116</v>
      </c>
      <c r="I2208" s="96" t="s">
        <v>4477</v>
      </c>
      <c r="J2208" s="96" t="s">
        <v>116</v>
      </c>
      <c r="K2208" s="97" t="s">
        <v>4477</v>
      </c>
      <c r="L2208" s="3"/>
    </row>
    <row r="2209">
      <c r="A2209" s="108" t="s">
        <v>4477</v>
      </c>
      <c r="B2209" s="109"/>
      <c r="C2209" s="3"/>
      <c r="D2209" s="96" t="s">
        <v>4477</v>
      </c>
      <c r="E2209" s="96" t="s">
        <v>4477</v>
      </c>
      <c r="F2209" s="96" t="s">
        <v>4477</v>
      </c>
      <c r="G2209" s="96" t="s">
        <v>4477</v>
      </c>
      <c r="H2209" s="96" t="s">
        <v>116</v>
      </c>
      <c r="I2209" s="96" t="s">
        <v>4477</v>
      </c>
      <c r="J2209" s="96" t="s">
        <v>116</v>
      </c>
      <c r="K2209" s="97" t="s">
        <v>4477</v>
      </c>
      <c r="L2209" s="3"/>
    </row>
    <row r="2210">
      <c r="A2210" s="108" t="s">
        <v>4477</v>
      </c>
      <c r="B2210" s="109"/>
      <c r="C2210" s="3"/>
      <c r="D2210" s="96" t="s">
        <v>4477</v>
      </c>
      <c r="E2210" s="96" t="s">
        <v>4477</v>
      </c>
      <c r="F2210" s="96" t="s">
        <v>4477</v>
      </c>
      <c r="G2210" s="96" t="s">
        <v>4477</v>
      </c>
      <c r="H2210" s="96" t="s">
        <v>116</v>
      </c>
      <c r="I2210" s="96" t="s">
        <v>4477</v>
      </c>
      <c r="J2210" s="96" t="s">
        <v>116</v>
      </c>
      <c r="K2210" s="97" t="s">
        <v>4477</v>
      </c>
      <c r="L2210" s="3"/>
    </row>
    <row r="2211">
      <c r="A2211" s="108" t="s">
        <v>4477</v>
      </c>
      <c r="B2211" s="109"/>
      <c r="C2211" s="3"/>
      <c r="D2211" s="96" t="s">
        <v>4477</v>
      </c>
      <c r="E2211" s="96" t="s">
        <v>4477</v>
      </c>
      <c r="F2211" s="96" t="s">
        <v>4477</v>
      </c>
      <c r="G2211" s="96" t="s">
        <v>4477</v>
      </c>
      <c r="H2211" s="96" t="s">
        <v>116</v>
      </c>
      <c r="I2211" s="96" t="s">
        <v>4477</v>
      </c>
      <c r="J2211" s="96" t="s">
        <v>116</v>
      </c>
      <c r="K2211" s="97" t="s">
        <v>4477</v>
      </c>
      <c r="L2211" s="3"/>
    </row>
    <row r="2212">
      <c r="A2212" s="108" t="s">
        <v>4477</v>
      </c>
      <c r="B2212" s="109"/>
      <c r="C2212" s="3"/>
      <c r="D2212" s="96" t="s">
        <v>4477</v>
      </c>
      <c r="E2212" s="96" t="s">
        <v>4477</v>
      </c>
      <c r="F2212" s="96" t="s">
        <v>4477</v>
      </c>
      <c r="G2212" s="96" t="s">
        <v>4477</v>
      </c>
      <c r="H2212" s="96" t="s">
        <v>116</v>
      </c>
      <c r="I2212" s="96" t="s">
        <v>4477</v>
      </c>
      <c r="J2212" s="96" t="s">
        <v>116</v>
      </c>
      <c r="K2212" s="97" t="s">
        <v>4477</v>
      </c>
      <c r="L2212" s="3"/>
    </row>
    <row r="2213">
      <c r="A2213" s="108" t="s">
        <v>4477</v>
      </c>
      <c r="B2213" s="109"/>
      <c r="C2213" s="3"/>
      <c r="D2213" s="96" t="s">
        <v>4477</v>
      </c>
      <c r="E2213" s="96" t="s">
        <v>4477</v>
      </c>
      <c r="F2213" s="96" t="s">
        <v>4477</v>
      </c>
      <c r="G2213" s="96" t="s">
        <v>4477</v>
      </c>
      <c r="H2213" s="96" t="s">
        <v>116</v>
      </c>
      <c r="I2213" s="96" t="s">
        <v>4477</v>
      </c>
      <c r="J2213" s="96" t="s">
        <v>116</v>
      </c>
      <c r="K2213" s="97" t="s">
        <v>4477</v>
      </c>
      <c r="L2213" s="3"/>
    </row>
    <row r="2214">
      <c r="A2214" s="108" t="s">
        <v>4477</v>
      </c>
      <c r="B2214" s="109"/>
      <c r="C2214" s="3"/>
      <c r="D2214" s="96" t="s">
        <v>4477</v>
      </c>
      <c r="E2214" s="96" t="s">
        <v>4477</v>
      </c>
      <c r="F2214" s="96" t="s">
        <v>4477</v>
      </c>
      <c r="G2214" s="96" t="s">
        <v>4477</v>
      </c>
      <c r="H2214" s="96" t="s">
        <v>116</v>
      </c>
      <c r="I2214" s="96" t="s">
        <v>4477</v>
      </c>
      <c r="J2214" s="96" t="s">
        <v>116</v>
      </c>
      <c r="K2214" s="97" t="s">
        <v>4477</v>
      </c>
      <c r="L2214" s="3"/>
    </row>
    <row r="2215">
      <c r="A2215" s="108" t="s">
        <v>4477</v>
      </c>
      <c r="B2215" s="109"/>
      <c r="C2215" s="3"/>
      <c r="D2215" s="96" t="s">
        <v>4477</v>
      </c>
      <c r="E2215" s="96" t="s">
        <v>4477</v>
      </c>
      <c r="F2215" s="96" t="s">
        <v>4477</v>
      </c>
      <c r="G2215" s="96" t="s">
        <v>4477</v>
      </c>
      <c r="H2215" s="96" t="s">
        <v>116</v>
      </c>
      <c r="I2215" s="96" t="s">
        <v>4477</v>
      </c>
      <c r="J2215" s="96" t="s">
        <v>116</v>
      </c>
      <c r="K2215" s="97" t="s">
        <v>4477</v>
      </c>
      <c r="L2215" s="3"/>
    </row>
    <row r="2216">
      <c r="A2216" s="108" t="s">
        <v>4477</v>
      </c>
      <c r="B2216" s="109"/>
      <c r="C2216" s="3"/>
      <c r="D2216" s="96" t="s">
        <v>4477</v>
      </c>
      <c r="E2216" s="96" t="s">
        <v>4477</v>
      </c>
      <c r="F2216" s="96" t="s">
        <v>4477</v>
      </c>
      <c r="G2216" s="96" t="s">
        <v>4477</v>
      </c>
      <c r="H2216" s="96" t="s">
        <v>116</v>
      </c>
      <c r="I2216" s="96" t="s">
        <v>4477</v>
      </c>
      <c r="J2216" s="96" t="s">
        <v>116</v>
      </c>
      <c r="K2216" s="97" t="s">
        <v>4477</v>
      </c>
      <c r="L2216" s="3"/>
    </row>
    <row r="2217">
      <c r="A2217" s="108" t="s">
        <v>4477</v>
      </c>
      <c r="B2217" s="109"/>
      <c r="C2217" s="3"/>
      <c r="D2217" s="96" t="s">
        <v>4477</v>
      </c>
      <c r="E2217" s="96" t="s">
        <v>4477</v>
      </c>
      <c r="F2217" s="96" t="s">
        <v>4477</v>
      </c>
      <c r="G2217" s="96" t="s">
        <v>4477</v>
      </c>
      <c r="H2217" s="96" t="s">
        <v>116</v>
      </c>
      <c r="I2217" s="96" t="s">
        <v>4477</v>
      </c>
      <c r="J2217" s="96" t="s">
        <v>116</v>
      </c>
      <c r="K2217" s="97" t="s">
        <v>4477</v>
      </c>
      <c r="L2217" s="3"/>
    </row>
    <row r="2218">
      <c r="A2218" s="108" t="s">
        <v>4477</v>
      </c>
      <c r="B2218" s="109"/>
      <c r="C2218" s="3"/>
      <c r="D2218" s="96" t="s">
        <v>4477</v>
      </c>
      <c r="E2218" s="96" t="s">
        <v>4477</v>
      </c>
      <c r="F2218" s="96" t="s">
        <v>4477</v>
      </c>
      <c r="G2218" s="96" t="s">
        <v>4477</v>
      </c>
      <c r="H2218" s="96" t="s">
        <v>116</v>
      </c>
      <c r="I2218" s="96" t="s">
        <v>4477</v>
      </c>
      <c r="J2218" s="96" t="s">
        <v>116</v>
      </c>
      <c r="K2218" s="97" t="s">
        <v>4477</v>
      </c>
      <c r="L2218" s="3"/>
    </row>
    <row r="2219">
      <c r="A2219" s="108" t="s">
        <v>4477</v>
      </c>
      <c r="B2219" s="109"/>
      <c r="C2219" s="3"/>
      <c r="D2219" s="96" t="s">
        <v>4477</v>
      </c>
      <c r="E2219" s="96" t="s">
        <v>4477</v>
      </c>
      <c r="F2219" s="96" t="s">
        <v>4477</v>
      </c>
      <c r="G2219" s="96" t="s">
        <v>4477</v>
      </c>
      <c r="H2219" s="96" t="s">
        <v>116</v>
      </c>
      <c r="I2219" s="96" t="s">
        <v>4477</v>
      </c>
      <c r="J2219" s="96" t="s">
        <v>116</v>
      </c>
      <c r="K2219" s="97" t="s">
        <v>4477</v>
      </c>
      <c r="L2219" s="3"/>
    </row>
    <row r="2220">
      <c r="A2220" s="108" t="s">
        <v>4477</v>
      </c>
      <c r="B2220" s="109"/>
      <c r="C2220" s="3"/>
      <c r="D2220" s="96" t="s">
        <v>4477</v>
      </c>
      <c r="E2220" s="96" t="s">
        <v>4477</v>
      </c>
      <c r="F2220" s="96" t="s">
        <v>4477</v>
      </c>
      <c r="G2220" s="96" t="s">
        <v>4477</v>
      </c>
      <c r="H2220" s="96" t="s">
        <v>116</v>
      </c>
      <c r="I2220" s="96" t="s">
        <v>4477</v>
      </c>
      <c r="J2220" s="96" t="s">
        <v>116</v>
      </c>
      <c r="K2220" s="97" t="s">
        <v>4477</v>
      </c>
      <c r="L2220" s="3"/>
    </row>
    <row r="2221">
      <c r="A2221" s="108" t="s">
        <v>4477</v>
      </c>
      <c r="B2221" s="109"/>
      <c r="C2221" s="3"/>
      <c r="D2221" s="96" t="s">
        <v>4477</v>
      </c>
      <c r="E2221" s="96" t="s">
        <v>4477</v>
      </c>
      <c r="F2221" s="96" t="s">
        <v>4477</v>
      </c>
      <c r="G2221" s="96" t="s">
        <v>4477</v>
      </c>
      <c r="H2221" s="96" t="s">
        <v>116</v>
      </c>
      <c r="I2221" s="96" t="s">
        <v>4477</v>
      </c>
      <c r="J2221" s="96" t="s">
        <v>116</v>
      </c>
      <c r="K2221" s="97" t="s">
        <v>4477</v>
      </c>
      <c r="L2221" s="3"/>
    </row>
    <row r="2222">
      <c r="A2222" s="108" t="s">
        <v>4477</v>
      </c>
      <c r="B2222" s="109"/>
      <c r="C2222" s="3"/>
      <c r="D2222" s="96" t="s">
        <v>4477</v>
      </c>
      <c r="E2222" s="96" t="s">
        <v>4477</v>
      </c>
      <c r="F2222" s="96" t="s">
        <v>4477</v>
      </c>
      <c r="G2222" s="96" t="s">
        <v>4477</v>
      </c>
      <c r="H2222" s="96" t="s">
        <v>116</v>
      </c>
      <c r="I2222" s="96" t="s">
        <v>4477</v>
      </c>
      <c r="J2222" s="96" t="s">
        <v>116</v>
      </c>
      <c r="K2222" s="97" t="s">
        <v>4477</v>
      </c>
      <c r="L2222" s="3"/>
    </row>
    <row r="2223">
      <c r="A2223" s="108" t="s">
        <v>4477</v>
      </c>
      <c r="B2223" s="109"/>
      <c r="C2223" s="3"/>
      <c r="D2223" s="96" t="s">
        <v>4477</v>
      </c>
      <c r="E2223" s="96" t="s">
        <v>4477</v>
      </c>
      <c r="F2223" s="96" t="s">
        <v>4477</v>
      </c>
      <c r="G2223" s="96" t="s">
        <v>4477</v>
      </c>
      <c r="H2223" s="96" t="s">
        <v>116</v>
      </c>
      <c r="I2223" s="96" t="s">
        <v>4477</v>
      </c>
      <c r="J2223" s="96" t="s">
        <v>116</v>
      </c>
      <c r="K2223" s="97" t="s">
        <v>4477</v>
      </c>
      <c r="L2223" s="3"/>
    </row>
    <row r="2224">
      <c r="A2224" s="108" t="s">
        <v>4477</v>
      </c>
      <c r="B2224" s="109"/>
      <c r="C2224" s="3"/>
      <c r="D2224" s="96" t="s">
        <v>4477</v>
      </c>
      <c r="E2224" s="96" t="s">
        <v>4477</v>
      </c>
      <c r="F2224" s="96" t="s">
        <v>4477</v>
      </c>
      <c r="G2224" s="96" t="s">
        <v>4477</v>
      </c>
      <c r="H2224" s="96" t="s">
        <v>116</v>
      </c>
      <c r="I2224" s="96" t="s">
        <v>4477</v>
      </c>
      <c r="J2224" s="96" t="s">
        <v>116</v>
      </c>
      <c r="K2224" s="97" t="s">
        <v>4477</v>
      </c>
      <c r="L2224" s="3"/>
    </row>
    <row r="2225">
      <c r="A2225" s="108" t="s">
        <v>4477</v>
      </c>
      <c r="B2225" s="109"/>
      <c r="C2225" s="3"/>
      <c r="D2225" s="96" t="s">
        <v>4477</v>
      </c>
      <c r="E2225" s="96" t="s">
        <v>4477</v>
      </c>
      <c r="F2225" s="96" t="s">
        <v>4477</v>
      </c>
      <c r="G2225" s="96" t="s">
        <v>4477</v>
      </c>
      <c r="H2225" s="96" t="s">
        <v>116</v>
      </c>
      <c r="I2225" s="96" t="s">
        <v>4477</v>
      </c>
      <c r="J2225" s="96" t="s">
        <v>116</v>
      </c>
      <c r="K2225" s="97" t="s">
        <v>4477</v>
      </c>
      <c r="L2225" s="3"/>
    </row>
    <row r="2226">
      <c r="A2226" s="108" t="s">
        <v>4477</v>
      </c>
      <c r="B2226" s="109"/>
      <c r="C2226" s="3"/>
      <c r="D2226" s="96" t="s">
        <v>4477</v>
      </c>
      <c r="E2226" s="96" t="s">
        <v>4477</v>
      </c>
      <c r="F2226" s="96" t="s">
        <v>4477</v>
      </c>
      <c r="G2226" s="96" t="s">
        <v>4477</v>
      </c>
      <c r="H2226" s="96" t="s">
        <v>116</v>
      </c>
      <c r="I2226" s="96" t="s">
        <v>4477</v>
      </c>
      <c r="J2226" s="96" t="s">
        <v>116</v>
      </c>
      <c r="K2226" s="97" t="s">
        <v>4477</v>
      </c>
      <c r="L2226" s="3"/>
    </row>
    <row r="2227">
      <c r="A2227" s="108" t="s">
        <v>4477</v>
      </c>
      <c r="B2227" s="109"/>
      <c r="C2227" s="3"/>
      <c r="D2227" s="96" t="s">
        <v>4477</v>
      </c>
      <c r="E2227" s="96" t="s">
        <v>4477</v>
      </c>
      <c r="F2227" s="96" t="s">
        <v>4477</v>
      </c>
      <c r="G2227" s="96" t="s">
        <v>4477</v>
      </c>
      <c r="H2227" s="96" t="s">
        <v>116</v>
      </c>
      <c r="I2227" s="96" t="s">
        <v>4477</v>
      </c>
      <c r="J2227" s="96" t="s">
        <v>116</v>
      </c>
      <c r="K2227" s="97" t="s">
        <v>4477</v>
      </c>
      <c r="L2227" s="3"/>
    </row>
    <row r="2228">
      <c r="A2228" s="108" t="s">
        <v>4477</v>
      </c>
      <c r="B2228" s="109"/>
      <c r="C2228" s="3"/>
      <c r="D2228" s="96" t="s">
        <v>4477</v>
      </c>
      <c r="E2228" s="96" t="s">
        <v>4477</v>
      </c>
      <c r="F2228" s="96" t="s">
        <v>4477</v>
      </c>
      <c r="G2228" s="96" t="s">
        <v>4477</v>
      </c>
      <c r="H2228" s="96" t="s">
        <v>116</v>
      </c>
      <c r="I2228" s="96" t="s">
        <v>4477</v>
      </c>
      <c r="J2228" s="96" t="s">
        <v>116</v>
      </c>
      <c r="K2228" s="97" t="s">
        <v>4477</v>
      </c>
      <c r="L2228" s="3"/>
    </row>
    <row r="2229">
      <c r="A2229" s="108" t="s">
        <v>4477</v>
      </c>
      <c r="B2229" s="109"/>
      <c r="C2229" s="3"/>
      <c r="D2229" s="96" t="s">
        <v>4477</v>
      </c>
      <c r="E2229" s="96" t="s">
        <v>4477</v>
      </c>
      <c r="F2229" s="96" t="s">
        <v>4477</v>
      </c>
      <c r="G2229" s="96" t="s">
        <v>4477</v>
      </c>
      <c r="H2229" s="96" t="s">
        <v>116</v>
      </c>
      <c r="I2229" s="96" t="s">
        <v>4477</v>
      </c>
      <c r="J2229" s="96" t="s">
        <v>116</v>
      </c>
      <c r="K2229" s="97" t="s">
        <v>4477</v>
      </c>
      <c r="L2229" s="3"/>
    </row>
    <row r="2230">
      <c r="A2230" s="108" t="s">
        <v>4477</v>
      </c>
      <c r="B2230" s="109"/>
      <c r="C2230" s="3"/>
      <c r="D2230" s="96" t="s">
        <v>4477</v>
      </c>
      <c r="E2230" s="96" t="s">
        <v>4477</v>
      </c>
      <c r="F2230" s="96" t="s">
        <v>4477</v>
      </c>
      <c r="G2230" s="96" t="s">
        <v>4477</v>
      </c>
      <c r="H2230" s="96" t="s">
        <v>116</v>
      </c>
      <c r="I2230" s="96" t="s">
        <v>4477</v>
      </c>
      <c r="J2230" s="96" t="s">
        <v>116</v>
      </c>
      <c r="K2230" s="97" t="s">
        <v>4477</v>
      </c>
      <c r="L2230" s="3"/>
    </row>
    <row r="2231">
      <c r="A2231" s="108" t="s">
        <v>4477</v>
      </c>
      <c r="B2231" s="109"/>
      <c r="C2231" s="3"/>
      <c r="D2231" s="96" t="s">
        <v>4477</v>
      </c>
      <c r="E2231" s="96" t="s">
        <v>4477</v>
      </c>
      <c r="F2231" s="96" t="s">
        <v>4477</v>
      </c>
      <c r="G2231" s="96" t="s">
        <v>4477</v>
      </c>
      <c r="H2231" s="96" t="s">
        <v>116</v>
      </c>
      <c r="I2231" s="96" t="s">
        <v>4477</v>
      </c>
      <c r="J2231" s="96" t="s">
        <v>116</v>
      </c>
      <c r="K2231" s="97" t="s">
        <v>4477</v>
      </c>
      <c r="L2231" s="3"/>
    </row>
    <row r="2232">
      <c r="A2232" s="108" t="s">
        <v>4477</v>
      </c>
      <c r="B2232" s="109"/>
      <c r="C2232" s="3"/>
      <c r="D2232" s="96" t="s">
        <v>4477</v>
      </c>
      <c r="E2232" s="96" t="s">
        <v>4477</v>
      </c>
      <c r="F2232" s="96" t="s">
        <v>4477</v>
      </c>
      <c r="G2232" s="96" t="s">
        <v>4477</v>
      </c>
      <c r="H2232" s="96" t="s">
        <v>116</v>
      </c>
      <c r="I2232" s="96" t="s">
        <v>4477</v>
      </c>
      <c r="J2232" s="96" t="s">
        <v>116</v>
      </c>
      <c r="K2232" s="97" t="s">
        <v>4477</v>
      </c>
      <c r="L2232" s="3"/>
    </row>
    <row r="2233">
      <c r="A2233" s="108" t="s">
        <v>4477</v>
      </c>
      <c r="B2233" s="109"/>
      <c r="C2233" s="3"/>
      <c r="D2233" s="96" t="s">
        <v>4477</v>
      </c>
      <c r="E2233" s="96" t="s">
        <v>4477</v>
      </c>
      <c r="F2233" s="96" t="s">
        <v>4477</v>
      </c>
      <c r="G2233" s="96" t="s">
        <v>4477</v>
      </c>
      <c r="H2233" s="96" t="s">
        <v>116</v>
      </c>
      <c r="I2233" s="96" t="s">
        <v>4477</v>
      </c>
      <c r="J2233" s="96" t="s">
        <v>116</v>
      </c>
      <c r="K2233" s="97" t="s">
        <v>4477</v>
      </c>
      <c r="L2233" s="3"/>
    </row>
    <row r="2234">
      <c r="A2234" s="108" t="s">
        <v>4477</v>
      </c>
      <c r="B2234" s="109"/>
      <c r="C2234" s="3"/>
      <c r="D2234" s="96" t="s">
        <v>4477</v>
      </c>
      <c r="E2234" s="96" t="s">
        <v>4477</v>
      </c>
      <c r="F2234" s="96" t="s">
        <v>4477</v>
      </c>
      <c r="G2234" s="96" t="s">
        <v>4477</v>
      </c>
      <c r="H2234" s="96" t="s">
        <v>116</v>
      </c>
      <c r="I2234" s="96" t="s">
        <v>4477</v>
      </c>
      <c r="J2234" s="96" t="s">
        <v>116</v>
      </c>
      <c r="K2234" s="97" t="s">
        <v>4477</v>
      </c>
      <c r="L2234" s="3"/>
    </row>
    <row r="2235">
      <c r="A2235" s="108" t="s">
        <v>4477</v>
      </c>
      <c r="B2235" s="109"/>
      <c r="C2235" s="3"/>
      <c r="D2235" s="96" t="s">
        <v>4477</v>
      </c>
      <c r="E2235" s="96" t="s">
        <v>4477</v>
      </c>
      <c r="F2235" s="96" t="s">
        <v>4477</v>
      </c>
      <c r="G2235" s="96" t="s">
        <v>4477</v>
      </c>
      <c r="H2235" s="96" t="s">
        <v>116</v>
      </c>
      <c r="I2235" s="96" t="s">
        <v>4477</v>
      </c>
      <c r="J2235" s="96" t="s">
        <v>116</v>
      </c>
      <c r="K2235" s="97" t="s">
        <v>4477</v>
      </c>
      <c r="L2235" s="3"/>
    </row>
    <row r="2236">
      <c r="A2236" s="108" t="s">
        <v>4477</v>
      </c>
      <c r="B2236" s="109"/>
      <c r="C2236" s="3"/>
      <c r="D2236" s="96" t="s">
        <v>4477</v>
      </c>
      <c r="E2236" s="96" t="s">
        <v>4477</v>
      </c>
      <c r="F2236" s="96" t="s">
        <v>4477</v>
      </c>
      <c r="G2236" s="96" t="s">
        <v>4477</v>
      </c>
      <c r="H2236" s="96" t="s">
        <v>116</v>
      </c>
      <c r="I2236" s="96" t="s">
        <v>4477</v>
      </c>
      <c r="J2236" s="96" t="s">
        <v>116</v>
      </c>
      <c r="K2236" s="97" t="s">
        <v>4477</v>
      </c>
      <c r="L2236" s="3"/>
    </row>
    <row r="2237">
      <c r="A2237" s="108" t="s">
        <v>4477</v>
      </c>
      <c r="B2237" s="109"/>
      <c r="C2237" s="3"/>
      <c r="D2237" s="96" t="s">
        <v>4477</v>
      </c>
      <c r="E2237" s="96" t="s">
        <v>4477</v>
      </c>
      <c r="F2237" s="96" t="s">
        <v>4477</v>
      </c>
      <c r="G2237" s="96" t="s">
        <v>4477</v>
      </c>
      <c r="H2237" s="96" t="s">
        <v>116</v>
      </c>
      <c r="I2237" s="96" t="s">
        <v>4477</v>
      </c>
      <c r="J2237" s="96" t="s">
        <v>116</v>
      </c>
      <c r="K2237" s="97" t="s">
        <v>4477</v>
      </c>
      <c r="L2237" s="3"/>
    </row>
    <row r="2238">
      <c r="A2238" s="108" t="s">
        <v>4477</v>
      </c>
      <c r="B2238" s="109"/>
      <c r="C2238" s="3"/>
      <c r="D2238" s="96" t="s">
        <v>4477</v>
      </c>
      <c r="E2238" s="96" t="s">
        <v>4477</v>
      </c>
      <c r="F2238" s="96" t="s">
        <v>4477</v>
      </c>
      <c r="G2238" s="96" t="s">
        <v>4477</v>
      </c>
      <c r="H2238" s="96" t="s">
        <v>116</v>
      </c>
      <c r="I2238" s="96" t="s">
        <v>4477</v>
      </c>
      <c r="J2238" s="96" t="s">
        <v>116</v>
      </c>
      <c r="K2238" s="97" t="s">
        <v>4477</v>
      </c>
      <c r="L2238" s="3"/>
    </row>
    <row r="2239">
      <c r="A2239" s="108" t="s">
        <v>4477</v>
      </c>
      <c r="B2239" s="109"/>
      <c r="C2239" s="3"/>
      <c r="D2239" s="96" t="s">
        <v>4477</v>
      </c>
      <c r="E2239" s="96" t="s">
        <v>4477</v>
      </c>
      <c r="F2239" s="96" t="s">
        <v>4477</v>
      </c>
      <c r="G2239" s="96" t="s">
        <v>4477</v>
      </c>
      <c r="H2239" s="96" t="s">
        <v>116</v>
      </c>
      <c r="I2239" s="96" t="s">
        <v>4477</v>
      </c>
      <c r="J2239" s="96" t="s">
        <v>116</v>
      </c>
      <c r="K2239" s="97" t="s">
        <v>4477</v>
      </c>
      <c r="L2239" s="3"/>
    </row>
    <row r="2240">
      <c r="A2240" s="108" t="s">
        <v>4477</v>
      </c>
      <c r="B2240" s="109"/>
      <c r="C2240" s="3"/>
      <c r="D2240" s="96" t="s">
        <v>4477</v>
      </c>
      <c r="E2240" s="96" t="s">
        <v>4477</v>
      </c>
      <c r="F2240" s="96" t="s">
        <v>4477</v>
      </c>
      <c r="G2240" s="96" t="s">
        <v>4477</v>
      </c>
      <c r="H2240" s="96" t="s">
        <v>116</v>
      </c>
      <c r="I2240" s="96" t="s">
        <v>4477</v>
      </c>
      <c r="J2240" s="96" t="s">
        <v>116</v>
      </c>
      <c r="K2240" s="97" t="s">
        <v>4477</v>
      </c>
      <c r="L2240" s="3"/>
    </row>
    <row r="2241">
      <c r="A2241" s="108" t="s">
        <v>4477</v>
      </c>
      <c r="B2241" s="109"/>
      <c r="C2241" s="3"/>
      <c r="D2241" s="96" t="s">
        <v>4477</v>
      </c>
      <c r="E2241" s="96" t="s">
        <v>4477</v>
      </c>
      <c r="F2241" s="96" t="s">
        <v>4477</v>
      </c>
      <c r="G2241" s="96" t="s">
        <v>4477</v>
      </c>
      <c r="H2241" s="96" t="s">
        <v>116</v>
      </c>
      <c r="I2241" s="96" t="s">
        <v>4477</v>
      </c>
      <c r="J2241" s="96" t="s">
        <v>116</v>
      </c>
      <c r="K2241" s="97" t="s">
        <v>4477</v>
      </c>
      <c r="L2241" s="3"/>
    </row>
    <row r="2242">
      <c r="A2242" s="108" t="s">
        <v>4477</v>
      </c>
      <c r="B2242" s="109"/>
      <c r="C2242" s="3"/>
      <c r="D2242" s="96" t="s">
        <v>4477</v>
      </c>
      <c r="E2242" s="96" t="s">
        <v>4477</v>
      </c>
      <c r="F2242" s="96" t="s">
        <v>4477</v>
      </c>
      <c r="G2242" s="96" t="s">
        <v>4477</v>
      </c>
      <c r="H2242" s="96" t="s">
        <v>116</v>
      </c>
      <c r="I2242" s="96" t="s">
        <v>4477</v>
      </c>
      <c r="J2242" s="96" t="s">
        <v>116</v>
      </c>
      <c r="K2242" s="97" t="s">
        <v>4477</v>
      </c>
      <c r="L2242" s="3"/>
    </row>
    <row r="2243">
      <c r="A2243" s="108" t="s">
        <v>4477</v>
      </c>
      <c r="B2243" s="109"/>
      <c r="C2243" s="3"/>
      <c r="D2243" s="96" t="s">
        <v>4477</v>
      </c>
      <c r="E2243" s="96" t="s">
        <v>4477</v>
      </c>
      <c r="F2243" s="96" t="s">
        <v>4477</v>
      </c>
      <c r="G2243" s="96" t="s">
        <v>4477</v>
      </c>
      <c r="H2243" s="96" t="s">
        <v>116</v>
      </c>
      <c r="I2243" s="96" t="s">
        <v>4477</v>
      </c>
      <c r="J2243" s="96" t="s">
        <v>116</v>
      </c>
      <c r="K2243" s="97" t="s">
        <v>4477</v>
      </c>
      <c r="L2243" s="3"/>
    </row>
    <row r="2244">
      <c r="A2244" s="108" t="s">
        <v>4477</v>
      </c>
      <c r="B2244" s="109"/>
      <c r="C2244" s="3"/>
      <c r="D2244" s="96" t="s">
        <v>4477</v>
      </c>
      <c r="E2244" s="96" t="s">
        <v>4477</v>
      </c>
      <c r="F2244" s="96" t="s">
        <v>4477</v>
      </c>
      <c r="G2244" s="96" t="s">
        <v>4477</v>
      </c>
      <c r="H2244" s="96" t="s">
        <v>116</v>
      </c>
      <c r="I2244" s="96" t="s">
        <v>4477</v>
      </c>
      <c r="J2244" s="96" t="s">
        <v>116</v>
      </c>
      <c r="K2244" s="97" t="s">
        <v>4477</v>
      </c>
      <c r="L2244" s="3"/>
    </row>
    <row r="2245">
      <c r="A2245" s="108" t="s">
        <v>4477</v>
      </c>
      <c r="B2245" s="109"/>
      <c r="C2245" s="3"/>
      <c r="D2245" s="96" t="s">
        <v>4477</v>
      </c>
      <c r="E2245" s="96" t="s">
        <v>4477</v>
      </c>
      <c r="F2245" s="96" t="s">
        <v>4477</v>
      </c>
      <c r="G2245" s="96" t="s">
        <v>4477</v>
      </c>
      <c r="H2245" s="96" t="s">
        <v>116</v>
      </c>
      <c r="I2245" s="96" t="s">
        <v>4477</v>
      </c>
      <c r="J2245" s="96" t="s">
        <v>116</v>
      </c>
      <c r="K2245" s="97" t="s">
        <v>4477</v>
      </c>
      <c r="L2245" s="3"/>
    </row>
    <row r="2246">
      <c r="A2246" s="108" t="s">
        <v>4477</v>
      </c>
      <c r="B2246" s="109"/>
      <c r="C2246" s="3"/>
      <c r="D2246" s="96" t="s">
        <v>4477</v>
      </c>
      <c r="E2246" s="96" t="s">
        <v>4477</v>
      </c>
      <c r="F2246" s="96" t="s">
        <v>4477</v>
      </c>
      <c r="G2246" s="96" t="s">
        <v>4477</v>
      </c>
      <c r="H2246" s="96" t="s">
        <v>116</v>
      </c>
      <c r="I2246" s="96" t="s">
        <v>4477</v>
      </c>
      <c r="J2246" s="96" t="s">
        <v>116</v>
      </c>
      <c r="K2246" s="97" t="s">
        <v>4477</v>
      </c>
      <c r="L2246" s="3"/>
    </row>
    <row r="2247">
      <c r="A2247" s="108" t="s">
        <v>4477</v>
      </c>
      <c r="B2247" s="109"/>
      <c r="C2247" s="3"/>
      <c r="D2247" s="96" t="s">
        <v>4477</v>
      </c>
      <c r="E2247" s="96" t="s">
        <v>4477</v>
      </c>
      <c r="F2247" s="96" t="s">
        <v>4477</v>
      </c>
      <c r="G2247" s="96" t="s">
        <v>4477</v>
      </c>
      <c r="H2247" s="96" t="s">
        <v>116</v>
      </c>
      <c r="I2247" s="96" t="s">
        <v>4477</v>
      </c>
      <c r="J2247" s="96" t="s">
        <v>116</v>
      </c>
      <c r="K2247" s="97" t="s">
        <v>4477</v>
      </c>
      <c r="L2247" s="3"/>
    </row>
    <row r="2248">
      <c r="A2248" s="108" t="s">
        <v>4477</v>
      </c>
      <c r="B2248" s="109"/>
      <c r="C2248" s="3"/>
      <c r="D2248" s="96" t="s">
        <v>4477</v>
      </c>
      <c r="E2248" s="96" t="s">
        <v>4477</v>
      </c>
      <c r="F2248" s="96" t="s">
        <v>4477</v>
      </c>
      <c r="G2248" s="96" t="s">
        <v>4477</v>
      </c>
      <c r="H2248" s="96" t="s">
        <v>116</v>
      </c>
      <c r="I2248" s="96" t="s">
        <v>4477</v>
      </c>
      <c r="J2248" s="96" t="s">
        <v>116</v>
      </c>
      <c r="K2248" s="97" t="s">
        <v>4477</v>
      </c>
      <c r="L2248" s="3"/>
    </row>
    <row r="2249">
      <c r="A2249" s="108" t="s">
        <v>4477</v>
      </c>
      <c r="B2249" s="109"/>
      <c r="C2249" s="3"/>
      <c r="D2249" s="96" t="s">
        <v>4477</v>
      </c>
      <c r="E2249" s="96" t="s">
        <v>4477</v>
      </c>
      <c r="F2249" s="96" t="s">
        <v>4477</v>
      </c>
      <c r="G2249" s="96" t="s">
        <v>4477</v>
      </c>
      <c r="H2249" s="96" t="s">
        <v>116</v>
      </c>
      <c r="I2249" s="96" t="s">
        <v>4477</v>
      </c>
      <c r="J2249" s="96" t="s">
        <v>116</v>
      </c>
      <c r="K2249" s="97" t="s">
        <v>4477</v>
      </c>
      <c r="L2249" s="3"/>
    </row>
    <row r="2250">
      <c r="A2250" s="108" t="s">
        <v>4477</v>
      </c>
      <c r="B2250" s="109"/>
      <c r="C2250" s="3"/>
      <c r="D2250" s="96" t="s">
        <v>4477</v>
      </c>
      <c r="E2250" s="96" t="s">
        <v>4477</v>
      </c>
      <c r="F2250" s="96" t="s">
        <v>4477</v>
      </c>
      <c r="G2250" s="96" t="s">
        <v>4477</v>
      </c>
      <c r="H2250" s="96" t="s">
        <v>116</v>
      </c>
      <c r="I2250" s="96" t="s">
        <v>4477</v>
      </c>
      <c r="J2250" s="96" t="s">
        <v>116</v>
      </c>
      <c r="K2250" s="97" t="s">
        <v>4477</v>
      </c>
      <c r="L2250" s="3"/>
    </row>
    <row r="2251">
      <c r="A2251" s="108" t="s">
        <v>4477</v>
      </c>
      <c r="B2251" s="109"/>
      <c r="C2251" s="3"/>
      <c r="D2251" s="96" t="s">
        <v>4477</v>
      </c>
      <c r="E2251" s="96" t="s">
        <v>4477</v>
      </c>
      <c r="F2251" s="96" t="s">
        <v>4477</v>
      </c>
      <c r="G2251" s="96" t="s">
        <v>4477</v>
      </c>
      <c r="H2251" s="96" t="s">
        <v>116</v>
      </c>
      <c r="I2251" s="96" t="s">
        <v>4477</v>
      </c>
      <c r="J2251" s="96" t="s">
        <v>116</v>
      </c>
      <c r="K2251" s="97" t="s">
        <v>4477</v>
      </c>
      <c r="L2251" s="3"/>
    </row>
    <row r="2252">
      <c r="A2252" s="108" t="s">
        <v>4477</v>
      </c>
      <c r="B2252" s="109"/>
      <c r="C2252" s="3"/>
      <c r="D2252" s="96" t="s">
        <v>4477</v>
      </c>
      <c r="E2252" s="96" t="s">
        <v>4477</v>
      </c>
      <c r="F2252" s="96" t="s">
        <v>4477</v>
      </c>
      <c r="G2252" s="96" t="s">
        <v>4477</v>
      </c>
      <c r="H2252" s="96" t="s">
        <v>116</v>
      </c>
      <c r="I2252" s="96" t="s">
        <v>4477</v>
      </c>
      <c r="J2252" s="96" t="s">
        <v>116</v>
      </c>
      <c r="K2252" s="97" t="s">
        <v>4477</v>
      </c>
      <c r="L2252" s="3"/>
    </row>
    <row r="2253">
      <c r="A2253" s="108" t="s">
        <v>4477</v>
      </c>
      <c r="B2253" s="109"/>
      <c r="C2253" s="3"/>
      <c r="D2253" s="96" t="s">
        <v>4477</v>
      </c>
      <c r="E2253" s="96" t="s">
        <v>4477</v>
      </c>
      <c r="F2253" s="96" t="s">
        <v>4477</v>
      </c>
      <c r="G2253" s="96" t="s">
        <v>4477</v>
      </c>
      <c r="H2253" s="96" t="s">
        <v>116</v>
      </c>
      <c r="I2253" s="96" t="s">
        <v>4477</v>
      </c>
      <c r="J2253" s="96" t="s">
        <v>116</v>
      </c>
      <c r="K2253" s="97" t="s">
        <v>4477</v>
      </c>
      <c r="L2253" s="3"/>
    </row>
    <row r="2254">
      <c r="A2254" s="108" t="s">
        <v>4477</v>
      </c>
      <c r="B2254" s="109"/>
      <c r="C2254" s="3"/>
      <c r="D2254" s="96" t="s">
        <v>4477</v>
      </c>
      <c r="E2254" s="96" t="s">
        <v>4477</v>
      </c>
      <c r="F2254" s="96" t="s">
        <v>4477</v>
      </c>
      <c r="G2254" s="96" t="s">
        <v>4477</v>
      </c>
      <c r="H2254" s="96" t="s">
        <v>116</v>
      </c>
      <c r="I2254" s="96" t="s">
        <v>4477</v>
      </c>
      <c r="J2254" s="96" t="s">
        <v>116</v>
      </c>
      <c r="K2254" s="97" t="s">
        <v>4477</v>
      </c>
      <c r="L2254" s="3"/>
    </row>
    <row r="2255">
      <c r="A2255" s="108" t="s">
        <v>4477</v>
      </c>
      <c r="B2255" s="109"/>
      <c r="C2255" s="3"/>
      <c r="D2255" s="96" t="s">
        <v>4477</v>
      </c>
      <c r="E2255" s="96" t="s">
        <v>4477</v>
      </c>
      <c r="F2255" s="96" t="s">
        <v>4477</v>
      </c>
      <c r="G2255" s="96" t="s">
        <v>4477</v>
      </c>
      <c r="H2255" s="96" t="s">
        <v>116</v>
      </c>
      <c r="I2255" s="96" t="s">
        <v>4477</v>
      </c>
      <c r="J2255" s="96" t="s">
        <v>116</v>
      </c>
      <c r="K2255" s="97" t="s">
        <v>4477</v>
      </c>
      <c r="L2255" s="3"/>
    </row>
    <row r="2256">
      <c r="A2256" s="108" t="s">
        <v>4477</v>
      </c>
      <c r="B2256" s="109"/>
      <c r="C2256" s="3"/>
      <c r="D2256" s="96" t="s">
        <v>4477</v>
      </c>
      <c r="E2256" s="96" t="s">
        <v>4477</v>
      </c>
      <c r="F2256" s="96" t="s">
        <v>4477</v>
      </c>
      <c r="G2256" s="96" t="s">
        <v>4477</v>
      </c>
      <c r="H2256" s="96" t="s">
        <v>116</v>
      </c>
      <c r="I2256" s="96" t="s">
        <v>4477</v>
      </c>
      <c r="J2256" s="96" t="s">
        <v>116</v>
      </c>
      <c r="K2256" s="97" t="s">
        <v>4477</v>
      </c>
      <c r="L2256" s="3"/>
    </row>
    <row r="2257">
      <c r="A2257" s="108" t="s">
        <v>4477</v>
      </c>
      <c r="B2257" s="109"/>
      <c r="C2257" s="3"/>
      <c r="D2257" s="96" t="s">
        <v>4477</v>
      </c>
      <c r="E2257" s="96" t="s">
        <v>4477</v>
      </c>
      <c r="F2257" s="96" t="s">
        <v>4477</v>
      </c>
      <c r="G2257" s="96" t="s">
        <v>4477</v>
      </c>
      <c r="H2257" s="96" t="s">
        <v>116</v>
      </c>
      <c r="I2257" s="96" t="s">
        <v>4477</v>
      </c>
      <c r="J2257" s="96" t="s">
        <v>116</v>
      </c>
      <c r="K2257" s="97" t="s">
        <v>4477</v>
      </c>
      <c r="L2257" s="3"/>
    </row>
    <row r="2258">
      <c r="A2258" s="108" t="s">
        <v>4477</v>
      </c>
      <c r="B2258" s="109"/>
      <c r="C2258" s="3"/>
      <c r="D2258" s="96" t="s">
        <v>4477</v>
      </c>
      <c r="E2258" s="96" t="s">
        <v>4477</v>
      </c>
      <c r="F2258" s="96" t="s">
        <v>4477</v>
      </c>
      <c r="G2258" s="96" t="s">
        <v>4477</v>
      </c>
      <c r="H2258" s="96" t="s">
        <v>116</v>
      </c>
      <c r="I2258" s="96" t="s">
        <v>4477</v>
      </c>
      <c r="J2258" s="96" t="s">
        <v>116</v>
      </c>
      <c r="K2258" s="97" t="s">
        <v>4477</v>
      </c>
      <c r="L2258" s="3"/>
    </row>
    <row r="2259">
      <c r="A2259" s="108" t="s">
        <v>4477</v>
      </c>
      <c r="B2259" s="109"/>
      <c r="C2259" s="3"/>
      <c r="D2259" s="96" t="s">
        <v>4477</v>
      </c>
      <c r="E2259" s="96" t="s">
        <v>4477</v>
      </c>
      <c r="F2259" s="96" t="s">
        <v>4477</v>
      </c>
      <c r="G2259" s="96" t="s">
        <v>4477</v>
      </c>
      <c r="H2259" s="96" t="s">
        <v>116</v>
      </c>
      <c r="I2259" s="96" t="s">
        <v>4477</v>
      </c>
      <c r="J2259" s="96" t="s">
        <v>116</v>
      </c>
      <c r="K2259" s="97" t="s">
        <v>4477</v>
      </c>
      <c r="L2259" s="3"/>
    </row>
    <row r="2260">
      <c r="A2260" s="108" t="s">
        <v>4477</v>
      </c>
      <c r="B2260" s="109"/>
      <c r="C2260" s="3"/>
      <c r="D2260" s="96" t="s">
        <v>4477</v>
      </c>
      <c r="E2260" s="96" t="s">
        <v>4477</v>
      </c>
      <c r="F2260" s="96" t="s">
        <v>4477</v>
      </c>
      <c r="G2260" s="96" t="s">
        <v>4477</v>
      </c>
      <c r="H2260" s="96" t="s">
        <v>116</v>
      </c>
      <c r="I2260" s="96" t="s">
        <v>4477</v>
      </c>
      <c r="J2260" s="96" t="s">
        <v>116</v>
      </c>
      <c r="K2260" s="97" t="s">
        <v>4477</v>
      </c>
      <c r="L2260" s="3"/>
    </row>
    <row r="2261">
      <c r="A2261" s="108" t="s">
        <v>4477</v>
      </c>
      <c r="B2261" s="109"/>
      <c r="C2261" s="3"/>
      <c r="D2261" s="96" t="s">
        <v>4477</v>
      </c>
      <c r="E2261" s="96" t="s">
        <v>4477</v>
      </c>
      <c r="F2261" s="96" t="s">
        <v>4477</v>
      </c>
      <c r="G2261" s="96" t="s">
        <v>4477</v>
      </c>
      <c r="H2261" s="96" t="s">
        <v>116</v>
      </c>
      <c r="I2261" s="96" t="s">
        <v>4477</v>
      </c>
      <c r="J2261" s="96" t="s">
        <v>116</v>
      </c>
      <c r="K2261" s="97" t="s">
        <v>4477</v>
      </c>
      <c r="L2261" s="3"/>
    </row>
    <row r="2262">
      <c r="A2262" s="108" t="s">
        <v>4477</v>
      </c>
      <c r="B2262" s="109"/>
      <c r="C2262" s="3"/>
      <c r="D2262" s="96" t="s">
        <v>4477</v>
      </c>
      <c r="E2262" s="96" t="s">
        <v>4477</v>
      </c>
      <c r="F2262" s="96" t="s">
        <v>4477</v>
      </c>
      <c r="G2262" s="96" t="s">
        <v>4477</v>
      </c>
      <c r="H2262" s="96" t="s">
        <v>116</v>
      </c>
      <c r="I2262" s="96" t="s">
        <v>4477</v>
      </c>
      <c r="J2262" s="96" t="s">
        <v>116</v>
      </c>
      <c r="K2262" s="97" t="s">
        <v>4477</v>
      </c>
      <c r="L2262" s="3"/>
    </row>
    <row r="2263">
      <c r="A2263" s="108" t="s">
        <v>4477</v>
      </c>
      <c r="B2263" s="109"/>
      <c r="C2263" s="3"/>
      <c r="D2263" s="96" t="s">
        <v>4477</v>
      </c>
      <c r="E2263" s="96" t="s">
        <v>4477</v>
      </c>
      <c r="F2263" s="96" t="s">
        <v>4477</v>
      </c>
      <c r="G2263" s="96" t="s">
        <v>4477</v>
      </c>
      <c r="H2263" s="96" t="s">
        <v>116</v>
      </c>
      <c r="I2263" s="96" t="s">
        <v>4477</v>
      </c>
      <c r="J2263" s="96" t="s">
        <v>116</v>
      </c>
      <c r="K2263" s="97" t="s">
        <v>4477</v>
      </c>
      <c r="L2263" s="3"/>
    </row>
    <row r="2264">
      <c r="A2264" s="108" t="s">
        <v>4477</v>
      </c>
      <c r="B2264" s="109"/>
      <c r="C2264" s="3"/>
      <c r="D2264" s="96" t="s">
        <v>4477</v>
      </c>
      <c r="E2264" s="96" t="s">
        <v>4477</v>
      </c>
      <c r="F2264" s="96" t="s">
        <v>4477</v>
      </c>
      <c r="G2264" s="96" t="s">
        <v>4477</v>
      </c>
      <c r="H2264" s="96" t="s">
        <v>116</v>
      </c>
      <c r="I2264" s="96" t="s">
        <v>4477</v>
      </c>
      <c r="J2264" s="96" t="s">
        <v>116</v>
      </c>
      <c r="K2264" s="97" t="s">
        <v>4477</v>
      </c>
      <c r="L2264" s="3"/>
    </row>
    <row r="2265">
      <c r="A2265" s="108" t="s">
        <v>4477</v>
      </c>
      <c r="B2265" s="109"/>
      <c r="C2265" s="3"/>
      <c r="D2265" s="96" t="s">
        <v>4477</v>
      </c>
      <c r="E2265" s="96" t="s">
        <v>4477</v>
      </c>
      <c r="F2265" s="96" t="s">
        <v>4477</v>
      </c>
      <c r="G2265" s="96" t="s">
        <v>4477</v>
      </c>
      <c r="H2265" s="96" t="s">
        <v>116</v>
      </c>
      <c r="I2265" s="96" t="s">
        <v>4477</v>
      </c>
      <c r="J2265" s="96" t="s">
        <v>116</v>
      </c>
      <c r="K2265" s="97" t="s">
        <v>4477</v>
      </c>
      <c r="L2265" s="3"/>
    </row>
    <row r="2266">
      <c r="A2266" s="108" t="s">
        <v>4477</v>
      </c>
      <c r="B2266" s="109"/>
      <c r="C2266" s="3"/>
      <c r="D2266" s="96" t="s">
        <v>4477</v>
      </c>
      <c r="E2266" s="96" t="s">
        <v>4477</v>
      </c>
      <c r="F2266" s="96" t="s">
        <v>4477</v>
      </c>
      <c r="G2266" s="96" t="s">
        <v>4477</v>
      </c>
      <c r="H2266" s="96" t="s">
        <v>116</v>
      </c>
      <c r="I2266" s="96" t="s">
        <v>4477</v>
      </c>
      <c r="J2266" s="96" t="s">
        <v>116</v>
      </c>
      <c r="K2266" s="97" t="s">
        <v>4477</v>
      </c>
      <c r="L2266" s="3"/>
    </row>
    <row r="2267">
      <c r="A2267" s="108" t="s">
        <v>4477</v>
      </c>
      <c r="B2267" s="109"/>
      <c r="C2267" s="3"/>
      <c r="D2267" s="96" t="s">
        <v>4477</v>
      </c>
      <c r="E2267" s="96" t="s">
        <v>4477</v>
      </c>
      <c r="F2267" s="96" t="s">
        <v>4477</v>
      </c>
      <c r="G2267" s="96" t="s">
        <v>4477</v>
      </c>
      <c r="H2267" s="96" t="s">
        <v>116</v>
      </c>
      <c r="I2267" s="96" t="s">
        <v>4477</v>
      </c>
      <c r="J2267" s="96" t="s">
        <v>116</v>
      </c>
      <c r="K2267" s="97" t="s">
        <v>4477</v>
      </c>
      <c r="L2267" s="3"/>
    </row>
    <row r="2268">
      <c r="A2268" s="108" t="s">
        <v>4477</v>
      </c>
      <c r="B2268" s="109"/>
      <c r="C2268" s="3"/>
      <c r="D2268" s="96" t="s">
        <v>4477</v>
      </c>
      <c r="E2268" s="96" t="s">
        <v>4477</v>
      </c>
      <c r="F2268" s="96" t="s">
        <v>4477</v>
      </c>
      <c r="G2268" s="96" t="s">
        <v>4477</v>
      </c>
      <c r="H2268" s="96" t="s">
        <v>116</v>
      </c>
      <c r="I2268" s="96" t="s">
        <v>4477</v>
      </c>
      <c r="J2268" s="96" t="s">
        <v>116</v>
      </c>
      <c r="K2268" s="97" t="s">
        <v>4477</v>
      </c>
      <c r="L2268" s="3"/>
    </row>
    <row r="2269">
      <c r="A2269" s="108" t="s">
        <v>4477</v>
      </c>
      <c r="B2269" s="109"/>
      <c r="C2269" s="3"/>
      <c r="D2269" s="96" t="s">
        <v>4477</v>
      </c>
      <c r="E2269" s="96" t="s">
        <v>4477</v>
      </c>
      <c r="F2269" s="96" t="s">
        <v>4477</v>
      </c>
      <c r="G2269" s="96" t="s">
        <v>4477</v>
      </c>
      <c r="H2269" s="96" t="s">
        <v>116</v>
      </c>
      <c r="I2269" s="96" t="s">
        <v>4477</v>
      </c>
      <c r="J2269" s="96" t="s">
        <v>116</v>
      </c>
      <c r="K2269" s="97" t="s">
        <v>4477</v>
      </c>
      <c r="L2269" s="3"/>
    </row>
    <row r="2270">
      <c r="A2270" s="108" t="s">
        <v>4477</v>
      </c>
      <c r="B2270" s="109"/>
      <c r="C2270" s="3"/>
      <c r="D2270" s="96" t="s">
        <v>4477</v>
      </c>
      <c r="E2270" s="96" t="s">
        <v>4477</v>
      </c>
      <c r="F2270" s="96" t="s">
        <v>4477</v>
      </c>
      <c r="G2270" s="96" t="s">
        <v>4477</v>
      </c>
      <c r="H2270" s="96" t="s">
        <v>116</v>
      </c>
      <c r="I2270" s="96" t="s">
        <v>4477</v>
      </c>
      <c r="J2270" s="96" t="s">
        <v>116</v>
      </c>
      <c r="K2270" s="97" t="s">
        <v>4477</v>
      </c>
      <c r="L2270" s="3"/>
    </row>
    <row r="2271">
      <c r="A2271" s="108" t="s">
        <v>4477</v>
      </c>
      <c r="B2271" s="109"/>
      <c r="C2271" s="3"/>
      <c r="D2271" s="96" t="s">
        <v>4477</v>
      </c>
      <c r="E2271" s="96" t="s">
        <v>4477</v>
      </c>
      <c r="F2271" s="96" t="s">
        <v>4477</v>
      </c>
      <c r="G2271" s="96" t="s">
        <v>4477</v>
      </c>
      <c r="H2271" s="96" t="s">
        <v>116</v>
      </c>
      <c r="I2271" s="96" t="s">
        <v>4477</v>
      </c>
      <c r="J2271" s="96" t="s">
        <v>116</v>
      </c>
      <c r="K2271" s="97" t="s">
        <v>4477</v>
      </c>
      <c r="L2271" s="3"/>
    </row>
    <row r="2272">
      <c r="A2272" s="108" t="s">
        <v>4477</v>
      </c>
      <c r="B2272" s="109"/>
      <c r="C2272" s="3"/>
      <c r="D2272" s="96" t="s">
        <v>4477</v>
      </c>
      <c r="E2272" s="96" t="s">
        <v>4477</v>
      </c>
      <c r="F2272" s="96" t="s">
        <v>4477</v>
      </c>
      <c r="G2272" s="96" t="s">
        <v>4477</v>
      </c>
      <c r="H2272" s="96" t="s">
        <v>116</v>
      </c>
      <c r="I2272" s="96" t="s">
        <v>4477</v>
      </c>
      <c r="J2272" s="96" t="s">
        <v>116</v>
      </c>
      <c r="K2272" s="97" t="s">
        <v>4477</v>
      </c>
      <c r="L2272" s="3"/>
    </row>
    <row r="2273">
      <c r="A2273" s="108" t="s">
        <v>4477</v>
      </c>
      <c r="B2273" s="109"/>
      <c r="C2273" s="3"/>
      <c r="D2273" s="96" t="s">
        <v>4477</v>
      </c>
      <c r="E2273" s="96" t="s">
        <v>4477</v>
      </c>
      <c r="F2273" s="96" t="s">
        <v>4477</v>
      </c>
      <c r="G2273" s="96" t="s">
        <v>4477</v>
      </c>
      <c r="H2273" s="96" t="s">
        <v>116</v>
      </c>
      <c r="I2273" s="96" t="s">
        <v>4477</v>
      </c>
      <c r="J2273" s="96" t="s">
        <v>116</v>
      </c>
      <c r="K2273" s="97" t="s">
        <v>4477</v>
      </c>
      <c r="L2273" s="3"/>
    </row>
    <row r="2274">
      <c r="A2274" s="108" t="s">
        <v>4477</v>
      </c>
      <c r="B2274" s="109"/>
      <c r="C2274" s="3"/>
      <c r="D2274" s="96" t="s">
        <v>4477</v>
      </c>
      <c r="E2274" s="96" t="s">
        <v>4477</v>
      </c>
      <c r="F2274" s="96" t="s">
        <v>4477</v>
      </c>
      <c r="G2274" s="96" t="s">
        <v>4477</v>
      </c>
      <c r="H2274" s="96" t="s">
        <v>116</v>
      </c>
      <c r="I2274" s="96" t="s">
        <v>4477</v>
      </c>
      <c r="J2274" s="96" t="s">
        <v>116</v>
      </c>
      <c r="K2274" s="97" t="s">
        <v>4477</v>
      </c>
      <c r="L2274" s="3"/>
    </row>
    <row r="2275">
      <c r="A2275" s="108" t="s">
        <v>4477</v>
      </c>
      <c r="B2275" s="109"/>
      <c r="C2275" s="3"/>
      <c r="D2275" s="96" t="s">
        <v>4477</v>
      </c>
      <c r="E2275" s="96" t="s">
        <v>4477</v>
      </c>
      <c r="F2275" s="96" t="s">
        <v>4477</v>
      </c>
      <c r="G2275" s="96" t="s">
        <v>4477</v>
      </c>
      <c r="H2275" s="96" t="s">
        <v>116</v>
      </c>
      <c r="I2275" s="96" t="s">
        <v>4477</v>
      </c>
      <c r="J2275" s="96" t="s">
        <v>116</v>
      </c>
      <c r="K2275" s="97" t="s">
        <v>4477</v>
      </c>
      <c r="L2275" s="3"/>
    </row>
    <row r="2276">
      <c r="A2276" s="108" t="s">
        <v>4477</v>
      </c>
      <c r="B2276" s="109"/>
      <c r="C2276" s="3"/>
      <c r="D2276" s="96" t="s">
        <v>4477</v>
      </c>
      <c r="E2276" s="96" t="s">
        <v>4477</v>
      </c>
      <c r="F2276" s="96" t="s">
        <v>4477</v>
      </c>
      <c r="G2276" s="96" t="s">
        <v>4477</v>
      </c>
      <c r="H2276" s="96" t="s">
        <v>116</v>
      </c>
      <c r="I2276" s="96" t="s">
        <v>4477</v>
      </c>
      <c r="J2276" s="96" t="s">
        <v>116</v>
      </c>
      <c r="K2276" s="97" t="s">
        <v>4477</v>
      </c>
      <c r="L2276" s="3"/>
    </row>
    <row r="2277">
      <c r="A2277" s="108" t="s">
        <v>4477</v>
      </c>
      <c r="B2277" s="109"/>
      <c r="C2277" s="3"/>
      <c r="D2277" s="96" t="s">
        <v>4477</v>
      </c>
      <c r="E2277" s="96" t="s">
        <v>4477</v>
      </c>
      <c r="F2277" s="96" t="s">
        <v>4477</v>
      </c>
      <c r="G2277" s="96" t="s">
        <v>4477</v>
      </c>
      <c r="H2277" s="96" t="s">
        <v>116</v>
      </c>
      <c r="I2277" s="96" t="s">
        <v>4477</v>
      </c>
      <c r="J2277" s="96" t="s">
        <v>116</v>
      </c>
      <c r="K2277" s="97" t="s">
        <v>4477</v>
      </c>
      <c r="L2277" s="3"/>
    </row>
    <row r="2278">
      <c r="A2278" s="108" t="s">
        <v>4477</v>
      </c>
      <c r="B2278" s="109"/>
      <c r="C2278" s="3"/>
      <c r="D2278" s="96" t="s">
        <v>4477</v>
      </c>
      <c r="E2278" s="96" t="s">
        <v>4477</v>
      </c>
      <c r="F2278" s="96" t="s">
        <v>4477</v>
      </c>
      <c r="G2278" s="96" t="s">
        <v>4477</v>
      </c>
      <c r="H2278" s="96" t="s">
        <v>116</v>
      </c>
      <c r="I2278" s="96" t="s">
        <v>4477</v>
      </c>
      <c r="J2278" s="96" t="s">
        <v>116</v>
      </c>
      <c r="K2278" s="97" t="s">
        <v>4477</v>
      </c>
      <c r="L2278" s="3"/>
    </row>
    <row r="2279">
      <c r="A2279" s="108" t="s">
        <v>4477</v>
      </c>
      <c r="B2279" s="109"/>
      <c r="C2279" s="3"/>
      <c r="D2279" s="96" t="s">
        <v>4477</v>
      </c>
      <c r="E2279" s="96" t="s">
        <v>4477</v>
      </c>
      <c r="F2279" s="96" t="s">
        <v>4477</v>
      </c>
      <c r="G2279" s="96" t="s">
        <v>4477</v>
      </c>
      <c r="H2279" s="96" t="s">
        <v>116</v>
      </c>
      <c r="I2279" s="96" t="s">
        <v>4477</v>
      </c>
      <c r="J2279" s="96" t="s">
        <v>116</v>
      </c>
      <c r="K2279" s="97" t="s">
        <v>4477</v>
      </c>
      <c r="L2279" s="3"/>
    </row>
    <row r="2280">
      <c r="A2280" s="108" t="s">
        <v>4477</v>
      </c>
      <c r="B2280" s="109"/>
      <c r="C2280" s="3"/>
      <c r="D2280" s="96" t="s">
        <v>4477</v>
      </c>
      <c r="E2280" s="96" t="s">
        <v>4477</v>
      </c>
      <c r="F2280" s="96" t="s">
        <v>4477</v>
      </c>
      <c r="G2280" s="96" t="s">
        <v>4477</v>
      </c>
      <c r="H2280" s="96" t="s">
        <v>116</v>
      </c>
      <c r="I2280" s="96" t="s">
        <v>4477</v>
      </c>
      <c r="J2280" s="96" t="s">
        <v>116</v>
      </c>
      <c r="K2280" s="97" t="s">
        <v>4477</v>
      </c>
      <c r="L2280" s="3"/>
    </row>
    <row r="2281">
      <c r="A2281" s="108" t="s">
        <v>4477</v>
      </c>
      <c r="B2281" s="109"/>
      <c r="C2281" s="3"/>
      <c r="D2281" s="96" t="s">
        <v>4477</v>
      </c>
      <c r="E2281" s="96" t="s">
        <v>4477</v>
      </c>
      <c r="F2281" s="96" t="s">
        <v>4477</v>
      </c>
      <c r="G2281" s="96" t="s">
        <v>4477</v>
      </c>
      <c r="H2281" s="96" t="s">
        <v>116</v>
      </c>
      <c r="I2281" s="96" t="s">
        <v>4477</v>
      </c>
      <c r="J2281" s="96" t="s">
        <v>116</v>
      </c>
      <c r="K2281" s="97" t="s">
        <v>4477</v>
      </c>
      <c r="L2281" s="3"/>
    </row>
    <row r="2282">
      <c r="A2282" s="108" t="s">
        <v>4477</v>
      </c>
      <c r="B2282" s="109"/>
      <c r="C2282" s="3"/>
      <c r="D2282" s="96" t="s">
        <v>4477</v>
      </c>
      <c r="E2282" s="96" t="s">
        <v>4477</v>
      </c>
      <c r="F2282" s="96" t="s">
        <v>4477</v>
      </c>
      <c r="G2282" s="96" t="s">
        <v>4477</v>
      </c>
      <c r="H2282" s="96" t="s">
        <v>116</v>
      </c>
      <c r="I2282" s="96" t="s">
        <v>4477</v>
      </c>
      <c r="J2282" s="96" t="s">
        <v>116</v>
      </c>
      <c r="K2282" s="97" t="s">
        <v>4477</v>
      </c>
      <c r="L2282" s="3"/>
    </row>
    <row r="2283">
      <c r="A2283" s="108" t="s">
        <v>4477</v>
      </c>
      <c r="B2283" s="109"/>
      <c r="C2283" s="3"/>
      <c r="D2283" s="96" t="s">
        <v>4477</v>
      </c>
      <c r="E2283" s="96" t="s">
        <v>4477</v>
      </c>
      <c r="F2283" s="96" t="s">
        <v>4477</v>
      </c>
      <c r="G2283" s="96" t="s">
        <v>4477</v>
      </c>
      <c r="H2283" s="96" t="s">
        <v>116</v>
      </c>
      <c r="I2283" s="96" t="s">
        <v>4477</v>
      </c>
      <c r="J2283" s="96" t="s">
        <v>116</v>
      </c>
      <c r="K2283" s="97" t="s">
        <v>4477</v>
      </c>
      <c r="L2283" s="3"/>
    </row>
    <row r="2284">
      <c r="A2284" s="108" t="s">
        <v>4477</v>
      </c>
      <c r="B2284" s="109"/>
      <c r="C2284" s="3"/>
      <c r="D2284" s="96" t="s">
        <v>4477</v>
      </c>
      <c r="E2284" s="96" t="s">
        <v>4477</v>
      </c>
      <c r="F2284" s="96" t="s">
        <v>4477</v>
      </c>
      <c r="G2284" s="96" t="s">
        <v>4477</v>
      </c>
      <c r="H2284" s="96" t="s">
        <v>116</v>
      </c>
      <c r="I2284" s="96" t="s">
        <v>4477</v>
      </c>
      <c r="J2284" s="96" t="s">
        <v>116</v>
      </c>
      <c r="K2284" s="97" t="s">
        <v>4477</v>
      </c>
      <c r="L2284" s="3"/>
    </row>
    <row r="2285">
      <c r="A2285" s="108" t="s">
        <v>4477</v>
      </c>
      <c r="B2285" s="109"/>
      <c r="C2285" s="3"/>
      <c r="D2285" s="96" t="s">
        <v>4477</v>
      </c>
      <c r="E2285" s="96" t="s">
        <v>4477</v>
      </c>
      <c r="F2285" s="96" t="s">
        <v>4477</v>
      </c>
      <c r="G2285" s="96" t="s">
        <v>4477</v>
      </c>
      <c r="H2285" s="96" t="s">
        <v>116</v>
      </c>
      <c r="I2285" s="96" t="s">
        <v>4477</v>
      </c>
      <c r="J2285" s="96" t="s">
        <v>116</v>
      </c>
      <c r="K2285" s="97" t="s">
        <v>4477</v>
      </c>
      <c r="L2285" s="3"/>
    </row>
    <row r="2286">
      <c r="A2286" s="108" t="s">
        <v>4477</v>
      </c>
      <c r="B2286" s="109"/>
      <c r="C2286" s="3"/>
      <c r="D2286" s="96" t="s">
        <v>4477</v>
      </c>
      <c r="E2286" s="96" t="s">
        <v>4477</v>
      </c>
      <c r="F2286" s="96" t="s">
        <v>4477</v>
      </c>
      <c r="G2286" s="96" t="s">
        <v>4477</v>
      </c>
      <c r="H2286" s="96" t="s">
        <v>116</v>
      </c>
      <c r="I2286" s="96" t="s">
        <v>4477</v>
      </c>
      <c r="J2286" s="96" t="s">
        <v>116</v>
      </c>
      <c r="K2286" s="97" t="s">
        <v>4477</v>
      </c>
      <c r="L2286" s="3"/>
    </row>
    <row r="2287">
      <c r="A2287" s="108" t="s">
        <v>4477</v>
      </c>
      <c r="B2287" s="109"/>
      <c r="C2287" s="3"/>
      <c r="D2287" s="96" t="s">
        <v>4477</v>
      </c>
      <c r="E2287" s="96" t="s">
        <v>4477</v>
      </c>
      <c r="F2287" s="96" t="s">
        <v>4477</v>
      </c>
      <c r="G2287" s="96" t="s">
        <v>4477</v>
      </c>
      <c r="H2287" s="96" t="s">
        <v>116</v>
      </c>
      <c r="I2287" s="96" t="s">
        <v>4477</v>
      </c>
      <c r="J2287" s="96" t="s">
        <v>116</v>
      </c>
      <c r="K2287" s="97" t="s">
        <v>4477</v>
      </c>
      <c r="L2287" s="3"/>
    </row>
    <row r="2288">
      <c r="A2288" s="108" t="s">
        <v>4477</v>
      </c>
      <c r="B2288" s="109"/>
      <c r="C2288" s="3"/>
      <c r="D2288" s="96" t="s">
        <v>4477</v>
      </c>
      <c r="E2288" s="96" t="s">
        <v>4477</v>
      </c>
      <c r="F2288" s="96" t="s">
        <v>4477</v>
      </c>
      <c r="G2288" s="96" t="s">
        <v>4477</v>
      </c>
      <c r="H2288" s="96" t="s">
        <v>116</v>
      </c>
      <c r="I2288" s="96" t="s">
        <v>4477</v>
      </c>
      <c r="J2288" s="96" t="s">
        <v>116</v>
      </c>
      <c r="K2288" s="97" t="s">
        <v>4477</v>
      </c>
      <c r="L2288" s="3"/>
    </row>
    <row r="2289">
      <c r="A2289" s="108" t="s">
        <v>4477</v>
      </c>
      <c r="B2289" s="109"/>
      <c r="C2289" s="3"/>
      <c r="D2289" s="96" t="s">
        <v>4477</v>
      </c>
      <c r="E2289" s="96" t="s">
        <v>4477</v>
      </c>
      <c r="F2289" s="96" t="s">
        <v>4477</v>
      </c>
      <c r="G2289" s="96" t="s">
        <v>4477</v>
      </c>
      <c r="H2289" s="96" t="s">
        <v>116</v>
      </c>
      <c r="I2289" s="96" t="s">
        <v>4477</v>
      </c>
      <c r="J2289" s="96" t="s">
        <v>116</v>
      </c>
      <c r="K2289" s="97" t="s">
        <v>4477</v>
      </c>
      <c r="L2289" s="3"/>
    </row>
    <row r="2290">
      <c r="A2290" s="108" t="s">
        <v>4477</v>
      </c>
      <c r="B2290" s="109"/>
      <c r="C2290" s="3"/>
      <c r="D2290" s="96" t="s">
        <v>4477</v>
      </c>
      <c r="E2290" s="96" t="s">
        <v>4477</v>
      </c>
      <c r="F2290" s="96" t="s">
        <v>4477</v>
      </c>
      <c r="G2290" s="96" t="s">
        <v>4477</v>
      </c>
      <c r="H2290" s="96" t="s">
        <v>116</v>
      </c>
      <c r="I2290" s="96" t="s">
        <v>4477</v>
      </c>
      <c r="J2290" s="96" t="s">
        <v>116</v>
      </c>
      <c r="K2290" s="97" t="s">
        <v>4477</v>
      </c>
      <c r="L2290" s="3"/>
    </row>
    <row r="2291">
      <c r="A2291" s="108" t="s">
        <v>4477</v>
      </c>
      <c r="B2291" s="109"/>
      <c r="C2291" s="3"/>
      <c r="D2291" s="96" t="s">
        <v>4477</v>
      </c>
      <c r="E2291" s="96" t="s">
        <v>4477</v>
      </c>
      <c r="F2291" s="96" t="s">
        <v>4477</v>
      </c>
      <c r="G2291" s="96" t="s">
        <v>4477</v>
      </c>
      <c r="H2291" s="96" t="s">
        <v>116</v>
      </c>
      <c r="I2291" s="96" t="s">
        <v>4477</v>
      </c>
      <c r="J2291" s="96" t="s">
        <v>116</v>
      </c>
      <c r="K2291" s="97" t="s">
        <v>4477</v>
      </c>
      <c r="L2291" s="3"/>
    </row>
    <row r="2292">
      <c r="A2292" s="108" t="s">
        <v>4477</v>
      </c>
      <c r="B2292" s="109"/>
      <c r="C2292" s="3"/>
      <c r="D2292" s="96" t="s">
        <v>4477</v>
      </c>
      <c r="E2292" s="96" t="s">
        <v>4477</v>
      </c>
      <c r="F2292" s="96" t="s">
        <v>4477</v>
      </c>
      <c r="G2292" s="96" t="s">
        <v>4477</v>
      </c>
      <c r="H2292" s="96" t="s">
        <v>116</v>
      </c>
      <c r="I2292" s="96" t="s">
        <v>4477</v>
      </c>
      <c r="J2292" s="96" t="s">
        <v>116</v>
      </c>
      <c r="K2292" s="97" t="s">
        <v>4477</v>
      </c>
      <c r="L2292" s="3"/>
    </row>
    <row r="2293">
      <c r="A2293" s="108" t="s">
        <v>4477</v>
      </c>
      <c r="B2293" s="109"/>
      <c r="C2293" s="3"/>
      <c r="D2293" s="96" t="s">
        <v>4477</v>
      </c>
      <c r="E2293" s="96" t="s">
        <v>4477</v>
      </c>
      <c r="F2293" s="96" t="s">
        <v>4477</v>
      </c>
      <c r="G2293" s="96" t="s">
        <v>4477</v>
      </c>
      <c r="H2293" s="96" t="s">
        <v>116</v>
      </c>
      <c r="I2293" s="96" t="s">
        <v>4477</v>
      </c>
      <c r="J2293" s="96" t="s">
        <v>116</v>
      </c>
      <c r="K2293" s="97" t="s">
        <v>4477</v>
      </c>
      <c r="L2293" s="3"/>
    </row>
    <row r="2294">
      <c r="A2294" s="108" t="s">
        <v>4477</v>
      </c>
      <c r="B2294" s="109"/>
      <c r="C2294" s="3"/>
      <c r="D2294" s="96" t="s">
        <v>4477</v>
      </c>
      <c r="E2294" s="96" t="s">
        <v>4477</v>
      </c>
      <c r="F2294" s="96" t="s">
        <v>4477</v>
      </c>
      <c r="G2294" s="96" t="s">
        <v>4477</v>
      </c>
      <c r="H2294" s="96" t="s">
        <v>116</v>
      </c>
      <c r="I2294" s="96" t="s">
        <v>4477</v>
      </c>
      <c r="J2294" s="96" t="s">
        <v>116</v>
      </c>
      <c r="K2294" s="97" t="s">
        <v>4477</v>
      </c>
      <c r="L2294" s="3"/>
    </row>
    <row r="2295">
      <c r="A2295" s="108" t="s">
        <v>4477</v>
      </c>
      <c r="B2295" s="109"/>
      <c r="C2295" s="3"/>
      <c r="D2295" s="96" t="s">
        <v>4477</v>
      </c>
      <c r="E2295" s="96" t="s">
        <v>4477</v>
      </c>
      <c r="F2295" s="96" t="s">
        <v>4477</v>
      </c>
      <c r="G2295" s="96" t="s">
        <v>4477</v>
      </c>
      <c r="H2295" s="96" t="s">
        <v>116</v>
      </c>
      <c r="I2295" s="96" t="s">
        <v>4477</v>
      </c>
      <c r="J2295" s="96" t="s">
        <v>116</v>
      </c>
      <c r="K2295" s="97" t="s">
        <v>4477</v>
      </c>
      <c r="L2295" s="3"/>
    </row>
    <row r="2296">
      <c r="A2296" s="108" t="s">
        <v>4477</v>
      </c>
      <c r="B2296" s="109"/>
      <c r="C2296" s="3"/>
      <c r="D2296" s="96" t="s">
        <v>4477</v>
      </c>
      <c r="E2296" s="96" t="s">
        <v>4477</v>
      </c>
      <c r="F2296" s="96" t="s">
        <v>4477</v>
      </c>
      <c r="G2296" s="96" t="s">
        <v>4477</v>
      </c>
      <c r="H2296" s="96" t="s">
        <v>116</v>
      </c>
      <c r="I2296" s="96" t="s">
        <v>4477</v>
      </c>
      <c r="J2296" s="96" t="s">
        <v>116</v>
      </c>
      <c r="K2296" s="97" t="s">
        <v>4477</v>
      </c>
      <c r="L2296" s="3"/>
    </row>
    <row r="2297">
      <c r="A2297" s="108" t="s">
        <v>4477</v>
      </c>
      <c r="B2297" s="109"/>
      <c r="C2297" s="3"/>
      <c r="D2297" s="96" t="s">
        <v>4477</v>
      </c>
      <c r="E2297" s="96" t="s">
        <v>4477</v>
      </c>
      <c r="F2297" s="96" t="s">
        <v>4477</v>
      </c>
      <c r="G2297" s="96" t="s">
        <v>4477</v>
      </c>
      <c r="H2297" s="96" t="s">
        <v>116</v>
      </c>
      <c r="I2297" s="96" t="s">
        <v>4477</v>
      </c>
      <c r="J2297" s="96" t="s">
        <v>116</v>
      </c>
      <c r="K2297" s="97" t="s">
        <v>4477</v>
      </c>
      <c r="L2297" s="3"/>
    </row>
    <row r="2298">
      <c r="A2298" s="108" t="s">
        <v>4477</v>
      </c>
      <c r="B2298" s="109"/>
      <c r="C2298" s="3"/>
      <c r="D2298" s="96" t="s">
        <v>4477</v>
      </c>
      <c r="E2298" s="96" t="s">
        <v>4477</v>
      </c>
      <c r="F2298" s="96" t="s">
        <v>4477</v>
      </c>
      <c r="G2298" s="96" t="s">
        <v>4477</v>
      </c>
      <c r="H2298" s="96" t="s">
        <v>116</v>
      </c>
      <c r="I2298" s="96" t="s">
        <v>4477</v>
      </c>
      <c r="J2298" s="96" t="s">
        <v>116</v>
      </c>
      <c r="K2298" s="97" t="s">
        <v>4477</v>
      </c>
      <c r="L2298" s="3"/>
    </row>
    <row r="2299">
      <c r="A2299" s="108" t="s">
        <v>4477</v>
      </c>
      <c r="B2299" s="109"/>
      <c r="C2299" s="3"/>
      <c r="D2299" s="96" t="s">
        <v>4477</v>
      </c>
      <c r="E2299" s="96" t="s">
        <v>4477</v>
      </c>
      <c r="F2299" s="96" t="s">
        <v>4477</v>
      </c>
      <c r="G2299" s="96" t="s">
        <v>4477</v>
      </c>
      <c r="H2299" s="96" t="s">
        <v>116</v>
      </c>
      <c r="I2299" s="96" t="s">
        <v>4477</v>
      </c>
      <c r="J2299" s="96" t="s">
        <v>116</v>
      </c>
      <c r="K2299" s="97" t="s">
        <v>4477</v>
      </c>
      <c r="L2299" s="3"/>
    </row>
    <row r="2300">
      <c r="A2300" s="108" t="s">
        <v>4477</v>
      </c>
      <c r="B2300" s="109"/>
      <c r="C2300" s="3"/>
      <c r="D2300" s="96" t="s">
        <v>4477</v>
      </c>
      <c r="E2300" s="96" t="s">
        <v>4477</v>
      </c>
      <c r="F2300" s="96" t="s">
        <v>4477</v>
      </c>
      <c r="G2300" s="96" t="s">
        <v>4477</v>
      </c>
      <c r="H2300" s="96" t="s">
        <v>116</v>
      </c>
      <c r="I2300" s="96" t="s">
        <v>4477</v>
      </c>
      <c r="J2300" s="96" t="s">
        <v>116</v>
      </c>
      <c r="K2300" s="97" t="s">
        <v>4477</v>
      </c>
      <c r="L2300" s="3"/>
    </row>
    <row r="2301">
      <c r="A2301" s="108" t="s">
        <v>4477</v>
      </c>
      <c r="B2301" s="109"/>
      <c r="C2301" s="3"/>
      <c r="D2301" s="96" t="s">
        <v>4477</v>
      </c>
      <c r="E2301" s="96" t="s">
        <v>4477</v>
      </c>
      <c r="F2301" s="96" t="s">
        <v>4477</v>
      </c>
      <c r="G2301" s="96" t="s">
        <v>4477</v>
      </c>
      <c r="H2301" s="96" t="s">
        <v>116</v>
      </c>
      <c r="I2301" s="96" t="s">
        <v>4477</v>
      </c>
      <c r="J2301" s="96" t="s">
        <v>116</v>
      </c>
      <c r="K2301" s="97" t="s">
        <v>4477</v>
      </c>
      <c r="L2301" s="3"/>
    </row>
    <row r="2302">
      <c r="A2302" s="108" t="s">
        <v>4477</v>
      </c>
      <c r="B2302" s="109"/>
      <c r="C2302" s="3"/>
      <c r="D2302" s="96" t="s">
        <v>4477</v>
      </c>
      <c r="E2302" s="96" t="s">
        <v>4477</v>
      </c>
      <c r="F2302" s="96" t="s">
        <v>4477</v>
      </c>
      <c r="G2302" s="96" t="s">
        <v>4477</v>
      </c>
      <c r="H2302" s="96" t="s">
        <v>116</v>
      </c>
      <c r="I2302" s="96" t="s">
        <v>4477</v>
      </c>
      <c r="J2302" s="96" t="s">
        <v>116</v>
      </c>
      <c r="K2302" s="97" t="s">
        <v>4477</v>
      </c>
      <c r="L2302" s="3"/>
    </row>
    <row r="2303">
      <c r="A2303" s="108" t="s">
        <v>4477</v>
      </c>
      <c r="B2303" s="109"/>
      <c r="C2303" s="3"/>
      <c r="D2303" s="96" t="s">
        <v>4477</v>
      </c>
      <c r="E2303" s="96" t="s">
        <v>4477</v>
      </c>
      <c r="F2303" s="96" t="s">
        <v>4477</v>
      </c>
      <c r="G2303" s="96" t="s">
        <v>4477</v>
      </c>
      <c r="H2303" s="96" t="s">
        <v>116</v>
      </c>
      <c r="I2303" s="96" t="s">
        <v>4477</v>
      </c>
      <c r="J2303" s="96" t="s">
        <v>116</v>
      </c>
      <c r="K2303" s="97" t="s">
        <v>4477</v>
      </c>
      <c r="L2303" s="3"/>
    </row>
    <row r="2304">
      <c r="A2304" s="108" t="s">
        <v>4477</v>
      </c>
      <c r="B2304" s="109"/>
      <c r="C2304" s="3"/>
      <c r="D2304" s="96" t="s">
        <v>4477</v>
      </c>
      <c r="E2304" s="96" t="s">
        <v>4477</v>
      </c>
      <c r="F2304" s="96" t="s">
        <v>4477</v>
      </c>
      <c r="G2304" s="96" t="s">
        <v>4477</v>
      </c>
      <c r="H2304" s="96" t="s">
        <v>116</v>
      </c>
      <c r="I2304" s="96" t="s">
        <v>4477</v>
      </c>
      <c r="J2304" s="96" t="s">
        <v>116</v>
      </c>
      <c r="K2304" s="97" t="s">
        <v>4477</v>
      </c>
      <c r="L2304" s="3"/>
    </row>
    <row r="2305">
      <c r="A2305" s="108" t="s">
        <v>4477</v>
      </c>
      <c r="B2305" s="109"/>
      <c r="C2305" s="3"/>
      <c r="D2305" s="96" t="s">
        <v>4477</v>
      </c>
      <c r="E2305" s="96" t="s">
        <v>4477</v>
      </c>
      <c r="F2305" s="96" t="s">
        <v>4477</v>
      </c>
      <c r="G2305" s="96" t="s">
        <v>4477</v>
      </c>
      <c r="H2305" s="96" t="s">
        <v>116</v>
      </c>
      <c r="I2305" s="96" t="s">
        <v>4477</v>
      </c>
      <c r="J2305" s="96" t="s">
        <v>116</v>
      </c>
      <c r="K2305" s="97" t="s">
        <v>4477</v>
      </c>
      <c r="L2305" s="3"/>
    </row>
    <row r="2306">
      <c r="A2306" s="108" t="s">
        <v>4477</v>
      </c>
      <c r="B2306" s="109"/>
      <c r="C2306" s="3"/>
      <c r="D2306" s="96" t="s">
        <v>4477</v>
      </c>
      <c r="E2306" s="96" t="s">
        <v>4477</v>
      </c>
      <c r="F2306" s="96" t="s">
        <v>4477</v>
      </c>
      <c r="G2306" s="96" t="s">
        <v>4477</v>
      </c>
      <c r="H2306" s="96" t="s">
        <v>116</v>
      </c>
      <c r="I2306" s="96" t="s">
        <v>4477</v>
      </c>
      <c r="J2306" s="96" t="s">
        <v>116</v>
      </c>
      <c r="K2306" s="97" t="s">
        <v>4477</v>
      </c>
      <c r="L2306" s="3"/>
    </row>
    <row r="2307">
      <c r="A2307" s="108" t="s">
        <v>4477</v>
      </c>
      <c r="B2307" s="109"/>
      <c r="C2307" s="3"/>
      <c r="D2307" s="96" t="s">
        <v>4477</v>
      </c>
      <c r="E2307" s="96" t="s">
        <v>4477</v>
      </c>
      <c r="F2307" s="96" t="s">
        <v>4477</v>
      </c>
      <c r="G2307" s="96" t="s">
        <v>4477</v>
      </c>
      <c r="H2307" s="96" t="s">
        <v>116</v>
      </c>
      <c r="I2307" s="96" t="s">
        <v>4477</v>
      </c>
      <c r="J2307" s="96" t="s">
        <v>116</v>
      </c>
      <c r="K2307" s="97" t="s">
        <v>4477</v>
      </c>
      <c r="L2307" s="3"/>
    </row>
    <row r="2308">
      <c r="A2308" s="108" t="s">
        <v>4477</v>
      </c>
      <c r="B2308" s="109"/>
      <c r="C2308" s="3"/>
      <c r="D2308" s="96" t="s">
        <v>4477</v>
      </c>
      <c r="E2308" s="96" t="s">
        <v>4477</v>
      </c>
      <c r="F2308" s="96" t="s">
        <v>4477</v>
      </c>
      <c r="G2308" s="96" t="s">
        <v>4477</v>
      </c>
      <c r="H2308" s="96" t="s">
        <v>116</v>
      </c>
      <c r="I2308" s="96" t="s">
        <v>4477</v>
      </c>
      <c r="J2308" s="96" t="s">
        <v>116</v>
      </c>
      <c r="K2308" s="97" t="s">
        <v>4477</v>
      </c>
      <c r="L2308" s="3"/>
    </row>
    <row r="2309">
      <c r="A2309" s="108" t="s">
        <v>4477</v>
      </c>
      <c r="B2309" s="109"/>
      <c r="C2309" s="3"/>
      <c r="D2309" s="96" t="s">
        <v>4477</v>
      </c>
      <c r="E2309" s="96" t="s">
        <v>4477</v>
      </c>
      <c r="F2309" s="96" t="s">
        <v>4477</v>
      </c>
      <c r="G2309" s="96" t="s">
        <v>4477</v>
      </c>
      <c r="H2309" s="96" t="s">
        <v>116</v>
      </c>
      <c r="I2309" s="96" t="s">
        <v>4477</v>
      </c>
      <c r="J2309" s="96" t="s">
        <v>116</v>
      </c>
      <c r="K2309" s="97" t="s">
        <v>4477</v>
      </c>
      <c r="L2309" s="3"/>
    </row>
    <row r="2310">
      <c r="A2310" s="108" t="s">
        <v>4477</v>
      </c>
      <c r="B2310" s="109"/>
      <c r="C2310" s="3"/>
      <c r="D2310" s="96" t="s">
        <v>4477</v>
      </c>
      <c r="E2310" s="96" t="s">
        <v>4477</v>
      </c>
      <c r="F2310" s="96" t="s">
        <v>4477</v>
      </c>
      <c r="G2310" s="96" t="s">
        <v>4477</v>
      </c>
      <c r="H2310" s="96" t="s">
        <v>116</v>
      </c>
      <c r="I2310" s="96" t="s">
        <v>4477</v>
      </c>
      <c r="J2310" s="96" t="s">
        <v>116</v>
      </c>
      <c r="K2310" s="97" t="s">
        <v>4477</v>
      </c>
      <c r="L2310" s="3"/>
    </row>
    <row r="2311">
      <c r="A2311" s="108" t="s">
        <v>4477</v>
      </c>
      <c r="B2311" s="109"/>
      <c r="C2311" s="3"/>
      <c r="D2311" s="96" t="s">
        <v>4477</v>
      </c>
      <c r="E2311" s="96" t="s">
        <v>4477</v>
      </c>
      <c r="F2311" s="96" t="s">
        <v>4477</v>
      </c>
      <c r="G2311" s="96" t="s">
        <v>4477</v>
      </c>
      <c r="H2311" s="96" t="s">
        <v>116</v>
      </c>
      <c r="I2311" s="96" t="s">
        <v>4477</v>
      </c>
      <c r="J2311" s="96" t="s">
        <v>116</v>
      </c>
      <c r="K2311" s="97" t="s">
        <v>4477</v>
      </c>
      <c r="L2311" s="3"/>
    </row>
    <row r="2312">
      <c r="A2312" s="108" t="s">
        <v>4477</v>
      </c>
      <c r="B2312" s="109"/>
      <c r="C2312" s="3"/>
      <c r="D2312" s="96" t="s">
        <v>4477</v>
      </c>
      <c r="E2312" s="96" t="s">
        <v>4477</v>
      </c>
      <c r="F2312" s="96" t="s">
        <v>4477</v>
      </c>
      <c r="G2312" s="96" t="s">
        <v>4477</v>
      </c>
      <c r="H2312" s="96" t="s">
        <v>116</v>
      </c>
      <c r="I2312" s="96" t="s">
        <v>4477</v>
      </c>
      <c r="J2312" s="96" t="s">
        <v>116</v>
      </c>
      <c r="K2312" s="97" t="s">
        <v>4477</v>
      </c>
      <c r="L2312" s="3"/>
    </row>
    <row r="2313">
      <c r="A2313" s="108" t="s">
        <v>4477</v>
      </c>
      <c r="B2313" s="109"/>
      <c r="C2313" s="3"/>
      <c r="D2313" s="96" t="s">
        <v>4477</v>
      </c>
      <c r="E2313" s="96" t="s">
        <v>4477</v>
      </c>
      <c r="F2313" s="96" t="s">
        <v>4477</v>
      </c>
      <c r="G2313" s="96" t="s">
        <v>4477</v>
      </c>
      <c r="H2313" s="96" t="s">
        <v>116</v>
      </c>
      <c r="I2313" s="96" t="s">
        <v>4477</v>
      </c>
      <c r="J2313" s="96" t="s">
        <v>116</v>
      </c>
      <c r="K2313" s="97" t="s">
        <v>4477</v>
      </c>
      <c r="L2313" s="3"/>
    </row>
    <row r="2314">
      <c r="A2314" s="108" t="s">
        <v>4477</v>
      </c>
      <c r="B2314" s="109"/>
      <c r="C2314" s="3"/>
      <c r="D2314" s="96" t="s">
        <v>4477</v>
      </c>
      <c r="E2314" s="96" t="s">
        <v>4477</v>
      </c>
      <c r="F2314" s="96" t="s">
        <v>4477</v>
      </c>
      <c r="G2314" s="96" t="s">
        <v>4477</v>
      </c>
      <c r="H2314" s="96" t="s">
        <v>116</v>
      </c>
      <c r="I2314" s="96" t="s">
        <v>4477</v>
      </c>
      <c r="J2314" s="96" t="s">
        <v>116</v>
      </c>
      <c r="K2314" s="97" t="s">
        <v>4477</v>
      </c>
      <c r="L2314" s="3"/>
    </row>
    <row r="2315">
      <c r="A2315" s="108" t="s">
        <v>4477</v>
      </c>
      <c r="B2315" s="109"/>
      <c r="C2315" s="3"/>
      <c r="D2315" s="96" t="s">
        <v>4477</v>
      </c>
      <c r="E2315" s="96" t="s">
        <v>4477</v>
      </c>
      <c r="F2315" s="96" t="s">
        <v>4477</v>
      </c>
      <c r="G2315" s="96" t="s">
        <v>4477</v>
      </c>
      <c r="H2315" s="96" t="s">
        <v>116</v>
      </c>
      <c r="I2315" s="96" t="s">
        <v>4477</v>
      </c>
      <c r="J2315" s="96" t="s">
        <v>116</v>
      </c>
      <c r="K2315" s="97" t="s">
        <v>4477</v>
      </c>
      <c r="L2315" s="3"/>
    </row>
    <row r="2316">
      <c r="A2316" s="108" t="s">
        <v>4477</v>
      </c>
      <c r="B2316" s="109"/>
      <c r="C2316" s="3"/>
      <c r="D2316" s="96" t="s">
        <v>4477</v>
      </c>
      <c r="E2316" s="96" t="s">
        <v>4477</v>
      </c>
      <c r="F2316" s="96" t="s">
        <v>4477</v>
      </c>
      <c r="G2316" s="96" t="s">
        <v>4477</v>
      </c>
      <c r="H2316" s="96" t="s">
        <v>116</v>
      </c>
      <c r="I2316" s="96" t="s">
        <v>4477</v>
      </c>
      <c r="J2316" s="96" t="s">
        <v>116</v>
      </c>
      <c r="K2316" s="97" t="s">
        <v>4477</v>
      </c>
      <c r="L2316" s="3"/>
    </row>
    <row r="2317">
      <c r="A2317" s="108" t="s">
        <v>4477</v>
      </c>
      <c r="B2317" s="109"/>
      <c r="C2317" s="3"/>
      <c r="D2317" s="96" t="s">
        <v>4477</v>
      </c>
      <c r="E2317" s="96" t="s">
        <v>4477</v>
      </c>
      <c r="F2317" s="96" t="s">
        <v>4477</v>
      </c>
      <c r="G2317" s="96" t="s">
        <v>4477</v>
      </c>
      <c r="H2317" s="96" t="s">
        <v>116</v>
      </c>
      <c r="I2317" s="96" t="s">
        <v>4477</v>
      </c>
      <c r="J2317" s="96" t="s">
        <v>116</v>
      </c>
      <c r="K2317" s="97" t="s">
        <v>4477</v>
      </c>
      <c r="L2317" s="3"/>
    </row>
    <row r="2318">
      <c r="A2318" s="108" t="s">
        <v>4477</v>
      </c>
      <c r="B2318" s="109"/>
      <c r="C2318" s="3"/>
      <c r="D2318" s="96" t="s">
        <v>4477</v>
      </c>
      <c r="E2318" s="96" t="s">
        <v>4477</v>
      </c>
      <c r="F2318" s="96" t="s">
        <v>4477</v>
      </c>
      <c r="G2318" s="96" t="s">
        <v>4477</v>
      </c>
      <c r="H2318" s="96" t="s">
        <v>116</v>
      </c>
      <c r="I2318" s="96" t="s">
        <v>4477</v>
      </c>
      <c r="J2318" s="96" t="s">
        <v>116</v>
      </c>
      <c r="K2318" s="97" t="s">
        <v>4477</v>
      </c>
      <c r="L2318" s="3"/>
    </row>
    <row r="2319">
      <c r="A2319" s="108" t="s">
        <v>4477</v>
      </c>
      <c r="B2319" s="109"/>
      <c r="C2319" s="3"/>
      <c r="D2319" s="96" t="s">
        <v>4477</v>
      </c>
      <c r="E2319" s="96" t="s">
        <v>4477</v>
      </c>
      <c r="F2319" s="96" t="s">
        <v>4477</v>
      </c>
      <c r="G2319" s="96" t="s">
        <v>4477</v>
      </c>
      <c r="H2319" s="96" t="s">
        <v>116</v>
      </c>
      <c r="I2319" s="96" t="s">
        <v>4477</v>
      </c>
      <c r="J2319" s="96" t="s">
        <v>116</v>
      </c>
      <c r="K2319" s="97" t="s">
        <v>4477</v>
      </c>
      <c r="L2319" s="3"/>
    </row>
    <row r="2320">
      <c r="A2320" s="108" t="s">
        <v>4477</v>
      </c>
      <c r="B2320" s="109"/>
      <c r="C2320" s="3"/>
      <c r="D2320" s="96" t="s">
        <v>4477</v>
      </c>
      <c r="E2320" s="96" t="s">
        <v>4477</v>
      </c>
      <c r="F2320" s="96" t="s">
        <v>4477</v>
      </c>
      <c r="G2320" s="96" t="s">
        <v>4477</v>
      </c>
      <c r="H2320" s="96" t="s">
        <v>116</v>
      </c>
      <c r="I2320" s="96" t="s">
        <v>4477</v>
      </c>
      <c r="J2320" s="96" t="s">
        <v>116</v>
      </c>
      <c r="K2320" s="97" t="s">
        <v>4477</v>
      </c>
      <c r="L2320" s="3"/>
    </row>
    <row r="2321">
      <c r="A2321" s="108" t="s">
        <v>4477</v>
      </c>
      <c r="B2321" s="109"/>
      <c r="C2321" s="3"/>
      <c r="D2321" s="96" t="s">
        <v>4477</v>
      </c>
      <c r="E2321" s="96" t="s">
        <v>4477</v>
      </c>
      <c r="F2321" s="96" t="s">
        <v>4477</v>
      </c>
      <c r="G2321" s="96" t="s">
        <v>4477</v>
      </c>
      <c r="H2321" s="96" t="s">
        <v>116</v>
      </c>
      <c r="I2321" s="96" t="s">
        <v>4477</v>
      </c>
      <c r="J2321" s="96" t="s">
        <v>116</v>
      </c>
      <c r="K2321" s="97" t="s">
        <v>4477</v>
      </c>
      <c r="L2321" s="3"/>
    </row>
    <row r="2322">
      <c r="A2322" s="108" t="s">
        <v>4477</v>
      </c>
      <c r="B2322" s="109"/>
      <c r="C2322" s="3"/>
      <c r="D2322" s="96" t="s">
        <v>4477</v>
      </c>
      <c r="E2322" s="96" t="s">
        <v>4477</v>
      </c>
      <c r="F2322" s="96" t="s">
        <v>4477</v>
      </c>
      <c r="G2322" s="96" t="s">
        <v>4477</v>
      </c>
      <c r="H2322" s="96" t="s">
        <v>116</v>
      </c>
      <c r="I2322" s="96" t="s">
        <v>4477</v>
      </c>
      <c r="J2322" s="96" t="s">
        <v>116</v>
      </c>
      <c r="K2322" s="97" t="s">
        <v>4477</v>
      </c>
      <c r="L2322" s="3"/>
    </row>
    <row r="2323">
      <c r="A2323" s="108" t="s">
        <v>4477</v>
      </c>
      <c r="B2323" s="109"/>
      <c r="C2323" s="3"/>
      <c r="D2323" s="96" t="s">
        <v>4477</v>
      </c>
      <c r="E2323" s="96" t="s">
        <v>4477</v>
      </c>
      <c r="F2323" s="96" t="s">
        <v>4477</v>
      </c>
      <c r="G2323" s="96" t="s">
        <v>4477</v>
      </c>
      <c r="H2323" s="96" t="s">
        <v>116</v>
      </c>
      <c r="I2323" s="96" t="s">
        <v>4477</v>
      </c>
      <c r="J2323" s="96" t="s">
        <v>116</v>
      </c>
      <c r="K2323" s="97" t="s">
        <v>4477</v>
      </c>
      <c r="L2323" s="3"/>
    </row>
    <row r="2324">
      <c r="A2324" s="108" t="s">
        <v>4477</v>
      </c>
      <c r="B2324" s="109"/>
      <c r="C2324" s="3"/>
      <c r="D2324" s="96" t="s">
        <v>4477</v>
      </c>
      <c r="E2324" s="96" t="s">
        <v>4477</v>
      </c>
      <c r="F2324" s="96" t="s">
        <v>4477</v>
      </c>
      <c r="G2324" s="96" t="s">
        <v>4477</v>
      </c>
      <c r="H2324" s="96" t="s">
        <v>116</v>
      </c>
      <c r="I2324" s="96" t="s">
        <v>4477</v>
      </c>
      <c r="J2324" s="96" t="s">
        <v>116</v>
      </c>
      <c r="K2324" s="97" t="s">
        <v>4477</v>
      </c>
      <c r="L2324" s="3"/>
    </row>
    <row r="2325">
      <c r="A2325" s="108" t="s">
        <v>4477</v>
      </c>
      <c r="B2325" s="109"/>
      <c r="C2325" s="3"/>
      <c r="D2325" s="96" t="s">
        <v>4477</v>
      </c>
      <c r="E2325" s="96" t="s">
        <v>4477</v>
      </c>
      <c r="F2325" s="96" t="s">
        <v>4477</v>
      </c>
      <c r="G2325" s="96" t="s">
        <v>4477</v>
      </c>
      <c r="H2325" s="96" t="s">
        <v>116</v>
      </c>
      <c r="I2325" s="96" t="s">
        <v>4477</v>
      </c>
      <c r="J2325" s="96" t="s">
        <v>116</v>
      </c>
      <c r="K2325" s="97" t="s">
        <v>4477</v>
      </c>
      <c r="L2325" s="3"/>
    </row>
    <row r="2326">
      <c r="A2326" s="108" t="s">
        <v>4477</v>
      </c>
      <c r="B2326" s="109"/>
      <c r="C2326" s="3"/>
      <c r="D2326" s="96" t="s">
        <v>4477</v>
      </c>
      <c r="E2326" s="96" t="s">
        <v>4477</v>
      </c>
      <c r="F2326" s="96" t="s">
        <v>4477</v>
      </c>
      <c r="G2326" s="96" t="s">
        <v>4477</v>
      </c>
      <c r="H2326" s="96" t="s">
        <v>116</v>
      </c>
      <c r="I2326" s="96" t="s">
        <v>4477</v>
      </c>
      <c r="J2326" s="96" t="s">
        <v>116</v>
      </c>
      <c r="K2326" s="97" t="s">
        <v>4477</v>
      </c>
      <c r="L2326" s="3"/>
    </row>
    <row r="2327">
      <c r="A2327" s="108" t="s">
        <v>4477</v>
      </c>
      <c r="B2327" s="109"/>
      <c r="C2327" s="3"/>
      <c r="D2327" s="96" t="s">
        <v>4477</v>
      </c>
      <c r="E2327" s="96" t="s">
        <v>4477</v>
      </c>
      <c r="F2327" s="96" t="s">
        <v>4477</v>
      </c>
      <c r="G2327" s="96" t="s">
        <v>4477</v>
      </c>
      <c r="H2327" s="96" t="s">
        <v>116</v>
      </c>
      <c r="I2327" s="96" t="s">
        <v>4477</v>
      </c>
      <c r="J2327" s="96" t="s">
        <v>116</v>
      </c>
      <c r="K2327" s="97" t="s">
        <v>4477</v>
      </c>
      <c r="L2327" s="3"/>
    </row>
    <row r="2328">
      <c r="A2328" s="108" t="s">
        <v>4477</v>
      </c>
      <c r="B2328" s="109"/>
      <c r="C2328" s="3"/>
      <c r="D2328" s="96" t="s">
        <v>4477</v>
      </c>
      <c r="E2328" s="96" t="s">
        <v>4477</v>
      </c>
      <c r="F2328" s="96" t="s">
        <v>4477</v>
      </c>
      <c r="G2328" s="96" t="s">
        <v>4477</v>
      </c>
      <c r="H2328" s="96" t="s">
        <v>116</v>
      </c>
      <c r="I2328" s="96" t="s">
        <v>4477</v>
      </c>
      <c r="J2328" s="96" t="s">
        <v>116</v>
      </c>
      <c r="K2328" s="97" t="s">
        <v>4477</v>
      </c>
      <c r="L2328" s="3"/>
    </row>
    <row r="2329">
      <c r="A2329" s="108" t="s">
        <v>4477</v>
      </c>
      <c r="B2329" s="109"/>
      <c r="C2329" s="3"/>
      <c r="D2329" s="96" t="s">
        <v>4477</v>
      </c>
      <c r="E2329" s="96" t="s">
        <v>4477</v>
      </c>
      <c r="F2329" s="96" t="s">
        <v>4477</v>
      </c>
      <c r="G2329" s="96" t="s">
        <v>4477</v>
      </c>
      <c r="H2329" s="96" t="s">
        <v>116</v>
      </c>
      <c r="I2329" s="96" t="s">
        <v>4477</v>
      </c>
      <c r="J2329" s="96" t="s">
        <v>116</v>
      </c>
      <c r="K2329" s="97" t="s">
        <v>4477</v>
      </c>
      <c r="L2329" s="3"/>
    </row>
    <row r="2330">
      <c r="A2330" s="108" t="s">
        <v>4477</v>
      </c>
      <c r="B2330" s="109"/>
      <c r="C2330" s="3"/>
      <c r="D2330" s="96" t="s">
        <v>4477</v>
      </c>
      <c r="E2330" s="96" t="s">
        <v>4477</v>
      </c>
      <c r="F2330" s="96" t="s">
        <v>4477</v>
      </c>
      <c r="G2330" s="96" t="s">
        <v>4477</v>
      </c>
      <c r="H2330" s="96" t="s">
        <v>116</v>
      </c>
      <c r="I2330" s="96" t="s">
        <v>4477</v>
      </c>
      <c r="J2330" s="96" t="s">
        <v>116</v>
      </c>
      <c r="K2330" s="97" t="s">
        <v>4477</v>
      </c>
      <c r="L2330" s="3"/>
    </row>
    <row r="2331">
      <c r="A2331" s="108" t="s">
        <v>4477</v>
      </c>
      <c r="B2331" s="109"/>
      <c r="C2331" s="3"/>
      <c r="D2331" s="96" t="s">
        <v>4477</v>
      </c>
      <c r="E2331" s="96" t="s">
        <v>4477</v>
      </c>
      <c r="F2331" s="96" t="s">
        <v>4477</v>
      </c>
      <c r="G2331" s="96" t="s">
        <v>4477</v>
      </c>
      <c r="H2331" s="96" t="s">
        <v>116</v>
      </c>
      <c r="I2331" s="96" t="s">
        <v>4477</v>
      </c>
      <c r="J2331" s="96" t="s">
        <v>116</v>
      </c>
      <c r="K2331" s="97" t="s">
        <v>4477</v>
      </c>
      <c r="L2331" s="3"/>
    </row>
    <row r="2332">
      <c r="A2332" s="108" t="s">
        <v>4477</v>
      </c>
      <c r="B2332" s="109"/>
      <c r="C2332" s="3"/>
      <c r="D2332" s="96" t="s">
        <v>4477</v>
      </c>
      <c r="E2332" s="96" t="s">
        <v>4477</v>
      </c>
      <c r="F2332" s="96" t="s">
        <v>4477</v>
      </c>
      <c r="G2332" s="96" t="s">
        <v>4477</v>
      </c>
      <c r="H2332" s="96" t="s">
        <v>116</v>
      </c>
      <c r="I2332" s="96" t="s">
        <v>4477</v>
      </c>
      <c r="J2332" s="96" t="s">
        <v>116</v>
      </c>
      <c r="K2332" s="97" t="s">
        <v>4477</v>
      </c>
      <c r="L2332" s="3"/>
    </row>
    <row r="2333">
      <c r="A2333" s="108" t="s">
        <v>4477</v>
      </c>
      <c r="B2333" s="109"/>
      <c r="C2333" s="3"/>
      <c r="D2333" s="96" t="s">
        <v>4477</v>
      </c>
      <c r="E2333" s="96" t="s">
        <v>4477</v>
      </c>
      <c r="F2333" s="96" t="s">
        <v>4477</v>
      </c>
      <c r="G2333" s="96" t="s">
        <v>4477</v>
      </c>
      <c r="H2333" s="96" t="s">
        <v>116</v>
      </c>
      <c r="I2333" s="96" t="s">
        <v>4477</v>
      </c>
      <c r="J2333" s="96" t="s">
        <v>116</v>
      </c>
      <c r="K2333" s="97" t="s">
        <v>4477</v>
      </c>
      <c r="L2333" s="3"/>
    </row>
    <row r="2334">
      <c r="A2334" s="108" t="s">
        <v>4477</v>
      </c>
      <c r="B2334" s="109"/>
      <c r="C2334" s="3"/>
      <c r="D2334" s="96" t="s">
        <v>4477</v>
      </c>
      <c r="E2334" s="96" t="s">
        <v>4477</v>
      </c>
      <c r="F2334" s="96" t="s">
        <v>4477</v>
      </c>
      <c r="G2334" s="96" t="s">
        <v>4477</v>
      </c>
      <c r="H2334" s="96" t="s">
        <v>116</v>
      </c>
      <c r="I2334" s="96" t="s">
        <v>4477</v>
      </c>
      <c r="J2334" s="96" t="s">
        <v>116</v>
      </c>
      <c r="K2334" s="97" t="s">
        <v>4477</v>
      </c>
      <c r="L2334" s="3"/>
    </row>
    <row r="2335">
      <c r="A2335" s="108" t="s">
        <v>4477</v>
      </c>
      <c r="B2335" s="109"/>
      <c r="C2335" s="3"/>
      <c r="D2335" s="96" t="s">
        <v>4477</v>
      </c>
      <c r="E2335" s="96" t="s">
        <v>4477</v>
      </c>
      <c r="F2335" s="96" t="s">
        <v>4477</v>
      </c>
      <c r="G2335" s="96" t="s">
        <v>4477</v>
      </c>
      <c r="H2335" s="96" t="s">
        <v>116</v>
      </c>
      <c r="I2335" s="96" t="s">
        <v>4477</v>
      </c>
      <c r="J2335" s="96" t="s">
        <v>116</v>
      </c>
      <c r="K2335" s="97" t="s">
        <v>4477</v>
      </c>
      <c r="L2335" s="3"/>
    </row>
    <row r="2336">
      <c r="A2336" s="108" t="s">
        <v>4477</v>
      </c>
      <c r="B2336" s="109"/>
      <c r="C2336" s="3"/>
      <c r="D2336" s="96" t="s">
        <v>4477</v>
      </c>
      <c r="E2336" s="96" t="s">
        <v>4477</v>
      </c>
      <c r="F2336" s="96" t="s">
        <v>4477</v>
      </c>
      <c r="G2336" s="96" t="s">
        <v>4477</v>
      </c>
      <c r="H2336" s="96" t="s">
        <v>116</v>
      </c>
      <c r="I2336" s="96" t="s">
        <v>4477</v>
      </c>
      <c r="J2336" s="96" t="s">
        <v>116</v>
      </c>
      <c r="K2336" s="97" t="s">
        <v>4477</v>
      </c>
      <c r="L2336" s="3"/>
    </row>
    <row r="2337">
      <c r="A2337" s="108" t="s">
        <v>4477</v>
      </c>
      <c r="B2337" s="109"/>
      <c r="C2337" s="3"/>
      <c r="D2337" s="96" t="s">
        <v>4477</v>
      </c>
      <c r="E2337" s="96" t="s">
        <v>4477</v>
      </c>
      <c r="F2337" s="96" t="s">
        <v>4477</v>
      </c>
      <c r="G2337" s="96" t="s">
        <v>4477</v>
      </c>
      <c r="H2337" s="96" t="s">
        <v>116</v>
      </c>
      <c r="I2337" s="96" t="s">
        <v>4477</v>
      </c>
      <c r="J2337" s="96" t="s">
        <v>116</v>
      </c>
      <c r="K2337" s="97" t="s">
        <v>4477</v>
      </c>
      <c r="L2337" s="3"/>
    </row>
    <row r="2338">
      <c r="A2338" s="108" t="s">
        <v>4477</v>
      </c>
      <c r="B2338" s="109"/>
      <c r="C2338" s="3"/>
      <c r="D2338" s="96" t="s">
        <v>4477</v>
      </c>
      <c r="E2338" s="96" t="s">
        <v>4477</v>
      </c>
      <c r="F2338" s="96" t="s">
        <v>4477</v>
      </c>
      <c r="G2338" s="96" t="s">
        <v>4477</v>
      </c>
      <c r="H2338" s="96" t="s">
        <v>116</v>
      </c>
      <c r="I2338" s="96" t="s">
        <v>4477</v>
      </c>
      <c r="J2338" s="96" t="s">
        <v>116</v>
      </c>
      <c r="K2338" s="97" t="s">
        <v>4477</v>
      </c>
      <c r="L2338" s="3"/>
    </row>
    <row r="2339">
      <c r="A2339" s="108" t="s">
        <v>4477</v>
      </c>
      <c r="B2339" s="109"/>
      <c r="C2339" s="3"/>
      <c r="D2339" s="96" t="s">
        <v>4477</v>
      </c>
      <c r="E2339" s="96" t="s">
        <v>4477</v>
      </c>
      <c r="F2339" s="96" t="s">
        <v>4477</v>
      </c>
      <c r="G2339" s="96" t="s">
        <v>4477</v>
      </c>
      <c r="H2339" s="96" t="s">
        <v>116</v>
      </c>
      <c r="I2339" s="96" t="s">
        <v>4477</v>
      </c>
      <c r="J2339" s="96" t="s">
        <v>116</v>
      </c>
      <c r="K2339" s="97" t="s">
        <v>4477</v>
      </c>
      <c r="L2339" s="3"/>
    </row>
    <row r="2340">
      <c r="A2340" s="108" t="s">
        <v>4477</v>
      </c>
      <c r="B2340" s="109"/>
      <c r="C2340" s="3"/>
      <c r="D2340" s="96" t="s">
        <v>4477</v>
      </c>
      <c r="E2340" s="96" t="s">
        <v>4477</v>
      </c>
      <c r="F2340" s="96" t="s">
        <v>4477</v>
      </c>
      <c r="G2340" s="96" t="s">
        <v>4477</v>
      </c>
      <c r="H2340" s="96" t="s">
        <v>116</v>
      </c>
      <c r="I2340" s="96" t="s">
        <v>4477</v>
      </c>
      <c r="J2340" s="96" t="s">
        <v>116</v>
      </c>
      <c r="K2340" s="97" t="s">
        <v>4477</v>
      </c>
      <c r="L2340" s="3"/>
    </row>
    <row r="2341">
      <c r="A2341" s="108" t="s">
        <v>4477</v>
      </c>
      <c r="B2341" s="109"/>
      <c r="C2341" s="3"/>
      <c r="D2341" s="96" t="s">
        <v>4477</v>
      </c>
      <c r="E2341" s="96" t="s">
        <v>4477</v>
      </c>
      <c r="F2341" s="96" t="s">
        <v>4477</v>
      </c>
      <c r="G2341" s="96" t="s">
        <v>4477</v>
      </c>
      <c r="H2341" s="96" t="s">
        <v>116</v>
      </c>
      <c r="I2341" s="96" t="s">
        <v>4477</v>
      </c>
      <c r="J2341" s="96" t="s">
        <v>116</v>
      </c>
      <c r="K2341" s="97" t="s">
        <v>4477</v>
      </c>
      <c r="L2341" s="3"/>
    </row>
    <row r="2342">
      <c r="A2342" s="108" t="s">
        <v>4477</v>
      </c>
      <c r="B2342" s="109"/>
      <c r="C2342" s="3"/>
      <c r="D2342" s="96" t="s">
        <v>4477</v>
      </c>
      <c r="E2342" s="96" t="s">
        <v>4477</v>
      </c>
      <c r="F2342" s="96" t="s">
        <v>4477</v>
      </c>
      <c r="G2342" s="96" t="s">
        <v>4477</v>
      </c>
      <c r="H2342" s="96" t="s">
        <v>116</v>
      </c>
      <c r="I2342" s="96" t="s">
        <v>4477</v>
      </c>
      <c r="J2342" s="96" t="s">
        <v>116</v>
      </c>
      <c r="K2342" s="97" t="s">
        <v>4477</v>
      </c>
      <c r="L2342" s="3"/>
    </row>
    <row r="2343">
      <c r="A2343" s="108" t="s">
        <v>4477</v>
      </c>
      <c r="B2343" s="109"/>
      <c r="C2343" s="3"/>
      <c r="D2343" s="96" t="s">
        <v>4477</v>
      </c>
      <c r="E2343" s="96" t="s">
        <v>4477</v>
      </c>
      <c r="F2343" s="96" t="s">
        <v>4477</v>
      </c>
      <c r="G2343" s="96" t="s">
        <v>4477</v>
      </c>
      <c r="H2343" s="96" t="s">
        <v>116</v>
      </c>
      <c r="I2343" s="96" t="s">
        <v>4477</v>
      </c>
      <c r="J2343" s="96" t="s">
        <v>116</v>
      </c>
      <c r="K2343" s="97" t="s">
        <v>4477</v>
      </c>
      <c r="L2343" s="3"/>
    </row>
    <row r="2344">
      <c r="A2344" s="108" t="s">
        <v>4477</v>
      </c>
      <c r="B2344" s="109"/>
      <c r="C2344" s="3"/>
      <c r="D2344" s="96" t="s">
        <v>4477</v>
      </c>
      <c r="E2344" s="96" t="s">
        <v>4477</v>
      </c>
      <c r="F2344" s="96" t="s">
        <v>4477</v>
      </c>
      <c r="G2344" s="96" t="s">
        <v>4477</v>
      </c>
      <c r="H2344" s="96" t="s">
        <v>116</v>
      </c>
      <c r="I2344" s="96" t="s">
        <v>4477</v>
      </c>
      <c r="J2344" s="96" t="s">
        <v>116</v>
      </c>
      <c r="K2344" s="97" t="s">
        <v>4477</v>
      </c>
      <c r="L2344" s="3"/>
    </row>
    <row r="2345">
      <c r="A2345" s="108" t="s">
        <v>4477</v>
      </c>
      <c r="B2345" s="109"/>
      <c r="C2345" s="3"/>
      <c r="D2345" s="96" t="s">
        <v>4477</v>
      </c>
      <c r="E2345" s="96" t="s">
        <v>4477</v>
      </c>
      <c r="F2345" s="96" t="s">
        <v>4477</v>
      </c>
      <c r="G2345" s="96" t="s">
        <v>4477</v>
      </c>
      <c r="H2345" s="96" t="s">
        <v>116</v>
      </c>
      <c r="I2345" s="96" t="s">
        <v>4477</v>
      </c>
      <c r="J2345" s="96" t="s">
        <v>116</v>
      </c>
      <c r="K2345" s="97" t="s">
        <v>4477</v>
      </c>
      <c r="L2345" s="3"/>
    </row>
    <row r="2346">
      <c r="A2346" s="108" t="s">
        <v>4477</v>
      </c>
      <c r="B2346" s="109"/>
      <c r="C2346" s="3"/>
      <c r="D2346" s="96" t="s">
        <v>4477</v>
      </c>
      <c r="E2346" s="96" t="s">
        <v>4477</v>
      </c>
      <c r="F2346" s="96" t="s">
        <v>4477</v>
      </c>
      <c r="G2346" s="96" t="s">
        <v>4477</v>
      </c>
      <c r="H2346" s="96" t="s">
        <v>116</v>
      </c>
      <c r="I2346" s="96" t="s">
        <v>4477</v>
      </c>
      <c r="J2346" s="96" t="s">
        <v>116</v>
      </c>
      <c r="K2346" s="97" t="s">
        <v>4477</v>
      </c>
      <c r="L2346" s="3"/>
    </row>
    <row r="2347">
      <c r="A2347" s="108" t="s">
        <v>4477</v>
      </c>
      <c r="B2347" s="109"/>
      <c r="C2347" s="3"/>
      <c r="D2347" s="96" t="s">
        <v>4477</v>
      </c>
      <c r="E2347" s="96" t="s">
        <v>4477</v>
      </c>
      <c r="F2347" s="96" t="s">
        <v>4477</v>
      </c>
      <c r="G2347" s="96" t="s">
        <v>4477</v>
      </c>
      <c r="H2347" s="96" t="s">
        <v>116</v>
      </c>
      <c r="I2347" s="96" t="s">
        <v>4477</v>
      </c>
      <c r="J2347" s="96" t="s">
        <v>116</v>
      </c>
      <c r="K2347" s="97" t="s">
        <v>4477</v>
      </c>
      <c r="L2347" s="3"/>
    </row>
    <row r="2348">
      <c r="A2348" s="108" t="s">
        <v>4477</v>
      </c>
      <c r="B2348" s="109"/>
      <c r="C2348" s="3"/>
      <c r="D2348" s="96" t="s">
        <v>4477</v>
      </c>
      <c r="E2348" s="96" t="s">
        <v>4477</v>
      </c>
      <c r="F2348" s="96" t="s">
        <v>4477</v>
      </c>
      <c r="G2348" s="96" t="s">
        <v>4477</v>
      </c>
      <c r="H2348" s="96" t="s">
        <v>116</v>
      </c>
      <c r="I2348" s="96" t="s">
        <v>4477</v>
      </c>
      <c r="J2348" s="96" t="s">
        <v>116</v>
      </c>
      <c r="K2348" s="97" t="s">
        <v>4477</v>
      </c>
      <c r="L2348" s="3"/>
    </row>
    <row r="2349">
      <c r="A2349" s="108" t="s">
        <v>4477</v>
      </c>
      <c r="B2349" s="109"/>
      <c r="C2349" s="3"/>
      <c r="D2349" s="96" t="s">
        <v>4477</v>
      </c>
      <c r="E2349" s="96" t="s">
        <v>4477</v>
      </c>
      <c r="F2349" s="96" t="s">
        <v>4477</v>
      </c>
      <c r="G2349" s="96" t="s">
        <v>4477</v>
      </c>
      <c r="H2349" s="96" t="s">
        <v>116</v>
      </c>
      <c r="I2349" s="96" t="s">
        <v>4477</v>
      </c>
      <c r="J2349" s="96" t="s">
        <v>116</v>
      </c>
      <c r="K2349" s="97" t="s">
        <v>4477</v>
      </c>
      <c r="L2349" s="3"/>
    </row>
    <row r="2350">
      <c r="A2350" s="108" t="s">
        <v>4477</v>
      </c>
      <c r="B2350" s="109"/>
      <c r="C2350" s="3"/>
      <c r="D2350" s="96" t="s">
        <v>4477</v>
      </c>
      <c r="E2350" s="96" t="s">
        <v>4477</v>
      </c>
      <c r="F2350" s="96" t="s">
        <v>4477</v>
      </c>
      <c r="G2350" s="96" t="s">
        <v>4477</v>
      </c>
      <c r="H2350" s="96" t="s">
        <v>116</v>
      </c>
      <c r="I2350" s="96" t="s">
        <v>4477</v>
      </c>
      <c r="J2350" s="96" t="s">
        <v>116</v>
      </c>
      <c r="K2350" s="97" t="s">
        <v>4477</v>
      </c>
      <c r="L2350" s="3"/>
    </row>
    <row r="2351">
      <c r="A2351" s="108" t="s">
        <v>4477</v>
      </c>
      <c r="B2351" s="109"/>
      <c r="C2351" s="3"/>
      <c r="D2351" s="96" t="s">
        <v>4477</v>
      </c>
      <c r="E2351" s="96" t="s">
        <v>4477</v>
      </c>
      <c r="F2351" s="96" t="s">
        <v>4477</v>
      </c>
      <c r="G2351" s="96" t="s">
        <v>4477</v>
      </c>
      <c r="H2351" s="96" t="s">
        <v>116</v>
      </c>
      <c r="I2351" s="96" t="s">
        <v>4477</v>
      </c>
      <c r="J2351" s="96" t="s">
        <v>116</v>
      </c>
      <c r="K2351" s="97" t="s">
        <v>4477</v>
      </c>
      <c r="L2351" s="3"/>
    </row>
    <row r="2352">
      <c r="A2352" s="108" t="s">
        <v>4477</v>
      </c>
      <c r="B2352" s="109"/>
      <c r="C2352" s="3"/>
      <c r="D2352" s="96" t="s">
        <v>4477</v>
      </c>
      <c r="E2352" s="96" t="s">
        <v>4477</v>
      </c>
      <c r="F2352" s="96" t="s">
        <v>4477</v>
      </c>
      <c r="G2352" s="96" t="s">
        <v>4477</v>
      </c>
      <c r="H2352" s="96" t="s">
        <v>116</v>
      </c>
      <c r="I2352" s="96" t="s">
        <v>4477</v>
      </c>
      <c r="J2352" s="96" t="s">
        <v>116</v>
      </c>
      <c r="K2352" s="97" t="s">
        <v>4477</v>
      </c>
      <c r="L2352" s="3"/>
    </row>
    <row r="2353">
      <c r="A2353" s="108" t="s">
        <v>4477</v>
      </c>
      <c r="B2353" s="109"/>
      <c r="C2353" s="3"/>
      <c r="D2353" s="96" t="s">
        <v>4477</v>
      </c>
      <c r="E2353" s="96" t="s">
        <v>4477</v>
      </c>
      <c r="F2353" s="96" t="s">
        <v>4477</v>
      </c>
      <c r="G2353" s="96" t="s">
        <v>4477</v>
      </c>
      <c r="H2353" s="96" t="s">
        <v>116</v>
      </c>
      <c r="I2353" s="96" t="s">
        <v>4477</v>
      </c>
      <c r="J2353" s="96" t="s">
        <v>116</v>
      </c>
      <c r="K2353" s="97" t="s">
        <v>4477</v>
      </c>
      <c r="L2353" s="3"/>
    </row>
    <row r="2354">
      <c r="A2354" s="108" t="s">
        <v>4477</v>
      </c>
      <c r="B2354" s="109"/>
      <c r="C2354" s="3"/>
      <c r="D2354" s="96" t="s">
        <v>4477</v>
      </c>
      <c r="E2354" s="96" t="s">
        <v>4477</v>
      </c>
      <c r="F2354" s="96" t="s">
        <v>4477</v>
      </c>
      <c r="G2354" s="96" t="s">
        <v>4477</v>
      </c>
      <c r="H2354" s="96" t="s">
        <v>116</v>
      </c>
      <c r="I2354" s="96" t="s">
        <v>4477</v>
      </c>
      <c r="J2354" s="96" t="s">
        <v>116</v>
      </c>
      <c r="K2354" s="97" t="s">
        <v>4477</v>
      </c>
      <c r="L2354" s="3"/>
    </row>
    <row r="2355">
      <c r="A2355" s="108" t="s">
        <v>4477</v>
      </c>
      <c r="B2355" s="109"/>
      <c r="C2355" s="3"/>
      <c r="D2355" s="96" t="s">
        <v>4477</v>
      </c>
      <c r="E2355" s="96" t="s">
        <v>4477</v>
      </c>
      <c r="F2355" s="96" t="s">
        <v>4477</v>
      </c>
      <c r="G2355" s="96" t="s">
        <v>4477</v>
      </c>
      <c r="H2355" s="96" t="s">
        <v>116</v>
      </c>
      <c r="I2355" s="96" t="s">
        <v>4477</v>
      </c>
      <c r="J2355" s="96" t="s">
        <v>116</v>
      </c>
      <c r="K2355" s="97" t="s">
        <v>4477</v>
      </c>
      <c r="L2355" s="3"/>
    </row>
    <row r="2356">
      <c r="A2356" s="108" t="s">
        <v>4477</v>
      </c>
      <c r="B2356" s="109"/>
      <c r="C2356" s="3"/>
      <c r="D2356" s="96" t="s">
        <v>4477</v>
      </c>
      <c r="E2356" s="96" t="s">
        <v>4477</v>
      </c>
      <c r="F2356" s="96" t="s">
        <v>4477</v>
      </c>
      <c r="G2356" s="96" t="s">
        <v>4477</v>
      </c>
      <c r="H2356" s="96" t="s">
        <v>116</v>
      </c>
      <c r="I2356" s="96" t="s">
        <v>4477</v>
      </c>
      <c r="J2356" s="96" t="s">
        <v>116</v>
      </c>
      <c r="K2356" s="97" t="s">
        <v>4477</v>
      </c>
      <c r="L2356" s="3"/>
    </row>
    <row r="2357">
      <c r="A2357" s="108" t="s">
        <v>4477</v>
      </c>
      <c r="B2357" s="109"/>
      <c r="C2357" s="3"/>
      <c r="D2357" s="96" t="s">
        <v>4477</v>
      </c>
      <c r="E2357" s="96" t="s">
        <v>4477</v>
      </c>
      <c r="F2357" s="96" t="s">
        <v>4477</v>
      </c>
      <c r="G2357" s="96" t="s">
        <v>4477</v>
      </c>
      <c r="H2357" s="96" t="s">
        <v>116</v>
      </c>
      <c r="I2357" s="96" t="s">
        <v>4477</v>
      </c>
      <c r="J2357" s="96" t="s">
        <v>116</v>
      </c>
      <c r="K2357" s="97" t="s">
        <v>4477</v>
      </c>
      <c r="L2357" s="3"/>
    </row>
    <row r="2358">
      <c r="A2358" s="108" t="s">
        <v>4477</v>
      </c>
      <c r="B2358" s="109"/>
      <c r="C2358" s="3"/>
      <c r="D2358" s="96" t="s">
        <v>4477</v>
      </c>
      <c r="E2358" s="96" t="s">
        <v>4477</v>
      </c>
      <c r="F2358" s="96" t="s">
        <v>4477</v>
      </c>
      <c r="G2358" s="96" t="s">
        <v>4477</v>
      </c>
      <c r="H2358" s="96" t="s">
        <v>116</v>
      </c>
      <c r="I2358" s="96" t="s">
        <v>4477</v>
      </c>
      <c r="J2358" s="96" t="s">
        <v>116</v>
      </c>
      <c r="K2358" s="97" t="s">
        <v>4477</v>
      </c>
      <c r="L2358" s="3"/>
    </row>
    <row r="2359">
      <c r="A2359" s="108" t="s">
        <v>4477</v>
      </c>
      <c r="B2359" s="109"/>
      <c r="C2359" s="3"/>
      <c r="D2359" s="96" t="s">
        <v>4477</v>
      </c>
      <c r="E2359" s="96" t="s">
        <v>4477</v>
      </c>
      <c r="F2359" s="96" t="s">
        <v>4477</v>
      </c>
      <c r="G2359" s="96" t="s">
        <v>4477</v>
      </c>
      <c r="H2359" s="96" t="s">
        <v>116</v>
      </c>
      <c r="I2359" s="96" t="s">
        <v>4477</v>
      </c>
      <c r="J2359" s="96" t="s">
        <v>116</v>
      </c>
      <c r="K2359" s="97" t="s">
        <v>4477</v>
      </c>
      <c r="L2359" s="3"/>
    </row>
    <row r="2360">
      <c r="A2360" s="108" t="s">
        <v>4477</v>
      </c>
      <c r="B2360" s="109"/>
      <c r="C2360" s="3"/>
      <c r="D2360" s="96" t="s">
        <v>4477</v>
      </c>
      <c r="E2360" s="96" t="s">
        <v>4477</v>
      </c>
      <c r="F2360" s="96" t="s">
        <v>4477</v>
      </c>
      <c r="G2360" s="96" t="s">
        <v>4477</v>
      </c>
      <c r="H2360" s="96" t="s">
        <v>116</v>
      </c>
      <c r="I2360" s="96" t="s">
        <v>4477</v>
      </c>
      <c r="J2360" s="96" t="s">
        <v>116</v>
      </c>
      <c r="K2360" s="97" t="s">
        <v>4477</v>
      </c>
      <c r="L2360" s="3"/>
    </row>
    <row r="2361">
      <c r="A2361" s="108" t="s">
        <v>4477</v>
      </c>
      <c r="B2361" s="109"/>
      <c r="C2361" s="3"/>
      <c r="D2361" s="96" t="s">
        <v>4477</v>
      </c>
      <c r="E2361" s="96" t="s">
        <v>4477</v>
      </c>
      <c r="F2361" s="96" t="s">
        <v>4477</v>
      </c>
      <c r="G2361" s="96" t="s">
        <v>4477</v>
      </c>
      <c r="H2361" s="96" t="s">
        <v>116</v>
      </c>
      <c r="I2361" s="96" t="s">
        <v>4477</v>
      </c>
      <c r="J2361" s="96" t="s">
        <v>116</v>
      </c>
      <c r="K2361" s="97" t="s">
        <v>4477</v>
      </c>
      <c r="L2361" s="3"/>
    </row>
    <row r="2362">
      <c r="A2362" s="108" t="s">
        <v>4477</v>
      </c>
      <c r="B2362" s="109"/>
      <c r="C2362" s="3"/>
      <c r="D2362" s="96" t="s">
        <v>4477</v>
      </c>
      <c r="E2362" s="96" t="s">
        <v>4477</v>
      </c>
      <c r="F2362" s="96" t="s">
        <v>4477</v>
      </c>
      <c r="G2362" s="96" t="s">
        <v>4477</v>
      </c>
      <c r="H2362" s="96" t="s">
        <v>116</v>
      </c>
      <c r="I2362" s="96" t="s">
        <v>4477</v>
      </c>
      <c r="J2362" s="96" t="s">
        <v>116</v>
      </c>
      <c r="K2362" s="97" t="s">
        <v>4477</v>
      </c>
      <c r="L2362" s="3"/>
    </row>
    <row r="2363">
      <c r="A2363" s="108" t="s">
        <v>4477</v>
      </c>
      <c r="B2363" s="109"/>
      <c r="C2363" s="3"/>
      <c r="D2363" s="96" t="s">
        <v>4477</v>
      </c>
      <c r="E2363" s="96" t="s">
        <v>4477</v>
      </c>
      <c r="F2363" s="96" t="s">
        <v>4477</v>
      </c>
      <c r="G2363" s="96" t="s">
        <v>4477</v>
      </c>
      <c r="H2363" s="96" t="s">
        <v>116</v>
      </c>
      <c r="I2363" s="96" t="s">
        <v>4477</v>
      </c>
      <c r="J2363" s="96" t="s">
        <v>116</v>
      </c>
      <c r="K2363" s="97" t="s">
        <v>4477</v>
      </c>
      <c r="L2363" s="3"/>
    </row>
    <row r="2364">
      <c r="A2364" s="108" t="s">
        <v>4477</v>
      </c>
      <c r="B2364" s="109"/>
      <c r="C2364" s="3"/>
      <c r="D2364" s="96" t="s">
        <v>4477</v>
      </c>
      <c r="E2364" s="96" t="s">
        <v>4477</v>
      </c>
      <c r="F2364" s="96" t="s">
        <v>4477</v>
      </c>
      <c r="G2364" s="96" t="s">
        <v>4477</v>
      </c>
      <c r="H2364" s="96" t="s">
        <v>116</v>
      </c>
      <c r="I2364" s="96" t="s">
        <v>4477</v>
      </c>
      <c r="J2364" s="96" t="s">
        <v>116</v>
      </c>
      <c r="K2364" s="97" t="s">
        <v>4477</v>
      </c>
      <c r="L2364" s="3"/>
    </row>
    <row r="2365">
      <c r="A2365" s="108" t="s">
        <v>4477</v>
      </c>
      <c r="B2365" s="109"/>
      <c r="C2365" s="3"/>
      <c r="D2365" s="96" t="s">
        <v>4477</v>
      </c>
      <c r="E2365" s="96" t="s">
        <v>4477</v>
      </c>
      <c r="F2365" s="96" t="s">
        <v>4477</v>
      </c>
      <c r="G2365" s="96" t="s">
        <v>4477</v>
      </c>
      <c r="H2365" s="96" t="s">
        <v>116</v>
      </c>
      <c r="I2365" s="96" t="s">
        <v>4477</v>
      </c>
      <c r="J2365" s="96" t="s">
        <v>116</v>
      </c>
      <c r="K2365" s="97" t="s">
        <v>4477</v>
      </c>
      <c r="L2365" s="3"/>
    </row>
    <row r="2366">
      <c r="A2366" s="108" t="s">
        <v>4477</v>
      </c>
      <c r="B2366" s="109"/>
      <c r="C2366" s="3"/>
      <c r="D2366" s="96" t="s">
        <v>4477</v>
      </c>
      <c r="E2366" s="96" t="s">
        <v>4477</v>
      </c>
      <c r="F2366" s="96" t="s">
        <v>4477</v>
      </c>
      <c r="G2366" s="96" t="s">
        <v>4477</v>
      </c>
      <c r="H2366" s="96" t="s">
        <v>116</v>
      </c>
      <c r="I2366" s="96" t="s">
        <v>4477</v>
      </c>
      <c r="J2366" s="96" t="s">
        <v>116</v>
      </c>
      <c r="K2366" s="97" t="s">
        <v>4477</v>
      </c>
      <c r="L2366" s="3"/>
    </row>
    <row r="2367">
      <c r="A2367" s="108" t="s">
        <v>4477</v>
      </c>
      <c r="B2367" s="109"/>
      <c r="C2367" s="3"/>
      <c r="D2367" s="96" t="s">
        <v>4477</v>
      </c>
      <c r="E2367" s="96" t="s">
        <v>4477</v>
      </c>
      <c r="F2367" s="96" t="s">
        <v>4477</v>
      </c>
      <c r="G2367" s="96" t="s">
        <v>4477</v>
      </c>
      <c r="H2367" s="96" t="s">
        <v>116</v>
      </c>
      <c r="I2367" s="96" t="s">
        <v>4477</v>
      </c>
      <c r="J2367" s="96" t="s">
        <v>116</v>
      </c>
      <c r="K2367" s="97" t="s">
        <v>4477</v>
      </c>
      <c r="L2367" s="3"/>
    </row>
    <row r="2368">
      <c r="A2368" s="108" t="s">
        <v>4477</v>
      </c>
      <c r="B2368" s="109"/>
      <c r="C2368" s="3"/>
      <c r="D2368" s="96" t="s">
        <v>4477</v>
      </c>
      <c r="E2368" s="96" t="s">
        <v>4477</v>
      </c>
      <c r="F2368" s="96" t="s">
        <v>4477</v>
      </c>
      <c r="G2368" s="96" t="s">
        <v>4477</v>
      </c>
      <c r="H2368" s="96" t="s">
        <v>116</v>
      </c>
      <c r="I2368" s="96" t="s">
        <v>4477</v>
      </c>
      <c r="J2368" s="96" t="s">
        <v>116</v>
      </c>
      <c r="K2368" s="97" t="s">
        <v>4477</v>
      </c>
      <c r="L2368" s="3"/>
    </row>
    <row r="2369">
      <c r="A2369" s="108" t="s">
        <v>4477</v>
      </c>
      <c r="B2369" s="109"/>
      <c r="C2369" s="3"/>
      <c r="D2369" s="96" t="s">
        <v>4477</v>
      </c>
      <c r="E2369" s="96" t="s">
        <v>4477</v>
      </c>
      <c r="F2369" s="96" t="s">
        <v>4477</v>
      </c>
      <c r="G2369" s="96" t="s">
        <v>4477</v>
      </c>
      <c r="H2369" s="96" t="s">
        <v>116</v>
      </c>
      <c r="I2369" s="96" t="s">
        <v>4477</v>
      </c>
      <c r="J2369" s="96" t="s">
        <v>116</v>
      </c>
      <c r="K2369" s="97" t="s">
        <v>4477</v>
      </c>
      <c r="L2369" s="3"/>
    </row>
    <row r="2370">
      <c r="A2370" s="108" t="s">
        <v>4477</v>
      </c>
      <c r="B2370" s="109"/>
      <c r="C2370" s="3"/>
      <c r="D2370" s="96" t="s">
        <v>4477</v>
      </c>
      <c r="E2370" s="96" t="s">
        <v>4477</v>
      </c>
      <c r="F2370" s="96" t="s">
        <v>4477</v>
      </c>
      <c r="G2370" s="96" t="s">
        <v>4477</v>
      </c>
      <c r="H2370" s="96" t="s">
        <v>116</v>
      </c>
      <c r="I2370" s="96" t="s">
        <v>4477</v>
      </c>
      <c r="J2370" s="96" t="s">
        <v>116</v>
      </c>
      <c r="K2370" s="97" t="s">
        <v>4477</v>
      </c>
      <c r="L2370" s="3"/>
    </row>
    <row r="2371">
      <c r="A2371" s="108" t="s">
        <v>4477</v>
      </c>
      <c r="B2371" s="109"/>
      <c r="C2371" s="3"/>
      <c r="D2371" s="96" t="s">
        <v>4477</v>
      </c>
      <c r="E2371" s="96" t="s">
        <v>4477</v>
      </c>
      <c r="F2371" s="96" t="s">
        <v>4477</v>
      </c>
      <c r="G2371" s="96" t="s">
        <v>4477</v>
      </c>
      <c r="H2371" s="96" t="s">
        <v>116</v>
      </c>
      <c r="I2371" s="96" t="s">
        <v>4477</v>
      </c>
      <c r="J2371" s="96" t="s">
        <v>116</v>
      </c>
      <c r="K2371" s="97" t="s">
        <v>4477</v>
      </c>
      <c r="L2371" s="3"/>
    </row>
    <row r="2372">
      <c r="A2372" s="108" t="s">
        <v>4477</v>
      </c>
      <c r="B2372" s="109"/>
      <c r="C2372" s="3"/>
      <c r="D2372" s="96" t="s">
        <v>4477</v>
      </c>
      <c r="E2372" s="96" t="s">
        <v>4477</v>
      </c>
      <c r="F2372" s="96" t="s">
        <v>4477</v>
      </c>
      <c r="G2372" s="96" t="s">
        <v>4477</v>
      </c>
      <c r="H2372" s="96" t="s">
        <v>116</v>
      </c>
      <c r="I2372" s="96" t="s">
        <v>4477</v>
      </c>
      <c r="J2372" s="96" t="s">
        <v>116</v>
      </c>
      <c r="K2372" s="97" t="s">
        <v>4477</v>
      </c>
      <c r="L2372" s="3"/>
    </row>
    <row r="2373">
      <c r="A2373" s="108" t="s">
        <v>4477</v>
      </c>
      <c r="B2373" s="109"/>
      <c r="C2373" s="3"/>
      <c r="D2373" s="96" t="s">
        <v>4477</v>
      </c>
      <c r="E2373" s="96" t="s">
        <v>4477</v>
      </c>
      <c r="F2373" s="96" t="s">
        <v>4477</v>
      </c>
      <c r="G2373" s="96" t="s">
        <v>4477</v>
      </c>
      <c r="H2373" s="96" t="s">
        <v>116</v>
      </c>
      <c r="I2373" s="96" t="s">
        <v>4477</v>
      </c>
      <c r="J2373" s="96" t="s">
        <v>116</v>
      </c>
      <c r="K2373" s="97" t="s">
        <v>4477</v>
      </c>
      <c r="L2373" s="3"/>
    </row>
    <row r="2374">
      <c r="A2374" s="108" t="s">
        <v>4477</v>
      </c>
      <c r="B2374" s="109"/>
      <c r="C2374" s="3"/>
      <c r="D2374" s="96" t="s">
        <v>4477</v>
      </c>
      <c r="E2374" s="96" t="s">
        <v>4477</v>
      </c>
      <c r="F2374" s="96" t="s">
        <v>4477</v>
      </c>
      <c r="G2374" s="96" t="s">
        <v>4477</v>
      </c>
      <c r="H2374" s="96" t="s">
        <v>116</v>
      </c>
      <c r="I2374" s="96" t="s">
        <v>4477</v>
      </c>
      <c r="J2374" s="96" t="s">
        <v>116</v>
      </c>
      <c r="K2374" s="97" t="s">
        <v>4477</v>
      </c>
      <c r="L2374" s="3"/>
    </row>
    <row r="2375">
      <c r="A2375" s="108" t="s">
        <v>4477</v>
      </c>
      <c r="B2375" s="109"/>
      <c r="C2375" s="3"/>
      <c r="D2375" s="96" t="s">
        <v>4477</v>
      </c>
      <c r="E2375" s="96" t="s">
        <v>4477</v>
      </c>
      <c r="F2375" s="96" t="s">
        <v>4477</v>
      </c>
      <c r="G2375" s="96" t="s">
        <v>4477</v>
      </c>
      <c r="H2375" s="96" t="s">
        <v>116</v>
      </c>
      <c r="I2375" s="96" t="s">
        <v>4477</v>
      </c>
      <c r="J2375" s="96" t="s">
        <v>116</v>
      </c>
      <c r="K2375" s="97" t="s">
        <v>4477</v>
      </c>
      <c r="L2375" s="3"/>
    </row>
    <row r="2376">
      <c r="A2376" s="108" t="s">
        <v>4477</v>
      </c>
      <c r="B2376" s="109"/>
      <c r="C2376" s="3"/>
      <c r="D2376" s="96" t="s">
        <v>4477</v>
      </c>
      <c r="E2376" s="96" t="s">
        <v>4477</v>
      </c>
      <c r="F2376" s="96" t="s">
        <v>4477</v>
      </c>
      <c r="G2376" s="96" t="s">
        <v>4477</v>
      </c>
      <c r="H2376" s="96" t="s">
        <v>116</v>
      </c>
      <c r="I2376" s="96" t="s">
        <v>4477</v>
      </c>
      <c r="J2376" s="96" t="s">
        <v>116</v>
      </c>
      <c r="K2376" s="97" t="s">
        <v>4477</v>
      </c>
      <c r="L2376" s="3"/>
    </row>
    <row r="2377">
      <c r="A2377" s="108" t="s">
        <v>4477</v>
      </c>
      <c r="B2377" s="109"/>
      <c r="C2377" s="3"/>
      <c r="D2377" s="96" t="s">
        <v>4477</v>
      </c>
      <c r="E2377" s="96" t="s">
        <v>4477</v>
      </c>
      <c r="F2377" s="96" t="s">
        <v>4477</v>
      </c>
      <c r="G2377" s="96" t="s">
        <v>4477</v>
      </c>
      <c r="H2377" s="96" t="s">
        <v>116</v>
      </c>
      <c r="I2377" s="96" t="s">
        <v>4477</v>
      </c>
      <c r="J2377" s="96" t="s">
        <v>116</v>
      </c>
      <c r="K2377" s="97" t="s">
        <v>4477</v>
      </c>
      <c r="L2377" s="3"/>
    </row>
    <row r="2378">
      <c r="A2378" s="108" t="s">
        <v>4477</v>
      </c>
      <c r="B2378" s="109"/>
      <c r="C2378" s="3"/>
      <c r="D2378" s="96" t="s">
        <v>4477</v>
      </c>
      <c r="E2378" s="96" t="s">
        <v>4477</v>
      </c>
      <c r="F2378" s="96" t="s">
        <v>4477</v>
      </c>
      <c r="G2378" s="96" t="s">
        <v>4477</v>
      </c>
      <c r="H2378" s="96" t="s">
        <v>116</v>
      </c>
      <c r="I2378" s="96" t="s">
        <v>4477</v>
      </c>
      <c r="J2378" s="96" t="s">
        <v>116</v>
      </c>
      <c r="K2378" s="97" t="s">
        <v>4477</v>
      </c>
      <c r="L2378" s="3"/>
    </row>
    <row r="2379">
      <c r="A2379" s="108" t="s">
        <v>4477</v>
      </c>
      <c r="B2379" s="109"/>
      <c r="C2379" s="3"/>
      <c r="D2379" s="96" t="s">
        <v>4477</v>
      </c>
      <c r="E2379" s="96" t="s">
        <v>4477</v>
      </c>
      <c r="F2379" s="96" t="s">
        <v>4477</v>
      </c>
      <c r="G2379" s="96" t="s">
        <v>4477</v>
      </c>
      <c r="H2379" s="96" t="s">
        <v>116</v>
      </c>
      <c r="I2379" s="96" t="s">
        <v>4477</v>
      </c>
      <c r="J2379" s="96" t="s">
        <v>116</v>
      </c>
      <c r="K2379" s="97" t="s">
        <v>4477</v>
      </c>
      <c r="L2379" s="3"/>
    </row>
    <row r="2380">
      <c r="A2380" s="108" t="s">
        <v>4477</v>
      </c>
      <c r="B2380" s="109"/>
      <c r="C2380" s="3"/>
      <c r="D2380" s="96" t="s">
        <v>4477</v>
      </c>
      <c r="E2380" s="96" t="s">
        <v>4477</v>
      </c>
      <c r="F2380" s="96" t="s">
        <v>4477</v>
      </c>
      <c r="G2380" s="96" t="s">
        <v>4477</v>
      </c>
      <c r="H2380" s="96" t="s">
        <v>116</v>
      </c>
      <c r="I2380" s="96" t="s">
        <v>4477</v>
      </c>
      <c r="J2380" s="96" t="s">
        <v>116</v>
      </c>
      <c r="K2380" s="97" t="s">
        <v>4477</v>
      </c>
      <c r="L2380" s="3"/>
    </row>
    <row r="2381">
      <c r="A2381" s="108" t="s">
        <v>4477</v>
      </c>
      <c r="B2381" s="109"/>
      <c r="C2381" s="3"/>
      <c r="D2381" s="96" t="s">
        <v>4477</v>
      </c>
      <c r="E2381" s="96" t="s">
        <v>4477</v>
      </c>
      <c r="F2381" s="96" t="s">
        <v>4477</v>
      </c>
      <c r="G2381" s="96" t="s">
        <v>4477</v>
      </c>
      <c r="H2381" s="96" t="s">
        <v>116</v>
      </c>
      <c r="I2381" s="96" t="s">
        <v>4477</v>
      </c>
      <c r="J2381" s="96" t="s">
        <v>116</v>
      </c>
      <c r="K2381" s="97" t="s">
        <v>4477</v>
      </c>
      <c r="L2381" s="3"/>
    </row>
    <row r="2382">
      <c r="A2382" s="108" t="s">
        <v>4477</v>
      </c>
      <c r="B2382" s="109"/>
      <c r="C2382" s="3"/>
      <c r="D2382" s="96" t="s">
        <v>4477</v>
      </c>
      <c r="E2382" s="96" t="s">
        <v>4477</v>
      </c>
      <c r="F2382" s="96" t="s">
        <v>4477</v>
      </c>
      <c r="G2382" s="96" t="s">
        <v>4477</v>
      </c>
      <c r="H2382" s="96" t="s">
        <v>116</v>
      </c>
      <c r="I2382" s="96" t="s">
        <v>4477</v>
      </c>
      <c r="J2382" s="96" t="s">
        <v>116</v>
      </c>
      <c r="K2382" s="97" t="s">
        <v>4477</v>
      </c>
      <c r="L2382" s="3"/>
    </row>
    <row r="2383">
      <c r="A2383" s="108" t="s">
        <v>4477</v>
      </c>
      <c r="B2383" s="109"/>
      <c r="C2383" s="3"/>
      <c r="D2383" s="96" t="s">
        <v>4477</v>
      </c>
      <c r="E2383" s="96" t="s">
        <v>4477</v>
      </c>
      <c r="F2383" s="96" t="s">
        <v>4477</v>
      </c>
      <c r="G2383" s="96" t="s">
        <v>4477</v>
      </c>
      <c r="H2383" s="96" t="s">
        <v>116</v>
      </c>
      <c r="I2383" s="96" t="s">
        <v>4477</v>
      </c>
      <c r="J2383" s="96" t="s">
        <v>116</v>
      </c>
      <c r="K2383" s="97" t="s">
        <v>4477</v>
      </c>
      <c r="L2383" s="3"/>
    </row>
    <row r="2384">
      <c r="A2384" s="108" t="s">
        <v>4477</v>
      </c>
      <c r="B2384" s="109"/>
      <c r="C2384" s="3"/>
      <c r="D2384" s="96" t="s">
        <v>4477</v>
      </c>
      <c r="E2384" s="96" t="s">
        <v>4477</v>
      </c>
      <c r="F2384" s="96" t="s">
        <v>4477</v>
      </c>
      <c r="G2384" s="96" t="s">
        <v>4477</v>
      </c>
      <c r="H2384" s="96" t="s">
        <v>116</v>
      </c>
      <c r="I2384" s="96" t="s">
        <v>4477</v>
      </c>
      <c r="J2384" s="96" t="s">
        <v>116</v>
      </c>
      <c r="K2384" s="97" t="s">
        <v>4477</v>
      </c>
      <c r="L2384" s="3"/>
    </row>
    <row r="2385">
      <c r="A2385" s="108" t="s">
        <v>4477</v>
      </c>
      <c r="B2385" s="109"/>
      <c r="C2385" s="3"/>
      <c r="D2385" s="96" t="s">
        <v>4477</v>
      </c>
      <c r="E2385" s="96" t="s">
        <v>4477</v>
      </c>
      <c r="F2385" s="96" t="s">
        <v>4477</v>
      </c>
      <c r="G2385" s="96" t="s">
        <v>4477</v>
      </c>
      <c r="H2385" s="96" t="s">
        <v>116</v>
      </c>
      <c r="I2385" s="96" t="s">
        <v>4477</v>
      </c>
      <c r="J2385" s="96" t="s">
        <v>116</v>
      </c>
      <c r="K2385" s="97" t="s">
        <v>4477</v>
      </c>
      <c r="L2385" s="3"/>
    </row>
    <row r="2386">
      <c r="A2386" s="108" t="s">
        <v>4477</v>
      </c>
      <c r="B2386" s="109"/>
      <c r="C2386" s="3"/>
      <c r="D2386" s="96" t="s">
        <v>4477</v>
      </c>
      <c r="E2386" s="96" t="s">
        <v>4477</v>
      </c>
      <c r="F2386" s="96" t="s">
        <v>4477</v>
      </c>
      <c r="G2386" s="96" t="s">
        <v>4477</v>
      </c>
      <c r="H2386" s="96" t="s">
        <v>116</v>
      </c>
      <c r="I2386" s="96" t="s">
        <v>4477</v>
      </c>
      <c r="J2386" s="96" t="s">
        <v>116</v>
      </c>
      <c r="K2386" s="97" t="s">
        <v>4477</v>
      </c>
      <c r="L2386" s="3"/>
    </row>
    <row r="2387">
      <c r="A2387" s="108" t="s">
        <v>4477</v>
      </c>
      <c r="B2387" s="109"/>
      <c r="C2387" s="3"/>
      <c r="D2387" s="96" t="s">
        <v>4477</v>
      </c>
      <c r="E2387" s="96" t="s">
        <v>4477</v>
      </c>
      <c r="F2387" s="96" t="s">
        <v>4477</v>
      </c>
      <c r="G2387" s="96" t="s">
        <v>4477</v>
      </c>
      <c r="H2387" s="96" t="s">
        <v>116</v>
      </c>
      <c r="I2387" s="96" t="s">
        <v>4477</v>
      </c>
      <c r="J2387" s="96" t="s">
        <v>116</v>
      </c>
      <c r="K2387" s="97" t="s">
        <v>4477</v>
      </c>
      <c r="L2387" s="3"/>
    </row>
    <row r="2388">
      <c r="A2388" s="108" t="s">
        <v>4477</v>
      </c>
      <c r="B2388" s="109"/>
      <c r="C2388" s="3"/>
      <c r="D2388" s="96" t="s">
        <v>4477</v>
      </c>
      <c r="E2388" s="96" t="s">
        <v>4477</v>
      </c>
      <c r="F2388" s="96" t="s">
        <v>4477</v>
      </c>
      <c r="G2388" s="96" t="s">
        <v>4477</v>
      </c>
      <c r="H2388" s="96" t="s">
        <v>116</v>
      </c>
      <c r="I2388" s="96" t="s">
        <v>4477</v>
      </c>
      <c r="J2388" s="96" t="s">
        <v>116</v>
      </c>
      <c r="K2388" s="97" t="s">
        <v>4477</v>
      </c>
      <c r="L2388" s="3"/>
    </row>
    <row r="2389">
      <c r="A2389" s="108" t="s">
        <v>4477</v>
      </c>
      <c r="B2389" s="109"/>
      <c r="C2389" s="3"/>
      <c r="D2389" s="96" t="s">
        <v>4477</v>
      </c>
      <c r="E2389" s="96" t="s">
        <v>4477</v>
      </c>
      <c r="F2389" s="96" t="s">
        <v>4477</v>
      </c>
      <c r="G2389" s="96" t="s">
        <v>4477</v>
      </c>
      <c r="H2389" s="96" t="s">
        <v>116</v>
      </c>
      <c r="I2389" s="96" t="s">
        <v>4477</v>
      </c>
      <c r="J2389" s="96" t="s">
        <v>116</v>
      </c>
      <c r="K2389" s="97" t="s">
        <v>4477</v>
      </c>
      <c r="L2389" s="3"/>
    </row>
    <row r="2390">
      <c r="A2390" s="108" t="s">
        <v>4477</v>
      </c>
      <c r="B2390" s="109"/>
      <c r="C2390" s="3"/>
      <c r="D2390" s="96" t="s">
        <v>4477</v>
      </c>
      <c r="E2390" s="96" t="s">
        <v>4477</v>
      </c>
      <c r="F2390" s="96" t="s">
        <v>4477</v>
      </c>
      <c r="G2390" s="96" t="s">
        <v>4477</v>
      </c>
      <c r="H2390" s="96" t="s">
        <v>116</v>
      </c>
      <c r="I2390" s="96" t="s">
        <v>4477</v>
      </c>
      <c r="J2390" s="96" t="s">
        <v>116</v>
      </c>
      <c r="K2390" s="97" t="s">
        <v>4477</v>
      </c>
      <c r="L2390" s="3"/>
    </row>
    <row r="2391">
      <c r="A2391" s="108" t="s">
        <v>4477</v>
      </c>
      <c r="B2391" s="109"/>
      <c r="C2391" s="3"/>
      <c r="D2391" s="96" t="s">
        <v>4477</v>
      </c>
      <c r="E2391" s="96" t="s">
        <v>4477</v>
      </c>
      <c r="F2391" s="96" t="s">
        <v>4477</v>
      </c>
      <c r="G2391" s="96" t="s">
        <v>4477</v>
      </c>
      <c r="H2391" s="96" t="s">
        <v>116</v>
      </c>
      <c r="I2391" s="96" t="s">
        <v>4477</v>
      </c>
      <c r="J2391" s="96" t="s">
        <v>116</v>
      </c>
      <c r="K2391" s="97" t="s">
        <v>4477</v>
      </c>
      <c r="L2391" s="3"/>
    </row>
    <row r="2392">
      <c r="A2392" s="108" t="s">
        <v>4477</v>
      </c>
      <c r="B2392" s="109"/>
      <c r="C2392" s="3"/>
      <c r="D2392" s="96" t="s">
        <v>4477</v>
      </c>
      <c r="E2392" s="96" t="s">
        <v>4477</v>
      </c>
      <c r="F2392" s="96" t="s">
        <v>4477</v>
      </c>
      <c r="G2392" s="96" t="s">
        <v>4477</v>
      </c>
      <c r="H2392" s="96" t="s">
        <v>116</v>
      </c>
      <c r="I2392" s="96" t="s">
        <v>4477</v>
      </c>
      <c r="J2392" s="96" t="s">
        <v>116</v>
      </c>
      <c r="K2392" s="97" t="s">
        <v>4477</v>
      </c>
      <c r="L2392" s="3"/>
    </row>
    <row r="2393">
      <c r="A2393" s="108" t="s">
        <v>4477</v>
      </c>
      <c r="B2393" s="109"/>
      <c r="C2393" s="3"/>
      <c r="D2393" s="96" t="s">
        <v>4477</v>
      </c>
      <c r="E2393" s="96" t="s">
        <v>4477</v>
      </c>
      <c r="F2393" s="96" t="s">
        <v>4477</v>
      </c>
      <c r="G2393" s="96" t="s">
        <v>4477</v>
      </c>
      <c r="H2393" s="96" t="s">
        <v>116</v>
      </c>
      <c r="I2393" s="96" t="s">
        <v>4477</v>
      </c>
      <c r="J2393" s="96" t="s">
        <v>116</v>
      </c>
      <c r="K2393" s="97" t="s">
        <v>4477</v>
      </c>
      <c r="L2393" s="3"/>
    </row>
    <row r="2394">
      <c r="A2394" s="108" t="s">
        <v>4477</v>
      </c>
      <c r="B2394" s="109"/>
      <c r="C2394" s="3"/>
      <c r="D2394" s="96" t="s">
        <v>4477</v>
      </c>
      <c r="E2394" s="96" t="s">
        <v>4477</v>
      </c>
      <c r="F2394" s="96" t="s">
        <v>4477</v>
      </c>
      <c r="G2394" s="96" t="s">
        <v>4477</v>
      </c>
      <c r="H2394" s="96" t="s">
        <v>116</v>
      </c>
      <c r="I2394" s="96" t="s">
        <v>4477</v>
      </c>
      <c r="J2394" s="96" t="s">
        <v>116</v>
      </c>
      <c r="K2394" s="97" t="s">
        <v>4477</v>
      </c>
      <c r="L2394" s="3"/>
    </row>
    <row r="2395">
      <c r="A2395" s="108" t="s">
        <v>4477</v>
      </c>
      <c r="B2395" s="109"/>
      <c r="C2395" s="3"/>
      <c r="D2395" s="96" t="s">
        <v>4477</v>
      </c>
      <c r="E2395" s="96" t="s">
        <v>4477</v>
      </c>
      <c r="F2395" s="96" t="s">
        <v>4477</v>
      </c>
      <c r="G2395" s="96" t="s">
        <v>4477</v>
      </c>
      <c r="H2395" s="96" t="s">
        <v>116</v>
      </c>
      <c r="I2395" s="96" t="s">
        <v>4477</v>
      </c>
      <c r="J2395" s="96" t="s">
        <v>116</v>
      </c>
      <c r="K2395" s="97" t="s">
        <v>4477</v>
      </c>
      <c r="L2395" s="3"/>
    </row>
    <row r="2396">
      <c r="A2396" s="108" t="s">
        <v>4477</v>
      </c>
      <c r="B2396" s="109"/>
      <c r="C2396" s="3"/>
      <c r="D2396" s="96" t="s">
        <v>4477</v>
      </c>
      <c r="E2396" s="96" t="s">
        <v>4477</v>
      </c>
      <c r="F2396" s="96" t="s">
        <v>4477</v>
      </c>
      <c r="G2396" s="96" t="s">
        <v>4477</v>
      </c>
      <c r="H2396" s="96" t="s">
        <v>116</v>
      </c>
      <c r="I2396" s="96" t="s">
        <v>4477</v>
      </c>
      <c r="J2396" s="96" t="s">
        <v>116</v>
      </c>
      <c r="K2396" s="97" t="s">
        <v>4477</v>
      </c>
      <c r="L2396" s="3"/>
    </row>
    <row r="2397">
      <c r="A2397" s="108" t="s">
        <v>4477</v>
      </c>
      <c r="B2397" s="109"/>
      <c r="C2397" s="3"/>
      <c r="D2397" s="96" t="s">
        <v>4477</v>
      </c>
      <c r="E2397" s="96" t="s">
        <v>4477</v>
      </c>
      <c r="F2397" s="96" t="s">
        <v>4477</v>
      </c>
      <c r="G2397" s="96" t="s">
        <v>4477</v>
      </c>
      <c r="H2397" s="96" t="s">
        <v>116</v>
      </c>
      <c r="I2397" s="96" t="s">
        <v>4477</v>
      </c>
      <c r="J2397" s="96" t="s">
        <v>116</v>
      </c>
      <c r="K2397" s="97" t="s">
        <v>4477</v>
      </c>
      <c r="L2397" s="3"/>
    </row>
    <row r="2398">
      <c r="A2398" s="108" t="s">
        <v>4477</v>
      </c>
      <c r="B2398" s="109"/>
      <c r="C2398" s="3"/>
      <c r="D2398" s="96" t="s">
        <v>4477</v>
      </c>
      <c r="E2398" s="96" t="s">
        <v>4477</v>
      </c>
      <c r="F2398" s="96" t="s">
        <v>4477</v>
      </c>
      <c r="G2398" s="96" t="s">
        <v>4477</v>
      </c>
      <c r="H2398" s="96" t="s">
        <v>116</v>
      </c>
      <c r="I2398" s="96" t="s">
        <v>4477</v>
      </c>
      <c r="J2398" s="96" t="s">
        <v>116</v>
      </c>
      <c r="K2398" s="97" t="s">
        <v>4477</v>
      </c>
      <c r="L2398" s="3"/>
    </row>
    <row r="2399">
      <c r="A2399" s="108" t="s">
        <v>4477</v>
      </c>
      <c r="B2399" s="109"/>
      <c r="C2399" s="3"/>
      <c r="D2399" s="96" t="s">
        <v>4477</v>
      </c>
      <c r="E2399" s="96" t="s">
        <v>4477</v>
      </c>
      <c r="F2399" s="96" t="s">
        <v>4477</v>
      </c>
      <c r="G2399" s="96" t="s">
        <v>4477</v>
      </c>
      <c r="H2399" s="96" t="s">
        <v>116</v>
      </c>
      <c r="I2399" s="96" t="s">
        <v>4477</v>
      </c>
      <c r="J2399" s="96" t="s">
        <v>116</v>
      </c>
      <c r="K2399" s="97" t="s">
        <v>4477</v>
      </c>
      <c r="L2399" s="3"/>
    </row>
    <row r="2400">
      <c r="A2400" s="108" t="s">
        <v>4477</v>
      </c>
      <c r="B2400" s="109"/>
      <c r="C2400" s="3"/>
      <c r="D2400" s="96" t="s">
        <v>4477</v>
      </c>
      <c r="E2400" s="96" t="s">
        <v>4477</v>
      </c>
      <c r="F2400" s="96" t="s">
        <v>4477</v>
      </c>
      <c r="G2400" s="96" t="s">
        <v>4477</v>
      </c>
      <c r="H2400" s="96" t="s">
        <v>116</v>
      </c>
      <c r="I2400" s="96" t="s">
        <v>4477</v>
      </c>
      <c r="J2400" s="96" t="s">
        <v>116</v>
      </c>
      <c r="K2400" s="97" t="s">
        <v>4477</v>
      </c>
      <c r="L2400" s="3"/>
    </row>
    <row r="2401">
      <c r="A2401" s="108" t="s">
        <v>4477</v>
      </c>
      <c r="B2401" s="109"/>
      <c r="C2401" s="3"/>
      <c r="D2401" s="96" t="s">
        <v>4477</v>
      </c>
      <c r="E2401" s="96" t="s">
        <v>4477</v>
      </c>
      <c r="F2401" s="96" t="s">
        <v>4477</v>
      </c>
      <c r="G2401" s="96" t="s">
        <v>4477</v>
      </c>
      <c r="H2401" s="96" t="s">
        <v>116</v>
      </c>
      <c r="I2401" s="96" t="s">
        <v>4477</v>
      </c>
      <c r="J2401" s="96" t="s">
        <v>116</v>
      </c>
      <c r="K2401" s="97" t="s">
        <v>4477</v>
      </c>
      <c r="L2401" s="3"/>
    </row>
  </sheetData>
  <conditionalFormatting sqref="C3:C5 C10:C14">
    <cfRule type="cellIs" dxfId="2" priority="1" operator="equal">
      <formula>0</formula>
    </cfRule>
  </conditionalFormatting>
  <conditionalFormatting sqref="C9">
    <cfRule type="cellIs" dxfId="2" priority="2" operator="notBetween">
      <formula>1</formula>
      <formula>96</formula>
    </cfRule>
  </conditionalFormatting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38"/>
    <col customWidth="1" min="2" max="2" width="19.88"/>
    <col customWidth="1" min="3" max="3" width="15.88"/>
    <col customWidth="1" min="4" max="4" width="17.38"/>
    <col customWidth="1" min="5" max="5" width="39.13"/>
  </cols>
  <sheetData>
    <row r="1">
      <c r="A1" s="95" t="s">
        <v>10</v>
      </c>
      <c r="B1" s="95" t="s">
        <v>4478</v>
      </c>
      <c r="C1" s="28"/>
      <c r="D1" s="95" t="s">
        <v>12</v>
      </c>
      <c r="E1" s="95" t="s">
        <v>4478</v>
      </c>
    </row>
    <row r="2">
      <c r="A2" s="29" t="s">
        <v>4479</v>
      </c>
      <c r="B2" s="29" t="s">
        <v>4480</v>
      </c>
      <c r="D2" s="29" t="s">
        <v>4481</v>
      </c>
      <c r="E2" s="29" t="s">
        <v>4482</v>
      </c>
    </row>
    <row r="3">
      <c r="A3" s="29" t="s">
        <v>11</v>
      </c>
      <c r="B3" s="29" t="s">
        <v>4483</v>
      </c>
      <c r="D3" s="29" t="s">
        <v>4484</v>
      </c>
      <c r="E3" s="29" t="s">
        <v>4485</v>
      </c>
    </row>
    <row r="4">
      <c r="D4" s="29" t="s">
        <v>4486</v>
      </c>
      <c r="E4" s="29" t="s">
        <v>4487</v>
      </c>
    </row>
    <row r="5">
      <c r="D5" s="29" t="s">
        <v>13</v>
      </c>
      <c r="E5" s="29" t="s">
        <v>4488</v>
      </c>
    </row>
  </sheetData>
  <drawing r:id="rId1"/>
</worksheet>
</file>